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xpan/Desktop/Ecology Module/Creative publishing/Submission/"/>
    </mc:Choice>
  </mc:AlternateContent>
  <xr:revisionPtr revIDLastSave="0" documentId="13_ncr:1_{F6CE3058-6E3D-2A4E-9591-6DF21E5F74FE}" xr6:coauthVersionLast="47" xr6:coauthVersionMax="47" xr10:uidLastSave="{00000000-0000-0000-0000-000000000000}"/>
  <bookViews>
    <workbookView xWindow="0" yWindow="760" windowWidth="30240" windowHeight="17360" activeTab="2" xr2:uid="{00000000-000D-0000-FFFF-FFFF00000000}"/>
  </bookViews>
  <sheets>
    <sheet name="Abundance_data" sheetId="5" r:id="rId1"/>
    <sheet name="Explain_variable" sheetId="6" r:id="rId2"/>
    <sheet name="fertscore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2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</calcChain>
</file>

<file path=xl/sharedStrings.xml><?xml version="1.0" encoding="utf-8"?>
<sst xmlns="http://schemas.openxmlformats.org/spreadsheetml/2006/main" count="2914" uniqueCount="348">
  <si>
    <t>Year</t>
  </si>
  <si>
    <t>Plot</t>
  </si>
  <si>
    <t>Achillea.ptarmica</t>
  </si>
  <si>
    <t>Agrostis.canina</t>
  </si>
  <si>
    <t>Agrostis.tenuis</t>
  </si>
  <si>
    <t>Ajuga.rep.</t>
  </si>
  <si>
    <t>Angelica.sylv.</t>
  </si>
  <si>
    <t>Anthoxanthum.odor.</t>
  </si>
  <si>
    <t>Betonica.offic.</t>
  </si>
  <si>
    <t>Briza.media</t>
  </si>
  <si>
    <t>Cardamine.prat.</t>
  </si>
  <si>
    <t>Carex.echinata</t>
  </si>
  <si>
    <t>Carex.hartmanii</t>
  </si>
  <si>
    <t>Carex.leporina</t>
  </si>
  <si>
    <t>Carex.nigra</t>
  </si>
  <si>
    <t>Carex.palescens</t>
  </si>
  <si>
    <t>Carex.panicea</t>
  </si>
  <si>
    <t>Carex.piluliferra</t>
  </si>
  <si>
    <t>Carex.pulicaris</t>
  </si>
  <si>
    <t>Carex.umbrosa</t>
  </si>
  <si>
    <t>Centaurea.jacea</t>
  </si>
  <si>
    <t>Cerastium.vulgare</t>
  </si>
  <si>
    <t>Cirsium.palustre</t>
  </si>
  <si>
    <t>Cynosurus.crist.</t>
  </si>
  <si>
    <t>Deschampsia</t>
  </si>
  <si>
    <t>Epilobium.ciliatum</t>
  </si>
  <si>
    <t>Epilobium.palustre</t>
  </si>
  <si>
    <t>Equisetum.arvense</t>
  </si>
  <si>
    <t>Festuca.ovina</t>
  </si>
  <si>
    <t>Festuca.pratensis</t>
  </si>
  <si>
    <t>Festuca.rubra</t>
  </si>
  <si>
    <t>Galium.boreale</t>
  </si>
  <si>
    <t>Galium.palustre</t>
  </si>
  <si>
    <t>Galium.uliginosum</t>
  </si>
  <si>
    <t>Helictotrichon.pub.</t>
  </si>
  <si>
    <t>Hieracium.umbel.</t>
  </si>
  <si>
    <t>Holcus.lanatus</t>
  </si>
  <si>
    <t>Juncus.effusus</t>
  </si>
  <si>
    <t>Lathyrus.prat.</t>
  </si>
  <si>
    <t>Leontodon.hisp.</t>
  </si>
  <si>
    <t>Luzula.multiflora.</t>
  </si>
  <si>
    <t>Lychnis.flos.cuculi</t>
  </si>
  <si>
    <t>Lysimachia.vulg.</t>
  </si>
  <si>
    <t>Mentha.arvensis</t>
  </si>
  <si>
    <t>Molinia.caerulea</t>
  </si>
  <si>
    <t>Myosotis.nemor.</t>
  </si>
  <si>
    <t>Nardus.stricta</t>
  </si>
  <si>
    <t>Pedicularis.sylvatica</t>
  </si>
  <si>
    <t>Plantago.lanceolata</t>
  </si>
  <si>
    <t>Poa.pratensis</t>
  </si>
  <si>
    <t>Poa.trivialis</t>
  </si>
  <si>
    <t>Potentilla.erecta</t>
  </si>
  <si>
    <t>Prunella.vulg.</t>
  </si>
  <si>
    <t>Ranunculus.acer</t>
  </si>
  <si>
    <t>Ranunculus.auric.</t>
  </si>
  <si>
    <t>Ranunculus.flamula</t>
  </si>
  <si>
    <t>Ranunculus.nemor.</t>
  </si>
  <si>
    <t>Rumex.acetosa</t>
  </si>
  <si>
    <t>Sanguisorba.offic.</t>
  </si>
  <si>
    <t>Scirpus.sylv.</t>
  </si>
  <si>
    <t>Scorzonera.humilis</t>
  </si>
  <si>
    <t>Selinum.carvifolia</t>
  </si>
  <si>
    <t>Senecio.rivularis</t>
  </si>
  <si>
    <t>Sieglingia.dec.</t>
  </si>
  <si>
    <t>Stellaria.gram</t>
  </si>
  <si>
    <t>Succisa.pratensis</t>
  </si>
  <si>
    <t>Taraxacum.officinale</t>
  </si>
  <si>
    <t>Trifolium.repens</t>
  </si>
  <si>
    <t>Valeriana.dioica</t>
  </si>
  <si>
    <t>Veronica.chamaed.</t>
  </si>
  <si>
    <t>Veronica.off.</t>
  </si>
  <si>
    <t>Veronica.serpylifolia</t>
  </si>
  <si>
    <t>P1y2001</t>
  </si>
  <si>
    <t>P3y2001</t>
  </si>
  <si>
    <t>P6y2001</t>
  </si>
  <si>
    <t>P8y2001</t>
  </si>
  <si>
    <t>P9y2001</t>
  </si>
  <si>
    <t>P11y2001</t>
  </si>
  <si>
    <t>P14y2001</t>
  </si>
  <si>
    <t>P16y2001</t>
  </si>
  <si>
    <t>P18y2001</t>
  </si>
  <si>
    <t>P20y2001</t>
  </si>
  <si>
    <t>P21y2001</t>
  </si>
  <si>
    <t>P23y2001</t>
  </si>
  <si>
    <t>P1y2002</t>
  </si>
  <si>
    <t>P3y2002</t>
  </si>
  <si>
    <t>P6y2002</t>
  </si>
  <si>
    <t>P8y2002</t>
  </si>
  <si>
    <t>P9y2002</t>
  </si>
  <si>
    <t>P11y2002</t>
  </si>
  <si>
    <t>P14y2002</t>
  </si>
  <si>
    <t>P16y2002</t>
  </si>
  <si>
    <t>P18y2002</t>
  </si>
  <si>
    <t>P20y2002</t>
  </si>
  <si>
    <t>P21y2002</t>
  </si>
  <si>
    <t>P23y2002</t>
  </si>
  <si>
    <t>P1y2003</t>
  </si>
  <si>
    <t>P3y2003</t>
  </si>
  <si>
    <t>P6y2003</t>
  </si>
  <si>
    <t>P8y2003</t>
  </si>
  <si>
    <t>P9y2003</t>
  </si>
  <si>
    <t>P11y2003</t>
  </si>
  <si>
    <t>P14y2003</t>
  </si>
  <si>
    <t>P16y2003</t>
  </si>
  <si>
    <t>P18y2003</t>
  </si>
  <si>
    <t>P20y2003</t>
  </si>
  <si>
    <t>P21y2003</t>
  </si>
  <si>
    <t>P23y2003</t>
  </si>
  <si>
    <t>P1y2004</t>
  </si>
  <si>
    <t>P3y2004</t>
  </si>
  <si>
    <t>P6y2004</t>
  </si>
  <si>
    <t>P8y2004</t>
  </si>
  <si>
    <t>P9y2004</t>
  </si>
  <si>
    <t>P11y2004</t>
  </si>
  <si>
    <t>P14y2004</t>
  </si>
  <si>
    <t>P16y2004</t>
  </si>
  <si>
    <t>P18y2004</t>
  </si>
  <si>
    <t>P20y2004</t>
  </si>
  <si>
    <t>P21y2004</t>
  </si>
  <si>
    <t>P23y2004</t>
  </si>
  <si>
    <t>P1y2005</t>
  </si>
  <si>
    <t>P3y2005</t>
  </si>
  <si>
    <t>P6y2005</t>
  </si>
  <si>
    <t>P8y2005</t>
  </si>
  <si>
    <t>P9y2005</t>
  </si>
  <si>
    <t>P11y2005</t>
  </si>
  <si>
    <t>P14y2005</t>
  </si>
  <si>
    <t>P16y2005</t>
  </si>
  <si>
    <t>P18y2005</t>
  </si>
  <si>
    <t>P20y2005</t>
  </si>
  <si>
    <t>P21y2005</t>
  </si>
  <si>
    <t>P23y2005</t>
  </si>
  <si>
    <t>P1y2006</t>
  </si>
  <si>
    <t>P3y2006</t>
  </si>
  <si>
    <t>P6y2006</t>
  </si>
  <si>
    <t>P8y2006</t>
  </si>
  <si>
    <t>P9y2006</t>
  </si>
  <si>
    <t>P11y2006</t>
  </si>
  <si>
    <t>P14y2006</t>
  </si>
  <si>
    <t>P16y2006</t>
  </si>
  <si>
    <t>P18y2006</t>
  </si>
  <si>
    <t>P20y2006</t>
  </si>
  <si>
    <t>P21y2006</t>
  </si>
  <si>
    <t>P23y2006</t>
  </si>
  <si>
    <t>P1y2007</t>
  </si>
  <si>
    <t>P3y2007</t>
  </si>
  <si>
    <t>P6y2007</t>
  </si>
  <si>
    <t>P8y2007</t>
  </si>
  <si>
    <t>P9y2007</t>
  </si>
  <si>
    <t>P11y2007</t>
  </si>
  <si>
    <t>P14y2007</t>
  </si>
  <si>
    <t>P16y2007</t>
  </si>
  <si>
    <t>P18y2007</t>
  </si>
  <si>
    <t>P20y2007</t>
  </si>
  <si>
    <t>P21y2007</t>
  </si>
  <si>
    <t>P23y2007</t>
  </si>
  <si>
    <t>P1y2008</t>
  </si>
  <si>
    <t>P3y2008</t>
  </si>
  <si>
    <t>P6y2008</t>
  </si>
  <si>
    <t>P8y2008</t>
  </si>
  <si>
    <t>P9y2008</t>
  </si>
  <si>
    <t>P11y2008</t>
  </si>
  <si>
    <t>P14y2008</t>
  </si>
  <si>
    <t>P16y2008</t>
  </si>
  <si>
    <t>P18y2008</t>
  </si>
  <si>
    <t>P20y2008</t>
  </si>
  <si>
    <t>P21y2008</t>
  </si>
  <si>
    <t>P23y2008</t>
  </si>
  <si>
    <t>P1y2009</t>
  </si>
  <si>
    <t>P3y2009</t>
  </si>
  <si>
    <t>P6y2009</t>
  </si>
  <si>
    <t>P8y2009</t>
  </si>
  <si>
    <t>P9y2009</t>
  </si>
  <si>
    <t>P11y2009</t>
  </si>
  <si>
    <t>P14y2009</t>
  </si>
  <si>
    <t>P16y2009</t>
  </si>
  <si>
    <t>P18y2009</t>
  </si>
  <si>
    <t>P20y2009</t>
  </si>
  <si>
    <t>P21y2009</t>
  </si>
  <si>
    <t>P23y2009</t>
  </si>
  <si>
    <t>P1y2010</t>
  </si>
  <si>
    <t>P3y2010</t>
  </si>
  <si>
    <t>P6y2010</t>
  </si>
  <si>
    <t>P8y2010</t>
  </si>
  <si>
    <t>P9y2010</t>
  </si>
  <si>
    <t>P11y2010</t>
  </si>
  <si>
    <t>P14y2010</t>
  </si>
  <si>
    <t>P16y2010</t>
  </si>
  <si>
    <t>P18y2010</t>
  </si>
  <si>
    <t>P20y2010</t>
  </si>
  <si>
    <t>P21y2010</t>
  </si>
  <si>
    <t>P23y2010</t>
  </si>
  <si>
    <t>P1y2011</t>
  </si>
  <si>
    <t>P3y2011</t>
  </si>
  <si>
    <t>P6y2011</t>
  </si>
  <si>
    <t>P8y2011</t>
  </si>
  <si>
    <t>P9y2011</t>
  </si>
  <si>
    <t>P11y2011</t>
  </si>
  <si>
    <t>P14y2011</t>
  </si>
  <si>
    <t>P16y2011</t>
  </si>
  <si>
    <t>P18y2011</t>
  </si>
  <si>
    <t>P20y2011</t>
  </si>
  <si>
    <t>P21y2011</t>
  </si>
  <si>
    <t>P23y2011</t>
  </si>
  <si>
    <t>P1y2012</t>
  </si>
  <si>
    <t>P3y2012</t>
  </si>
  <si>
    <t>P6y2012</t>
  </si>
  <si>
    <t>P8y2012</t>
  </si>
  <si>
    <t>P9y2012</t>
  </si>
  <si>
    <t>P11y2012</t>
  </si>
  <si>
    <t>P14y2012</t>
  </si>
  <si>
    <t>P16y2012</t>
  </si>
  <si>
    <t>P18y2012</t>
  </si>
  <si>
    <t>P20y2012</t>
  </si>
  <si>
    <t>P21y2012</t>
  </si>
  <si>
    <t>P23y2012</t>
  </si>
  <si>
    <t>P1y2013</t>
  </si>
  <si>
    <t>P3y2013</t>
  </si>
  <si>
    <t>P6y2013</t>
  </si>
  <si>
    <t>P8y2013</t>
  </si>
  <si>
    <t>P9y2013</t>
  </si>
  <si>
    <t>P11y2013</t>
  </si>
  <si>
    <t>P14y2013</t>
  </si>
  <si>
    <t>P16y2013</t>
  </si>
  <si>
    <t>P18y2013</t>
  </si>
  <si>
    <t>P20y2013</t>
  </si>
  <si>
    <t>P21y2013</t>
  </si>
  <si>
    <t>P23y2013</t>
  </si>
  <si>
    <t>P1y2014</t>
  </si>
  <si>
    <t>P3y2014</t>
  </si>
  <si>
    <t>P6y2014</t>
  </si>
  <si>
    <t>P8y2014</t>
  </si>
  <si>
    <t>P9y2014</t>
  </si>
  <si>
    <t>P11y2014</t>
  </si>
  <si>
    <t>P14y2014</t>
  </si>
  <si>
    <t>P16y2014</t>
  </si>
  <si>
    <t>P18y2014</t>
  </si>
  <si>
    <t>P20y2014</t>
  </si>
  <si>
    <t>P21y2014</t>
  </si>
  <si>
    <t>P23y2014</t>
  </si>
  <si>
    <t>Carex flava</t>
  </si>
  <si>
    <t>Serraatula.tinctoria</t>
  </si>
  <si>
    <t>covbiom</t>
  </si>
  <si>
    <t>sample</t>
  </si>
  <si>
    <t>MOVC</t>
  </si>
  <si>
    <t>FERTC</t>
  </si>
  <si>
    <t>REMC</t>
  </si>
  <si>
    <t>M*F*R</t>
  </si>
  <si>
    <t>plot</t>
  </si>
  <si>
    <t>yearcat</t>
  </si>
  <si>
    <t>biom</t>
  </si>
  <si>
    <t>M1</t>
  </si>
  <si>
    <t>F0</t>
  </si>
  <si>
    <t>R1</t>
  </si>
  <si>
    <t>M1F0R1</t>
  </si>
  <si>
    <t>p1</t>
  </si>
  <si>
    <t>F1</t>
  </si>
  <si>
    <t>M1F1R1</t>
  </si>
  <si>
    <t>p3</t>
  </si>
  <si>
    <t>R0</t>
  </si>
  <si>
    <t>M1F0R0</t>
  </si>
  <si>
    <t>p6</t>
  </si>
  <si>
    <t>M1F1R0</t>
  </si>
  <si>
    <t>p8</t>
  </si>
  <si>
    <t>p9</t>
  </si>
  <si>
    <t>p11</t>
  </si>
  <si>
    <t>p14</t>
  </si>
  <si>
    <t>p16</t>
  </si>
  <si>
    <t>p18</t>
  </si>
  <si>
    <t>p20</t>
  </si>
  <si>
    <t>p21</t>
  </si>
  <si>
    <t>p23</t>
  </si>
  <si>
    <t>cov</t>
  </si>
  <si>
    <t xml:space="preserve">full name </t>
  </si>
  <si>
    <t>Score biomnass</t>
  </si>
  <si>
    <t>Score  cover</t>
  </si>
  <si>
    <t>short name</t>
  </si>
  <si>
    <t>AchlPtar</t>
  </si>
  <si>
    <t>AgrsCani</t>
  </si>
  <si>
    <t>AgrsTenu</t>
  </si>
  <si>
    <t>AjugaRep</t>
  </si>
  <si>
    <t>AnglSylv</t>
  </si>
  <si>
    <t>AnthOdor</t>
  </si>
  <si>
    <t>BetnOffc</t>
  </si>
  <si>
    <t>BrizMedi</t>
  </si>
  <si>
    <t>CardPrat</t>
  </si>
  <si>
    <t>CarxEchn</t>
  </si>
  <si>
    <t>CarxHart</t>
  </si>
  <si>
    <t>CarxLepr</t>
  </si>
  <si>
    <t>CarxNigr</t>
  </si>
  <si>
    <t>CarxPals</t>
  </si>
  <si>
    <t>CarxPanc</t>
  </si>
  <si>
    <t>CarxPilu</t>
  </si>
  <si>
    <t>CarxPulc</t>
  </si>
  <si>
    <t>CarxUmbr</t>
  </si>
  <si>
    <t>CentJace</t>
  </si>
  <si>
    <t>CersVulg</t>
  </si>
  <si>
    <t>CirsPals</t>
  </si>
  <si>
    <t>CynsCris</t>
  </si>
  <si>
    <t>Deschamp</t>
  </si>
  <si>
    <t>EpilCili</t>
  </si>
  <si>
    <t>EpilPals</t>
  </si>
  <si>
    <t>EquiArvn</t>
  </si>
  <si>
    <t>FestOvin</t>
  </si>
  <si>
    <t>FestPrat</t>
  </si>
  <si>
    <t>FestRubr</t>
  </si>
  <si>
    <t>GaliBore</t>
  </si>
  <si>
    <t>GaliPals</t>
  </si>
  <si>
    <t>GaliUlig</t>
  </si>
  <si>
    <t>HelicPub</t>
  </si>
  <si>
    <t>HierUmbl</t>
  </si>
  <si>
    <t>HolcLant</t>
  </si>
  <si>
    <t>JuncEffs</t>
  </si>
  <si>
    <t>LathPrat</t>
  </si>
  <si>
    <t>LeonHisp</t>
  </si>
  <si>
    <t>LuzlMult</t>
  </si>
  <si>
    <t>LycFlsCu</t>
  </si>
  <si>
    <t>LysmVulg</t>
  </si>
  <si>
    <t>MentArvn</t>
  </si>
  <si>
    <t>MolnCaer</t>
  </si>
  <si>
    <t>MyosNemr</t>
  </si>
  <si>
    <t>NardStrc</t>
  </si>
  <si>
    <t>PedcSylv</t>
  </si>
  <si>
    <t>PlanLanc</t>
  </si>
  <si>
    <t>PoaPratn</t>
  </si>
  <si>
    <t>PoaTrivi</t>
  </si>
  <si>
    <t>PotnErec</t>
  </si>
  <si>
    <t>PrunVulg</t>
  </si>
  <si>
    <t>RanuAcer</t>
  </si>
  <si>
    <t>RanuAurc</t>
  </si>
  <si>
    <t>RanuFlam</t>
  </si>
  <si>
    <t>RanuNemr</t>
  </si>
  <si>
    <t>RumxAcet</t>
  </si>
  <si>
    <t>SangOffc</t>
  </si>
  <si>
    <t>ScirSylv</t>
  </si>
  <si>
    <t>ScorHuml</t>
  </si>
  <si>
    <t>SelnCarv</t>
  </si>
  <si>
    <t>SencRivl</t>
  </si>
  <si>
    <t>danthonia.dec.</t>
  </si>
  <si>
    <t>DantDec</t>
  </si>
  <si>
    <t>StelGram</t>
  </si>
  <si>
    <t>SuccPrat</t>
  </si>
  <si>
    <t>TarxOffc</t>
  </si>
  <si>
    <t>TrifRepn</t>
  </si>
  <si>
    <t>ValrDioi</t>
  </si>
  <si>
    <t>VernCham</t>
  </si>
  <si>
    <t>VeronOff</t>
  </si>
  <si>
    <t>VernSerp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</si>
</sst>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U337"/>
  <sheetViews>
    <sheetView workbookViewId="0">
      <selection activeCell="M1" sqref="M1"/>
    </sheetView>
  </sheetViews>
  <sheetFormatPr baseColWidth="10" defaultColWidth="8.83203125" defaultRowHeight="15" x14ac:dyDescent="0.2"/>
  <sheetData>
    <row r="1" spans="1:73" x14ac:dyDescent="0.2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240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241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</row>
    <row r="2" spans="1:73" x14ac:dyDescent="0.2">
      <c r="A2" t="s">
        <v>72</v>
      </c>
      <c r="B2">
        <v>2.1</v>
      </c>
      <c r="C2">
        <v>0.02</v>
      </c>
      <c r="D2">
        <v>0</v>
      </c>
      <c r="E2">
        <v>0.14000000000000001</v>
      </c>
      <c r="F2">
        <v>0.3</v>
      </c>
      <c r="G2">
        <v>3.17</v>
      </c>
      <c r="H2">
        <v>0</v>
      </c>
      <c r="I2">
        <v>7.42</v>
      </c>
      <c r="J2">
        <v>0</v>
      </c>
      <c r="K2">
        <v>0.02</v>
      </c>
      <c r="L2">
        <v>0</v>
      </c>
      <c r="M2">
        <v>0.7</v>
      </c>
      <c r="N2">
        <v>0</v>
      </c>
      <c r="O2">
        <v>0.23</v>
      </c>
      <c r="P2">
        <v>0</v>
      </c>
      <c r="Q2">
        <v>6.54</v>
      </c>
      <c r="R2">
        <v>1.89</v>
      </c>
      <c r="S2">
        <v>0.3</v>
      </c>
      <c r="T2">
        <v>0</v>
      </c>
      <c r="U2">
        <v>0</v>
      </c>
      <c r="V2">
        <v>0</v>
      </c>
      <c r="W2">
        <v>6.61</v>
      </c>
      <c r="X2">
        <v>0.15</v>
      </c>
      <c r="Y2">
        <v>0</v>
      </c>
      <c r="Z2">
        <v>0</v>
      </c>
      <c r="AA2">
        <v>0</v>
      </c>
      <c r="AB2">
        <v>0</v>
      </c>
      <c r="AC2">
        <v>0</v>
      </c>
      <c r="AD2">
        <v>1.9</v>
      </c>
      <c r="AE2">
        <v>6.09</v>
      </c>
      <c r="AF2">
        <v>0</v>
      </c>
      <c r="AG2">
        <v>0.28000000000000003</v>
      </c>
      <c r="AH2">
        <v>0</v>
      </c>
      <c r="AI2">
        <v>0</v>
      </c>
      <c r="AJ2">
        <v>0</v>
      </c>
      <c r="AK2">
        <v>1.61</v>
      </c>
      <c r="AL2">
        <v>0.77</v>
      </c>
      <c r="AM2">
        <v>7.0000000000000007E-2</v>
      </c>
      <c r="AN2">
        <v>0</v>
      </c>
      <c r="AO2">
        <v>0.59</v>
      </c>
      <c r="AP2">
        <v>0</v>
      </c>
      <c r="AQ2">
        <v>3</v>
      </c>
      <c r="AR2">
        <v>0</v>
      </c>
      <c r="AS2">
        <v>0.16</v>
      </c>
      <c r="AT2">
        <v>0.11</v>
      </c>
      <c r="AU2">
        <v>5.94</v>
      </c>
      <c r="AV2">
        <v>0</v>
      </c>
      <c r="AW2">
        <v>0</v>
      </c>
      <c r="AX2">
        <v>0</v>
      </c>
      <c r="AY2">
        <v>0</v>
      </c>
      <c r="AZ2">
        <v>12.2</v>
      </c>
      <c r="BA2">
        <v>1.77</v>
      </c>
      <c r="BB2">
        <v>3.91</v>
      </c>
      <c r="BC2">
        <v>0.02</v>
      </c>
      <c r="BD2">
        <v>0.26</v>
      </c>
      <c r="BE2">
        <v>0</v>
      </c>
      <c r="BF2">
        <v>0</v>
      </c>
      <c r="BG2">
        <v>0</v>
      </c>
      <c r="BH2">
        <v>1.22</v>
      </c>
      <c r="BI2">
        <v>1.7</v>
      </c>
      <c r="BJ2">
        <v>1.03</v>
      </c>
      <c r="BK2">
        <v>0.03</v>
      </c>
      <c r="BM2">
        <v>1.43</v>
      </c>
      <c r="BN2">
        <v>0</v>
      </c>
      <c r="BO2">
        <v>0.16</v>
      </c>
      <c r="BP2">
        <v>0.02</v>
      </c>
      <c r="BQ2">
        <v>0</v>
      </c>
      <c r="BR2">
        <v>0.11</v>
      </c>
      <c r="BS2">
        <v>0</v>
      </c>
      <c r="BT2">
        <v>0</v>
      </c>
      <c r="BU2">
        <v>0</v>
      </c>
    </row>
    <row r="3" spans="1:73" x14ac:dyDescent="0.2">
      <c r="A3" t="s">
        <v>73</v>
      </c>
      <c r="B3">
        <v>0.42</v>
      </c>
      <c r="C3">
        <v>24.55</v>
      </c>
      <c r="D3">
        <v>0</v>
      </c>
      <c r="E3">
        <v>1.02</v>
      </c>
      <c r="F3">
        <v>0.48</v>
      </c>
      <c r="G3">
        <v>1.27</v>
      </c>
      <c r="H3">
        <v>6.68</v>
      </c>
      <c r="I3">
        <v>0.71</v>
      </c>
      <c r="J3">
        <v>0</v>
      </c>
      <c r="K3">
        <v>0</v>
      </c>
      <c r="L3">
        <v>0</v>
      </c>
      <c r="M3">
        <v>5.79</v>
      </c>
      <c r="N3">
        <v>0.27</v>
      </c>
      <c r="O3">
        <v>1.46</v>
      </c>
      <c r="P3">
        <v>0.11</v>
      </c>
      <c r="Q3">
        <v>5.49</v>
      </c>
      <c r="R3">
        <v>0</v>
      </c>
      <c r="S3">
        <v>0</v>
      </c>
      <c r="T3">
        <v>0</v>
      </c>
      <c r="U3">
        <v>0</v>
      </c>
      <c r="V3">
        <v>0</v>
      </c>
      <c r="W3">
        <v>3.34</v>
      </c>
      <c r="X3">
        <v>0</v>
      </c>
      <c r="Y3">
        <v>1.95</v>
      </c>
      <c r="Z3">
        <v>0</v>
      </c>
      <c r="AA3">
        <v>0</v>
      </c>
      <c r="AB3">
        <v>0</v>
      </c>
      <c r="AC3">
        <v>0</v>
      </c>
      <c r="AD3">
        <v>2.58</v>
      </c>
      <c r="AE3">
        <v>25.64</v>
      </c>
      <c r="AF3">
        <v>0</v>
      </c>
      <c r="AG3">
        <v>0</v>
      </c>
      <c r="AH3">
        <v>0</v>
      </c>
      <c r="AI3">
        <v>0</v>
      </c>
      <c r="AJ3">
        <v>0</v>
      </c>
      <c r="AK3">
        <v>15.68</v>
      </c>
      <c r="AL3">
        <v>16.73</v>
      </c>
      <c r="AM3">
        <v>3.06</v>
      </c>
      <c r="AN3">
        <v>0</v>
      </c>
      <c r="AO3">
        <v>0</v>
      </c>
      <c r="AP3">
        <v>0</v>
      </c>
      <c r="AQ3">
        <v>6.22</v>
      </c>
      <c r="AR3">
        <v>0</v>
      </c>
      <c r="AS3">
        <v>1.43</v>
      </c>
      <c r="AT3">
        <v>0.72</v>
      </c>
      <c r="AU3">
        <v>0.51</v>
      </c>
      <c r="AV3">
        <v>0</v>
      </c>
      <c r="AW3">
        <v>0</v>
      </c>
      <c r="AX3">
        <v>0.13</v>
      </c>
      <c r="AY3">
        <v>0</v>
      </c>
      <c r="AZ3">
        <v>3.93</v>
      </c>
      <c r="BA3">
        <v>0</v>
      </c>
      <c r="BB3">
        <v>0</v>
      </c>
      <c r="BC3">
        <v>0.05</v>
      </c>
      <c r="BD3">
        <v>0</v>
      </c>
      <c r="BE3">
        <v>0</v>
      </c>
      <c r="BF3">
        <v>0</v>
      </c>
      <c r="BG3">
        <v>0</v>
      </c>
      <c r="BH3">
        <v>0.71</v>
      </c>
      <c r="BI3">
        <v>0</v>
      </c>
      <c r="BJ3">
        <v>4.1500000000000004</v>
      </c>
      <c r="BK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</row>
    <row r="4" spans="1:73" x14ac:dyDescent="0.2">
      <c r="A4" t="s">
        <v>74</v>
      </c>
      <c r="B4">
        <v>0.22</v>
      </c>
      <c r="C4">
        <v>0</v>
      </c>
      <c r="D4">
        <v>0.03</v>
      </c>
      <c r="E4">
        <v>0</v>
      </c>
      <c r="F4">
        <v>0.1</v>
      </c>
      <c r="G4">
        <v>1.47</v>
      </c>
      <c r="H4">
        <v>0</v>
      </c>
      <c r="I4">
        <v>6.67</v>
      </c>
      <c r="J4">
        <v>0</v>
      </c>
      <c r="K4">
        <v>0</v>
      </c>
      <c r="L4">
        <v>0</v>
      </c>
      <c r="M4">
        <v>2.44</v>
      </c>
      <c r="N4">
        <v>0</v>
      </c>
      <c r="O4">
        <v>0.12</v>
      </c>
      <c r="P4">
        <v>1.66</v>
      </c>
      <c r="Q4">
        <v>3.48</v>
      </c>
      <c r="R4">
        <v>0.47</v>
      </c>
      <c r="S4">
        <v>0.67</v>
      </c>
      <c r="T4">
        <v>8.68</v>
      </c>
      <c r="U4">
        <v>0.57999999999999996</v>
      </c>
      <c r="V4">
        <v>0</v>
      </c>
      <c r="W4">
        <v>0</v>
      </c>
      <c r="X4">
        <v>0.39</v>
      </c>
      <c r="Y4">
        <v>0</v>
      </c>
      <c r="Z4">
        <v>0</v>
      </c>
      <c r="AA4">
        <v>0</v>
      </c>
      <c r="AB4">
        <v>0</v>
      </c>
      <c r="AC4">
        <v>0.54</v>
      </c>
      <c r="AD4">
        <v>0.15</v>
      </c>
      <c r="AE4">
        <v>2.69</v>
      </c>
      <c r="AF4">
        <v>3.59</v>
      </c>
      <c r="AG4">
        <v>0</v>
      </c>
      <c r="AH4">
        <v>0</v>
      </c>
      <c r="AI4">
        <v>0</v>
      </c>
      <c r="AJ4">
        <v>0</v>
      </c>
      <c r="AK4">
        <v>2.37</v>
      </c>
      <c r="AL4">
        <v>3.33</v>
      </c>
      <c r="AM4">
        <v>0.11</v>
      </c>
      <c r="AN4">
        <v>0</v>
      </c>
      <c r="AO4">
        <v>0.51</v>
      </c>
      <c r="AP4">
        <v>0.01</v>
      </c>
      <c r="AQ4">
        <v>0.21</v>
      </c>
      <c r="AR4">
        <v>0</v>
      </c>
      <c r="AS4">
        <v>23.22</v>
      </c>
      <c r="AT4">
        <v>0</v>
      </c>
      <c r="AU4">
        <v>2.75</v>
      </c>
      <c r="AV4">
        <v>0</v>
      </c>
      <c r="AW4">
        <v>3.83</v>
      </c>
      <c r="AX4">
        <v>0</v>
      </c>
      <c r="AY4">
        <v>0</v>
      </c>
      <c r="AZ4">
        <v>0.52</v>
      </c>
      <c r="BA4">
        <v>2.15</v>
      </c>
      <c r="BB4">
        <v>2.8</v>
      </c>
      <c r="BC4">
        <v>0.02</v>
      </c>
      <c r="BD4">
        <v>0</v>
      </c>
      <c r="BE4">
        <v>0</v>
      </c>
      <c r="BF4">
        <v>0.25</v>
      </c>
      <c r="BG4">
        <v>0.26</v>
      </c>
      <c r="BH4">
        <v>0.23</v>
      </c>
      <c r="BI4">
        <v>0.77</v>
      </c>
      <c r="BJ4">
        <v>2.5299999999999998</v>
      </c>
      <c r="BK4">
        <v>0.03</v>
      </c>
      <c r="BM4">
        <v>0.21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</row>
    <row r="5" spans="1:73" x14ac:dyDescent="0.2">
      <c r="A5" t="s">
        <v>75</v>
      </c>
      <c r="B5">
        <v>0</v>
      </c>
      <c r="C5">
        <v>82.23</v>
      </c>
      <c r="D5">
        <v>0.27</v>
      </c>
      <c r="E5">
        <v>0.09</v>
      </c>
      <c r="F5">
        <v>0.05</v>
      </c>
      <c r="G5">
        <v>0.55000000000000004</v>
      </c>
      <c r="H5">
        <v>3.27</v>
      </c>
      <c r="I5">
        <v>0.85</v>
      </c>
      <c r="J5">
        <v>0</v>
      </c>
      <c r="K5">
        <v>0</v>
      </c>
      <c r="L5">
        <v>0</v>
      </c>
      <c r="M5">
        <v>3.03</v>
      </c>
      <c r="N5">
        <v>0</v>
      </c>
      <c r="O5">
        <v>3.16</v>
      </c>
      <c r="P5">
        <v>1.04</v>
      </c>
      <c r="Q5">
        <v>1.47</v>
      </c>
      <c r="R5">
        <v>0</v>
      </c>
      <c r="S5">
        <v>0</v>
      </c>
      <c r="T5">
        <v>0.2</v>
      </c>
      <c r="U5">
        <v>0</v>
      </c>
      <c r="V5">
        <v>0</v>
      </c>
      <c r="W5">
        <v>11.27</v>
      </c>
      <c r="X5">
        <v>0</v>
      </c>
      <c r="Y5">
        <v>5.52</v>
      </c>
      <c r="Z5">
        <v>0</v>
      </c>
      <c r="AA5">
        <v>0</v>
      </c>
      <c r="AB5">
        <v>0</v>
      </c>
      <c r="AC5">
        <v>0</v>
      </c>
      <c r="AD5">
        <v>1.6</v>
      </c>
      <c r="AE5">
        <v>12.34</v>
      </c>
      <c r="AF5">
        <v>0</v>
      </c>
      <c r="AG5">
        <v>0</v>
      </c>
      <c r="AH5">
        <v>0</v>
      </c>
      <c r="AI5">
        <v>0</v>
      </c>
      <c r="AJ5">
        <v>0</v>
      </c>
      <c r="AK5">
        <v>5.2</v>
      </c>
      <c r="AL5">
        <v>8.2100000000000009</v>
      </c>
      <c r="AM5">
        <v>2.62</v>
      </c>
      <c r="AN5">
        <v>0</v>
      </c>
      <c r="AO5">
        <v>0</v>
      </c>
      <c r="AP5">
        <v>0</v>
      </c>
      <c r="AQ5">
        <v>0.17</v>
      </c>
      <c r="AR5">
        <v>0</v>
      </c>
      <c r="AS5">
        <v>9.58</v>
      </c>
      <c r="AT5">
        <v>0.26</v>
      </c>
      <c r="AU5">
        <v>0.02</v>
      </c>
      <c r="AV5">
        <v>0</v>
      </c>
      <c r="AW5">
        <v>0</v>
      </c>
      <c r="AX5">
        <v>0.19</v>
      </c>
      <c r="AY5">
        <v>0</v>
      </c>
      <c r="AZ5">
        <v>0.15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</row>
    <row r="6" spans="1:73" x14ac:dyDescent="0.2">
      <c r="A6" t="s">
        <v>76</v>
      </c>
      <c r="B6">
        <v>1.53</v>
      </c>
      <c r="C6">
        <v>0.6</v>
      </c>
      <c r="D6">
        <v>67.86</v>
      </c>
      <c r="E6">
        <v>0.64</v>
      </c>
      <c r="F6">
        <v>1.78</v>
      </c>
      <c r="G6">
        <v>0.19</v>
      </c>
      <c r="H6">
        <v>0</v>
      </c>
      <c r="I6">
        <v>0.1</v>
      </c>
      <c r="J6">
        <v>0</v>
      </c>
      <c r="K6">
        <v>0</v>
      </c>
      <c r="L6">
        <v>0</v>
      </c>
      <c r="M6">
        <v>4.4400000000000004</v>
      </c>
      <c r="N6">
        <v>0</v>
      </c>
      <c r="O6">
        <v>0.61</v>
      </c>
      <c r="P6">
        <v>0.55000000000000004</v>
      </c>
      <c r="Q6">
        <v>0.25</v>
      </c>
      <c r="R6">
        <v>0</v>
      </c>
      <c r="S6">
        <v>0</v>
      </c>
      <c r="T6">
        <v>0</v>
      </c>
      <c r="U6">
        <v>0</v>
      </c>
      <c r="V6">
        <v>0.14000000000000001</v>
      </c>
      <c r="W6">
        <v>1.18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0.1</v>
      </c>
      <c r="AE6">
        <v>17.93</v>
      </c>
      <c r="AF6">
        <v>0</v>
      </c>
      <c r="AG6">
        <v>0</v>
      </c>
      <c r="AH6">
        <v>0</v>
      </c>
      <c r="AI6">
        <v>0</v>
      </c>
      <c r="AJ6">
        <v>0</v>
      </c>
      <c r="AK6">
        <v>29.17</v>
      </c>
      <c r="AL6">
        <v>0.02</v>
      </c>
      <c r="AM6">
        <v>4.0999999999999996</v>
      </c>
      <c r="AN6">
        <v>0</v>
      </c>
      <c r="AO6">
        <v>1.46</v>
      </c>
      <c r="AP6">
        <v>0</v>
      </c>
      <c r="AQ6">
        <v>0.36</v>
      </c>
      <c r="AR6">
        <v>0</v>
      </c>
      <c r="AS6">
        <v>14.18</v>
      </c>
      <c r="AT6">
        <v>0</v>
      </c>
      <c r="AU6">
        <v>0</v>
      </c>
      <c r="AV6">
        <v>0</v>
      </c>
      <c r="AW6">
        <v>0</v>
      </c>
      <c r="AX6">
        <v>0.91</v>
      </c>
      <c r="AY6">
        <v>0</v>
      </c>
      <c r="AZ6">
        <v>0.22</v>
      </c>
      <c r="BA6">
        <v>0</v>
      </c>
      <c r="BB6">
        <v>7.0000000000000007E-2</v>
      </c>
      <c r="BC6">
        <v>0</v>
      </c>
      <c r="BD6">
        <v>0</v>
      </c>
      <c r="BE6">
        <v>0</v>
      </c>
      <c r="BF6">
        <v>6.22</v>
      </c>
      <c r="BG6">
        <v>0</v>
      </c>
      <c r="BH6">
        <v>0.47</v>
      </c>
      <c r="BI6">
        <v>0</v>
      </c>
      <c r="BJ6">
        <v>0</v>
      </c>
      <c r="BK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</row>
    <row r="7" spans="1:73" x14ac:dyDescent="0.2">
      <c r="A7" t="s">
        <v>77</v>
      </c>
      <c r="B7">
        <v>2.99</v>
      </c>
      <c r="C7">
        <v>0</v>
      </c>
      <c r="D7">
        <v>1.73</v>
      </c>
      <c r="E7">
        <v>0</v>
      </c>
      <c r="F7">
        <v>0.26</v>
      </c>
      <c r="G7">
        <v>0</v>
      </c>
      <c r="H7">
        <v>0</v>
      </c>
      <c r="I7">
        <v>3.52</v>
      </c>
      <c r="J7">
        <v>0</v>
      </c>
      <c r="K7">
        <v>0</v>
      </c>
      <c r="L7">
        <v>0</v>
      </c>
      <c r="M7">
        <v>1.05</v>
      </c>
      <c r="N7">
        <v>1.49</v>
      </c>
      <c r="O7">
        <v>0</v>
      </c>
      <c r="P7">
        <v>2.44</v>
      </c>
      <c r="Q7">
        <v>2.1800000000000002</v>
      </c>
      <c r="R7">
        <v>0.46</v>
      </c>
      <c r="S7">
        <v>0</v>
      </c>
      <c r="T7">
        <v>0</v>
      </c>
      <c r="U7">
        <v>0</v>
      </c>
      <c r="V7">
        <v>0.02</v>
      </c>
      <c r="W7">
        <v>0.56999999999999995</v>
      </c>
      <c r="X7">
        <v>0.32</v>
      </c>
      <c r="Y7">
        <v>9.5399999999999991</v>
      </c>
      <c r="Z7">
        <v>0</v>
      </c>
      <c r="AA7">
        <v>0</v>
      </c>
      <c r="AB7">
        <v>0</v>
      </c>
      <c r="AC7">
        <v>0.97</v>
      </c>
      <c r="AD7">
        <v>0.28000000000000003</v>
      </c>
      <c r="AE7">
        <v>5.49</v>
      </c>
      <c r="AF7">
        <v>1</v>
      </c>
      <c r="AG7">
        <v>0</v>
      </c>
      <c r="AH7">
        <v>0</v>
      </c>
      <c r="AI7">
        <v>0</v>
      </c>
      <c r="AJ7">
        <v>0</v>
      </c>
      <c r="AK7">
        <v>8.33</v>
      </c>
      <c r="AL7">
        <v>0.38</v>
      </c>
      <c r="AM7">
        <v>0.47</v>
      </c>
      <c r="AN7">
        <v>0.26</v>
      </c>
      <c r="AO7">
        <v>0.86</v>
      </c>
      <c r="AP7">
        <v>0.05</v>
      </c>
      <c r="AQ7">
        <v>0.27</v>
      </c>
      <c r="AR7">
        <v>0</v>
      </c>
      <c r="AS7">
        <v>9.2799999999999994</v>
      </c>
      <c r="AT7">
        <v>0.02</v>
      </c>
      <c r="AU7">
        <v>0.92</v>
      </c>
      <c r="AV7">
        <v>0</v>
      </c>
      <c r="AW7">
        <v>4.34</v>
      </c>
      <c r="AX7">
        <v>2.33</v>
      </c>
      <c r="AY7">
        <v>0</v>
      </c>
      <c r="AZ7">
        <v>3.31</v>
      </c>
      <c r="BA7">
        <v>1.87</v>
      </c>
      <c r="BB7">
        <v>0.42</v>
      </c>
      <c r="BC7">
        <v>0</v>
      </c>
      <c r="BD7">
        <v>0</v>
      </c>
      <c r="BE7">
        <v>0</v>
      </c>
      <c r="BF7">
        <v>0</v>
      </c>
      <c r="BG7">
        <v>0</v>
      </c>
      <c r="BH7">
        <v>0.42</v>
      </c>
      <c r="BI7">
        <v>0</v>
      </c>
      <c r="BJ7">
        <v>3.51</v>
      </c>
      <c r="BK7">
        <v>0</v>
      </c>
      <c r="BM7">
        <v>0.33</v>
      </c>
      <c r="BN7">
        <v>0</v>
      </c>
      <c r="BO7">
        <v>0.21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</row>
    <row r="8" spans="1:73" x14ac:dyDescent="0.2">
      <c r="A8" t="s">
        <v>78</v>
      </c>
      <c r="B8">
        <v>0</v>
      </c>
      <c r="C8">
        <v>74.31</v>
      </c>
      <c r="D8">
        <v>16.309999999999999</v>
      </c>
      <c r="E8">
        <v>0.09</v>
      </c>
      <c r="F8">
        <v>0.2</v>
      </c>
      <c r="G8">
        <v>3.74</v>
      </c>
      <c r="H8">
        <v>0.82</v>
      </c>
      <c r="I8">
        <v>0</v>
      </c>
      <c r="J8">
        <v>0</v>
      </c>
      <c r="K8">
        <v>0</v>
      </c>
      <c r="L8">
        <v>0</v>
      </c>
      <c r="M8">
        <v>0.93</v>
      </c>
      <c r="N8">
        <v>0.06</v>
      </c>
      <c r="O8">
        <v>0.67</v>
      </c>
      <c r="P8">
        <v>1.1399999999999999</v>
      </c>
      <c r="Q8">
        <v>0.16</v>
      </c>
      <c r="R8">
        <v>0.04</v>
      </c>
      <c r="S8">
        <v>0</v>
      </c>
      <c r="T8">
        <v>0.04</v>
      </c>
      <c r="U8">
        <v>0</v>
      </c>
      <c r="V8">
        <v>0.02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7.42</v>
      </c>
      <c r="AD8">
        <v>2.02</v>
      </c>
      <c r="AE8">
        <v>59.24</v>
      </c>
      <c r="AF8">
        <v>0</v>
      </c>
      <c r="AG8">
        <v>0</v>
      </c>
      <c r="AH8">
        <v>0</v>
      </c>
      <c r="AI8">
        <v>0</v>
      </c>
      <c r="AJ8">
        <v>0</v>
      </c>
      <c r="AK8">
        <v>19.47</v>
      </c>
      <c r="AL8">
        <v>4.34</v>
      </c>
      <c r="AM8">
        <v>0.82</v>
      </c>
      <c r="AN8">
        <v>0</v>
      </c>
      <c r="AO8">
        <v>0.11</v>
      </c>
      <c r="AP8">
        <v>0</v>
      </c>
      <c r="AQ8">
        <v>3.02</v>
      </c>
      <c r="AR8">
        <v>0</v>
      </c>
      <c r="AS8">
        <v>0.81</v>
      </c>
      <c r="AT8">
        <v>0</v>
      </c>
      <c r="AU8">
        <v>0.25</v>
      </c>
      <c r="AV8">
        <v>0</v>
      </c>
      <c r="AW8">
        <v>0</v>
      </c>
      <c r="AX8">
        <v>3.5</v>
      </c>
      <c r="AY8">
        <v>0</v>
      </c>
      <c r="AZ8">
        <v>0.24</v>
      </c>
      <c r="BA8">
        <v>0</v>
      </c>
      <c r="BB8">
        <v>0</v>
      </c>
      <c r="BC8">
        <v>0</v>
      </c>
      <c r="BD8">
        <v>0</v>
      </c>
      <c r="BE8">
        <v>0</v>
      </c>
      <c r="BF8">
        <v>0.31</v>
      </c>
      <c r="BG8">
        <v>0</v>
      </c>
      <c r="BH8">
        <v>0</v>
      </c>
      <c r="BI8">
        <v>0.09</v>
      </c>
      <c r="BJ8">
        <v>0</v>
      </c>
      <c r="BK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</row>
    <row r="9" spans="1:73" x14ac:dyDescent="0.2">
      <c r="A9" t="s">
        <v>79</v>
      </c>
      <c r="B9">
        <v>7.7</v>
      </c>
      <c r="C9">
        <v>0</v>
      </c>
      <c r="D9">
        <v>3.4</v>
      </c>
      <c r="E9">
        <v>0</v>
      </c>
      <c r="F9">
        <v>0.17</v>
      </c>
      <c r="G9">
        <v>2.87</v>
      </c>
      <c r="H9">
        <v>0</v>
      </c>
      <c r="I9">
        <v>8.64</v>
      </c>
      <c r="J9">
        <v>0</v>
      </c>
      <c r="K9">
        <v>0</v>
      </c>
      <c r="L9">
        <v>0</v>
      </c>
      <c r="M9">
        <v>1.67</v>
      </c>
      <c r="N9">
        <v>0</v>
      </c>
      <c r="O9">
        <v>0</v>
      </c>
      <c r="P9">
        <v>1.08</v>
      </c>
      <c r="Q9">
        <v>4.96</v>
      </c>
      <c r="R9">
        <v>0.15</v>
      </c>
      <c r="S9">
        <v>0.8</v>
      </c>
      <c r="T9">
        <v>0</v>
      </c>
      <c r="U9">
        <v>0</v>
      </c>
      <c r="V9">
        <v>0</v>
      </c>
      <c r="W9">
        <v>0.28000000000000003</v>
      </c>
      <c r="X9">
        <v>0</v>
      </c>
      <c r="Y9">
        <v>3.04</v>
      </c>
      <c r="Z9">
        <v>0</v>
      </c>
      <c r="AA9">
        <v>0</v>
      </c>
      <c r="AB9">
        <v>0</v>
      </c>
      <c r="AC9">
        <v>0.74</v>
      </c>
      <c r="AD9">
        <v>3.24</v>
      </c>
      <c r="AE9">
        <v>14.71</v>
      </c>
      <c r="AF9">
        <v>1.1599999999999999</v>
      </c>
      <c r="AG9">
        <v>0</v>
      </c>
      <c r="AH9">
        <v>0</v>
      </c>
      <c r="AI9">
        <v>0</v>
      </c>
      <c r="AJ9">
        <v>0</v>
      </c>
      <c r="AK9">
        <v>3.49</v>
      </c>
      <c r="AL9">
        <v>1.7</v>
      </c>
      <c r="AM9">
        <v>0.16</v>
      </c>
      <c r="AN9">
        <v>0</v>
      </c>
      <c r="AO9">
        <v>3.99</v>
      </c>
      <c r="AP9">
        <v>0.16</v>
      </c>
      <c r="AQ9">
        <v>0.51</v>
      </c>
      <c r="AR9">
        <v>0</v>
      </c>
      <c r="AS9">
        <v>0.57999999999999996</v>
      </c>
      <c r="AT9">
        <v>0</v>
      </c>
      <c r="AU9">
        <v>0</v>
      </c>
      <c r="AV9">
        <v>0</v>
      </c>
      <c r="AW9">
        <v>2.41</v>
      </c>
      <c r="AX9">
        <v>0</v>
      </c>
      <c r="AY9">
        <v>0</v>
      </c>
      <c r="AZ9">
        <v>1.99</v>
      </c>
      <c r="BA9">
        <v>1.1499999999999999</v>
      </c>
      <c r="BB9">
        <v>1.74</v>
      </c>
      <c r="BC9">
        <v>0</v>
      </c>
      <c r="BD9">
        <v>0</v>
      </c>
      <c r="BE9">
        <v>0</v>
      </c>
      <c r="BF9">
        <v>0.46</v>
      </c>
      <c r="BG9">
        <v>0</v>
      </c>
      <c r="BH9">
        <v>0</v>
      </c>
      <c r="BI9">
        <v>0.39</v>
      </c>
      <c r="BJ9">
        <v>2.75</v>
      </c>
      <c r="BK9">
        <v>0</v>
      </c>
      <c r="BM9">
        <v>0.21</v>
      </c>
      <c r="BN9">
        <v>0</v>
      </c>
      <c r="BO9">
        <v>0</v>
      </c>
      <c r="BP9">
        <v>0</v>
      </c>
      <c r="BQ9">
        <v>0</v>
      </c>
      <c r="BR9">
        <v>0</v>
      </c>
      <c r="BS9">
        <v>1.44</v>
      </c>
      <c r="BT9">
        <v>0</v>
      </c>
      <c r="BU9">
        <v>0</v>
      </c>
    </row>
    <row r="10" spans="1:73" x14ac:dyDescent="0.2">
      <c r="A10" t="s">
        <v>80</v>
      </c>
      <c r="B10">
        <v>0</v>
      </c>
      <c r="C10">
        <v>0.03</v>
      </c>
      <c r="D10">
        <v>64.010000000000005</v>
      </c>
      <c r="E10">
        <v>0</v>
      </c>
      <c r="F10">
        <v>0</v>
      </c>
      <c r="G10">
        <v>0.03</v>
      </c>
      <c r="H10">
        <v>54.08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0.01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19.11</v>
      </c>
      <c r="AF10">
        <v>0</v>
      </c>
      <c r="AG10">
        <v>0</v>
      </c>
      <c r="AH10">
        <v>0</v>
      </c>
      <c r="AI10">
        <v>4.8600000000000003</v>
      </c>
      <c r="AJ10">
        <v>0</v>
      </c>
      <c r="AK10">
        <v>39.68</v>
      </c>
      <c r="AL10">
        <v>4.6399999999999997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23.38</v>
      </c>
      <c r="AT10">
        <v>0</v>
      </c>
      <c r="AU10">
        <v>0.04</v>
      </c>
      <c r="AV10">
        <v>0</v>
      </c>
      <c r="AW10">
        <v>0</v>
      </c>
      <c r="AX10">
        <v>0.96</v>
      </c>
      <c r="AY10">
        <v>0</v>
      </c>
      <c r="AZ10">
        <v>0.56000000000000005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0.04</v>
      </c>
      <c r="BG10">
        <v>0</v>
      </c>
      <c r="BH10">
        <v>0</v>
      </c>
      <c r="BI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</row>
    <row r="11" spans="1:73" x14ac:dyDescent="0.2">
      <c r="A11" t="s">
        <v>81</v>
      </c>
      <c r="B11">
        <v>0.42</v>
      </c>
      <c r="C11">
        <v>3.52</v>
      </c>
      <c r="D11">
        <v>0</v>
      </c>
      <c r="E11">
        <v>0</v>
      </c>
      <c r="F11">
        <v>0.06</v>
      </c>
      <c r="G11">
        <v>1.43</v>
      </c>
      <c r="H11">
        <v>2.52</v>
      </c>
      <c r="I11">
        <v>1.92</v>
      </c>
      <c r="J11">
        <v>0</v>
      </c>
      <c r="K11">
        <v>0</v>
      </c>
      <c r="L11">
        <v>0</v>
      </c>
      <c r="M11">
        <v>0.95</v>
      </c>
      <c r="N11">
        <v>0</v>
      </c>
      <c r="O11">
        <v>0</v>
      </c>
      <c r="P11">
        <v>3.87</v>
      </c>
      <c r="Q11">
        <v>1.82</v>
      </c>
      <c r="R11">
        <v>2.4500000000000002</v>
      </c>
      <c r="S11">
        <v>0.09</v>
      </c>
      <c r="T11">
        <v>0</v>
      </c>
      <c r="U11">
        <v>0.14000000000000001</v>
      </c>
      <c r="V11">
        <v>0</v>
      </c>
      <c r="W11">
        <v>2.34</v>
      </c>
      <c r="X11">
        <v>0</v>
      </c>
      <c r="Y11">
        <v>1.43</v>
      </c>
      <c r="Z11">
        <v>0</v>
      </c>
      <c r="AA11">
        <v>0</v>
      </c>
      <c r="AB11">
        <v>0</v>
      </c>
      <c r="AC11">
        <v>0.15</v>
      </c>
      <c r="AD11">
        <v>0.41</v>
      </c>
      <c r="AE11">
        <v>10.01</v>
      </c>
      <c r="AF11">
        <v>0</v>
      </c>
      <c r="AG11">
        <v>0</v>
      </c>
      <c r="AH11">
        <v>0</v>
      </c>
      <c r="AI11">
        <v>0</v>
      </c>
      <c r="AJ11">
        <v>0.28999999999999998</v>
      </c>
      <c r="AK11">
        <v>7.7</v>
      </c>
      <c r="AL11">
        <v>10.24</v>
      </c>
      <c r="AM11">
        <v>0</v>
      </c>
      <c r="AN11">
        <v>0</v>
      </c>
      <c r="AO11">
        <v>2.12</v>
      </c>
      <c r="AP11">
        <v>0.7</v>
      </c>
      <c r="AQ11">
        <v>0.14000000000000001</v>
      </c>
      <c r="AR11">
        <v>0</v>
      </c>
      <c r="AS11">
        <v>23.37</v>
      </c>
      <c r="AT11">
        <v>0</v>
      </c>
      <c r="AU11">
        <v>3.94</v>
      </c>
      <c r="AV11">
        <v>0</v>
      </c>
      <c r="AW11">
        <v>7.22</v>
      </c>
      <c r="AX11">
        <v>0</v>
      </c>
      <c r="AY11">
        <v>0</v>
      </c>
      <c r="AZ11">
        <v>1.66</v>
      </c>
      <c r="BA11">
        <v>0.42</v>
      </c>
      <c r="BB11">
        <v>0.74</v>
      </c>
      <c r="BC11">
        <v>0</v>
      </c>
      <c r="BD11">
        <v>0</v>
      </c>
      <c r="BE11">
        <v>0</v>
      </c>
      <c r="BF11">
        <v>0.01</v>
      </c>
      <c r="BG11">
        <v>0</v>
      </c>
      <c r="BH11">
        <v>0</v>
      </c>
      <c r="BI11">
        <v>0.45</v>
      </c>
      <c r="BJ11">
        <v>5.23</v>
      </c>
      <c r="BK11">
        <v>0</v>
      </c>
      <c r="BM11">
        <v>0</v>
      </c>
      <c r="BN11">
        <v>0</v>
      </c>
      <c r="BO11">
        <v>11.18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</row>
    <row r="12" spans="1:73" x14ac:dyDescent="0.2">
      <c r="A12" t="s">
        <v>82</v>
      </c>
      <c r="B12">
        <v>0</v>
      </c>
      <c r="C12">
        <v>0.6</v>
      </c>
      <c r="D12">
        <v>4.95</v>
      </c>
      <c r="E12">
        <v>0</v>
      </c>
      <c r="F12">
        <v>0.03</v>
      </c>
      <c r="G12">
        <v>1.66</v>
      </c>
      <c r="H12">
        <v>0</v>
      </c>
      <c r="I12">
        <v>4.8</v>
      </c>
      <c r="J12">
        <v>0</v>
      </c>
      <c r="K12">
        <v>0</v>
      </c>
      <c r="L12">
        <v>0</v>
      </c>
      <c r="M12">
        <v>0.86</v>
      </c>
      <c r="N12">
        <v>0</v>
      </c>
      <c r="O12">
        <v>0</v>
      </c>
      <c r="P12">
        <v>0.23</v>
      </c>
      <c r="Q12">
        <v>0.33</v>
      </c>
      <c r="R12">
        <v>0.14000000000000001</v>
      </c>
      <c r="S12">
        <v>0</v>
      </c>
      <c r="T12">
        <v>0.95</v>
      </c>
      <c r="U12">
        <v>0.91</v>
      </c>
      <c r="V12">
        <v>0</v>
      </c>
      <c r="W12">
        <v>1.47</v>
      </c>
      <c r="X12">
        <v>0</v>
      </c>
      <c r="Y12">
        <v>0</v>
      </c>
      <c r="Z12">
        <v>0</v>
      </c>
      <c r="AA12">
        <v>0</v>
      </c>
      <c r="AB12">
        <v>0</v>
      </c>
      <c r="AC12">
        <v>5.39</v>
      </c>
      <c r="AD12">
        <v>0</v>
      </c>
      <c r="AE12">
        <v>7.96</v>
      </c>
      <c r="AF12">
        <v>0.34</v>
      </c>
      <c r="AG12">
        <v>0</v>
      </c>
      <c r="AH12">
        <v>0</v>
      </c>
      <c r="AI12">
        <v>0.79</v>
      </c>
      <c r="AJ12">
        <v>0.03</v>
      </c>
      <c r="AK12">
        <v>4.4000000000000004</v>
      </c>
      <c r="AL12">
        <v>0.65</v>
      </c>
      <c r="AM12">
        <v>0.25</v>
      </c>
      <c r="AN12">
        <v>0</v>
      </c>
      <c r="AO12">
        <v>4.3899999999999997</v>
      </c>
      <c r="AP12">
        <v>2.84</v>
      </c>
      <c r="AQ12">
        <v>0</v>
      </c>
      <c r="AR12">
        <v>0</v>
      </c>
      <c r="AS12">
        <v>1.02</v>
      </c>
      <c r="AT12">
        <v>0</v>
      </c>
      <c r="AU12">
        <v>3.98</v>
      </c>
      <c r="AV12">
        <v>0</v>
      </c>
      <c r="AW12">
        <v>15.13</v>
      </c>
      <c r="AX12">
        <v>0</v>
      </c>
      <c r="AY12">
        <v>0</v>
      </c>
      <c r="AZ12">
        <v>2.98</v>
      </c>
      <c r="BA12">
        <v>1.52</v>
      </c>
      <c r="BB12">
        <v>0.74</v>
      </c>
      <c r="BC12">
        <v>0</v>
      </c>
      <c r="BD12">
        <v>0</v>
      </c>
      <c r="BE12">
        <v>0</v>
      </c>
      <c r="BF12">
        <v>1.55</v>
      </c>
      <c r="BG12">
        <v>0</v>
      </c>
      <c r="BH12">
        <v>0</v>
      </c>
      <c r="BI12">
        <v>1.6</v>
      </c>
      <c r="BJ12">
        <v>3.58</v>
      </c>
      <c r="BK12">
        <v>0</v>
      </c>
      <c r="BM12">
        <v>0.65</v>
      </c>
      <c r="BN12">
        <v>0</v>
      </c>
      <c r="BO12">
        <v>5.71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</row>
    <row r="13" spans="1:73" x14ac:dyDescent="0.2">
      <c r="A13" t="s">
        <v>83</v>
      </c>
      <c r="B13">
        <v>0</v>
      </c>
      <c r="C13">
        <v>0</v>
      </c>
      <c r="D13">
        <v>0</v>
      </c>
      <c r="E13">
        <v>0</v>
      </c>
      <c r="F13">
        <v>1.47</v>
      </c>
      <c r="G13">
        <v>5.1100000000000003</v>
      </c>
      <c r="H13">
        <v>4.2300000000000004</v>
      </c>
      <c r="I13">
        <v>0</v>
      </c>
      <c r="J13">
        <v>0</v>
      </c>
      <c r="K13">
        <v>0</v>
      </c>
      <c r="L13">
        <v>0</v>
      </c>
      <c r="M13">
        <v>2.2400000000000002</v>
      </c>
      <c r="N13">
        <v>0</v>
      </c>
      <c r="O13">
        <v>0.91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5.31</v>
      </c>
      <c r="X13">
        <v>0</v>
      </c>
      <c r="Y13">
        <v>13.18</v>
      </c>
      <c r="Z13">
        <v>0</v>
      </c>
      <c r="AA13">
        <v>0</v>
      </c>
      <c r="AB13">
        <v>0</v>
      </c>
      <c r="AC13">
        <v>0</v>
      </c>
      <c r="AD13">
        <v>6.44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6.13</v>
      </c>
      <c r="AM13">
        <v>0</v>
      </c>
      <c r="AN13">
        <v>0</v>
      </c>
      <c r="AO13">
        <v>0.02</v>
      </c>
      <c r="AP13">
        <v>0.25</v>
      </c>
      <c r="AQ13">
        <v>0</v>
      </c>
      <c r="AR13">
        <v>0</v>
      </c>
      <c r="AS13">
        <v>1.48</v>
      </c>
      <c r="AT13">
        <v>0.03</v>
      </c>
      <c r="AU13">
        <v>1.08</v>
      </c>
      <c r="AV13">
        <v>0</v>
      </c>
      <c r="AW13">
        <v>0</v>
      </c>
      <c r="AX13">
        <v>0.92</v>
      </c>
      <c r="AY13">
        <v>0</v>
      </c>
      <c r="AZ13">
        <v>0.13</v>
      </c>
      <c r="BA13">
        <v>0</v>
      </c>
      <c r="BB13">
        <v>0.15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M13">
        <v>0</v>
      </c>
      <c r="BN13">
        <v>0</v>
      </c>
      <c r="BO13">
        <v>0.02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</row>
    <row r="14" spans="1:73" x14ac:dyDescent="0.2">
      <c r="A14" t="s">
        <v>84</v>
      </c>
      <c r="B14">
        <v>0.18729999999999999</v>
      </c>
      <c r="C14">
        <v>0</v>
      </c>
      <c r="D14">
        <v>0</v>
      </c>
      <c r="E14">
        <v>2.01E-2</v>
      </c>
      <c r="F14">
        <v>0</v>
      </c>
      <c r="G14">
        <v>3.4220000000000002</v>
      </c>
      <c r="H14">
        <v>0</v>
      </c>
      <c r="I14">
        <v>1.19</v>
      </c>
      <c r="J14">
        <v>2.3999999999999998E-3</v>
      </c>
      <c r="K14">
        <v>0</v>
      </c>
      <c r="L14">
        <v>0</v>
      </c>
      <c r="M14">
        <v>1.5860000000000001</v>
      </c>
      <c r="N14">
        <v>0.18809999999999999</v>
      </c>
      <c r="O14">
        <v>7.0800000000000002E-2</v>
      </c>
      <c r="P14">
        <v>0</v>
      </c>
      <c r="Q14">
        <v>5.226</v>
      </c>
      <c r="R14">
        <v>1.835</v>
      </c>
      <c r="S14">
        <v>3.9899999999999998E-2</v>
      </c>
      <c r="T14">
        <v>0</v>
      </c>
      <c r="U14">
        <v>1.7100000000000001E-2</v>
      </c>
      <c r="V14">
        <v>4.1000000000000003E-3</v>
      </c>
      <c r="W14">
        <v>33.052999999999997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0.77400000000000002</v>
      </c>
      <c r="AE14">
        <v>4.53</v>
      </c>
      <c r="AF14">
        <v>0</v>
      </c>
      <c r="AG14">
        <v>4.6199999999999998E-2</v>
      </c>
      <c r="AH14">
        <v>0</v>
      </c>
      <c r="AI14">
        <v>0</v>
      </c>
      <c r="AJ14">
        <v>0</v>
      </c>
      <c r="AK14">
        <v>0.4017</v>
      </c>
      <c r="AL14">
        <v>1.024</v>
      </c>
      <c r="AM14">
        <v>6.1600000000000002E-2</v>
      </c>
      <c r="AN14">
        <v>0</v>
      </c>
      <c r="AO14">
        <v>0.43</v>
      </c>
      <c r="AP14">
        <v>2E-3</v>
      </c>
      <c r="AQ14">
        <v>2.7069999999999999</v>
      </c>
      <c r="AR14">
        <v>0</v>
      </c>
      <c r="AS14">
        <v>0.47499999999999998</v>
      </c>
      <c r="AT14">
        <v>1.18E-2</v>
      </c>
      <c r="AU14">
        <v>0.58979999999999999</v>
      </c>
      <c r="AV14">
        <v>0</v>
      </c>
      <c r="AW14">
        <v>0</v>
      </c>
      <c r="AX14">
        <v>0</v>
      </c>
      <c r="AY14">
        <v>0</v>
      </c>
      <c r="AZ14">
        <v>14.569000000000001</v>
      </c>
      <c r="BA14">
        <v>0.56999999999999995</v>
      </c>
      <c r="BB14">
        <v>5.8900000000000001E-2</v>
      </c>
      <c r="BC14">
        <v>0</v>
      </c>
      <c r="BD14">
        <v>8.3900000000000002E-2</v>
      </c>
      <c r="BE14">
        <v>0</v>
      </c>
      <c r="BF14">
        <v>7.1999999999999998E-3</v>
      </c>
      <c r="BG14">
        <v>0</v>
      </c>
      <c r="BH14">
        <v>1.1879999999999999</v>
      </c>
      <c r="BI14">
        <v>0.57220000000000004</v>
      </c>
      <c r="BJ14">
        <v>0.23930000000000001</v>
      </c>
      <c r="BK14">
        <v>0</v>
      </c>
      <c r="BM14">
        <v>0.44340000000000002</v>
      </c>
      <c r="BN14">
        <v>0</v>
      </c>
      <c r="BO14">
        <v>5.7500000000000002E-2</v>
      </c>
      <c r="BP14">
        <v>2.8999999999999998E-3</v>
      </c>
      <c r="BQ14">
        <v>0</v>
      </c>
      <c r="BR14">
        <v>5.9200000000000003E-2</v>
      </c>
      <c r="BS14">
        <v>0</v>
      </c>
      <c r="BT14">
        <v>0</v>
      </c>
      <c r="BU14">
        <v>0</v>
      </c>
    </row>
    <row r="15" spans="1:73" x14ac:dyDescent="0.2">
      <c r="A15" t="s">
        <v>85</v>
      </c>
      <c r="B15">
        <v>0</v>
      </c>
      <c r="C15">
        <v>12.967000000000001</v>
      </c>
      <c r="D15">
        <v>0</v>
      </c>
      <c r="E15">
        <v>1.0620000000000001</v>
      </c>
      <c r="F15">
        <v>0</v>
      </c>
      <c r="G15">
        <v>3.7450000000000001</v>
      </c>
      <c r="H15">
        <v>2.4119999999999999</v>
      </c>
      <c r="I15">
        <v>0</v>
      </c>
      <c r="J15">
        <v>0</v>
      </c>
      <c r="K15">
        <v>0</v>
      </c>
      <c r="L15">
        <v>0</v>
      </c>
      <c r="M15">
        <v>6.7670000000000003</v>
      </c>
      <c r="N15">
        <v>0.10440000000000001</v>
      </c>
      <c r="O15">
        <v>0.9073</v>
      </c>
      <c r="P15">
        <v>0.13739999999999999</v>
      </c>
      <c r="Q15">
        <v>2.4830000000000001</v>
      </c>
      <c r="R15">
        <v>0</v>
      </c>
      <c r="S15">
        <v>0</v>
      </c>
      <c r="T15">
        <v>0</v>
      </c>
      <c r="U15">
        <v>0</v>
      </c>
      <c r="V15">
        <v>0</v>
      </c>
      <c r="W15">
        <v>1.698</v>
      </c>
      <c r="X15">
        <v>0</v>
      </c>
      <c r="Y15">
        <v>0.33169999999999999</v>
      </c>
      <c r="Z15">
        <v>0</v>
      </c>
      <c r="AA15">
        <v>0</v>
      </c>
      <c r="AB15">
        <v>0.1686</v>
      </c>
      <c r="AC15">
        <v>0</v>
      </c>
      <c r="AD15">
        <v>1.27</v>
      </c>
      <c r="AE15">
        <v>11.99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21.814</v>
      </c>
      <c r="AL15">
        <v>15.058999999999999</v>
      </c>
      <c r="AM15">
        <v>0.4501</v>
      </c>
      <c r="AN15">
        <v>0</v>
      </c>
      <c r="AO15">
        <v>0</v>
      </c>
      <c r="AP15">
        <v>0</v>
      </c>
      <c r="AQ15">
        <v>1.21</v>
      </c>
      <c r="AR15">
        <v>0</v>
      </c>
      <c r="AS15">
        <v>3.1560000000000001</v>
      </c>
      <c r="AT15">
        <v>0</v>
      </c>
      <c r="AU15">
        <v>0.18029999999999999</v>
      </c>
      <c r="AV15">
        <v>0</v>
      </c>
      <c r="AW15">
        <v>0</v>
      </c>
      <c r="AX15">
        <v>0</v>
      </c>
      <c r="AY15">
        <v>0.56979999999999997</v>
      </c>
      <c r="AZ15">
        <v>3.226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0.68899999999999995</v>
      </c>
      <c r="BI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</row>
    <row r="16" spans="1:73" x14ac:dyDescent="0.2">
      <c r="A16" t="s">
        <v>86</v>
      </c>
      <c r="B16">
        <v>0</v>
      </c>
      <c r="C16">
        <v>0</v>
      </c>
      <c r="D16">
        <v>0</v>
      </c>
      <c r="E16">
        <v>0</v>
      </c>
      <c r="F16">
        <v>1.38E-2</v>
      </c>
      <c r="G16">
        <v>0.77829999999999999</v>
      </c>
      <c r="H16">
        <v>0</v>
      </c>
      <c r="I16">
        <v>2.5659999999999998</v>
      </c>
      <c r="J16">
        <v>0</v>
      </c>
      <c r="K16">
        <v>0</v>
      </c>
      <c r="L16">
        <v>0</v>
      </c>
      <c r="M16">
        <v>1.0329999999999999</v>
      </c>
      <c r="N16">
        <v>0</v>
      </c>
      <c r="O16">
        <v>0</v>
      </c>
      <c r="P16">
        <v>0.96609999999999996</v>
      </c>
      <c r="Q16">
        <v>2.27</v>
      </c>
      <c r="R16">
        <v>1.5609999999999999</v>
      </c>
      <c r="S16">
        <v>0.34160000000000001</v>
      </c>
      <c r="T16">
        <v>6.2320000000000002</v>
      </c>
      <c r="U16">
        <v>2.18E-2</v>
      </c>
      <c r="V16">
        <v>2.2000000000000001E-3</v>
      </c>
      <c r="W16">
        <v>1.1599999999999999E-2</v>
      </c>
      <c r="X16">
        <v>0.27650000000000002</v>
      </c>
      <c r="Y16">
        <v>0</v>
      </c>
      <c r="Z16">
        <v>0</v>
      </c>
      <c r="AA16">
        <v>0</v>
      </c>
      <c r="AB16">
        <v>0</v>
      </c>
      <c r="AC16">
        <v>1.0529999999999999</v>
      </c>
      <c r="AD16">
        <v>0</v>
      </c>
      <c r="AE16">
        <v>1.0640000000000001</v>
      </c>
      <c r="AF16">
        <v>0.86209999999999998</v>
      </c>
      <c r="AG16">
        <v>0</v>
      </c>
      <c r="AH16">
        <v>0</v>
      </c>
      <c r="AI16">
        <v>0</v>
      </c>
      <c r="AJ16">
        <v>0</v>
      </c>
      <c r="AK16">
        <v>1.4930000000000001</v>
      </c>
      <c r="AL16">
        <v>3.133</v>
      </c>
      <c r="AM16">
        <v>1.2689999999999999</v>
      </c>
      <c r="AN16">
        <v>0</v>
      </c>
      <c r="AO16">
        <v>0.41260000000000002</v>
      </c>
      <c r="AP16">
        <v>8.0000000000000002E-3</v>
      </c>
      <c r="AQ16">
        <v>4.48E-2</v>
      </c>
      <c r="AR16">
        <v>0</v>
      </c>
      <c r="AS16">
        <v>23.731000000000002</v>
      </c>
      <c r="AT16">
        <v>0</v>
      </c>
      <c r="AU16">
        <v>2.2669999999999999</v>
      </c>
      <c r="AV16">
        <v>0</v>
      </c>
      <c r="AW16">
        <v>1.835</v>
      </c>
      <c r="AX16">
        <v>0</v>
      </c>
      <c r="AY16">
        <v>0</v>
      </c>
      <c r="AZ16">
        <v>0.4</v>
      </c>
      <c r="BA16">
        <v>0.40200000000000002</v>
      </c>
      <c r="BB16">
        <v>1.3979999999999999</v>
      </c>
      <c r="BC16">
        <v>0</v>
      </c>
      <c r="BD16">
        <v>0</v>
      </c>
      <c r="BE16">
        <v>0</v>
      </c>
      <c r="BF16">
        <v>2.5399999999999999E-2</v>
      </c>
      <c r="BG16">
        <v>0.73980000000000001</v>
      </c>
      <c r="BH16">
        <v>0.95009999999999994</v>
      </c>
      <c r="BI16">
        <v>0</v>
      </c>
      <c r="BJ16">
        <v>0</v>
      </c>
      <c r="BK16">
        <v>0</v>
      </c>
      <c r="BM16">
        <v>0.41310000000000002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</row>
    <row r="17" spans="1:73" x14ac:dyDescent="0.2">
      <c r="A17" t="s">
        <v>87</v>
      </c>
      <c r="B17">
        <v>0</v>
      </c>
      <c r="C17">
        <v>56.01</v>
      </c>
      <c r="D17">
        <v>8.72E-2</v>
      </c>
      <c r="E17">
        <v>0</v>
      </c>
      <c r="F17">
        <v>0</v>
      </c>
      <c r="G17">
        <v>0.34350000000000003</v>
      </c>
      <c r="H17">
        <v>0</v>
      </c>
      <c r="I17">
        <v>3.6299999999999999E-2</v>
      </c>
      <c r="J17">
        <v>0</v>
      </c>
      <c r="K17">
        <v>0</v>
      </c>
      <c r="L17">
        <v>0</v>
      </c>
      <c r="M17">
        <v>3.222</v>
      </c>
      <c r="N17">
        <v>0</v>
      </c>
      <c r="O17">
        <v>1.9259999999999999</v>
      </c>
      <c r="P17">
        <v>0.24890000000000001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10.46</v>
      </c>
      <c r="Z17">
        <v>0</v>
      </c>
      <c r="AA17">
        <v>0</v>
      </c>
      <c r="AB17">
        <v>0</v>
      </c>
      <c r="AC17">
        <v>0</v>
      </c>
      <c r="AD17">
        <v>0.4143</v>
      </c>
      <c r="AE17">
        <v>9.1519999999999992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3.633</v>
      </c>
      <c r="AL17">
        <v>8.9390000000000001</v>
      </c>
      <c r="AM17">
        <v>0.4456</v>
      </c>
      <c r="AN17">
        <v>0</v>
      </c>
      <c r="AO17">
        <v>1.41E-2</v>
      </c>
      <c r="AP17">
        <v>0</v>
      </c>
      <c r="AQ17">
        <v>0.57420000000000004</v>
      </c>
      <c r="AR17">
        <v>0</v>
      </c>
      <c r="AS17">
        <v>7.5960000000000001</v>
      </c>
      <c r="AT17">
        <v>0</v>
      </c>
      <c r="AU17">
        <v>0</v>
      </c>
      <c r="AV17">
        <v>0</v>
      </c>
      <c r="AW17">
        <v>0</v>
      </c>
      <c r="AX17">
        <v>0.15190000000000001</v>
      </c>
      <c r="AY17">
        <v>0.15959999999999999</v>
      </c>
      <c r="AZ17">
        <v>6.1499999999999999E-2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3.8E-3</v>
      </c>
      <c r="BG17">
        <v>0</v>
      </c>
      <c r="BH17">
        <v>0</v>
      </c>
      <c r="BI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</row>
    <row r="18" spans="1:73" x14ac:dyDescent="0.2">
      <c r="A18" t="s">
        <v>88</v>
      </c>
      <c r="B18">
        <v>1.47E-2</v>
      </c>
      <c r="C18">
        <v>0.2823</v>
      </c>
      <c r="D18">
        <v>56.908000000000001</v>
      </c>
      <c r="E18">
        <v>0</v>
      </c>
      <c r="F18">
        <v>0</v>
      </c>
      <c r="G18">
        <v>0.37990000000000002</v>
      </c>
      <c r="H18">
        <v>0</v>
      </c>
      <c r="I18">
        <v>0</v>
      </c>
      <c r="J18">
        <v>0</v>
      </c>
      <c r="K18">
        <v>0</v>
      </c>
      <c r="L18">
        <v>0</v>
      </c>
      <c r="M18">
        <v>1.9370000000000001</v>
      </c>
      <c r="N18">
        <v>0</v>
      </c>
      <c r="O18">
        <v>0.68720000000000003</v>
      </c>
      <c r="P18">
        <v>0.38109999999999999</v>
      </c>
      <c r="Q18">
        <v>0.20810000000000001</v>
      </c>
      <c r="R18">
        <v>0</v>
      </c>
      <c r="S18">
        <v>0</v>
      </c>
      <c r="T18">
        <v>0</v>
      </c>
      <c r="U18">
        <v>0</v>
      </c>
      <c r="V18">
        <v>3.0000000000000001E-3</v>
      </c>
      <c r="W18">
        <v>2.093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6.2549999999999999</v>
      </c>
      <c r="AF18">
        <v>3.8999999999999998E-3</v>
      </c>
      <c r="AG18">
        <v>0</v>
      </c>
      <c r="AH18">
        <v>0</v>
      </c>
      <c r="AI18">
        <v>9.5299999999999996E-2</v>
      </c>
      <c r="AJ18">
        <v>0</v>
      </c>
      <c r="AK18">
        <v>20.891999999999999</v>
      </c>
      <c r="AL18">
        <v>0</v>
      </c>
      <c r="AM18">
        <v>1.7529999999999999</v>
      </c>
      <c r="AN18">
        <v>0</v>
      </c>
      <c r="AO18">
        <v>0.30180000000000001</v>
      </c>
      <c r="AP18">
        <v>0</v>
      </c>
      <c r="AQ18">
        <v>0</v>
      </c>
      <c r="AR18">
        <v>0</v>
      </c>
      <c r="AS18">
        <v>10.115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2.9460000000000002</v>
      </c>
      <c r="AZ18">
        <v>0.1096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0.34029999999999999</v>
      </c>
      <c r="BG18">
        <v>0</v>
      </c>
      <c r="BH18">
        <v>0</v>
      </c>
      <c r="BI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P18">
        <v>0.19389999999999999</v>
      </c>
      <c r="BQ18">
        <v>0</v>
      </c>
      <c r="BR18">
        <v>0</v>
      </c>
      <c r="BS18">
        <v>0</v>
      </c>
      <c r="BT18">
        <v>0</v>
      </c>
      <c r="BU18">
        <v>0</v>
      </c>
    </row>
    <row r="19" spans="1:73" x14ac:dyDescent="0.2">
      <c r="A19" t="s">
        <v>89</v>
      </c>
      <c r="B19">
        <v>0.91369999999999996</v>
      </c>
      <c r="C19">
        <v>0.56559999999999999</v>
      </c>
      <c r="D19">
        <v>1.7849999999999999</v>
      </c>
      <c r="E19">
        <v>0</v>
      </c>
      <c r="F19">
        <v>0</v>
      </c>
      <c r="G19">
        <v>5.1130000000000004</v>
      </c>
      <c r="H19">
        <v>0</v>
      </c>
      <c r="I19">
        <v>4.4569999999999999</v>
      </c>
      <c r="J19">
        <v>0</v>
      </c>
      <c r="K19">
        <v>0</v>
      </c>
      <c r="L19">
        <v>0</v>
      </c>
      <c r="M19">
        <v>0.6673</v>
      </c>
      <c r="N19">
        <v>1.49</v>
      </c>
      <c r="O19">
        <v>0.152</v>
      </c>
      <c r="P19">
        <v>2.5070000000000001</v>
      </c>
      <c r="Q19">
        <v>1.2210000000000001</v>
      </c>
      <c r="R19">
        <v>0.65269999999999995</v>
      </c>
      <c r="S19">
        <v>0</v>
      </c>
      <c r="T19">
        <v>0</v>
      </c>
      <c r="U19">
        <v>0</v>
      </c>
      <c r="V19">
        <v>0</v>
      </c>
      <c r="W19">
        <v>2.4710000000000001</v>
      </c>
      <c r="X19">
        <v>0.46899999999999997</v>
      </c>
      <c r="Y19">
        <v>10.747999999999999</v>
      </c>
      <c r="Z19">
        <v>0</v>
      </c>
      <c r="AA19">
        <v>0</v>
      </c>
      <c r="AB19">
        <v>0</v>
      </c>
      <c r="AC19">
        <v>0.95099999999999996</v>
      </c>
      <c r="AD19">
        <v>0.43120000000000003</v>
      </c>
      <c r="AE19">
        <v>3.548</v>
      </c>
      <c r="AF19">
        <v>1.24</v>
      </c>
      <c r="AG19">
        <v>0</v>
      </c>
      <c r="AH19">
        <v>0</v>
      </c>
      <c r="AI19">
        <v>0</v>
      </c>
      <c r="AJ19">
        <v>0</v>
      </c>
      <c r="AK19">
        <v>3.339</v>
      </c>
      <c r="AL19">
        <v>0.60450000000000004</v>
      </c>
      <c r="AM19">
        <v>0.3412</v>
      </c>
      <c r="AN19">
        <v>0.84099999999999997</v>
      </c>
      <c r="AO19">
        <v>0.66649999999999998</v>
      </c>
      <c r="AP19">
        <v>3.5999999999999997E-2</v>
      </c>
      <c r="AQ19">
        <v>0.24249999999999999</v>
      </c>
      <c r="AR19">
        <v>0</v>
      </c>
      <c r="AS19">
        <v>10.542</v>
      </c>
      <c r="AT19">
        <v>0</v>
      </c>
      <c r="AU19">
        <v>1.085</v>
      </c>
      <c r="AV19">
        <v>0</v>
      </c>
      <c r="AW19">
        <v>1.9059999999999999</v>
      </c>
      <c r="AX19">
        <v>1.5117</v>
      </c>
      <c r="AY19">
        <v>0</v>
      </c>
      <c r="AZ19">
        <v>1.679</v>
      </c>
      <c r="BA19">
        <v>1.054</v>
      </c>
      <c r="BB19">
        <v>7.5399999999999995E-2</v>
      </c>
      <c r="BC19">
        <v>0</v>
      </c>
      <c r="BD19">
        <v>0</v>
      </c>
      <c r="BE19">
        <v>0</v>
      </c>
      <c r="BF19">
        <v>4.1999999999999997E-3</v>
      </c>
      <c r="BG19">
        <v>0</v>
      </c>
      <c r="BH19">
        <v>0</v>
      </c>
      <c r="BI19">
        <v>0</v>
      </c>
      <c r="BJ19">
        <v>1.024</v>
      </c>
      <c r="BK19">
        <v>0</v>
      </c>
      <c r="BM19">
        <v>0.432</v>
      </c>
      <c r="BN19">
        <v>0</v>
      </c>
      <c r="BO19">
        <v>0.1206</v>
      </c>
      <c r="BP19">
        <v>0</v>
      </c>
      <c r="BQ19">
        <v>0</v>
      </c>
      <c r="BR19">
        <v>0</v>
      </c>
      <c r="BS19">
        <v>9.4000000000000004E-3</v>
      </c>
      <c r="BT19">
        <v>0</v>
      </c>
      <c r="BU19">
        <v>0</v>
      </c>
    </row>
    <row r="20" spans="1:73" x14ac:dyDescent="0.2">
      <c r="A20" t="s">
        <v>90</v>
      </c>
      <c r="B20">
        <v>0</v>
      </c>
      <c r="C20">
        <v>49.210999999999999</v>
      </c>
      <c r="D20">
        <v>9.7159999999999993</v>
      </c>
      <c r="E20">
        <v>0</v>
      </c>
      <c r="F20">
        <v>0</v>
      </c>
      <c r="G20">
        <v>1.153</v>
      </c>
      <c r="H20">
        <v>0</v>
      </c>
      <c r="I20">
        <v>0</v>
      </c>
      <c r="J20">
        <v>0</v>
      </c>
      <c r="K20">
        <v>0</v>
      </c>
      <c r="L20">
        <v>0</v>
      </c>
      <c r="M20">
        <v>0.88329999999999997</v>
      </c>
      <c r="N20">
        <v>0</v>
      </c>
      <c r="O20">
        <v>0.98199999999999998</v>
      </c>
      <c r="P20">
        <v>0.75549999999999995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7.1999999999999998E-3</v>
      </c>
      <c r="AD20">
        <v>1.032</v>
      </c>
      <c r="AE20">
        <v>18.71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24.484999999999999</v>
      </c>
      <c r="AL20">
        <v>3.8740000000000001</v>
      </c>
      <c r="AM20">
        <v>0.33200000000000002</v>
      </c>
      <c r="AN20">
        <v>0</v>
      </c>
      <c r="AO20">
        <v>0</v>
      </c>
      <c r="AP20">
        <v>0</v>
      </c>
      <c r="AQ20">
        <v>7.8E-2</v>
      </c>
      <c r="AR20">
        <v>0</v>
      </c>
      <c r="AS20">
        <v>0.89349999999999996</v>
      </c>
      <c r="AT20">
        <v>0</v>
      </c>
      <c r="AU20">
        <v>0</v>
      </c>
      <c r="AV20">
        <v>0</v>
      </c>
      <c r="AW20">
        <v>0</v>
      </c>
      <c r="AX20">
        <v>9.58</v>
      </c>
      <c r="AY20">
        <v>0.1789</v>
      </c>
      <c r="AZ20">
        <v>0.17849999999999999</v>
      </c>
      <c r="BA20">
        <v>4.4999999999999997E-3</v>
      </c>
      <c r="BB20">
        <v>0</v>
      </c>
      <c r="BC20">
        <v>0</v>
      </c>
      <c r="BD20">
        <v>0</v>
      </c>
      <c r="BE20">
        <v>0</v>
      </c>
      <c r="BF20">
        <v>1.1900000000000001E-2</v>
      </c>
      <c r="BG20">
        <v>0</v>
      </c>
      <c r="BH20">
        <v>0</v>
      </c>
      <c r="BI20">
        <v>9.9099999999999994E-2</v>
      </c>
      <c r="BJ20">
        <v>0</v>
      </c>
      <c r="BK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</row>
    <row r="21" spans="1:73" x14ac:dyDescent="0.2">
      <c r="A21" t="s">
        <v>91</v>
      </c>
      <c r="B21">
        <v>0.93140000000000001</v>
      </c>
      <c r="C21">
        <v>0</v>
      </c>
      <c r="D21">
        <v>3.3929999999999998</v>
      </c>
      <c r="E21">
        <v>0</v>
      </c>
      <c r="F21">
        <v>7.1999999999999998E-3</v>
      </c>
      <c r="G21">
        <v>2.6579999999999999</v>
      </c>
      <c r="H21">
        <v>0</v>
      </c>
      <c r="I21">
        <v>3.7320000000000002</v>
      </c>
      <c r="J21">
        <v>0</v>
      </c>
      <c r="K21">
        <v>0</v>
      </c>
      <c r="L21">
        <v>0</v>
      </c>
      <c r="M21">
        <v>0.77490000000000003</v>
      </c>
      <c r="N21">
        <v>0</v>
      </c>
      <c r="O21">
        <v>7.6300000000000007E-2</v>
      </c>
      <c r="P21">
        <v>0.8528</v>
      </c>
      <c r="Q21">
        <v>2.7679999999999998</v>
      </c>
      <c r="R21">
        <v>5.9700000000000003E-2</v>
      </c>
      <c r="S21">
        <v>0.23549999999999999</v>
      </c>
      <c r="T21">
        <v>0</v>
      </c>
      <c r="U21">
        <v>0</v>
      </c>
      <c r="V21">
        <v>0</v>
      </c>
      <c r="W21">
        <v>0.1163</v>
      </c>
      <c r="X21">
        <v>0</v>
      </c>
      <c r="Y21">
        <v>6.44</v>
      </c>
      <c r="Z21">
        <v>0</v>
      </c>
      <c r="AA21">
        <v>0</v>
      </c>
      <c r="AB21">
        <v>0</v>
      </c>
      <c r="AC21">
        <v>0.16320000000000001</v>
      </c>
      <c r="AD21">
        <v>1.5960000000000001</v>
      </c>
      <c r="AE21">
        <v>10.335000000000001</v>
      </c>
      <c r="AF21">
        <v>0.2167</v>
      </c>
      <c r="AG21">
        <v>0</v>
      </c>
      <c r="AH21">
        <v>0</v>
      </c>
      <c r="AI21">
        <v>0</v>
      </c>
      <c r="AJ21">
        <v>0</v>
      </c>
      <c r="AK21">
        <v>1.1200000000000001</v>
      </c>
      <c r="AL21">
        <v>1.2829999999999999</v>
      </c>
      <c r="AM21">
        <v>7.0900000000000005E-2</v>
      </c>
      <c r="AN21">
        <v>0</v>
      </c>
      <c r="AO21">
        <v>2.411</v>
      </c>
      <c r="AP21">
        <v>2.7900000000000001E-2</v>
      </c>
      <c r="AQ21">
        <v>0.21729999999999999</v>
      </c>
      <c r="AR21">
        <v>0</v>
      </c>
      <c r="AS21">
        <v>2.052</v>
      </c>
      <c r="AT21">
        <v>1E-3</v>
      </c>
      <c r="AU21">
        <v>0</v>
      </c>
      <c r="AV21">
        <v>0</v>
      </c>
      <c r="AW21">
        <v>1.575</v>
      </c>
      <c r="AX21">
        <v>0</v>
      </c>
      <c r="AY21">
        <v>0</v>
      </c>
      <c r="AZ21">
        <v>1.526</v>
      </c>
      <c r="BA21">
        <v>0.74739999999999995</v>
      </c>
      <c r="BB21">
        <v>0.35310000000000002</v>
      </c>
      <c r="BC21">
        <v>0</v>
      </c>
      <c r="BD21">
        <v>0</v>
      </c>
      <c r="BE21">
        <v>0</v>
      </c>
      <c r="BF21">
        <v>6.7199999999999996E-2</v>
      </c>
      <c r="BG21">
        <v>0</v>
      </c>
      <c r="BH21">
        <v>0.71460000000000001</v>
      </c>
      <c r="BI21">
        <v>0.69850000000000001</v>
      </c>
      <c r="BJ21">
        <v>1.373</v>
      </c>
      <c r="BK21">
        <v>0</v>
      </c>
      <c r="BM21">
        <v>0.1457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</row>
    <row r="22" spans="1:73" x14ac:dyDescent="0.2">
      <c r="A22" t="s">
        <v>92</v>
      </c>
      <c r="B22">
        <v>0</v>
      </c>
      <c r="C22">
        <v>0</v>
      </c>
      <c r="D22">
        <v>42.21</v>
      </c>
      <c r="E22">
        <v>0</v>
      </c>
      <c r="F22">
        <v>3.3999999999999998E-3</v>
      </c>
      <c r="G22">
        <v>4.4999999999999997E-3</v>
      </c>
      <c r="H22">
        <v>29.056000000000001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8.7370000000000001</v>
      </c>
      <c r="AF22">
        <v>0</v>
      </c>
      <c r="AG22">
        <v>0</v>
      </c>
      <c r="AH22">
        <v>0</v>
      </c>
      <c r="AI22">
        <v>1.0209999999999999</v>
      </c>
      <c r="AJ22">
        <v>0</v>
      </c>
      <c r="AK22">
        <v>46.42</v>
      </c>
      <c r="AL22">
        <v>1.8560000000000001</v>
      </c>
      <c r="AM22">
        <v>0</v>
      </c>
      <c r="AN22">
        <v>0</v>
      </c>
      <c r="AO22">
        <v>3.8E-3</v>
      </c>
      <c r="AP22">
        <v>0</v>
      </c>
      <c r="AQ22">
        <v>0</v>
      </c>
      <c r="AR22">
        <v>0</v>
      </c>
      <c r="AS22">
        <v>10.125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6.0600000000000001E-2</v>
      </c>
      <c r="AZ22">
        <v>0.3206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2.3199999999999998E-2</v>
      </c>
      <c r="BG22">
        <v>0</v>
      </c>
      <c r="BH22">
        <v>0</v>
      </c>
      <c r="BI22">
        <v>0.1376</v>
      </c>
      <c r="BJ22">
        <v>0</v>
      </c>
      <c r="BK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</row>
    <row r="23" spans="1:73" x14ac:dyDescent="0.2">
      <c r="A23" t="s">
        <v>93</v>
      </c>
      <c r="B23">
        <v>5.1700000000000003E-2</v>
      </c>
      <c r="C23">
        <v>0.82850000000000001</v>
      </c>
      <c r="D23">
        <v>9.7000000000000003E-3</v>
      </c>
      <c r="E23">
        <v>0</v>
      </c>
      <c r="F23">
        <v>0</v>
      </c>
      <c r="G23">
        <v>0.84299999999999997</v>
      </c>
      <c r="H23">
        <v>3.06</v>
      </c>
      <c r="I23">
        <v>0.6109</v>
      </c>
      <c r="J23">
        <v>0</v>
      </c>
      <c r="K23">
        <v>0</v>
      </c>
      <c r="L23">
        <v>0</v>
      </c>
      <c r="M23">
        <v>0.29620000000000002</v>
      </c>
      <c r="N23">
        <v>0</v>
      </c>
      <c r="O23">
        <v>2.63E-2</v>
      </c>
      <c r="P23">
        <v>1.5940000000000001</v>
      </c>
      <c r="Q23">
        <v>0.50180000000000002</v>
      </c>
      <c r="R23">
        <v>1.7649999999999999</v>
      </c>
      <c r="S23">
        <v>3.4799999999999998E-2</v>
      </c>
      <c r="T23">
        <v>0</v>
      </c>
      <c r="U23">
        <v>1.0200000000000001E-2</v>
      </c>
      <c r="V23">
        <v>0</v>
      </c>
      <c r="W23">
        <v>1.524</v>
      </c>
      <c r="X23">
        <v>0</v>
      </c>
      <c r="Y23">
        <v>0.6169</v>
      </c>
      <c r="Z23">
        <v>0</v>
      </c>
      <c r="AA23">
        <v>0</v>
      </c>
      <c r="AB23">
        <v>0</v>
      </c>
      <c r="AC23">
        <v>0.127</v>
      </c>
      <c r="AD23">
        <v>0.36149999999999999</v>
      </c>
      <c r="AE23">
        <v>3.2919999999999998</v>
      </c>
      <c r="AF23">
        <v>0</v>
      </c>
      <c r="AG23">
        <v>0</v>
      </c>
      <c r="AH23">
        <v>0</v>
      </c>
      <c r="AI23">
        <v>4.9799999999999997E-2</v>
      </c>
      <c r="AJ23">
        <v>0.24349999999999999</v>
      </c>
      <c r="AK23">
        <v>2.8420000000000001</v>
      </c>
      <c r="AL23">
        <v>5.492</v>
      </c>
      <c r="AM23">
        <v>0</v>
      </c>
      <c r="AN23">
        <v>0</v>
      </c>
      <c r="AO23">
        <v>2.0230000000000001</v>
      </c>
      <c r="AP23">
        <v>0.1057</v>
      </c>
      <c r="AQ23">
        <v>6.1699999999999998E-2</v>
      </c>
      <c r="AR23">
        <v>0</v>
      </c>
      <c r="AS23">
        <v>20.763999999999999</v>
      </c>
      <c r="AT23">
        <v>0</v>
      </c>
      <c r="AU23">
        <v>2.1629999999999998</v>
      </c>
      <c r="AV23">
        <v>0</v>
      </c>
      <c r="AW23">
        <v>2.016</v>
      </c>
      <c r="AX23">
        <v>0</v>
      </c>
      <c r="AY23">
        <v>7.4000000000000003E-3</v>
      </c>
      <c r="AZ23">
        <v>1.3779999999999999</v>
      </c>
      <c r="BA23">
        <v>0.1237</v>
      </c>
      <c r="BB23">
        <v>0.1762</v>
      </c>
      <c r="BC23">
        <v>0</v>
      </c>
      <c r="BD23">
        <v>0</v>
      </c>
      <c r="BE23">
        <v>0</v>
      </c>
      <c r="BF23">
        <v>1.34E-2</v>
      </c>
      <c r="BG23">
        <v>0</v>
      </c>
      <c r="BH23">
        <v>0</v>
      </c>
      <c r="BI23">
        <v>0.17499999999999999</v>
      </c>
      <c r="BJ23">
        <v>1.409</v>
      </c>
      <c r="BK23">
        <v>0</v>
      </c>
      <c r="BM23">
        <v>0</v>
      </c>
      <c r="BN23">
        <v>0</v>
      </c>
      <c r="BO23">
        <v>6.8339999999999996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</row>
    <row r="24" spans="1:73" x14ac:dyDescent="0.2">
      <c r="A24" t="s">
        <v>94</v>
      </c>
      <c r="B24">
        <v>0</v>
      </c>
      <c r="C24">
        <v>0.15559999999999999</v>
      </c>
      <c r="D24">
        <v>4.2190000000000003</v>
      </c>
      <c r="E24">
        <v>0</v>
      </c>
      <c r="F24">
        <v>1.37E-2</v>
      </c>
      <c r="G24">
        <v>2.0979999999999999</v>
      </c>
      <c r="H24">
        <v>0.14199999999999999</v>
      </c>
      <c r="I24">
        <v>2.165</v>
      </c>
      <c r="J24">
        <v>0</v>
      </c>
      <c r="K24">
        <v>0</v>
      </c>
      <c r="L24">
        <v>0</v>
      </c>
      <c r="M24">
        <v>0.88439999999999996</v>
      </c>
      <c r="N24">
        <v>0</v>
      </c>
      <c r="O24">
        <v>0</v>
      </c>
      <c r="P24">
        <v>0.16789999999999999</v>
      </c>
      <c r="Q24">
        <v>0.1691</v>
      </c>
      <c r="R24">
        <v>0.2787</v>
      </c>
      <c r="S24">
        <v>0</v>
      </c>
      <c r="T24">
        <v>0.59989999999999999</v>
      </c>
      <c r="U24">
        <v>0</v>
      </c>
      <c r="V24">
        <v>3.8E-3</v>
      </c>
      <c r="W24">
        <v>0.13320000000000001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0.49020000000000002</v>
      </c>
      <c r="AD24">
        <v>3.5999999999999997E-2</v>
      </c>
      <c r="AE24">
        <v>4.0179999999999998</v>
      </c>
      <c r="AF24">
        <v>0.64829999999999999</v>
      </c>
      <c r="AG24">
        <v>0</v>
      </c>
      <c r="AH24">
        <v>0</v>
      </c>
      <c r="AI24">
        <v>1.54E-2</v>
      </c>
      <c r="AJ24">
        <v>0.13769999999999999</v>
      </c>
      <c r="AK24">
        <v>1.296</v>
      </c>
      <c r="AL24">
        <v>1.1839999999999999</v>
      </c>
      <c r="AM24">
        <v>0.19409999999999999</v>
      </c>
      <c r="AN24">
        <v>0</v>
      </c>
      <c r="AO24">
        <v>1.8340000000000001</v>
      </c>
      <c r="AP24">
        <v>0.86319999999999997</v>
      </c>
      <c r="AQ24">
        <v>0</v>
      </c>
      <c r="AR24">
        <v>0</v>
      </c>
      <c r="AS24">
        <v>3.07</v>
      </c>
      <c r="AT24">
        <v>0</v>
      </c>
      <c r="AU24">
        <v>2.911</v>
      </c>
      <c r="AV24">
        <v>0.13880000000000001</v>
      </c>
      <c r="AW24">
        <v>6.03</v>
      </c>
      <c r="AX24">
        <v>0</v>
      </c>
      <c r="AY24">
        <v>0</v>
      </c>
      <c r="AZ24">
        <v>2.9590000000000001</v>
      </c>
      <c r="BA24">
        <v>0.44890000000000002</v>
      </c>
      <c r="BB24">
        <v>0.51019999999999999</v>
      </c>
      <c r="BC24">
        <v>0</v>
      </c>
      <c r="BD24">
        <v>0</v>
      </c>
      <c r="BE24">
        <v>0</v>
      </c>
      <c r="BF24">
        <v>0.13550000000000001</v>
      </c>
      <c r="BG24">
        <v>0</v>
      </c>
      <c r="BH24">
        <v>0</v>
      </c>
      <c r="BI24">
        <v>1.2769999999999999</v>
      </c>
      <c r="BJ24">
        <v>4.9240000000000004</v>
      </c>
      <c r="BK24">
        <v>0</v>
      </c>
      <c r="BM24">
        <v>0.74590000000000001</v>
      </c>
      <c r="BN24">
        <v>0</v>
      </c>
      <c r="BO24">
        <v>5.444</v>
      </c>
      <c r="BP24">
        <v>0</v>
      </c>
      <c r="BQ24">
        <v>0</v>
      </c>
      <c r="BR24">
        <v>0</v>
      </c>
      <c r="BS24">
        <v>0</v>
      </c>
      <c r="BT24">
        <v>7.1499999999999994E-2</v>
      </c>
      <c r="BU24">
        <v>0</v>
      </c>
    </row>
    <row r="25" spans="1:73" x14ac:dyDescent="0.2">
      <c r="A25" t="s">
        <v>95</v>
      </c>
      <c r="B25">
        <v>0</v>
      </c>
      <c r="C25">
        <v>20.062999999999999</v>
      </c>
      <c r="D25">
        <v>0</v>
      </c>
      <c r="E25">
        <v>0</v>
      </c>
      <c r="F25">
        <v>2.1899999999999999E-2</v>
      </c>
      <c r="G25">
        <v>5.9340000000000002</v>
      </c>
      <c r="H25">
        <v>8.9239999999999995</v>
      </c>
      <c r="I25">
        <v>0</v>
      </c>
      <c r="J25">
        <v>0</v>
      </c>
      <c r="K25">
        <v>0</v>
      </c>
      <c r="L25">
        <v>0</v>
      </c>
      <c r="M25">
        <v>1.903</v>
      </c>
      <c r="N25">
        <v>0</v>
      </c>
      <c r="O25">
        <v>0.50449999999999995</v>
      </c>
      <c r="P25">
        <v>3.1199999999999999E-2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0.1797</v>
      </c>
      <c r="X25">
        <v>0</v>
      </c>
      <c r="Y25">
        <v>24.766999999999999</v>
      </c>
      <c r="Z25">
        <v>0</v>
      </c>
      <c r="AA25">
        <v>0</v>
      </c>
      <c r="AB25">
        <v>0</v>
      </c>
      <c r="AC25">
        <v>0</v>
      </c>
      <c r="AD25">
        <v>1.0449999999999999</v>
      </c>
      <c r="AE25">
        <v>23.248999999999999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60.085000000000001</v>
      </c>
      <c r="AL25">
        <v>6.5620000000000003</v>
      </c>
      <c r="AM25">
        <v>0.81620000000000004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0.94199999999999995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0.50409999999999999</v>
      </c>
      <c r="AZ25">
        <v>2.0199999999999999E-2</v>
      </c>
      <c r="BA25">
        <v>0</v>
      </c>
      <c r="BB25">
        <v>0</v>
      </c>
      <c r="BC25">
        <v>6.1999999999999998E-3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M25">
        <v>0</v>
      </c>
      <c r="BN25">
        <v>0</v>
      </c>
      <c r="BO25">
        <v>7.0000000000000001E-3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</row>
    <row r="26" spans="1:73" x14ac:dyDescent="0.2">
      <c r="A26" t="s">
        <v>96</v>
      </c>
      <c r="B26">
        <v>8.3799999999999999E-2</v>
      </c>
      <c r="C26">
        <v>8.2900000000000001E-2</v>
      </c>
      <c r="D26">
        <v>0</v>
      </c>
      <c r="E26">
        <v>0.1012</v>
      </c>
      <c r="F26">
        <v>0</v>
      </c>
      <c r="G26">
        <v>2.6459999999999999</v>
      </c>
      <c r="H26">
        <v>0</v>
      </c>
      <c r="I26">
        <v>1.8979999999999999</v>
      </c>
      <c r="J26">
        <v>0</v>
      </c>
      <c r="K26">
        <v>0</v>
      </c>
      <c r="L26">
        <v>0</v>
      </c>
      <c r="M26">
        <v>5.59</v>
      </c>
      <c r="N26">
        <v>0</v>
      </c>
      <c r="O26">
        <v>1.0269999999999999</v>
      </c>
      <c r="P26">
        <v>0</v>
      </c>
      <c r="Q26">
        <v>10.853</v>
      </c>
      <c r="R26">
        <v>2.669</v>
      </c>
      <c r="S26">
        <v>0.1661</v>
      </c>
      <c r="T26">
        <v>0</v>
      </c>
      <c r="U26">
        <v>0</v>
      </c>
      <c r="V26">
        <v>0</v>
      </c>
      <c r="W26">
        <v>2.6429999999999998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0.61829999999999996</v>
      </c>
      <c r="AE26">
        <v>5.0709999999999997</v>
      </c>
      <c r="AF26">
        <v>0</v>
      </c>
      <c r="AG26">
        <v>0</v>
      </c>
      <c r="AH26">
        <v>6.9800000000000001E-2</v>
      </c>
      <c r="AI26">
        <v>0</v>
      </c>
      <c r="AJ26">
        <v>0</v>
      </c>
      <c r="AK26">
        <v>0.19700000000000001</v>
      </c>
      <c r="AL26">
        <v>4.8170000000000002</v>
      </c>
      <c r="AM26">
        <v>2.9499999999999998E-2</v>
      </c>
      <c r="AN26">
        <v>0</v>
      </c>
      <c r="AO26">
        <v>0.22059999999999999</v>
      </c>
      <c r="AP26">
        <v>9.3200000000000005E-2</v>
      </c>
      <c r="AQ26">
        <v>1.3149999999999999</v>
      </c>
      <c r="AR26">
        <v>0</v>
      </c>
      <c r="AS26">
        <v>0.92800000000000005</v>
      </c>
      <c r="AT26">
        <v>8.0600000000000005E-2</v>
      </c>
      <c r="AU26">
        <v>0.1158</v>
      </c>
      <c r="AV26">
        <v>0</v>
      </c>
      <c r="AW26">
        <v>0</v>
      </c>
      <c r="AX26">
        <v>0</v>
      </c>
      <c r="AY26">
        <v>0</v>
      </c>
      <c r="AZ26">
        <v>6.2279999999999998</v>
      </c>
      <c r="BA26">
        <v>0.40899999999999997</v>
      </c>
      <c r="BB26">
        <v>0.2555</v>
      </c>
      <c r="BC26">
        <v>8.2199999999999995E-2</v>
      </c>
      <c r="BD26">
        <v>0</v>
      </c>
      <c r="BE26">
        <v>0</v>
      </c>
      <c r="BF26">
        <v>0</v>
      </c>
      <c r="BG26">
        <v>0</v>
      </c>
      <c r="BH26">
        <v>4.2430000000000003</v>
      </c>
      <c r="BI26">
        <v>0</v>
      </c>
      <c r="BJ26">
        <v>9.0999999999999998E-2</v>
      </c>
      <c r="BK26">
        <v>0</v>
      </c>
      <c r="BM26">
        <v>0.81510000000000005</v>
      </c>
      <c r="BN26">
        <v>0</v>
      </c>
      <c r="BO26">
        <v>0.1555</v>
      </c>
      <c r="BP26">
        <v>0</v>
      </c>
      <c r="BQ26">
        <v>0</v>
      </c>
      <c r="BR26">
        <v>0.15820000000000001</v>
      </c>
      <c r="BS26">
        <v>0</v>
      </c>
      <c r="BT26">
        <v>0</v>
      </c>
      <c r="BU26">
        <v>0</v>
      </c>
    </row>
    <row r="27" spans="1:73" x14ac:dyDescent="0.2">
      <c r="A27" t="s">
        <v>97</v>
      </c>
      <c r="B27">
        <v>0</v>
      </c>
      <c r="C27">
        <v>18.035</v>
      </c>
      <c r="D27">
        <v>0</v>
      </c>
      <c r="E27">
        <v>0.35120000000000001</v>
      </c>
      <c r="F27">
        <v>0</v>
      </c>
      <c r="G27">
        <v>0.1988</v>
      </c>
      <c r="H27">
        <v>1.8740000000000001</v>
      </c>
      <c r="I27">
        <v>0.16550000000000001</v>
      </c>
      <c r="J27">
        <v>0</v>
      </c>
      <c r="K27">
        <v>0</v>
      </c>
      <c r="L27">
        <v>0</v>
      </c>
      <c r="M27">
        <v>9.1479999999999997</v>
      </c>
      <c r="N27">
        <v>0</v>
      </c>
      <c r="O27">
        <v>1.694</v>
      </c>
      <c r="P27">
        <v>0.40189999999999998</v>
      </c>
      <c r="Q27">
        <v>2.9489999999999998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8.2010000000000005</v>
      </c>
      <c r="Z27">
        <v>0</v>
      </c>
      <c r="AA27">
        <v>0</v>
      </c>
      <c r="AB27">
        <v>0.64200000000000002</v>
      </c>
      <c r="AC27">
        <v>0</v>
      </c>
      <c r="AD27">
        <v>0.83579999999999999</v>
      </c>
      <c r="AE27">
        <v>17.378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22.483000000000001</v>
      </c>
      <c r="AL27">
        <v>49.274000000000001</v>
      </c>
      <c r="AM27">
        <v>0.43440000000000001</v>
      </c>
      <c r="AN27">
        <v>0</v>
      </c>
      <c r="AO27">
        <v>0</v>
      </c>
      <c r="AP27">
        <v>0</v>
      </c>
      <c r="AQ27">
        <v>1.93</v>
      </c>
      <c r="AR27">
        <v>0</v>
      </c>
      <c r="AS27">
        <v>0.27800000000000002</v>
      </c>
      <c r="AT27">
        <v>0</v>
      </c>
      <c r="AU27">
        <v>0.82310000000000005</v>
      </c>
      <c r="AV27">
        <v>0</v>
      </c>
      <c r="AW27">
        <v>0</v>
      </c>
      <c r="AX27">
        <v>0</v>
      </c>
      <c r="AY27">
        <v>1.0960000000000001</v>
      </c>
      <c r="AZ27">
        <v>1.958</v>
      </c>
      <c r="BA27">
        <v>0</v>
      </c>
      <c r="BB27">
        <v>0</v>
      </c>
      <c r="BC27">
        <v>8.6199999999999999E-2</v>
      </c>
      <c r="BD27">
        <v>0</v>
      </c>
      <c r="BE27">
        <v>0</v>
      </c>
      <c r="BF27">
        <v>0</v>
      </c>
      <c r="BG27">
        <v>0</v>
      </c>
      <c r="BH27">
        <v>1.056</v>
      </c>
      <c r="BI27">
        <v>0</v>
      </c>
      <c r="BJ27">
        <v>0.129</v>
      </c>
      <c r="BK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</row>
    <row r="28" spans="1:73" x14ac:dyDescent="0.2">
      <c r="A28" t="s">
        <v>98</v>
      </c>
      <c r="B28">
        <v>2.9700000000000001E-2</v>
      </c>
      <c r="C28">
        <v>0.37190000000000001</v>
      </c>
      <c r="D28">
        <v>6.7100000000000007E-2</v>
      </c>
      <c r="E28">
        <v>0</v>
      </c>
      <c r="F28">
        <v>0</v>
      </c>
      <c r="G28">
        <v>0.85419999999999996</v>
      </c>
      <c r="H28">
        <v>0</v>
      </c>
      <c r="I28">
        <v>2.831</v>
      </c>
      <c r="J28">
        <v>0</v>
      </c>
      <c r="K28">
        <v>0</v>
      </c>
      <c r="L28">
        <v>0</v>
      </c>
      <c r="M28">
        <v>4.5519999999999996</v>
      </c>
      <c r="N28">
        <v>0</v>
      </c>
      <c r="O28">
        <v>0.48920000000000002</v>
      </c>
      <c r="P28">
        <v>1.349</v>
      </c>
      <c r="Q28">
        <v>3.871</v>
      </c>
      <c r="R28">
        <v>1.369</v>
      </c>
      <c r="S28">
        <v>0.82489999999999997</v>
      </c>
      <c r="T28">
        <v>6.9569999999999999</v>
      </c>
      <c r="U28">
        <v>0</v>
      </c>
      <c r="V28">
        <v>0</v>
      </c>
      <c r="W28">
        <v>6.3899999999999998E-2</v>
      </c>
      <c r="X28">
        <v>0.64929999999999999</v>
      </c>
      <c r="Y28">
        <v>0</v>
      </c>
      <c r="Z28">
        <v>0</v>
      </c>
      <c r="AA28">
        <v>0</v>
      </c>
      <c r="AB28">
        <v>1.024</v>
      </c>
      <c r="AC28">
        <v>1.218</v>
      </c>
      <c r="AD28">
        <v>0</v>
      </c>
      <c r="AE28">
        <v>2.903</v>
      </c>
      <c r="AF28">
        <v>0.63790000000000002</v>
      </c>
      <c r="AG28">
        <v>0</v>
      </c>
      <c r="AH28">
        <v>0</v>
      </c>
      <c r="AI28">
        <v>0</v>
      </c>
      <c r="AJ28">
        <v>0</v>
      </c>
      <c r="AK28">
        <v>1.2829999999999999</v>
      </c>
      <c r="AL28">
        <v>11.475</v>
      </c>
      <c r="AM28">
        <v>5.3199999999999997E-2</v>
      </c>
      <c r="AN28">
        <v>0</v>
      </c>
      <c r="AO28">
        <v>0.34989999999999999</v>
      </c>
      <c r="AP28">
        <v>3.6600000000000001E-2</v>
      </c>
      <c r="AQ28">
        <v>4.9299999999999997E-2</v>
      </c>
      <c r="AR28">
        <v>0</v>
      </c>
      <c r="AS28">
        <v>19.228999999999999</v>
      </c>
      <c r="AT28">
        <v>9.6600000000000005E-2</v>
      </c>
      <c r="AU28">
        <v>2.661</v>
      </c>
      <c r="AV28">
        <v>0</v>
      </c>
      <c r="AW28">
        <v>0.98380000000000001</v>
      </c>
      <c r="AX28">
        <v>0</v>
      </c>
      <c r="AY28">
        <v>0</v>
      </c>
      <c r="AZ28">
        <v>0.1956</v>
      </c>
      <c r="BA28">
        <v>4.8500000000000001E-2</v>
      </c>
      <c r="BB28">
        <v>0.35670000000000002</v>
      </c>
      <c r="BC28">
        <v>0</v>
      </c>
      <c r="BD28">
        <v>0</v>
      </c>
      <c r="BE28">
        <v>0</v>
      </c>
      <c r="BF28">
        <v>0</v>
      </c>
      <c r="BG28">
        <v>0.22209999999999999</v>
      </c>
      <c r="BH28">
        <v>1.133</v>
      </c>
      <c r="BI28">
        <v>7.5499999999999998E-2</v>
      </c>
      <c r="BJ28">
        <v>0.1026</v>
      </c>
      <c r="BK28">
        <v>0</v>
      </c>
      <c r="BM28">
        <v>1.2130000000000001</v>
      </c>
      <c r="BN28">
        <v>0</v>
      </c>
      <c r="BO28">
        <v>0</v>
      </c>
      <c r="BP28">
        <v>0</v>
      </c>
      <c r="BQ28">
        <v>0</v>
      </c>
      <c r="BR28">
        <v>0.1249</v>
      </c>
      <c r="BS28">
        <v>0</v>
      </c>
      <c r="BT28">
        <v>0</v>
      </c>
      <c r="BU28">
        <v>0</v>
      </c>
    </row>
    <row r="29" spans="1:73" x14ac:dyDescent="0.2">
      <c r="A29" t="s">
        <v>99</v>
      </c>
      <c r="B29">
        <v>8.6800000000000002E-2</v>
      </c>
      <c r="C29">
        <v>26.280999999999999</v>
      </c>
      <c r="D29">
        <v>3.2069999999999999</v>
      </c>
      <c r="E29">
        <v>0</v>
      </c>
      <c r="F29">
        <v>0</v>
      </c>
      <c r="G29">
        <v>1.361</v>
      </c>
      <c r="H29">
        <v>0.92949999999999999</v>
      </c>
      <c r="I29">
        <v>0</v>
      </c>
      <c r="J29">
        <v>0</v>
      </c>
      <c r="K29">
        <v>0</v>
      </c>
      <c r="L29">
        <v>0</v>
      </c>
      <c r="M29">
        <v>6.4809999999999999</v>
      </c>
      <c r="N29">
        <v>0.4854</v>
      </c>
      <c r="O29">
        <v>0.61929999999999996</v>
      </c>
      <c r="P29">
        <v>0.2215</v>
      </c>
      <c r="Q29">
        <v>1.7430000000000001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8.5809999999999995</v>
      </c>
      <c r="Z29">
        <v>0</v>
      </c>
      <c r="AA29">
        <v>0</v>
      </c>
      <c r="AB29">
        <v>0</v>
      </c>
      <c r="AC29">
        <v>0</v>
      </c>
      <c r="AD29">
        <v>0.24679999999999999</v>
      </c>
      <c r="AE29">
        <v>7.5229999999999997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10.071999999999999</v>
      </c>
      <c r="AL29">
        <v>15.646000000000001</v>
      </c>
      <c r="AM29">
        <v>0.13489999999999999</v>
      </c>
      <c r="AN29">
        <v>0</v>
      </c>
      <c r="AO29">
        <v>6.8699999999999997E-2</v>
      </c>
      <c r="AP29">
        <v>0</v>
      </c>
      <c r="AQ29">
        <v>8.6300000000000002E-2</v>
      </c>
      <c r="AR29">
        <v>0</v>
      </c>
      <c r="AS29">
        <v>6.0090000000000003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0.17069999999999999</v>
      </c>
      <c r="AZ29">
        <v>0.1678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</row>
    <row r="30" spans="1:73" x14ac:dyDescent="0.2">
      <c r="A30" t="s">
        <v>100</v>
      </c>
      <c r="B30">
        <v>0</v>
      </c>
      <c r="C30">
        <v>0</v>
      </c>
      <c r="D30">
        <v>53.356999999999999</v>
      </c>
      <c r="E30">
        <v>0</v>
      </c>
      <c r="F30">
        <v>0</v>
      </c>
      <c r="G30">
        <v>0.1701</v>
      </c>
      <c r="H30">
        <v>0</v>
      </c>
      <c r="I30">
        <v>0</v>
      </c>
      <c r="J30">
        <v>0</v>
      </c>
      <c r="K30">
        <v>0</v>
      </c>
      <c r="L30">
        <v>0</v>
      </c>
      <c r="M30">
        <v>10.156000000000001</v>
      </c>
      <c r="N30">
        <v>0</v>
      </c>
      <c r="O30">
        <v>1.4470000000000001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0.96389999999999998</v>
      </c>
      <c r="AE30">
        <v>6.8559999999999999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24.721</v>
      </c>
      <c r="AL30">
        <v>0.189</v>
      </c>
      <c r="AM30">
        <v>0.88660000000000005</v>
      </c>
      <c r="AN30">
        <v>0</v>
      </c>
      <c r="AO30">
        <v>1.1180000000000001</v>
      </c>
      <c r="AP30">
        <v>7.0300000000000001E-2</v>
      </c>
      <c r="AQ30">
        <v>0</v>
      </c>
      <c r="AR30">
        <v>0</v>
      </c>
      <c r="AS30">
        <v>11.685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0.6048</v>
      </c>
      <c r="AZ30">
        <v>0.21079999999999999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7.6799999999999993E-2</v>
      </c>
      <c r="BG30">
        <v>0</v>
      </c>
      <c r="BH30">
        <v>0</v>
      </c>
      <c r="BI30">
        <v>0</v>
      </c>
      <c r="BJ30">
        <v>0</v>
      </c>
      <c r="BK30">
        <v>0</v>
      </c>
      <c r="BM30">
        <v>0</v>
      </c>
      <c r="BN30">
        <v>0</v>
      </c>
      <c r="BO30">
        <v>5.8299999999999998E-2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</row>
    <row r="31" spans="1:73" x14ac:dyDescent="0.2">
      <c r="A31" t="s">
        <v>101</v>
      </c>
      <c r="B31">
        <v>0.2137</v>
      </c>
      <c r="C31">
        <v>0.25729999999999997</v>
      </c>
      <c r="D31">
        <v>2.3519999999999999</v>
      </c>
      <c r="E31">
        <v>0</v>
      </c>
      <c r="F31">
        <v>0</v>
      </c>
      <c r="G31">
        <v>4.3819999999999997</v>
      </c>
      <c r="H31">
        <v>0</v>
      </c>
      <c r="I31">
        <v>2.9969999999999999</v>
      </c>
      <c r="J31">
        <v>0</v>
      </c>
      <c r="K31">
        <v>0</v>
      </c>
      <c r="L31">
        <v>0</v>
      </c>
      <c r="M31">
        <v>0.77959999999999996</v>
      </c>
      <c r="N31">
        <v>3.988</v>
      </c>
      <c r="O31">
        <v>0</v>
      </c>
      <c r="P31">
        <v>4.532</v>
      </c>
      <c r="Q31">
        <v>3.694</v>
      </c>
      <c r="R31">
        <v>0.34710000000000002</v>
      </c>
      <c r="S31">
        <v>0</v>
      </c>
      <c r="T31">
        <v>0</v>
      </c>
      <c r="U31">
        <v>0</v>
      </c>
      <c r="V31">
        <v>0</v>
      </c>
      <c r="W31">
        <v>1.028</v>
      </c>
      <c r="X31">
        <v>0.38579999999999998</v>
      </c>
      <c r="Y31">
        <v>9.423</v>
      </c>
      <c r="Z31">
        <v>0</v>
      </c>
      <c r="AA31">
        <v>0</v>
      </c>
      <c r="AB31">
        <v>0</v>
      </c>
      <c r="AC31">
        <v>0</v>
      </c>
      <c r="AD31">
        <v>0.3921</v>
      </c>
      <c r="AE31">
        <v>2.931</v>
      </c>
      <c r="AF31">
        <v>0.93810000000000004</v>
      </c>
      <c r="AG31">
        <v>0</v>
      </c>
      <c r="AH31">
        <v>0</v>
      </c>
      <c r="AI31">
        <v>0</v>
      </c>
      <c r="AJ31">
        <v>0</v>
      </c>
      <c r="AK31">
        <v>1.2130000000000001</v>
      </c>
      <c r="AL31">
        <v>0.64270000000000005</v>
      </c>
      <c r="AM31">
        <v>0.24410000000000001</v>
      </c>
      <c r="AN31">
        <v>7.3700000000000002E-2</v>
      </c>
      <c r="AO31">
        <v>0.80610000000000004</v>
      </c>
      <c r="AP31">
        <v>7.8299999999999995E-2</v>
      </c>
      <c r="AQ31">
        <v>0.1719</v>
      </c>
      <c r="AR31">
        <v>0</v>
      </c>
      <c r="AS31">
        <v>10.128</v>
      </c>
      <c r="AT31">
        <v>0</v>
      </c>
      <c r="AU31">
        <v>1.4159999999999999</v>
      </c>
      <c r="AV31">
        <v>0</v>
      </c>
      <c r="AW31">
        <v>1.0129999999999999</v>
      </c>
      <c r="AX31">
        <v>1.081</v>
      </c>
      <c r="AY31">
        <v>0</v>
      </c>
      <c r="AZ31">
        <v>2.1379999999999999</v>
      </c>
      <c r="BA31">
        <v>0.4783</v>
      </c>
      <c r="BB31">
        <v>5.3800000000000001E-2</v>
      </c>
      <c r="BC31">
        <v>0</v>
      </c>
      <c r="BD31">
        <v>0</v>
      </c>
      <c r="BE31">
        <v>5.04E-2</v>
      </c>
      <c r="BF31">
        <v>0</v>
      </c>
      <c r="BG31">
        <v>0</v>
      </c>
      <c r="BH31">
        <v>0</v>
      </c>
      <c r="BI31">
        <v>0</v>
      </c>
      <c r="BJ31">
        <v>1.2200000000000001E-2</v>
      </c>
      <c r="BK31">
        <v>0</v>
      </c>
      <c r="BM31">
        <v>0.37790000000000001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</row>
    <row r="32" spans="1:73" x14ac:dyDescent="0.2">
      <c r="A32" t="s">
        <v>102</v>
      </c>
      <c r="B32">
        <v>0</v>
      </c>
      <c r="C32">
        <v>39.875</v>
      </c>
      <c r="D32">
        <v>16.274000000000001</v>
      </c>
      <c r="E32">
        <v>0</v>
      </c>
      <c r="F32">
        <v>0</v>
      </c>
      <c r="G32">
        <v>0</v>
      </c>
      <c r="H32">
        <v>0.71309999999999996</v>
      </c>
      <c r="I32">
        <v>0</v>
      </c>
      <c r="J32">
        <v>0</v>
      </c>
      <c r="K32">
        <v>0</v>
      </c>
      <c r="L32">
        <v>0</v>
      </c>
      <c r="M32">
        <v>0.64119999999999999</v>
      </c>
      <c r="N32">
        <v>0</v>
      </c>
      <c r="O32">
        <v>1.4970000000000001</v>
      </c>
      <c r="P32">
        <v>0.63190000000000002</v>
      </c>
      <c r="Q32">
        <v>0</v>
      </c>
      <c r="R32">
        <v>0.52349999999999997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0.67769999999999997</v>
      </c>
      <c r="AE32">
        <v>16.239000000000001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9.8729999999999993</v>
      </c>
      <c r="AL32">
        <v>10.016999999999999</v>
      </c>
      <c r="AM32">
        <v>0.2104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0.28610000000000002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0.1474</v>
      </c>
      <c r="AZ32">
        <v>0.1449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8.3099999999999993E-2</v>
      </c>
      <c r="BJ32">
        <v>0</v>
      </c>
      <c r="BK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</row>
    <row r="33" spans="1:73" x14ac:dyDescent="0.2">
      <c r="A33" t="s">
        <v>103</v>
      </c>
      <c r="B33">
        <v>0.22559999999999999</v>
      </c>
      <c r="C33">
        <v>0</v>
      </c>
      <c r="D33">
        <v>3.13</v>
      </c>
      <c r="E33">
        <v>0</v>
      </c>
      <c r="F33">
        <v>8.2400000000000001E-2</v>
      </c>
      <c r="G33">
        <v>2.9580000000000002</v>
      </c>
      <c r="H33">
        <v>0</v>
      </c>
      <c r="I33">
        <v>3.6930000000000001</v>
      </c>
      <c r="J33">
        <v>0</v>
      </c>
      <c r="K33">
        <v>0</v>
      </c>
      <c r="L33">
        <v>0</v>
      </c>
      <c r="M33">
        <v>2.3159999999999998</v>
      </c>
      <c r="N33">
        <v>0</v>
      </c>
      <c r="O33">
        <v>0</v>
      </c>
      <c r="P33">
        <v>2.1760000000000002</v>
      </c>
      <c r="Q33">
        <v>29.027999999999999</v>
      </c>
      <c r="R33">
        <v>0</v>
      </c>
      <c r="S33">
        <v>0.2586</v>
      </c>
      <c r="T33">
        <v>0</v>
      </c>
      <c r="U33">
        <v>0</v>
      </c>
      <c r="V33">
        <v>0</v>
      </c>
      <c r="W33">
        <v>9.1700000000000004E-2</v>
      </c>
      <c r="X33">
        <v>0</v>
      </c>
      <c r="Y33">
        <v>8.1280000000000001</v>
      </c>
      <c r="Z33">
        <v>0</v>
      </c>
      <c r="AA33">
        <v>0</v>
      </c>
      <c r="AB33">
        <v>0</v>
      </c>
      <c r="AC33">
        <v>0.65480000000000005</v>
      </c>
      <c r="AD33">
        <v>1.369</v>
      </c>
      <c r="AE33">
        <v>7.4950000000000001</v>
      </c>
      <c r="AF33">
        <v>0.16250000000000001</v>
      </c>
      <c r="AG33">
        <v>0</v>
      </c>
      <c r="AH33">
        <v>0</v>
      </c>
      <c r="AI33">
        <v>0</v>
      </c>
      <c r="AJ33">
        <v>0</v>
      </c>
      <c r="AK33">
        <v>0.66410000000000002</v>
      </c>
      <c r="AL33">
        <v>4.9930000000000003</v>
      </c>
      <c r="AM33">
        <v>0</v>
      </c>
      <c r="AN33">
        <v>0</v>
      </c>
      <c r="AO33">
        <v>1.9139999999999999</v>
      </c>
      <c r="AP33">
        <v>7.7499999999999999E-2</v>
      </c>
      <c r="AQ33">
        <v>0.31850000000000001</v>
      </c>
      <c r="AR33">
        <v>0</v>
      </c>
      <c r="AS33">
        <v>2.7989999999999999</v>
      </c>
      <c r="AT33">
        <v>0</v>
      </c>
      <c r="AU33">
        <v>0</v>
      </c>
      <c r="AV33">
        <v>0</v>
      </c>
      <c r="AW33">
        <v>0.84919999999999995</v>
      </c>
      <c r="AX33">
        <v>13.412000000000001</v>
      </c>
      <c r="AY33">
        <v>0</v>
      </c>
      <c r="AZ33">
        <v>1.274</v>
      </c>
      <c r="BA33">
        <v>0.1981</v>
      </c>
      <c r="BB33">
        <v>0.3382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3.677</v>
      </c>
      <c r="BI33">
        <v>0.35730000000000001</v>
      </c>
      <c r="BJ33">
        <v>0.3705</v>
      </c>
      <c r="BK33">
        <v>0</v>
      </c>
      <c r="BM33">
        <v>9.4299999999999995E-2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0.52300000000000002</v>
      </c>
      <c r="BU33">
        <v>0</v>
      </c>
    </row>
    <row r="34" spans="1:73" x14ac:dyDescent="0.2">
      <c r="A34" t="s">
        <v>104</v>
      </c>
      <c r="B34">
        <v>0</v>
      </c>
      <c r="C34">
        <v>0</v>
      </c>
      <c r="D34">
        <v>51.838999999999999</v>
      </c>
      <c r="E34">
        <v>0</v>
      </c>
      <c r="F34">
        <v>0</v>
      </c>
      <c r="G34">
        <v>6.3E-2</v>
      </c>
      <c r="H34">
        <v>13.089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7.4499999999999997E-2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3.4910000000000001</v>
      </c>
      <c r="AF34">
        <v>0</v>
      </c>
      <c r="AG34">
        <v>0</v>
      </c>
      <c r="AH34">
        <v>0</v>
      </c>
      <c r="AI34">
        <v>0.71160000000000001</v>
      </c>
      <c r="AJ34">
        <v>0</v>
      </c>
      <c r="AK34">
        <v>12.073</v>
      </c>
      <c r="AL34">
        <v>5.4729999999999999</v>
      </c>
      <c r="AM34">
        <v>0</v>
      </c>
      <c r="AN34">
        <v>0</v>
      </c>
      <c r="AO34">
        <v>3.6999999999999998E-2</v>
      </c>
      <c r="AP34">
        <v>3.1800000000000002E-2</v>
      </c>
      <c r="AQ34">
        <v>0</v>
      </c>
      <c r="AR34">
        <v>0</v>
      </c>
      <c r="AS34">
        <v>13.473000000000001</v>
      </c>
      <c r="AT34">
        <v>0</v>
      </c>
      <c r="AU34">
        <v>0.1103</v>
      </c>
      <c r="AV34">
        <v>0</v>
      </c>
      <c r="AW34">
        <v>0</v>
      </c>
      <c r="AX34">
        <v>0</v>
      </c>
      <c r="AY34">
        <v>2.3599999999999999E-2</v>
      </c>
      <c r="AZ34">
        <v>0.37019999999999997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0.20780000000000001</v>
      </c>
      <c r="BJ34">
        <v>0</v>
      </c>
      <c r="BK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</row>
    <row r="35" spans="1:73" x14ac:dyDescent="0.2">
      <c r="A35" t="s">
        <v>105</v>
      </c>
      <c r="B35">
        <v>5.4899999999999997E-2</v>
      </c>
      <c r="C35">
        <v>1.266</v>
      </c>
      <c r="D35">
        <v>0.20660000000000001</v>
      </c>
      <c r="E35">
        <v>0</v>
      </c>
      <c r="F35">
        <v>0</v>
      </c>
      <c r="G35">
        <v>1.3460000000000001</v>
      </c>
      <c r="H35">
        <v>1.952</v>
      </c>
      <c r="I35">
        <v>0.88919999999999999</v>
      </c>
      <c r="J35">
        <v>1.9699999999999999E-2</v>
      </c>
      <c r="K35">
        <v>0</v>
      </c>
      <c r="L35">
        <v>0</v>
      </c>
      <c r="M35">
        <v>1.1559999999999999</v>
      </c>
      <c r="N35">
        <v>0</v>
      </c>
      <c r="O35">
        <v>0</v>
      </c>
      <c r="P35">
        <v>4.9009999999999998</v>
      </c>
      <c r="Q35">
        <v>1.4570000000000001</v>
      </c>
      <c r="R35">
        <v>1.583</v>
      </c>
      <c r="S35">
        <v>5.6099999999999997E-2</v>
      </c>
      <c r="T35">
        <v>0</v>
      </c>
      <c r="U35">
        <v>0</v>
      </c>
      <c r="V35">
        <v>0</v>
      </c>
      <c r="W35">
        <v>3.0200000000000001E-2</v>
      </c>
      <c r="X35">
        <v>0</v>
      </c>
      <c r="Y35">
        <v>0.56530000000000002</v>
      </c>
      <c r="Z35">
        <v>0</v>
      </c>
      <c r="AA35">
        <v>0</v>
      </c>
      <c r="AB35">
        <v>0</v>
      </c>
      <c r="AC35">
        <v>1.089</v>
      </c>
      <c r="AD35">
        <v>1.339</v>
      </c>
      <c r="AE35">
        <v>3.794</v>
      </c>
      <c r="AF35">
        <v>0</v>
      </c>
      <c r="AG35">
        <v>0</v>
      </c>
      <c r="AH35">
        <v>0</v>
      </c>
      <c r="AI35">
        <v>5.0799999999999998E-2</v>
      </c>
      <c r="AJ35">
        <v>0</v>
      </c>
      <c r="AK35">
        <v>3.4209999999999998</v>
      </c>
      <c r="AL35">
        <v>23.814</v>
      </c>
      <c r="AM35">
        <v>0</v>
      </c>
      <c r="AN35">
        <v>0</v>
      </c>
      <c r="AO35">
        <v>1.534</v>
      </c>
      <c r="AP35">
        <v>0.17630000000000001</v>
      </c>
      <c r="AQ35">
        <v>8.6499999999999994E-2</v>
      </c>
      <c r="AR35">
        <v>0</v>
      </c>
      <c r="AS35">
        <v>16.417999999999999</v>
      </c>
      <c r="AT35">
        <v>0</v>
      </c>
      <c r="AU35">
        <v>3.1779999999999999</v>
      </c>
      <c r="AV35">
        <v>0</v>
      </c>
      <c r="AW35">
        <v>1.847</v>
      </c>
      <c r="AX35">
        <v>0</v>
      </c>
      <c r="AY35">
        <v>2.41E-2</v>
      </c>
      <c r="AZ35">
        <v>0.99280000000000002</v>
      </c>
      <c r="BA35">
        <v>0.1114</v>
      </c>
      <c r="BB35">
        <v>0.29289999999999999</v>
      </c>
      <c r="BC35">
        <v>4.24E-2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7.7700000000000005E-2</v>
      </c>
      <c r="BJ35">
        <v>1.7999999999999999E-2</v>
      </c>
      <c r="BK35">
        <v>0</v>
      </c>
      <c r="BM35">
        <v>0</v>
      </c>
      <c r="BN35">
        <v>0</v>
      </c>
      <c r="BO35">
        <v>1.157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</row>
    <row r="36" spans="1:73" x14ac:dyDescent="0.2">
      <c r="A36" t="s">
        <v>106</v>
      </c>
      <c r="B36">
        <v>0</v>
      </c>
      <c r="C36">
        <v>0.22020000000000001</v>
      </c>
      <c r="D36">
        <v>2.8039999999999998</v>
      </c>
      <c r="E36">
        <v>0</v>
      </c>
      <c r="F36">
        <v>0</v>
      </c>
      <c r="G36">
        <v>1.496</v>
      </c>
      <c r="H36">
        <v>0</v>
      </c>
      <c r="I36">
        <v>2.129</v>
      </c>
      <c r="J36">
        <v>0</v>
      </c>
      <c r="K36">
        <v>0</v>
      </c>
      <c r="L36">
        <v>0</v>
      </c>
      <c r="M36">
        <v>1.774</v>
      </c>
      <c r="N36">
        <v>4.8599999999999997E-2</v>
      </c>
      <c r="O36">
        <v>0</v>
      </c>
      <c r="P36">
        <v>1.4390000000000001</v>
      </c>
      <c r="Q36">
        <v>0.95909999999999995</v>
      </c>
      <c r="R36">
        <v>0.17680000000000001</v>
      </c>
      <c r="S36">
        <v>0</v>
      </c>
      <c r="T36">
        <v>0.23139999999999999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1.4370000000000001</v>
      </c>
      <c r="AD36">
        <v>0</v>
      </c>
      <c r="AE36">
        <v>2.1059999999999999</v>
      </c>
      <c r="AF36">
        <v>0.2676</v>
      </c>
      <c r="AG36">
        <v>0</v>
      </c>
      <c r="AH36">
        <v>0</v>
      </c>
      <c r="AI36">
        <v>9.4600000000000004E-2</v>
      </c>
      <c r="AJ36">
        <v>0.21990000000000001</v>
      </c>
      <c r="AK36">
        <v>0.63500000000000001</v>
      </c>
      <c r="AL36">
        <v>10.997</v>
      </c>
      <c r="AM36">
        <v>0.2268</v>
      </c>
      <c r="AN36">
        <v>0</v>
      </c>
      <c r="AO36">
        <v>1.7669999999999999</v>
      </c>
      <c r="AP36">
        <v>0.1391</v>
      </c>
      <c r="AQ36">
        <v>0</v>
      </c>
      <c r="AR36">
        <v>0</v>
      </c>
      <c r="AS36">
        <v>4.2569999999999997</v>
      </c>
      <c r="AT36">
        <v>0</v>
      </c>
      <c r="AU36">
        <v>1.2529999999999999</v>
      </c>
      <c r="AV36">
        <v>0.1105</v>
      </c>
      <c r="AW36">
        <v>3.383</v>
      </c>
      <c r="AX36">
        <v>0</v>
      </c>
      <c r="AY36">
        <v>0</v>
      </c>
      <c r="AZ36">
        <v>1.8440000000000001</v>
      </c>
      <c r="BA36">
        <v>0.1595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0.82230000000000003</v>
      </c>
      <c r="BJ36">
        <v>0.73780000000000001</v>
      </c>
      <c r="BK36">
        <v>0</v>
      </c>
      <c r="BM36">
        <v>0.53249999999999997</v>
      </c>
      <c r="BN36">
        <v>0</v>
      </c>
      <c r="BO36">
        <v>1.6020000000000001</v>
      </c>
      <c r="BP36">
        <v>0</v>
      </c>
      <c r="BQ36">
        <v>0</v>
      </c>
      <c r="BR36">
        <v>0</v>
      </c>
      <c r="BS36">
        <v>6.7199999999999996E-2</v>
      </c>
      <c r="BT36">
        <v>0</v>
      </c>
      <c r="BU36">
        <v>0</v>
      </c>
    </row>
    <row r="37" spans="1:73" x14ac:dyDescent="0.2">
      <c r="A37" t="s">
        <v>107</v>
      </c>
      <c r="B37">
        <v>0</v>
      </c>
      <c r="C37">
        <v>11.842000000000001</v>
      </c>
      <c r="D37">
        <v>0</v>
      </c>
      <c r="E37">
        <v>0</v>
      </c>
      <c r="F37">
        <v>0</v>
      </c>
      <c r="G37">
        <v>0.75070000000000003</v>
      </c>
      <c r="H37">
        <v>4.7569999999999997</v>
      </c>
      <c r="I37">
        <v>0</v>
      </c>
      <c r="J37">
        <v>0</v>
      </c>
      <c r="K37">
        <v>0</v>
      </c>
      <c r="L37">
        <v>0</v>
      </c>
      <c r="M37">
        <v>2.3719999999999999</v>
      </c>
      <c r="N37">
        <v>0</v>
      </c>
      <c r="O37">
        <v>1.276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6.173</v>
      </c>
      <c r="Z37">
        <v>0</v>
      </c>
      <c r="AA37">
        <v>0</v>
      </c>
      <c r="AB37">
        <v>0</v>
      </c>
      <c r="AC37">
        <v>0</v>
      </c>
      <c r="AD37">
        <v>0.17810000000000001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41.42</v>
      </c>
      <c r="AL37">
        <v>21.219000000000001</v>
      </c>
      <c r="AM37">
        <v>0</v>
      </c>
      <c r="AN37">
        <v>0</v>
      </c>
      <c r="AO37">
        <v>3.1899999999999998E-2</v>
      </c>
      <c r="AP37">
        <v>0</v>
      </c>
      <c r="AQ37">
        <v>0</v>
      </c>
      <c r="AR37">
        <v>0</v>
      </c>
      <c r="AS37">
        <v>1.056</v>
      </c>
      <c r="AT37">
        <v>7.7000000000000002E-3</v>
      </c>
      <c r="AU37">
        <v>0.35470000000000002</v>
      </c>
      <c r="AV37">
        <v>0</v>
      </c>
      <c r="AW37">
        <v>0</v>
      </c>
      <c r="AX37">
        <v>0</v>
      </c>
      <c r="AY37">
        <v>0.71719999999999995</v>
      </c>
      <c r="AZ37">
        <v>1.9900000000000001E-2</v>
      </c>
      <c r="BA37">
        <v>0</v>
      </c>
      <c r="BB37">
        <v>0</v>
      </c>
      <c r="BC37">
        <v>8.4500000000000006E-2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</row>
    <row r="38" spans="1:73" x14ac:dyDescent="0.2">
      <c r="A38" t="s">
        <v>108</v>
      </c>
      <c r="B38">
        <v>0</v>
      </c>
      <c r="C38">
        <v>3.6999999999999998E-2</v>
      </c>
      <c r="D38">
        <v>0</v>
      </c>
      <c r="E38">
        <v>5.6000000000000001E-2</v>
      </c>
      <c r="F38">
        <v>0</v>
      </c>
      <c r="G38">
        <v>6.4000000000000001E-2</v>
      </c>
      <c r="H38">
        <v>0</v>
      </c>
      <c r="I38">
        <v>0.45600000000000002</v>
      </c>
      <c r="J38">
        <v>8.0000000000000002E-3</v>
      </c>
      <c r="K38">
        <v>0</v>
      </c>
      <c r="L38">
        <v>0</v>
      </c>
      <c r="M38">
        <v>2.6709999999999998</v>
      </c>
      <c r="N38">
        <v>0</v>
      </c>
      <c r="O38">
        <v>0.307</v>
      </c>
      <c r="P38">
        <v>6.3E-2</v>
      </c>
      <c r="Q38">
        <v>6.4020000000000001</v>
      </c>
      <c r="R38">
        <v>0.99399999999999999</v>
      </c>
      <c r="S38">
        <v>0.09</v>
      </c>
      <c r="T38">
        <v>0</v>
      </c>
      <c r="U38">
        <v>0</v>
      </c>
      <c r="V38">
        <v>0</v>
      </c>
      <c r="W38">
        <v>2.3109999999999999</v>
      </c>
      <c r="X38">
        <v>0</v>
      </c>
      <c r="Y38">
        <v>0</v>
      </c>
      <c r="Z38">
        <v>0</v>
      </c>
      <c r="AA38">
        <v>0</v>
      </c>
      <c r="AB38">
        <v>0</v>
      </c>
      <c r="AC38">
        <v>4.2000000000000003E-2</v>
      </c>
      <c r="AD38">
        <v>0</v>
      </c>
      <c r="AE38">
        <v>0.81499999999999995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0.56999999999999995</v>
      </c>
      <c r="AL38">
        <v>0.89100000000000001</v>
      </c>
      <c r="AM38">
        <v>0</v>
      </c>
      <c r="AN38">
        <v>0</v>
      </c>
      <c r="AO38">
        <v>6.5000000000000002E-2</v>
      </c>
      <c r="AP38">
        <v>0</v>
      </c>
      <c r="AQ38">
        <v>1.5920000000000001</v>
      </c>
      <c r="AR38">
        <v>0</v>
      </c>
      <c r="AS38">
        <v>2.3769999999999998</v>
      </c>
      <c r="AT38">
        <v>3.4000000000000002E-2</v>
      </c>
      <c r="AU38">
        <v>1.4650000000000001</v>
      </c>
      <c r="AV38">
        <v>0</v>
      </c>
      <c r="AW38">
        <v>0</v>
      </c>
      <c r="AX38">
        <v>0</v>
      </c>
      <c r="AY38">
        <v>0</v>
      </c>
      <c r="AZ38">
        <v>16.515000000000001</v>
      </c>
      <c r="BA38">
        <v>5.1999999999999998E-2</v>
      </c>
      <c r="BB38">
        <v>0.52</v>
      </c>
      <c r="BC38">
        <v>5.7000000000000002E-2</v>
      </c>
      <c r="BD38">
        <v>0</v>
      </c>
      <c r="BE38">
        <v>0</v>
      </c>
      <c r="BF38">
        <v>0</v>
      </c>
      <c r="BG38">
        <v>0</v>
      </c>
      <c r="BH38">
        <v>1.9430000000000001</v>
      </c>
      <c r="BI38">
        <v>0.25800000000000001</v>
      </c>
      <c r="BJ38">
        <v>0</v>
      </c>
      <c r="BK38">
        <v>0</v>
      </c>
      <c r="BM38">
        <v>1.7270000000000001</v>
      </c>
      <c r="BN38">
        <v>0</v>
      </c>
      <c r="BO38">
        <v>0.375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</row>
    <row r="39" spans="1:73" x14ac:dyDescent="0.2">
      <c r="A39" t="s">
        <v>109</v>
      </c>
      <c r="B39">
        <v>0</v>
      </c>
      <c r="C39">
        <v>16.95</v>
      </c>
      <c r="D39">
        <v>0</v>
      </c>
      <c r="E39">
        <v>0</v>
      </c>
      <c r="F39">
        <v>0</v>
      </c>
      <c r="G39">
        <v>0</v>
      </c>
      <c r="H39">
        <v>6.0679999999999996</v>
      </c>
      <c r="I39">
        <v>0</v>
      </c>
      <c r="J39">
        <v>0</v>
      </c>
      <c r="K39">
        <v>0</v>
      </c>
      <c r="L39">
        <v>0</v>
      </c>
      <c r="M39">
        <v>11.683999999999999</v>
      </c>
      <c r="N39">
        <v>2.1999999999999999E-2</v>
      </c>
      <c r="O39">
        <v>2.31</v>
      </c>
      <c r="P39">
        <v>0.34799999999999998</v>
      </c>
      <c r="Q39">
        <v>1.048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11.519</v>
      </c>
      <c r="Z39">
        <v>0</v>
      </c>
      <c r="AA39">
        <v>0</v>
      </c>
      <c r="AB39">
        <v>6.4000000000000001E-2</v>
      </c>
      <c r="AC39">
        <v>0</v>
      </c>
      <c r="AD39">
        <v>0</v>
      </c>
      <c r="AE39">
        <v>8.5790000000000006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16.484000000000002</v>
      </c>
      <c r="AL39">
        <v>13.010999999999999</v>
      </c>
      <c r="AM39">
        <v>0.11799999999999999</v>
      </c>
      <c r="AN39">
        <v>0</v>
      </c>
      <c r="AO39">
        <v>0</v>
      </c>
      <c r="AP39">
        <v>9.5000000000000001E-2</v>
      </c>
      <c r="AQ39">
        <v>1.3340000000000001</v>
      </c>
      <c r="AR39">
        <v>0</v>
      </c>
      <c r="AS39">
        <v>0.252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4.1470000000000002</v>
      </c>
      <c r="BA39">
        <v>0.122</v>
      </c>
      <c r="BB39">
        <v>0</v>
      </c>
      <c r="BC39">
        <v>0.06</v>
      </c>
      <c r="BD39">
        <v>3.5999999999999997E-2</v>
      </c>
      <c r="BE39">
        <v>0</v>
      </c>
      <c r="BF39">
        <v>0</v>
      </c>
      <c r="BG39">
        <v>0</v>
      </c>
      <c r="BH39">
        <v>1.3009999999999999</v>
      </c>
      <c r="BI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</row>
    <row r="40" spans="1:73" x14ac:dyDescent="0.2">
      <c r="A40" t="s">
        <v>110</v>
      </c>
      <c r="B40">
        <v>0</v>
      </c>
      <c r="C40">
        <v>0</v>
      </c>
      <c r="D40">
        <v>5.8000000000000003E-2</v>
      </c>
      <c r="E40">
        <v>0</v>
      </c>
      <c r="F40">
        <v>0</v>
      </c>
      <c r="G40">
        <v>1.2999999999999999E-2</v>
      </c>
      <c r="H40">
        <v>0</v>
      </c>
      <c r="I40">
        <v>0.48799999999999999</v>
      </c>
      <c r="J40">
        <v>0</v>
      </c>
      <c r="K40">
        <v>0</v>
      </c>
      <c r="L40">
        <v>0</v>
      </c>
      <c r="M40">
        <v>1.8080000000000001</v>
      </c>
      <c r="N40">
        <v>0</v>
      </c>
      <c r="O40">
        <v>0.40600000000000003</v>
      </c>
      <c r="P40">
        <v>0.45</v>
      </c>
      <c r="Q40">
        <v>0.88300000000000001</v>
      </c>
      <c r="R40">
        <v>1.0669999999999999</v>
      </c>
      <c r="S40">
        <v>1.7000000000000001E-2</v>
      </c>
      <c r="T40">
        <v>2.8929999999999998</v>
      </c>
      <c r="U40">
        <v>0</v>
      </c>
      <c r="V40">
        <v>0</v>
      </c>
      <c r="W40">
        <v>0.32600000000000001</v>
      </c>
      <c r="X40">
        <v>0</v>
      </c>
      <c r="Y40">
        <v>0</v>
      </c>
      <c r="Z40">
        <v>0</v>
      </c>
      <c r="AA40">
        <v>0</v>
      </c>
      <c r="AB40">
        <v>1.4990000000000001</v>
      </c>
      <c r="AC40">
        <v>0.16800000000000001</v>
      </c>
      <c r="AD40">
        <v>0</v>
      </c>
      <c r="AE40">
        <v>0.70299999999999996</v>
      </c>
      <c r="AF40">
        <v>3.8849999999999998</v>
      </c>
      <c r="AG40">
        <v>0</v>
      </c>
      <c r="AH40">
        <v>0</v>
      </c>
      <c r="AI40">
        <v>0</v>
      </c>
      <c r="AJ40">
        <v>0</v>
      </c>
      <c r="AK40">
        <v>0.54</v>
      </c>
      <c r="AL40">
        <v>1.9930000000000001</v>
      </c>
      <c r="AM40">
        <v>0.161</v>
      </c>
      <c r="AN40">
        <v>0</v>
      </c>
      <c r="AO40">
        <v>8.5999999999999993E-2</v>
      </c>
      <c r="AP40">
        <v>0</v>
      </c>
      <c r="AQ40">
        <v>2.3E-2</v>
      </c>
      <c r="AR40">
        <v>0</v>
      </c>
      <c r="AS40">
        <v>25.071999999999999</v>
      </c>
      <c r="AT40">
        <v>2E-3</v>
      </c>
      <c r="AU40">
        <v>1.617</v>
      </c>
      <c r="AV40">
        <v>0</v>
      </c>
      <c r="AW40">
        <v>0.158</v>
      </c>
      <c r="AX40">
        <v>0</v>
      </c>
      <c r="AY40">
        <v>0</v>
      </c>
      <c r="AZ40">
        <v>0.09</v>
      </c>
      <c r="BA40">
        <v>0.01</v>
      </c>
      <c r="BB40">
        <v>0.34100000000000003</v>
      </c>
      <c r="BC40">
        <v>2.1000000000000001E-2</v>
      </c>
      <c r="BD40">
        <v>0</v>
      </c>
      <c r="BE40">
        <v>0</v>
      </c>
      <c r="BF40">
        <v>0</v>
      </c>
      <c r="BG40">
        <v>0</v>
      </c>
      <c r="BH40">
        <v>0.36699999999999999</v>
      </c>
      <c r="BI40">
        <v>0.33700000000000002</v>
      </c>
      <c r="BJ40">
        <v>6.6000000000000003E-2</v>
      </c>
      <c r="BK40">
        <v>0</v>
      </c>
      <c r="BM40">
        <v>0.13300000000000001</v>
      </c>
      <c r="BN40">
        <v>0</v>
      </c>
      <c r="BO40">
        <v>0</v>
      </c>
      <c r="BP40">
        <v>0</v>
      </c>
      <c r="BQ40">
        <v>0</v>
      </c>
      <c r="BR40">
        <v>8.0000000000000002E-3</v>
      </c>
      <c r="BS40">
        <v>0</v>
      </c>
      <c r="BT40">
        <v>0</v>
      </c>
      <c r="BU40">
        <v>0</v>
      </c>
    </row>
    <row r="41" spans="1:73" x14ac:dyDescent="0.2">
      <c r="A41" t="s">
        <v>111</v>
      </c>
      <c r="B41">
        <v>0.25600000000000001</v>
      </c>
      <c r="C41">
        <v>24.37</v>
      </c>
      <c r="D41">
        <v>1.4359999999999999</v>
      </c>
      <c r="E41">
        <v>0</v>
      </c>
      <c r="F41">
        <v>0</v>
      </c>
      <c r="G41">
        <v>0.106</v>
      </c>
      <c r="H41">
        <v>1.143</v>
      </c>
      <c r="I41">
        <v>0</v>
      </c>
      <c r="J41">
        <v>0</v>
      </c>
      <c r="K41">
        <v>0</v>
      </c>
      <c r="L41">
        <v>0</v>
      </c>
      <c r="M41">
        <v>7.3230000000000004</v>
      </c>
      <c r="N41">
        <v>0.94</v>
      </c>
      <c r="O41">
        <v>1.0840000000000001</v>
      </c>
      <c r="P41">
        <v>1.8879999999999999</v>
      </c>
      <c r="Q41">
        <v>0.38700000000000001</v>
      </c>
      <c r="R41">
        <v>0</v>
      </c>
      <c r="S41">
        <v>3.0000000000000001E-3</v>
      </c>
      <c r="T41">
        <v>0</v>
      </c>
      <c r="U41">
        <v>0</v>
      </c>
      <c r="V41">
        <v>0</v>
      </c>
      <c r="W41">
        <v>0</v>
      </c>
      <c r="X41">
        <v>0</v>
      </c>
      <c r="Y41">
        <v>10.074999999999999</v>
      </c>
      <c r="Z41">
        <v>0</v>
      </c>
      <c r="AA41">
        <v>0</v>
      </c>
      <c r="AB41">
        <v>0</v>
      </c>
      <c r="AC41">
        <v>0</v>
      </c>
      <c r="AD41">
        <v>9.5000000000000001E-2</v>
      </c>
      <c r="AE41">
        <v>5.1550000000000002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8.4109999999999996</v>
      </c>
      <c r="AL41">
        <v>9.35</v>
      </c>
      <c r="AM41">
        <v>4.3999999999999997E-2</v>
      </c>
      <c r="AN41">
        <v>0</v>
      </c>
      <c r="AO41">
        <v>0</v>
      </c>
      <c r="AP41">
        <v>1.9E-2</v>
      </c>
      <c r="AQ41">
        <v>6.8000000000000005E-2</v>
      </c>
      <c r="AR41">
        <v>0</v>
      </c>
      <c r="AS41">
        <v>10.561</v>
      </c>
      <c r="AT41">
        <v>7.9000000000000001E-2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2.4E-2</v>
      </c>
      <c r="BA41">
        <v>0</v>
      </c>
      <c r="BB41">
        <v>8.5000000000000006E-2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0.17</v>
      </c>
      <c r="BK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</row>
    <row r="42" spans="1:73" x14ac:dyDescent="0.2">
      <c r="A42" t="s">
        <v>112</v>
      </c>
      <c r="B42">
        <v>0</v>
      </c>
      <c r="C42">
        <v>0</v>
      </c>
      <c r="D42">
        <v>62.42</v>
      </c>
      <c r="E42">
        <v>0</v>
      </c>
      <c r="F42">
        <v>0</v>
      </c>
      <c r="G42">
        <v>0</v>
      </c>
      <c r="H42">
        <v>2.1000000000000001E-2</v>
      </c>
      <c r="I42">
        <v>0</v>
      </c>
      <c r="J42">
        <v>0</v>
      </c>
      <c r="K42">
        <v>0</v>
      </c>
      <c r="L42">
        <v>0</v>
      </c>
      <c r="M42">
        <v>8.5879999999999992</v>
      </c>
      <c r="N42">
        <v>0</v>
      </c>
      <c r="O42">
        <v>0.13400000000000001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2E-3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9.3759999999999994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13.728</v>
      </c>
      <c r="AL42">
        <v>1.718</v>
      </c>
      <c r="AM42">
        <v>0.73599999999999999</v>
      </c>
      <c r="AN42">
        <v>0</v>
      </c>
      <c r="AO42">
        <v>0.57899999999999996</v>
      </c>
      <c r="AP42">
        <v>0</v>
      </c>
      <c r="AQ42">
        <v>0.125</v>
      </c>
      <c r="AR42">
        <v>0</v>
      </c>
      <c r="AS42">
        <v>17.407</v>
      </c>
      <c r="AT42">
        <v>5.6000000000000001E-2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0.17799999999999999</v>
      </c>
      <c r="BA42">
        <v>0</v>
      </c>
      <c r="BB42">
        <v>1.2E-2</v>
      </c>
      <c r="BC42">
        <v>0</v>
      </c>
      <c r="BD42">
        <v>0</v>
      </c>
      <c r="BE42">
        <v>0</v>
      </c>
      <c r="BF42">
        <v>0.36199999999999999</v>
      </c>
      <c r="BG42">
        <v>0</v>
      </c>
      <c r="BH42">
        <v>0</v>
      </c>
      <c r="BI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</row>
    <row r="43" spans="1:73" x14ac:dyDescent="0.2">
      <c r="A43" t="s">
        <v>113</v>
      </c>
      <c r="B43">
        <v>0.55700000000000005</v>
      </c>
      <c r="C43">
        <v>1.7000000000000001E-2</v>
      </c>
      <c r="D43">
        <v>1.23</v>
      </c>
      <c r="E43">
        <v>0</v>
      </c>
      <c r="F43">
        <v>0</v>
      </c>
      <c r="G43">
        <v>0.40799999999999997</v>
      </c>
      <c r="H43">
        <v>0</v>
      </c>
      <c r="I43">
        <v>0.49299999999999999</v>
      </c>
      <c r="J43">
        <v>0</v>
      </c>
      <c r="K43">
        <v>0</v>
      </c>
      <c r="L43">
        <v>0</v>
      </c>
      <c r="M43">
        <v>0.20699999999999999</v>
      </c>
      <c r="N43">
        <v>1.0349999999999999</v>
      </c>
      <c r="O43">
        <v>0.27600000000000002</v>
      </c>
      <c r="P43">
        <v>1.784</v>
      </c>
      <c r="Q43">
        <v>1.0389999999999999</v>
      </c>
      <c r="R43">
        <v>0.26</v>
      </c>
      <c r="S43">
        <v>0</v>
      </c>
      <c r="T43">
        <v>0</v>
      </c>
      <c r="U43">
        <v>0</v>
      </c>
      <c r="V43">
        <v>0</v>
      </c>
      <c r="W43">
        <v>2.8969999999999998</v>
      </c>
      <c r="X43">
        <v>0</v>
      </c>
      <c r="Y43">
        <v>4.0659999999999998</v>
      </c>
      <c r="Z43">
        <v>0</v>
      </c>
      <c r="AA43">
        <v>0</v>
      </c>
      <c r="AB43">
        <v>0</v>
      </c>
      <c r="AC43">
        <v>0.191</v>
      </c>
      <c r="AD43">
        <v>0</v>
      </c>
      <c r="AE43">
        <v>2.3260000000000001</v>
      </c>
      <c r="AF43">
        <v>1.016</v>
      </c>
      <c r="AG43">
        <v>0</v>
      </c>
      <c r="AH43">
        <v>0</v>
      </c>
      <c r="AI43">
        <v>0</v>
      </c>
      <c r="AJ43">
        <v>0</v>
      </c>
      <c r="AK43">
        <v>0.96499999999999997</v>
      </c>
      <c r="AL43">
        <v>0.19</v>
      </c>
      <c r="AM43">
        <v>8.2000000000000003E-2</v>
      </c>
      <c r="AN43">
        <v>2.1999999999999999E-2</v>
      </c>
      <c r="AO43">
        <v>0.76700000000000002</v>
      </c>
      <c r="AP43">
        <v>2E-3</v>
      </c>
      <c r="AQ43">
        <v>0.18099999999999999</v>
      </c>
      <c r="AR43">
        <v>0</v>
      </c>
      <c r="AS43">
        <v>12.627000000000001</v>
      </c>
      <c r="AT43">
        <v>7.8E-2</v>
      </c>
      <c r="AU43">
        <v>2.3769999999999998</v>
      </c>
      <c r="AV43">
        <v>0</v>
      </c>
      <c r="AW43">
        <v>1.0369999999999999</v>
      </c>
      <c r="AX43">
        <v>0.42399999999999999</v>
      </c>
      <c r="AY43">
        <v>0</v>
      </c>
      <c r="AZ43">
        <v>1.7649999999999999</v>
      </c>
      <c r="BA43">
        <v>8.9999999999999993E-3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0.26</v>
      </c>
      <c r="BK43">
        <v>0</v>
      </c>
      <c r="BM43">
        <v>0.35499999999999998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</row>
    <row r="44" spans="1:73" x14ac:dyDescent="0.2">
      <c r="A44" t="s">
        <v>114</v>
      </c>
      <c r="B44">
        <v>0</v>
      </c>
      <c r="C44">
        <v>58.868000000000002</v>
      </c>
      <c r="D44">
        <v>13.257</v>
      </c>
      <c r="E44">
        <v>0</v>
      </c>
      <c r="F44">
        <v>0</v>
      </c>
      <c r="G44">
        <v>0</v>
      </c>
      <c r="H44">
        <v>1.2969999999999999</v>
      </c>
      <c r="I44">
        <v>0</v>
      </c>
      <c r="J44">
        <v>0</v>
      </c>
      <c r="K44">
        <v>0</v>
      </c>
      <c r="L44">
        <v>0</v>
      </c>
      <c r="M44">
        <v>1.0660000000000001</v>
      </c>
      <c r="N44">
        <v>0</v>
      </c>
      <c r="O44">
        <v>0.69199999999999995</v>
      </c>
      <c r="P44">
        <v>0.45400000000000001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0.64900000000000002</v>
      </c>
      <c r="Z44">
        <v>0</v>
      </c>
      <c r="AA44">
        <v>0</v>
      </c>
      <c r="AB44">
        <v>0</v>
      </c>
      <c r="AC44">
        <v>1.7999999999999999E-2</v>
      </c>
      <c r="AD44">
        <v>0</v>
      </c>
      <c r="AE44">
        <v>9.2010000000000005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27.88</v>
      </c>
      <c r="AL44">
        <v>4.7469999999999999</v>
      </c>
      <c r="AM44">
        <v>1E-3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21.55</v>
      </c>
      <c r="AY44">
        <v>0</v>
      </c>
      <c r="AZ44">
        <v>8.0000000000000002E-3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0.20799999999999999</v>
      </c>
      <c r="BG44">
        <v>0</v>
      </c>
      <c r="BH44">
        <v>0</v>
      </c>
      <c r="BI44">
        <v>0</v>
      </c>
      <c r="BJ44">
        <v>0</v>
      </c>
      <c r="BK44">
        <v>0</v>
      </c>
      <c r="BM44">
        <v>0</v>
      </c>
      <c r="BN44">
        <v>4.0000000000000001E-3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</row>
    <row r="45" spans="1:73" x14ac:dyDescent="0.2">
      <c r="A45" t="s">
        <v>115</v>
      </c>
      <c r="B45">
        <v>1.22</v>
      </c>
      <c r="C45">
        <v>0</v>
      </c>
      <c r="D45">
        <v>0.89500000000000002</v>
      </c>
      <c r="E45">
        <v>0</v>
      </c>
      <c r="F45">
        <v>0</v>
      </c>
      <c r="G45">
        <v>0.123</v>
      </c>
      <c r="H45">
        <v>0</v>
      </c>
      <c r="I45">
        <v>3.1080000000000001</v>
      </c>
      <c r="J45">
        <v>0</v>
      </c>
      <c r="K45">
        <v>0</v>
      </c>
      <c r="L45">
        <v>0</v>
      </c>
      <c r="M45">
        <v>0.56499999999999995</v>
      </c>
      <c r="N45">
        <v>0</v>
      </c>
      <c r="O45">
        <v>0</v>
      </c>
      <c r="P45">
        <v>0.36499999999999999</v>
      </c>
      <c r="Q45">
        <v>2.0379999999999998</v>
      </c>
      <c r="R45">
        <v>4.2999999999999997E-2</v>
      </c>
      <c r="S45">
        <v>4.2000000000000003E-2</v>
      </c>
      <c r="T45">
        <v>0</v>
      </c>
      <c r="U45">
        <v>0</v>
      </c>
      <c r="V45">
        <v>0</v>
      </c>
      <c r="W45">
        <v>0</v>
      </c>
      <c r="X45">
        <v>0</v>
      </c>
      <c r="Y45">
        <v>12.807</v>
      </c>
      <c r="Z45">
        <v>0</v>
      </c>
      <c r="AA45">
        <v>0</v>
      </c>
      <c r="AB45">
        <v>0</v>
      </c>
      <c r="AC45">
        <v>2.0640000000000001</v>
      </c>
      <c r="AD45">
        <v>0.158</v>
      </c>
      <c r="AE45">
        <v>1.6060000000000001</v>
      </c>
      <c r="AF45">
        <v>0.60699999999999998</v>
      </c>
      <c r="AG45">
        <v>4.5999999999999999E-2</v>
      </c>
      <c r="AH45">
        <v>0</v>
      </c>
      <c r="AI45">
        <v>0</v>
      </c>
      <c r="AJ45">
        <v>0</v>
      </c>
      <c r="AK45">
        <v>0.20699999999999999</v>
      </c>
      <c r="AL45">
        <v>0.78900000000000003</v>
      </c>
      <c r="AM45">
        <v>0</v>
      </c>
      <c r="AN45">
        <v>0</v>
      </c>
      <c r="AO45">
        <v>0.52600000000000002</v>
      </c>
      <c r="AP45">
        <v>7.0000000000000001E-3</v>
      </c>
      <c r="AQ45">
        <v>0.22500000000000001</v>
      </c>
      <c r="AR45">
        <v>0</v>
      </c>
      <c r="AS45">
        <v>0.76300000000000001</v>
      </c>
      <c r="AT45">
        <v>0</v>
      </c>
      <c r="AU45">
        <v>1.0999999999999999E-2</v>
      </c>
      <c r="AV45">
        <v>0</v>
      </c>
      <c r="AW45">
        <v>1.0940000000000001</v>
      </c>
      <c r="AX45">
        <v>0</v>
      </c>
      <c r="AY45">
        <v>0</v>
      </c>
      <c r="AZ45">
        <v>1.5469999999999999</v>
      </c>
      <c r="BA45">
        <v>0.189</v>
      </c>
      <c r="BB45">
        <v>0.32100000000000001</v>
      </c>
      <c r="BC45">
        <v>0</v>
      </c>
      <c r="BD45">
        <v>0</v>
      </c>
      <c r="BE45">
        <v>0</v>
      </c>
      <c r="BF45">
        <v>3.4000000000000002E-2</v>
      </c>
      <c r="BG45">
        <v>0</v>
      </c>
      <c r="BH45">
        <v>1.27</v>
      </c>
      <c r="BI45">
        <v>0.59399999999999997</v>
      </c>
      <c r="BJ45">
        <v>0.54600000000000004</v>
      </c>
      <c r="BK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0.13200000000000001</v>
      </c>
      <c r="BT45">
        <v>0</v>
      </c>
      <c r="BU45">
        <v>0</v>
      </c>
    </row>
    <row r="46" spans="1:73" x14ac:dyDescent="0.2">
      <c r="A46" t="s">
        <v>116</v>
      </c>
      <c r="B46">
        <v>0</v>
      </c>
      <c r="C46">
        <v>0</v>
      </c>
      <c r="D46">
        <v>67.218999999999994</v>
      </c>
      <c r="E46">
        <v>0</v>
      </c>
      <c r="F46">
        <v>0</v>
      </c>
      <c r="G46">
        <v>0</v>
      </c>
      <c r="H46">
        <v>14.858000000000001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1.2E-2</v>
      </c>
      <c r="X46">
        <v>0</v>
      </c>
      <c r="Y46">
        <v>0.08</v>
      </c>
      <c r="Z46">
        <v>0</v>
      </c>
      <c r="AA46">
        <v>8.0000000000000002E-3</v>
      </c>
      <c r="AB46">
        <v>0</v>
      </c>
      <c r="AC46">
        <v>0</v>
      </c>
      <c r="AD46">
        <v>0</v>
      </c>
      <c r="AE46">
        <v>8.5660000000000007</v>
      </c>
      <c r="AF46">
        <v>0</v>
      </c>
      <c r="AG46">
        <v>0</v>
      </c>
      <c r="AH46">
        <v>0</v>
      </c>
      <c r="AI46">
        <v>4.0819999999999999</v>
      </c>
      <c r="AJ46">
        <v>0</v>
      </c>
      <c r="AK46">
        <v>11.35</v>
      </c>
      <c r="AL46">
        <v>3.0209999999999999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20.045000000000002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0.13200000000000001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1.589</v>
      </c>
      <c r="BG46">
        <v>0</v>
      </c>
      <c r="BH46">
        <v>0</v>
      </c>
      <c r="BI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1.2E-2</v>
      </c>
      <c r="BT46">
        <v>0</v>
      </c>
      <c r="BU46">
        <v>0</v>
      </c>
    </row>
    <row r="47" spans="1:73" x14ac:dyDescent="0.2">
      <c r="A47" t="s">
        <v>117</v>
      </c>
      <c r="B47">
        <v>5.7000000000000002E-2</v>
      </c>
      <c r="C47">
        <v>1.7090000000000001</v>
      </c>
      <c r="D47">
        <v>0.16</v>
      </c>
      <c r="E47">
        <v>0</v>
      </c>
      <c r="F47">
        <v>0</v>
      </c>
      <c r="G47">
        <v>0.15</v>
      </c>
      <c r="H47">
        <v>3.36</v>
      </c>
      <c r="I47">
        <v>0.34100000000000003</v>
      </c>
      <c r="J47">
        <v>2E-3</v>
      </c>
      <c r="K47">
        <v>0</v>
      </c>
      <c r="L47">
        <v>0</v>
      </c>
      <c r="M47">
        <v>0.223</v>
      </c>
      <c r="N47">
        <v>0</v>
      </c>
      <c r="O47">
        <v>0</v>
      </c>
      <c r="P47">
        <v>1.76</v>
      </c>
      <c r="Q47">
        <v>0.66500000000000004</v>
      </c>
      <c r="R47">
        <v>0.63300000000000001</v>
      </c>
      <c r="S47">
        <v>0</v>
      </c>
      <c r="T47">
        <v>0</v>
      </c>
      <c r="U47">
        <v>0</v>
      </c>
      <c r="V47">
        <v>0</v>
      </c>
      <c r="W47">
        <v>0.26100000000000001</v>
      </c>
      <c r="X47">
        <v>0</v>
      </c>
      <c r="Y47">
        <v>0.86199999999999999</v>
      </c>
      <c r="Z47">
        <v>0</v>
      </c>
      <c r="AA47">
        <v>5.0000000000000001E-3</v>
      </c>
      <c r="AB47">
        <v>0</v>
      </c>
      <c r="AC47">
        <v>0.34599999999999997</v>
      </c>
      <c r="AD47">
        <v>0.11799999999999999</v>
      </c>
      <c r="AE47">
        <v>0.97799999999999998</v>
      </c>
      <c r="AF47">
        <v>0.70799999999999996</v>
      </c>
      <c r="AG47">
        <v>0</v>
      </c>
      <c r="AH47">
        <v>0</v>
      </c>
      <c r="AI47">
        <v>6.0999999999999999E-2</v>
      </c>
      <c r="AJ47">
        <v>0</v>
      </c>
      <c r="AK47">
        <v>1.667</v>
      </c>
      <c r="AL47">
        <v>8.6709999999999994</v>
      </c>
      <c r="AM47">
        <v>0</v>
      </c>
      <c r="AN47">
        <v>0</v>
      </c>
      <c r="AO47">
        <v>0.42399999999999999</v>
      </c>
      <c r="AP47">
        <v>0.36899999999999999</v>
      </c>
      <c r="AQ47">
        <v>0.22500000000000001</v>
      </c>
      <c r="AR47">
        <v>0</v>
      </c>
      <c r="AS47">
        <v>18.806000000000001</v>
      </c>
      <c r="AT47">
        <v>0</v>
      </c>
      <c r="AU47">
        <v>4.1989999999999998</v>
      </c>
      <c r="AV47">
        <v>0</v>
      </c>
      <c r="AW47">
        <v>2.4660000000000002</v>
      </c>
      <c r="AX47">
        <v>0</v>
      </c>
      <c r="AY47">
        <v>0</v>
      </c>
      <c r="AZ47">
        <v>1.55</v>
      </c>
      <c r="BA47">
        <v>8.8999999999999996E-2</v>
      </c>
      <c r="BB47">
        <v>6.6000000000000003E-2</v>
      </c>
      <c r="BC47">
        <v>0</v>
      </c>
      <c r="BD47">
        <v>0</v>
      </c>
      <c r="BE47">
        <v>0</v>
      </c>
      <c r="BF47">
        <v>1.0999999999999999E-2</v>
      </c>
      <c r="BG47">
        <v>0</v>
      </c>
      <c r="BH47">
        <v>0</v>
      </c>
      <c r="BI47">
        <v>0.214</v>
      </c>
      <c r="BJ47">
        <v>0.55700000000000005</v>
      </c>
      <c r="BK47">
        <v>0</v>
      </c>
      <c r="BM47">
        <v>0</v>
      </c>
      <c r="BN47">
        <v>0</v>
      </c>
      <c r="BO47">
        <v>1.8029999999999999</v>
      </c>
      <c r="BP47">
        <v>0</v>
      </c>
      <c r="BQ47">
        <v>0</v>
      </c>
      <c r="BR47">
        <v>0</v>
      </c>
      <c r="BS47">
        <v>1.7999999999999999E-2</v>
      </c>
      <c r="BT47">
        <v>0</v>
      </c>
      <c r="BU47">
        <v>0</v>
      </c>
    </row>
    <row r="48" spans="1:73" x14ac:dyDescent="0.2">
      <c r="A48" t="s">
        <v>118</v>
      </c>
      <c r="B48">
        <v>0</v>
      </c>
      <c r="C48">
        <v>0.30399999999999999</v>
      </c>
      <c r="D48">
        <v>2.9790000000000001</v>
      </c>
      <c r="E48">
        <v>0</v>
      </c>
      <c r="F48">
        <v>0</v>
      </c>
      <c r="G48">
        <v>7.6999999999999999E-2</v>
      </c>
      <c r="H48">
        <v>0</v>
      </c>
      <c r="I48">
        <v>1.524</v>
      </c>
      <c r="J48">
        <v>0</v>
      </c>
      <c r="K48">
        <v>0</v>
      </c>
      <c r="L48">
        <v>0</v>
      </c>
      <c r="M48">
        <v>0.79500000000000004</v>
      </c>
      <c r="N48">
        <v>0</v>
      </c>
      <c r="O48">
        <v>0</v>
      </c>
      <c r="P48">
        <v>0.78200000000000003</v>
      </c>
      <c r="Q48">
        <v>1.274</v>
      </c>
      <c r="R48">
        <v>0.53500000000000003</v>
      </c>
      <c r="S48">
        <v>0</v>
      </c>
      <c r="T48">
        <v>0.124</v>
      </c>
      <c r="U48">
        <v>0</v>
      </c>
      <c r="V48">
        <v>0</v>
      </c>
      <c r="W48">
        <v>3.9E-2</v>
      </c>
      <c r="X48">
        <v>0</v>
      </c>
      <c r="Y48">
        <v>0.13300000000000001</v>
      </c>
      <c r="Z48">
        <v>0</v>
      </c>
      <c r="AA48">
        <v>0</v>
      </c>
      <c r="AB48">
        <v>0</v>
      </c>
      <c r="AC48">
        <v>0.27</v>
      </c>
      <c r="AD48">
        <v>0.55300000000000005</v>
      </c>
      <c r="AE48">
        <v>2.4670000000000001</v>
      </c>
      <c r="AF48">
        <v>0.59299999999999997</v>
      </c>
      <c r="AG48">
        <v>0</v>
      </c>
      <c r="AH48">
        <v>0</v>
      </c>
      <c r="AI48">
        <v>0.189</v>
      </c>
      <c r="AJ48">
        <v>0.437</v>
      </c>
      <c r="AK48">
        <v>0.63200000000000001</v>
      </c>
      <c r="AL48">
        <v>2.7330000000000001</v>
      </c>
      <c r="AM48">
        <v>3.7999999999999999E-2</v>
      </c>
      <c r="AN48">
        <v>0</v>
      </c>
      <c r="AO48">
        <v>0.247</v>
      </c>
      <c r="AP48">
        <v>3.4000000000000002E-2</v>
      </c>
      <c r="AQ48">
        <v>0</v>
      </c>
      <c r="AR48">
        <v>0</v>
      </c>
      <c r="AS48">
        <v>1.286</v>
      </c>
      <c r="AT48">
        <v>0</v>
      </c>
      <c r="AU48">
        <v>2.133</v>
      </c>
      <c r="AV48">
        <v>0</v>
      </c>
      <c r="AW48">
        <v>3.5449999999999999</v>
      </c>
      <c r="AX48">
        <v>0</v>
      </c>
      <c r="AY48">
        <v>0</v>
      </c>
      <c r="AZ48">
        <v>3.7440000000000002</v>
      </c>
      <c r="BA48">
        <v>0.33200000000000002</v>
      </c>
      <c r="BB48">
        <v>0.17199999999999999</v>
      </c>
      <c r="BC48">
        <v>0</v>
      </c>
      <c r="BD48">
        <v>0</v>
      </c>
      <c r="BE48">
        <v>0.11799999999999999</v>
      </c>
      <c r="BF48">
        <v>0.17899999999999999</v>
      </c>
      <c r="BG48">
        <v>0</v>
      </c>
      <c r="BH48">
        <v>0</v>
      </c>
      <c r="BI48">
        <v>1.0289999999999999</v>
      </c>
      <c r="BJ48">
        <v>1.7549999999999999</v>
      </c>
      <c r="BK48">
        <v>0</v>
      </c>
      <c r="BM48">
        <v>0.97099999999999997</v>
      </c>
      <c r="BN48">
        <v>0</v>
      </c>
      <c r="BO48">
        <v>3.6309999999999998</v>
      </c>
      <c r="BP48">
        <v>0</v>
      </c>
      <c r="BQ48">
        <v>4.4999999999999998E-2</v>
      </c>
      <c r="BR48">
        <v>0</v>
      </c>
      <c r="BS48">
        <v>0</v>
      </c>
      <c r="BT48">
        <v>0.183</v>
      </c>
      <c r="BU48">
        <v>0</v>
      </c>
    </row>
    <row r="49" spans="1:73" x14ac:dyDescent="0.2">
      <c r="A49" t="s">
        <v>119</v>
      </c>
      <c r="B49">
        <v>0</v>
      </c>
      <c r="C49">
        <v>35.106999999999999</v>
      </c>
      <c r="D49">
        <v>0</v>
      </c>
      <c r="E49">
        <v>0</v>
      </c>
      <c r="F49">
        <v>0</v>
      </c>
      <c r="G49">
        <v>1.0999999999999999E-2</v>
      </c>
      <c r="H49">
        <v>6.2670000000000003</v>
      </c>
      <c r="I49">
        <v>0</v>
      </c>
      <c r="J49">
        <v>0</v>
      </c>
      <c r="K49">
        <v>0</v>
      </c>
      <c r="L49">
        <v>0</v>
      </c>
      <c r="M49">
        <v>2.1070000000000002</v>
      </c>
      <c r="N49">
        <v>0</v>
      </c>
      <c r="O49">
        <v>2.048</v>
      </c>
      <c r="P49" s="1">
        <v>1E-4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4.1000000000000002E-2</v>
      </c>
      <c r="X49">
        <v>0</v>
      </c>
      <c r="Y49">
        <v>9.4600000000000009</v>
      </c>
      <c r="Z49">
        <v>0</v>
      </c>
      <c r="AA49">
        <v>0</v>
      </c>
      <c r="AB49">
        <v>0</v>
      </c>
      <c r="AC49">
        <v>1.0569999999999999</v>
      </c>
      <c r="AD49">
        <v>0.36199999999999999</v>
      </c>
      <c r="AE49">
        <v>23.925000000000001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22.228999999999999</v>
      </c>
      <c r="AL49">
        <v>10.961</v>
      </c>
      <c r="AM49">
        <v>0</v>
      </c>
      <c r="AN49">
        <v>0</v>
      </c>
      <c r="AO49">
        <v>0</v>
      </c>
      <c r="AP49">
        <v>8.0000000000000002E-3</v>
      </c>
      <c r="AQ49">
        <v>0</v>
      </c>
      <c r="AR49">
        <v>0</v>
      </c>
      <c r="AS49">
        <v>0.85399999999999998</v>
      </c>
      <c r="AT49">
        <v>0</v>
      </c>
      <c r="AU49">
        <v>3.74</v>
      </c>
      <c r="AV49">
        <v>0</v>
      </c>
      <c r="AW49">
        <v>0</v>
      </c>
      <c r="AX49">
        <v>0</v>
      </c>
      <c r="AY49">
        <v>3.1970000000000001</v>
      </c>
      <c r="AZ49">
        <v>0.06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1.8320000000000001</v>
      </c>
      <c r="BG49">
        <v>0</v>
      </c>
      <c r="BH49">
        <v>0</v>
      </c>
      <c r="BI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</row>
    <row r="50" spans="1:73" x14ac:dyDescent="0.2">
      <c r="A50" t="s">
        <v>120</v>
      </c>
      <c r="B50">
        <v>0</v>
      </c>
      <c r="C50">
        <v>0</v>
      </c>
      <c r="D50">
        <v>3.7999999999999999E-2</v>
      </c>
      <c r="E50">
        <v>1.7999999999999999E-2</v>
      </c>
      <c r="F50">
        <v>0</v>
      </c>
      <c r="G50">
        <v>0.88100000000000001</v>
      </c>
      <c r="H50">
        <v>7.0000000000000001E-3</v>
      </c>
      <c r="I50">
        <v>1.774</v>
      </c>
      <c r="J50">
        <v>7.0000000000000001E-3</v>
      </c>
      <c r="K50">
        <v>0</v>
      </c>
      <c r="L50">
        <v>0</v>
      </c>
      <c r="M50">
        <v>2.4420000000000002</v>
      </c>
      <c r="N50">
        <v>0</v>
      </c>
      <c r="O50">
        <v>0</v>
      </c>
      <c r="P50">
        <v>6.0000000000000001E-3</v>
      </c>
      <c r="Q50">
        <v>4.298</v>
      </c>
      <c r="R50">
        <v>0.98899999999999999</v>
      </c>
      <c r="S50">
        <v>6.0000000000000001E-3</v>
      </c>
      <c r="T50">
        <v>0</v>
      </c>
      <c r="U50">
        <v>0</v>
      </c>
      <c r="V50">
        <v>7.0000000000000001E-3</v>
      </c>
      <c r="W50">
        <v>12.8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1.8380000000000001</v>
      </c>
      <c r="AF50">
        <v>0</v>
      </c>
      <c r="AG50">
        <v>0.14000000000000001</v>
      </c>
      <c r="AH50">
        <v>0</v>
      </c>
      <c r="AI50">
        <v>0</v>
      </c>
      <c r="AJ50">
        <v>0</v>
      </c>
      <c r="AK50">
        <v>1.421</v>
      </c>
      <c r="AL50">
        <v>0.81299999999999994</v>
      </c>
      <c r="AM50">
        <v>0</v>
      </c>
      <c r="AN50">
        <v>0</v>
      </c>
      <c r="AO50">
        <v>0.01</v>
      </c>
      <c r="AP50">
        <v>0</v>
      </c>
      <c r="AQ50">
        <v>0.13100000000000001</v>
      </c>
      <c r="AR50">
        <v>0</v>
      </c>
      <c r="AS50">
        <v>0.20499999999999999</v>
      </c>
      <c r="AT50">
        <v>0.121</v>
      </c>
      <c r="AU50">
        <v>1.873</v>
      </c>
      <c r="AV50">
        <v>0</v>
      </c>
      <c r="AW50">
        <v>0</v>
      </c>
      <c r="AX50">
        <v>0</v>
      </c>
      <c r="AY50">
        <v>0</v>
      </c>
      <c r="AZ50">
        <v>7.89</v>
      </c>
      <c r="BA50">
        <v>8.9999999999999993E-3</v>
      </c>
      <c r="BB50">
        <v>1.0009999999999999</v>
      </c>
      <c r="BC50">
        <v>0</v>
      </c>
      <c r="BD50">
        <v>2.4E-2</v>
      </c>
      <c r="BE50">
        <v>0</v>
      </c>
      <c r="BF50">
        <v>0</v>
      </c>
      <c r="BG50">
        <v>0</v>
      </c>
      <c r="BH50">
        <v>0.88100000000000001</v>
      </c>
      <c r="BI50">
        <v>0.39600000000000002</v>
      </c>
      <c r="BJ50">
        <v>0</v>
      </c>
      <c r="BK50">
        <v>0</v>
      </c>
      <c r="BM50">
        <v>2.3250000000000002</v>
      </c>
      <c r="BN50">
        <v>0</v>
      </c>
      <c r="BO50">
        <v>2.1999999999999999E-2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</row>
    <row r="51" spans="1:73" x14ac:dyDescent="0.2">
      <c r="A51" t="s">
        <v>121</v>
      </c>
      <c r="B51">
        <v>0</v>
      </c>
      <c r="C51">
        <v>29</v>
      </c>
      <c r="D51">
        <v>0</v>
      </c>
      <c r="E51">
        <v>0.11799999999999999</v>
      </c>
      <c r="F51">
        <v>0</v>
      </c>
      <c r="G51">
        <v>0</v>
      </c>
      <c r="H51">
        <v>5.5</v>
      </c>
      <c r="I51">
        <v>0</v>
      </c>
      <c r="J51">
        <v>0</v>
      </c>
      <c r="K51">
        <v>0</v>
      </c>
      <c r="L51">
        <v>0</v>
      </c>
      <c r="M51">
        <v>5.6</v>
      </c>
      <c r="N51">
        <v>0.24099999999999999</v>
      </c>
      <c r="O51">
        <v>1.4319999999999999</v>
      </c>
      <c r="P51">
        <v>0.34</v>
      </c>
      <c r="Q51">
        <v>1.1639999999999999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9.0299999999999994</v>
      </c>
      <c r="Z51">
        <v>0</v>
      </c>
      <c r="AA51">
        <v>0</v>
      </c>
      <c r="AB51">
        <v>0.183</v>
      </c>
      <c r="AC51">
        <v>0</v>
      </c>
      <c r="AD51">
        <v>0</v>
      </c>
      <c r="AE51">
        <v>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34.799999999999997</v>
      </c>
      <c r="AL51">
        <v>16.7</v>
      </c>
      <c r="AM51">
        <v>1.2E-2</v>
      </c>
      <c r="AN51">
        <v>0</v>
      </c>
      <c r="AO51">
        <v>0</v>
      </c>
      <c r="AP51">
        <v>0</v>
      </c>
      <c r="AQ51">
        <v>0.13900000000000001</v>
      </c>
      <c r="AR51">
        <v>0</v>
      </c>
      <c r="AS51">
        <v>0.62</v>
      </c>
      <c r="AT51">
        <v>1.222</v>
      </c>
      <c r="AU51">
        <v>6.72</v>
      </c>
      <c r="AV51">
        <v>0</v>
      </c>
      <c r="AW51">
        <v>0</v>
      </c>
      <c r="AX51">
        <v>0</v>
      </c>
      <c r="AY51">
        <v>0</v>
      </c>
      <c r="AZ51">
        <v>2.57</v>
      </c>
      <c r="BA51">
        <v>0</v>
      </c>
      <c r="BB51">
        <v>0</v>
      </c>
      <c r="BC51">
        <v>0</v>
      </c>
      <c r="BD51">
        <v>1.2E-2</v>
      </c>
      <c r="BE51">
        <v>0</v>
      </c>
      <c r="BF51">
        <v>0</v>
      </c>
      <c r="BG51">
        <v>0</v>
      </c>
      <c r="BH51">
        <v>0.29199999999999998</v>
      </c>
      <c r="BI51">
        <v>0</v>
      </c>
      <c r="BJ51">
        <v>0.121</v>
      </c>
      <c r="BK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</row>
    <row r="52" spans="1:73" x14ac:dyDescent="0.2">
      <c r="A52" t="s">
        <v>122</v>
      </c>
      <c r="B52">
        <v>0</v>
      </c>
      <c r="C52">
        <v>0</v>
      </c>
      <c r="D52">
        <v>0</v>
      </c>
      <c r="E52">
        <v>0.11</v>
      </c>
      <c r="F52">
        <v>0</v>
      </c>
      <c r="G52">
        <v>0.32600000000000001</v>
      </c>
      <c r="H52">
        <v>0</v>
      </c>
      <c r="I52">
        <v>0</v>
      </c>
      <c r="J52">
        <v>7.4999999999999997E-2</v>
      </c>
      <c r="K52">
        <v>0</v>
      </c>
      <c r="L52">
        <v>0</v>
      </c>
      <c r="M52">
        <v>2.4380000000000002</v>
      </c>
      <c r="N52">
        <v>0</v>
      </c>
      <c r="O52">
        <v>0</v>
      </c>
      <c r="P52">
        <v>0.95199999999999996</v>
      </c>
      <c r="Q52">
        <v>1.2669999999999999</v>
      </c>
      <c r="R52">
        <v>0</v>
      </c>
      <c r="S52">
        <v>0</v>
      </c>
      <c r="T52">
        <v>7.1779999999999999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0.74</v>
      </c>
      <c r="AC52">
        <v>0.95399999999999996</v>
      </c>
      <c r="AD52">
        <v>0</v>
      </c>
      <c r="AE52">
        <v>1.048</v>
      </c>
      <c r="AF52">
        <v>2.3719999999999999</v>
      </c>
      <c r="AG52">
        <v>0</v>
      </c>
      <c r="AH52">
        <v>4.0000000000000001E-3</v>
      </c>
      <c r="AI52">
        <v>0</v>
      </c>
      <c r="AJ52">
        <v>0</v>
      </c>
      <c r="AK52">
        <v>7.73</v>
      </c>
      <c r="AL52">
        <v>1.7789999999999999</v>
      </c>
      <c r="AM52">
        <v>0.221</v>
      </c>
      <c r="AN52">
        <v>0</v>
      </c>
      <c r="AO52">
        <v>0.64100000000000001</v>
      </c>
      <c r="AP52">
        <v>0</v>
      </c>
      <c r="AQ52">
        <v>0</v>
      </c>
      <c r="AR52">
        <v>0</v>
      </c>
      <c r="AS52">
        <v>24.6</v>
      </c>
      <c r="AT52">
        <v>8.2000000000000003E-2</v>
      </c>
      <c r="AU52">
        <v>3.53</v>
      </c>
      <c r="AV52">
        <v>0</v>
      </c>
      <c r="AW52">
        <v>0</v>
      </c>
      <c r="AX52">
        <v>0</v>
      </c>
      <c r="AY52">
        <v>0</v>
      </c>
      <c r="AZ52">
        <v>0.185</v>
      </c>
      <c r="BA52">
        <v>1E-3</v>
      </c>
      <c r="BB52">
        <v>0.45500000000000002</v>
      </c>
      <c r="BC52">
        <v>3.4000000000000002E-2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0.253</v>
      </c>
      <c r="BJ52">
        <v>0.438</v>
      </c>
      <c r="BK52">
        <v>0</v>
      </c>
      <c r="BM52">
        <v>2.1709999999999998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</row>
    <row r="53" spans="1:73" x14ac:dyDescent="0.2">
      <c r="A53" t="s">
        <v>123</v>
      </c>
      <c r="B53">
        <v>0.22700000000000001</v>
      </c>
      <c r="C53">
        <v>40.590000000000003</v>
      </c>
      <c r="D53">
        <v>5.2</v>
      </c>
      <c r="E53">
        <v>0</v>
      </c>
      <c r="F53">
        <v>0</v>
      </c>
      <c r="G53">
        <v>9.1999999999999998E-2</v>
      </c>
      <c r="H53">
        <v>1.7</v>
      </c>
      <c r="I53">
        <v>0</v>
      </c>
      <c r="J53">
        <v>0</v>
      </c>
      <c r="K53">
        <v>0</v>
      </c>
      <c r="L53">
        <v>0</v>
      </c>
      <c r="M53">
        <v>4.5</v>
      </c>
      <c r="N53">
        <v>0.8</v>
      </c>
      <c r="O53">
        <v>2.4220000000000002</v>
      </c>
      <c r="P53">
        <v>1.131</v>
      </c>
      <c r="Q53">
        <v>0.31</v>
      </c>
      <c r="R53">
        <v>0</v>
      </c>
      <c r="S53">
        <v>0</v>
      </c>
      <c r="T53">
        <v>0</v>
      </c>
      <c r="U53">
        <v>0</v>
      </c>
      <c r="V53">
        <v>0</v>
      </c>
      <c r="W53">
        <v>0.25</v>
      </c>
      <c r="X53">
        <v>0</v>
      </c>
      <c r="Y53">
        <v>5</v>
      </c>
      <c r="Z53">
        <v>0</v>
      </c>
      <c r="AA53">
        <v>0</v>
      </c>
      <c r="AB53">
        <v>0</v>
      </c>
      <c r="AC53">
        <v>4.2000000000000003E-2</v>
      </c>
      <c r="AD53">
        <v>0</v>
      </c>
      <c r="AE53">
        <v>10.4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18.559999999999999</v>
      </c>
      <c r="AL53">
        <v>8.4499999999999993</v>
      </c>
      <c r="AM53">
        <v>3.9E-2</v>
      </c>
      <c r="AN53">
        <v>0</v>
      </c>
      <c r="AO53">
        <v>2.1999999999999999E-2</v>
      </c>
      <c r="AP53">
        <v>7.1999999999999995E-2</v>
      </c>
      <c r="AQ53">
        <v>0.107</v>
      </c>
      <c r="AR53">
        <v>0</v>
      </c>
      <c r="AS53">
        <v>13.74</v>
      </c>
      <c r="AT53">
        <v>2.1999999999999999E-2</v>
      </c>
      <c r="AU53">
        <v>0</v>
      </c>
      <c r="AV53">
        <v>0</v>
      </c>
      <c r="AW53">
        <v>0</v>
      </c>
      <c r="AX53">
        <v>0</v>
      </c>
      <c r="AY53">
        <v>3.1E-2</v>
      </c>
      <c r="AZ53">
        <v>3.7999999999999999E-2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</row>
    <row r="54" spans="1:73" x14ac:dyDescent="0.2">
      <c r="A54" t="s">
        <v>124</v>
      </c>
      <c r="B54">
        <v>0</v>
      </c>
      <c r="C54">
        <v>4.8000000000000001E-2</v>
      </c>
      <c r="D54">
        <v>72.099999999999994</v>
      </c>
      <c r="E54">
        <v>0</v>
      </c>
      <c r="F54">
        <v>6.0000000000000001E-3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5.39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16.7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11.54</v>
      </c>
      <c r="AL54">
        <v>2.794</v>
      </c>
      <c r="AM54">
        <v>0.60799999999999998</v>
      </c>
      <c r="AN54">
        <v>0</v>
      </c>
      <c r="AO54">
        <v>0</v>
      </c>
      <c r="AP54">
        <v>0</v>
      </c>
      <c r="AQ54">
        <v>1.161</v>
      </c>
      <c r="AR54">
        <v>0</v>
      </c>
      <c r="AS54">
        <v>14.2</v>
      </c>
      <c r="AT54">
        <v>5.0999999999999997E-2</v>
      </c>
      <c r="AU54">
        <v>0</v>
      </c>
      <c r="AV54">
        <v>0</v>
      </c>
      <c r="AW54">
        <v>0</v>
      </c>
      <c r="AX54">
        <v>0</v>
      </c>
      <c r="AY54">
        <v>0.48799999999999999</v>
      </c>
      <c r="AZ54">
        <v>0.63</v>
      </c>
      <c r="BA54">
        <v>0</v>
      </c>
      <c r="BB54">
        <v>7.4999999999999997E-2</v>
      </c>
      <c r="BC54">
        <v>0</v>
      </c>
      <c r="BD54">
        <v>0</v>
      </c>
      <c r="BE54">
        <v>0</v>
      </c>
      <c r="BF54">
        <v>6.0000000000000001E-3</v>
      </c>
      <c r="BG54">
        <v>0</v>
      </c>
      <c r="BH54">
        <v>0</v>
      </c>
      <c r="BI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</row>
    <row r="55" spans="1:73" x14ac:dyDescent="0.2">
      <c r="A55" t="s">
        <v>125</v>
      </c>
      <c r="B55">
        <v>1.712</v>
      </c>
      <c r="C55">
        <v>0.40200000000000002</v>
      </c>
      <c r="D55">
        <v>3.6</v>
      </c>
      <c r="E55">
        <v>0</v>
      </c>
      <c r="F55">
        <v>0</v>
      </c>
      <c r="G55">
        <v>1.5429999999999999</v>
      </c>
      <c r="H55">
        <v>0</v>
      </c>
      <c r="I55">
        <v>2.6</v>
      </c>
      <c r="J55">
        <v>0</v>
      </c>
      <c r="K55">
        <v>0</v>
      </c>
      <c r="L55">
        <v>0</v>
      </c>
      <c r="M55">
        <v>0.70599999999999996</v>
      </c>
      <c r="N55">
        <v>0.57499999999999996</v>
      </c>
      <c r="O55">
        <v>0.3</v>
      </c>
      <c r="P55">
        <v>3.0649999999999999</v>
      </c>
      <c r="Q55">
        <v>1.04</v>
      </c>
      <c r="R55">
        <v>0.51100000000000001</v>
      </c>
      <c r="S55">
        <v>0</v>
      </c>
      <c r="T55">
        <v>0.437</v>
      </c>
      <c r="U55">
        <v>0</v>
      </c>
      <c r="V55">
        <v>0</v>
      </c>
      <c r="W55">
        <v>11.3</v>
      </c>
      <c r="X55">
        <v>0</v>
      </c>
      <c r="Y55">
        <v>7.11</v>
      </c>
      <c r="Z55">
        <v>0</v>
      </c>
      <c r="AA55">
        <v>0.05</v>
      </c>
      <c r="AB55">
        <v>0</v>
      </c>
      <c r="AC55">
        <v>0</v>
      </c>
      <c r="AD55">
        <v>0</v>
      </c>
      <c r="AE55">
        <v>8.4</v>
      </c>
      <c r="AF55">
        <v>1.2250000000000001</v>
      </c>
      <c r="AG55">
        <v>0</v>
      </c>
      <c r="AH55">
        <v>0</v>
      </c>
      <c r="AI55">
        <v>0.124</v>
      </c>
      <c r="AJ55">
        <v>0</v>
      </c>
      <c r="AK55">
        <v>5.33</v>
      </c>
      <c r="AL55">
        <v>0.89600000000000002</v>
      </c>
      <c r="AM55">
        <v>0.22900000000000001</v>
      </c>
      <c r="AN55">
        <v>5.3999999999999999E-2</v>
      </c>
      <c r="AO55">
        <v>2.7349999999999999</v>
      </c>
      <c r="AP55">
        <v>0.54100000000000004</v>
      </c>
      <c r="AQ55">
        <v>8.9999999999999993E-3</v>
      </c>
      <c r="AR55">
        <v>0</v>
      </c>
      <c r="AS55">
        <v>18.8</v>
      </c>
      <c r="AT55">
        <v>0.32800000000000001</v>
      </c>
      <c r="AU55">
        <v>4.59</v>
      </c>
      <c r="AV55">
        <v>0</v>
      </c>
      <c r="AW55">
        <v>0.32</v>
      </c>
      <c r="AX55">
        <v>0.51100000000000001</v>
      </c>
      <c r="AY55">
        <v>0</v>
      </c>
      <c r="AZ55">
        <v>1.48</v>
      </c>
      <c r="BA55">
        <v>5.8000000000000003E-2</v>
      </c>
      <c r="BB55">
        <v>0.39800000000000002</v>
      </c>
      <c r="BC55">
        <v>0</v>
      </c>
      <c r="BD55">
        <v>0</v>
      </c>
      <c r="BE55">
        <v>8.0000000000000002E-3</v>
      </c>
      <c r="BF55">
        <v>7.0000000000000001E-3</v>
      </c>
      <c r="BG55">
        <v>0</v>
      </c>
      <c r="BH55">
        <v>0</v>
      </c>
      <c r="BI55">
        <v>0</v>
      </c>
      <c r="BJ55">
        <v>0.215</v>
      </c>
      <c r="BK55">
        <v>0</v>
      </c>
      <c r="BM55">
        <v>0.24399999999999999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</row>
    <row r="56" spans="1:73" x14ac:dyDescent="0.2">
      <c r="A56" t="s">
        <v>126</v>
      </c>
      <c r="B56">
        <v>0</v>
      </c>
      <c r="C56">
        <v>65.099999999999994</v>
      </c>
      <c r="D56">
        <v>13.02</v>
      </c>
      <c r="E56">
        <v>0</v>
      </c>
      <c r="F56">
        <v>0</v>
      </c>
      <c r="G56">
        <v>0</v>
      </c>
      <c r="H56">
        <v>2.2679999999999998</v>
      </c>
      <c r="I56">
        <v>0</v>
      </c>
      <c r="J56">
        <v>6.0000000000000001E-3</v>
      </c>
      <c r="K56">
        <v>0</v>
      </c>
      <c r="L56">
        <v>0</v>
      </c>
      <c r="M56">
        <v>0.182</v>
      </c>
      <c r="N56">
        <v>0</v>
      </c>
      <c r="O56">
        <v>1.07</v>
      </c>
      <c r="P56">
        <v>0.28000000000000003</v>
      </c>
      <c r="Q56">
        <v>0</v>
      </c>
      <c r="R56">
        <v>6.0000000000000001E-3</v>
      </c>
      <c r="S56">
        <v>0</v>
      </c>
      <c r="T56">
        <v>0</v>
      </c>
      <c r="U56">
        <v>0</v>
      </c>
      <c r="V56">
        <v>0</v>
      </c>
      <c r="W56">
        <v>8.9999999999999993E-3</v>
      </c>
      <c r="X56">
        <v>0</v>
      </c>
      <c r="Y56">
        <v>8.2000000000000003E-2</v>
      </c>
      <c r="Z56">
        <v>0</v>
      </c>
      <c r="AA56">
        <v>0</v>
      </c>
      <c r="AB56">
        <v>0</v>
      </c>
      <c r="AC56">
        <v>3.23</v>
      </c>
      <c r="AD56">
        <v>0</v>
      </c>
      <c r="AE56">
        <v>12.2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13.7</v>
      </c>
      <c r="AL56">
        <v>4.2160000000000002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5.8999999999999997E-2</v>
      </c>
      <c r="AT56">
        <v>0</v>
      </c>
      <c r="AU56">
        <v>0</v>
      </c>
      <c r="AV56">
        <v>0</v>
      </c>
      <c r="AW56">
        <v>2.1999999999999999E-2</v>
      </c>
      <c r="AX56">
        <v>7.7</v>
      </c>
      <c r="AY56">
        <v>3.0000000000000001E-3</v>
      </c>
      <c r="AZ56">
        <v>0.01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0.85399999999999998</v>
      </c>
      <c r="BG56">
        <v>0</v>
      </c>
      <c r="BH56">
        <v>0</v>
      </c>
      <c r="BI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</row>
    <row r="57" spans="1:73" x14ac:dyDescent="0.2">
      <c r="A57" t="s">
        <v>127</v>
      </c>
      <c r="B57">
        <v>6.4219999999999997</v>
      </c>
      <c r="C57">
        <v>0</v>
      </c>
      <c r="D57">
        <v>7.6680000000000001</v>
      </c>
      <c r="E57">
        <v>0</v>
      </c>
      <c r="F57">
        <v>5.0000000000000001E-3</v>
      </c>
      <c r="G57">
        <v>2.0459999999999998</v>
      </c>
      <c r="H57">
        <v>0</v>
      </c>
      <c r="I57">
        <v>5.8</v>
      </c>
      <c r="J57">
        <v>2.1000000000000001E-2</v>
      </c>
      <c r="K57">
        <v>0</v>
      </c>
      <c r="L57">
        <v>0</v>
      </c>
      <c r="M57">
        <v>1.214</v>
      </c>
      <c r="N57">
        <v>0</v>
      </c>
      <c r="O57">
        <v>0</v>
      </c>
      <c r="P57">
        <v>0.76800000000000002</v>
      </c>
      <c r="Q57">
        <v>1.1719999999999999</v>
      </c>
      <c r="R57">
        <v>3.7999999999999999E-2</v>
      </c>
      <c r="S57">
        <v>0.13200000000000001</v>
      </c>
      <c r="T57">
        <v>0</v>
      </c>
      <c r="U57">
        <v>0</v>
      </c>
      <c r="V57">
        <v>0</v>
      </c>
      <c r="W57">
        <v>1.2E-2</v>
      </c>
      <c r="X57">
        <v>0.20399999999999999</v>
      </c>
      <c r="Y57">
        <v>9.6199999999999992</v>
      </c>
      <c r="Z57">
        <v>0</v>
      </c>
      <c r="AA57">
        <v>0</v>
      </c>
      <c r="AB57">
        <v>0</v>
      </c>
      <c r="AC57">
        <v>1.7000000000000001E-2</v>
      </c>
      <c r="AD57">
        <v>1.1140000000000001</v>
      </c>
      <c r="AE57">
        <v>12.1</v>
      </c>
      <c r="AF57">
        <v>0.58799999999999997</v>
      </c>
      <c r="AG57">
        <v>0.115</v>
      </c>
      <c r="AH57">
        <v>0</v>
      </c>
      <c r="AI57">
        <v>0</v>
      </c>
      <c r="AJ57">
        <v>0</v>
      </c>
      <c r="AK57">
        <v>2.0099999999999998</v>
      </c>
      <c r="AL57">
        <v>0.503</v>
      </c>
      <c r="AM57">
        <v>0</v>
      </c>
      <c r="AN57">
        <v>0</v>
      </c>
      <c r="AO57">
        <v>0.1794</v>
      </c>
      <c r="AP57">
        <v>2.9000000000000001E-2</v>
      </c>
      <c r="AQ57">
        <v>1.23E-2</v>
      </c>
      <c r="AR57">
        <v>0</v>
      </c>
      <c r="AS57">
        <v>0.91100000000000003</v>
      </c>
      <c r="AT57">
        <v>0</v>
      </c>
      <c r="AU57">
        <v>1.6E-2</v>
      </c>
      <c r="AV57">
        <v>0</v>
      </c>
      <c r="AW57">
        <v>3.2509999999999999</v>
      </c>
      <c r="AX57">
        <v>0</v>
      </c>
      <c r="AY57">
        <v>8.48E-2</v>
      </c>
      <c r="AZ57">
        <v>1.8919999999999999</v>
      </c>
      <c r="BA57">
        <v>0.35499999999999998</v>
      </c>
      <c r="BB57">
        <v>0.81799999999999995</v>
      </c>
      <c r="BC57">
        <v>5.3999999999999999E-2</v>
      </c>
      <c r="BD57">
        <v>0</v>
      </c>
      <c r="BE57">
        <v>2.4E-2</v>
      </c>
      <c r="BF57">
        <v>2.1999999999999999E-2</v>
      </c>
      <c r="BG57">
        <v>0</v>
      </c>
      <c r="BH57">
        <v>0.41899999999999998</v>
      </c>
      <c r="BI57">
        <v>0.877</v>
      </c>
      <c r="BJ57">
        <v>1.7889999999999999</v>
      </c>
      <c r="BK57">
        <v>0</v>
      </c>
      <c r="BM57">
        <v>0.83799999999999997</v>
      </c>
      <c r="BN57">
        <v>0</v>
      </c>
      <c r="BO57">
        <v>8.9999999999999993E-3</v>
      </c>
      <c r="BP57">
        <v>0</v>
      </c>
      <c r="BQ57">
        <v>0</v>
      </c>
      <c r="BR57">
        <v>0</v>
      </c>
      <c r="BS57">
        <v>0.29799999999999999</v>
      </c>
      <c r="BT57">
        <v>0</v>
      </c>
      <c r="BU57">
        <v>0</v>
      </c>
    </row>
    <row r="58" spans="1:73" x14ac:dyDescent="0.2">
      <c r="A58" t="s">
        <v>128</v>
      </c>
      <c r="B58">
        <v>0</v>
      </c>
      <c r="C58">
        <v>0</v>
      </c>
      <c r="D58">
        <v>62.6</v>
      </c>
      <c r="E58">
        <v>0</v>
      </c>
      <c r="F58">
        <v>0</v>
      </c>
      <c r="G58">
        <v>0</v>
      </c>
      <c r="H58">
        <v>12.5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1.0999999999999999E-2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0.13600000000000001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10.039999999999999</v>
      </c>
      <c r="AF58">
        <v>0.161</v>
      </c>
      <c r="AG58">
        <v>0</v>
      </c>
      <c r="AH58">
        <v>5.0000000000000001E-3</v>
      </c>
      <c r="AI58">
        <v>8.76</v>
      </c>
      <c r="AJ58">
        <v>0</v>
      </c>
      <c r="AK58">
        <v>11.8</v>
      </c>
      <c r="AL58">
        <v>1.8</v>
      </c>
      <c r="AM58">
        <v>0</v>
      </c>
      <c r="AN58">
        <v>0</v>
      </c>
      <c r="AO58">
        <v>9.7000000000000003E-2</v>
      </c>
      <c r="AP58">
        <v>0</v>
      </c>
      <c r="AQ58">
        <v>0.11899999999999999</v>
      </c>
      <c r="AR58">
        <v>0</v>
      </c>
      <c r="AS58">
        <v>11.9</v>
      </c>
      <c r="AT58">
        <v>0</v>
      </c>
      <c r="AU58">
        <v>3.5999999999999997E-2</v>
      </c>
      <c r="AV58">
        <v>0</v>
      </c>
      <c r="AW58">
        <v>0</v>
      </c>
      <c r="AX58">
        <v>0</v>
      </c>
      <c r="AY58">
        <v>0.25900000000000001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0.19</v>
      </c>
      <c r="BG58">
        <v>0</v>
      </c>
      <c r="BH58">
        <v>0</v>
      </c>
      <c r="BI58">
        <v>0</v>
      </c>
      <c r="BJ58">
        <v>0</v>
      </c>
      <c r="BK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</row>
    <row r="59" spans="1:73" x14ac:dyDescent="0.2">
      <c r="A59" t="s">
        <v>129</v>
      </c>
      <c r="B59">
        <v>0.70199999999999996</v>
      </c>
      <c r="C59">
        <v>3.2309999999999999</v>
      </c>
      <c r="D59">
        <v>0.73</v>
      </c>
      <c r="E59">
        <v>0</v>
      </c>
      <c r="F59">
        <v>0</v>
      </c>
      <c r="G59">
        <v>0.497</v>
      </c>
      <c r="H59">
        <v>6.6</v>
      </c>
      <c r="I59">
        <v>0.96199999999999997</v>
      </c>
      <c r="J59">
        <v>1.7000000000000001E-2</v>
      </c>
      <c r="K59">
        <v>0</v>
      </c>
      <c r="L59">
        <v>0</v>
      </c>
      <c r="M59">
        <v>0.56999999999999995</v>
      </c>
      <c r="N59">
        <v>0</v>
      </c>
      <c r="O59">
        <v>0</v>
      </c>
      <c r="P59">
        <v>2.48</v>
      </c>
      <c r="Q59">
        <v>0.48</v>
      </c>
      <c r="R59">
        <v>1.0820000000000001</v>
      </c>
      <c r="S59">
        <v>0</v>
      </c>
      <c r="T59">
        <v>0</v>
      </c>
      <c r="U59">
        <v>0</v>
      </c>
      <c r="V59">
        <v>0</v>
      </c>
      <c r="W59">
        <v>0.73599999999999999</v>
      </c>
      <c r="X59">
        <v>0</v>
      </c>
      <c r="Y59">
        <v>1.115</v>
      </c>
      <c r="Z59">
        <v>0</v>
      </c>
      <c r="AA59">
        <v>0.184</v>
      </c>
      <c r="AB59">
        <v>0</v>
      </c>
      <c r="AC59">
        <v>0.20499999999999999</v>
      </c>
      <c r="AD59">
        <v>0</v>
      </c>
      <c r="AE59">
        <v>4.9489999999999998</v>
      </c>
      <c r="AF59">
        <v>0.63300000000000001</v>
      </c>
      <c r="AG59">
        <v>0</v>
      </c>
      <c r="AH59">
        <v>1.2E-2</v>
      </c>
      <c r="AI59">
        <v>0.1</v>
      </c>
      <c r="AJ59">
        <v>0.224</v>
      </c>
      <c r="AK59">
        <v>3.2330000000000001</v>
      </c>
      <c r="AL59">
        <v>5.2</v>
      </c>
      <c r="AM59">
        <v>0</v>
      </c>
      <c r="AN59">
        <v>0</v>
      </c>
      <c r="AO59">
        <v>2.121</v>
      </c>
      <c r="AP59">
        <v>0.74399999999999999</v>
      </c>
      <c r="AQ59">
        <v>0</v>
      </c>
      <c r="AR59">
        <v>0</v>
      </c>
      <c r="AS59">
        <v>21.9</v>
      </c>
      <c r="AT59">
        <v>2.8000000000000001E-2</v>
      </c>
      <c r="AU59">
        <v>3.6709999999999998</v>
      </c>
      <c r="AV59">
        <v>0</v>
      </c>
      <c r="AW59">
        <v>3.06</v>
      </c>
      <c r="AX59">
        <v>0</v>
      </c>
      <c r="AY59">
        <v>0</v>
      </c>
      <c r="AZ59">
        <v>1.242</v>
      </c>
      <c r="BA59">
        <v>0.20599999999999999</v>
      </c>
      <c r="BB59">
        <v>0.14499999999999999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0.19800000000000001</v>
      </c>
      <c r="BJ59">
        <v>1.0109999999999999</v>
      </c>
      <c r="BK59">
        <v>0</v>
      </c>
      <c r="BM59">
        <v>0</v>
      </c>
      <c r="BN59">
        <v>0</v>
      </c>
      <c r="BO59">
        <v>1.0409999999999999</v>
      </c>
      <c r="BP59">
        <v>0</v>
      </c>
      <c r="BQ59">
        <v>0</v>
      </c>
      <c r="BR59">
        <v>0</v>
      </c>
      <c r="BS59">
        <v>5.1999999999999998E-2</v>
      </c>
      <c r="BT59">
        <v>0</v>
      </c>
      <c r="BU59">
        <v>0</v>
      </c>
    </row>
    <row r="60" spans="1:73" x14ac:dyDescent="0.2">
      <c r="A60" t="s">
        <v>130</v>
      </c>
      <c r="B60">
        <v>0</v>
      </c>
      <c r="C60">
        <v>0.54</v>
      </c>
      <c r="D60">
        <v>7.4</v>
      </c>
      <c r="E60">
        <v>0</v>
      </c>
      <c r="F60">
        <v>0</v>
      </c>
      <c r="G60">
        <v>0.8</v>
      </c>
      <c r="H60">
        <v>0</v>
      </c>
      <c r="I60">
        <v>10.07</v>
      </c>
      <c r="J60">
        <v>0</v>
      </c>
      <c r="K60">
        <v>0</v>
      </c>
      <c r="L60">
        <v>0</v>
      </c>
      <c r="M60">
        <v>1.7</v>
      </c>
      <c r="N60">
        <v>0</v>
      </c>
      <c r="O60">
        <v>0</v>
      </c>
      <c r="P60">
        <v>2.2999999999999998</v>
      </c>
      <c r="Q60">
        <v>1.3</v>
      </c>
      <c r="R60">
        <v>0.66</v>
      </c>
      <c r="S60">
        <v>0</v>
      </c>
      <c r="T60">
        <v>0.04</v>
      </c>
      <c r="U60">
        <v>0</v>
      </c>
      <c r="V60">
        <v>2.7E-2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0.58899999999999997</v>
      </c>
      <c r="AD60">
        <v>0.26600000000000001</v>
      </c>
      <c r="AE60">
        <v>5.12</v>
      </c>
      <c r="AF60">
        <v>1.03</v>
      </c>
      <c r="AG60">
        <v>0</v>
      </c>
      <c r="AH60">
        <v>0</v>
      </c>
      <c r="AI60">
        <v>0</v>
      </c>
      <c r="AJ60">
        <v>0.7</v>
      </c>
      <c r="AK60">
        <v>0.2</v>
      </c>
      <c r="AL60">
        <v>1.1000000000000001</v>
      </c>
      <c r="AM60">
        <v>4.9000000000000002E-2</v>
      </c>
      <c r="AN60">
        <v>0</v>
      </c>
      <c r="AO60">
        <v>2.1389999999999998</v>
      </c>
      <c r="AP60">
        <v>0.28000000000000003</v>
      </c>
      <c r="AQ60">
        <v>0</v>
      </c>
      <c r="AR60">
        <v>0</v>
      </c>
      <c r="AS60">
        <v>6.3</v>
      </c>
      <c r="AT60">
        <v>0</v>
      </c>
      <c r="AU60">
        <v>1.2</v>
      </c>
      <c r="AV60">
        <v>0</v>
      </c>
      <c r="AW60">
        <v>4.13</v>
      </c>
      <c r="AX60">
        <v>0</v>
      </c>
      <c r="AY60">
        <v>0</v>
      </c>
      <c r="AZ60">
        <v>7.7</v>
      </c>
      <c r="BA60">
        <v>0.2</v>
      </c>
      <c r="BB60">
        <v>0.60099999999999998</v>
      </c>
      <c r="BC60">
        <v>0</v>
      </c>
      <c r="BD60">
        <v>0</v>
      </c>
      <c r="BE60">
        <v>9.0999999999999998E-2</v>
      </c>
      <c r="BF60">
        <v>0</v>
      </c>
      <c r="BG60">
        <v>0</v>
      </c>
      <c r="BH60">
        <v>0</v>
      </c>
      <c r="BI60">
        <v>0.86</v>
      </c>
      <c r="BJ60">
        <v>1.9039999999999999</v>
      </c>
      <c r="BK60">
        <v>0</v>
      </c>
      <c r="BM60">
        <v>1.54</v>
      </c>
      <c r="BN60">
        <v>0</v>
      </c>
      <c r="BO60">
        <v>1.54</v>
      </c>
      <c r="BP60">
        <v>0</v>
      </c>
      <c r="BQ60">
        <v>0.02</v>
      </c>
      <c r="BR60">
        <v>0</v>
      </c>
      <c r="BS60">
        <v>0</v>
      </c>
      <c r="BT60">
        <v>3.6999999999999998E-2</v>
      </c>
      <c r="BU60">
        <v>0</v>
      </c>
    </row>
    <row r="61" spans="1:73" x14ac:dyDescent="0.2">
      <c r="A61" t="s">
        <v>131</v>
      </c>
      <c r="B61">
        <v>0</v>
      </c>
      <c r="C61">
        <v>27.9</v>
      </c>
      <c r="D61">
        <v>0</v>
      </c>
      <c r="E61">
        <v>0</v>
      </c>
      <c r="F61">
        <v>0</v>
      </c>
      <c r="G61">
        <v>5.3999999999999999E-2</v>
      </c>
      <c r="H61">
        <v>10.68</v>
      </c>
      <c r="I61">
        <v>0</v>
      </c>
      <c r="J61">
        <v>0</v>
      </c>
      <c r="K61">
        <v>0</v>
      </c>
      <c r="L61">
        <v>0</v>
      </c>
      <c r="M61">
        <v>1.06</v>
      </c>
      <c r="N61">
        <v>0</v>
      </c>
      <c r="O61">
        <v>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1.4E-2</v>
      </c>
      <c r="X61">
        <v>0</v>
      </c>
      <c r="Y61">
        <v>14.2</v>
      </c>
      <c r="Z61">
        <v>0</v>
      </c>
      <c r="AA61">
        <v>0</v>
      </c>
      <c r="AB61">
        <v>0</v>
      </c>
      <c r="AC61">
        <v>0</v>
      </c>
      <c r="AD61">
        <v>0.55900000000000005</v>
      </c>
      <c r="AE61">
        <v>20.399999999999999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15.6</v>
      </c>
      <c r="AL61">
        <v>7.7759999999999998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1.0329999999999999</v>
      </c>
      <c r="AT61">
        <v>0</v>
      </c>
      <c r="AU61">
        <v>2.4E-2</v>
      </c>
      <c r="AV61">
        <v>0</v>
      </c>
      <c r="AW61">
        <v>0</v>
      </c>
      <c r="AX61">
        <v>0.13</v>
      </c>
      <c r="AY61">
        <v>2E-3</v>
      </c>
      <c r="AZ61">
        <v>2.4E-2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2.7E-2</v>
      </c>
      <c r="BG61">
        <v>0</v>
      </c>
      <c r="BH61">
        <v>0</v>
      </c>
      <c r="BI61">
        <v>0</v>
      </c>
      <c r="BJ61">
        <v>5.6000000000000001E-2</v>
      </c>
      <c r="BK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</row>
    <row r="62" spans="1:73" x14ac:dyDescent="0.2">
      <c r="A62" t="s">
        <v>132</v>
      </c>
      <c r="B62">
        <v>3.863</v>
      </c>
      <c r="C62">
        <v>0.01</v>
      </c>
      <c r="D62">
        <v>0</v>
      </c>
      <c r="E62">
        <v>0</v>
      </c>
      <c r="F62">
        <v>0.86799999999999999</v>
      </c>
      <c r="G62">
        <v>2.1030000000000002</v>
      </c>
      <c r="H62">
        <v>0</v>
      </c>
      <c r="I62">
        <v>3.1349999999999998</v>
      </c>
      <c r="J62">
        <v>2.1000000000000001E-2</v>
      </c>
      <c r="K62">
        <v>2.9000000000000001E-2</v>
      </c>
      <c r="L62">
        <v>0</v>
      </c>
      <c r="M62">
        <v>0.68</v>
      </c>
      <c r="N62">
        <v>0.122</v>
      </c>
      <c r="O62">
        <v>0.309</v>
      </c>
      <c r="P62">
        <v>0.128</v>
      </c>
      <c r="Q62">
        <v>6.2229999999999999</v>
      </c>
      <c r="R62">
        <v>1.0089999999999999</v>
      </c>
      <c r="S62">
        <v>0.63600000000000001</v>
      </c>
      <c r="T62">
        <v>0</v>
      </c>
      <c r="U62">
        <v>0</v>
      </c>
      <c r="V62">
        <v>0</v>
      </c>
      <c r="W62">
        <v>4.0949999999999998</v>
      </c>
      <c r="X62">
        <v>3.4000000000000002E-2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0.84</v>
      </c>
      <c r="AE62">
        <v>3.58</v>
      </c>
      <c r="AF62">
        <v>0</v>
      </c>
      <c r="AG62">
        <v>0.75800000000000001</v>
      </c>
      <c r="AH62">
        <v>0</v>
      </c>
      <c r="AI62">
        <v>0</v>
      </c>
      <c r="AJ62">
        <v>0</v>
      </c>
      <c r="AK62">
        <v>1.583</v>
      </c>
      <c r="AL62">
        <v>0.60699999999999998</v>
      </c>
      <c r="AM62">
        <v>0.48799999999999999</v>
      </c>
      <c r="AN62">
        <v>0</v>
      </c>
      <c r="AO62">
        <v>0.12</v>
      </c>
      <c r="AP62">
        <v>3.9E-2</v>
      </c>
      <c r="AQ62">
        <v>3.4929999999999999</v>
      </c>
      <c r="AR62">
        <v>0</v>
      </c>
      <c r="AS62">
        <v>0.61499999999999999</v>
      </c>
      <c r="AT62">
        <v>0.04</v>
      </c>
      <c r="AU62">
        <v>4.5279999999999996</v>
      </c>
      <c r="AV62">
        <v>0</v>
      </c>
      <c r="AW62">
        <v>0</v>
      </c>
      <c r="AX62">
        <v>0</v>
      </c>
      <c r="AY62">
        <v>0</v>
      </c>
      <c r="AZ62">
        <v>6.6449999999999996</v>
      </c>
      <c r="BA62">
        <v>2.8479999999999999</v>
      </c>
      <c r="BB62">
        <v>0.70499999999999996</v>
      </c>
      <c r="BC62">
        <v>3.5000000000000003E-2</v>
      </c>
      <c r="BD62">
        <v>0.11600000000000001</v>
      </c>
      <c r="BE62">
        <v>1.7999999999999999E-2</v>
      </c>
      <c r="BF62">
        <v>0</v>
      </c>
      <c r="BG62">
        <v>0</v>
      </c>
      <c r="BH62">
        <v>1.825</v>
      </c>
      <c r="BI62">
        <v>0.90200000000000002</v>
      </c>
      <c r="BJ62">
        <v>0.42099999999999999</v>
      </c>
      <c r="BK62">
        <v>0.26200000000000001</v>
      </c>
      <c r="BM62">
        <v>0.64100000000000001</v>
      </c>
      <c r="BN62">
        <v>0</v>
      </c>
      <c r="BO62">
        <v>7.0000000000000001E-3</v>
      </c>
      <c r="BP62">
        <v>0</v>
      </c>
      <c r="BQ62">
        <v>0</v>
      </c>
      <c r="BR62">
        <v>1.7000000000000001E-2</v>
      </c>
      <c r="BS62">
        <v>0</v>
      </c>
      <c r="BT62">
        <v>0</v>
      </c>
      <c r="BU62">
        <v>0</v>
      </c>
    </row>
    <row r="63" spans="1:73" x14ac:dyDescent="0.2">
      <c r="A63" t="s">
        <v>133</v>
      </c>
      <c r="B63">
        <v>0.66500000000000004</v>
      </c>
      <c r="C63">
        <v>27.675000000000001</v>
      </c>
      <c r="D63">
        <v>1.6E-2</v>
      </c>
      <c r="E63">
        <v>0.23200000000000001</v>
      </c>
      <c r="F63">
        <v>1.387</v>
      </c>
      <c r="G63">
        <v>6.8000000000000005E-2</v>
      </c>
      <c r="H63">
        <v>5.9279999999999999</v>
      </c>
      <c r="I63">
        <v>0.46899999999999997</v>
      </c>
      <c r="J63">
        <v>1.2E-2</v>
      </c>
      <c r="K63">
        <v>0</v>
      </c>
      <c r="L63">
        <v>0</v>
      </c>
      <c r="M63">
        <v>2.6440000000000001</v>
      </c>
      <c r="N63">
        <v>0.124</v>
      </c>
      <c r="O63">
        <v>1.5389999999999999</v>
      </c>
      <c r="P63">
        <v>0.20699999999999999</v>
      </c>
      <c r="Q63">
        <v>5.95</v>
      </c>
      <c r="R63">
        <v>7.0000000000000007E-2</v>
      </c>
      <c r="S63">
        <v>0</v>
      </c>
      <c r="T63">
        <v>0</v>
      </c>
      <c r="U63">
        <v>0</v>
      </c>
      <c r="V63">
        <v>0</v>
      </c>
      <c r="W63">
        <v>0.217</v>
      </c>
      <c r="X63">
        <v>0</v>
      </c>
      <c r="Y63">
        <v>1.091</v>
      </c>
      <c r="Z63">
        <v>0</v>
      </c>
      <c r="AA63">
        <v>0</v>
      </c>
      <c r="AB63">
        <v>0.17899999999999999</v>
      </c>
      <c r="AC63">
        <v>0</v>
      </c>
      <c r="AD63">
        <v>10.624000000000001</v>
      </c>
      <c r="AE63">
        <v>2.1549999999999998</v>
      </c>
      <c r="AF63">
        <v>3.0000000000000001E-3</v>
      </c>
      <c r="AG63">
        <v>0</v>
      </c>
      <c r="AH63">
        <v>0</v>
      </c>
      <c r="AI63">
        <v>0</v>
      </c>
      <c r="AJ63">
        <v>0</v>
      </c>
      <c r="AK63">
        <v>8.6389999999999993</v>
      </c>
      <c r="AL63">
        <v>8.0129999999999999</v>
      </c>
      <c r="AM63">
        <v>0.78100000000000003</v>
      </c>
      <c r="AN63">
        <v>0</v>
      </c>
      <c r="AO63">
        <v>0</v>
      </c>
      <c r="AP63">
        <v>0.372</v>
      </c>
      <c r="AQ63">
        <v>2.992</v>
      </c>
      <c r="AR63">
        <v>0</v>
      </c>
      <c r="AS63">
        <v>1.381</v>
      </c>
      <c r="AT63">
        <v>3.3610000000000002</v>
      </c>
      <c r="AU63">
        <v>0.188</v>
      </c>
      <c r="AV63">
        <v>0</v>
      </c>
      <c r="AW63">
        <v>0</v>
      </c>
      <c r="AX63">
        <v>0.57799999999999996</v>
      </c>
      <c r="AY63">
        <v>0</v>
      </c>
      <c r="AZ63">
        <v>1.6120000000000001</v>
      </c>
      <c r="BA63">
        <v>1.7000000000000001E-2</v>
      </c>
      <c r="BB63">
        <v>0</v>
      </c>
      <c r="BC63">
        <v>3.0000000000000001E-3</v>
      </c>
      <c r="BD63">
        <v>0</v>
      </c>
      <c r="BE63">
        <v>0</v>
      </c>
      <c r="BF63">
        <v>0</v>
      </c>
      <c r="BG63">
        <v>0</v>
      </c>
      <c r="BH63">
        <v>0.73699999999999999</v>
      </c>
      <c r="BI63">
        <v>0</v>
      </c>
      <c r="BJ63">
        <v>1.639</v>
      </c>
      <c r="BK63">
        <v>0.126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</row>
    <row r="64" spans="1:73" x14ac:dyDescent="0.2">
      <c r="A64" t="s">
        <v>134</v>
      </c>
      <c r="B64">
        <v>0.13600000000000001</v>
      </c>
      <c r="C64">
        <v>0.24</v>
      </c>
      <c r="D64">
        <v>0</v>
      </c>
      <c r="E64">
        <v>0</v>
      </c>
      <c r="F64">
        <v>0.377</v>
      </c>
      <c r="G64">
        <v>1.113</v>
      </c>
      <c r="H64">
        <v>0</v>
      </c>
      <c r="I64">
        <v>1.492</v>
      </c>
      <c r="J64">
        <v>0</v>
      </c>
      <c r="K64">
        <v>0</v>
      </c>
      <c r="L64">
        <v>0</v>
      </c>
      <c r="M64">
        <v>1.865</v>
      </c>
      <c r="N64">
        <v>0</v>
      </c>
      <c r="O64">
        <v>0</v>
      </c>
      <c r="P64">
        <v>1.2350000000000001</v>
      </c>
      <c r="Q64">
        <v>2.5419999999999998</v>
      </c>
      <c r="R64">
        <v>3.6219999999999999</v>
      </c>
      <c r="S64">
        <v>1.01</v>
      </c>
      <c r="T64">
        <v>3.8849999999999998</v>
      </c>
      <c r="U64">
        <v>0.22600000000000001</v>
      </c>
      <c r="V64">
        <v>2.4E-2</v>
      </c>
      <c r="W64">
        <v>9.9000000000000005E-2</v>
      </c>
      <c r="X64">
        <v>2.7E-2</v>
      </c>
      <c r="Y64">
        <v>0</v>
      </c>
      <c r="Z64">
        <v>0</v>
      </c>
      <c r="AA64">
        <v>0</v>
      </c>
      <c r="AB64">
        <v>0</v>
      </c>
      <c r="AC64">
        <v>0.63500000000000001</v>
      </c>
      <c r="AD64">
        <v>0.183</v>
      </c>
      <c r="AE64">
        <v>1.5309999999999999</v>
      </c>
      <c r="AF64">
        <v>2.23</v>
      </c>
      <c r="AG64">
        <v>7.9000000000000001E-2</v>
      </c>
      <c r="AH64">
        <v>0</v>
      </c>
      <c r="AI64">
        <v>0</v>
      </c>
      <c r="AJ64">
        <v>0</v>
      </c>
      <c r="AK64">
        <v>1.5860000000000001</v>
      </c>
      <c r="AL64">
        <v>1.6479999999999999</v>
      </c>
      <c r="AM64">
        <v>0.33</v>
      </c>
      <c r="AN64">
        <v>0</v>
      </c>
      <c r="AO64">
        <v>4.5999999999999999E-2</v>
      </c>
      <c r="AP64">
        <v>0</v>
      </c>
      <c r="AQ64">
        <v>0.13400000000000001</v>
      </c>
      <c r="AR64">
        <v>0</v>
      </c>
      <c r="AS64">
        <v>26.93</v>
      </c>
      <c r="AT64">
        <v>4.0000000000000001E-3</v>
      </c>
      <c r="AU64">
        <v>1.3280000000000001</v>
      </c>
      <c r="AV64">
        <v>0</v>
      </c>
      <c r="AW64">
        <v>1.0980000000000001</v>
      </c>
      <c r="AX64">
        <v>0</v>
      </c>
      <c r="AY64">
        <v>0</v>
      </c>
      <c r="AZ64">
        <v>0.42899999999999999</v>
      </c>
      <c r="BA64">
        <v>0.995</v>
      </c>
      <c r="BB64">
        <v>0.996</v>
      </c>
      <c r="BC64">
        <v>0</v>
      </c>
      <c r="BD64">
        <v>0</v>
      </c>
      <c r="BE64">
        <v>0</v>
      </c>
      <c r="BF64">
        <v>2.1999999999999999E-2</v>
      </c>
      <c r="BG64">
        <v>5.0999999999999997E-2</v>
      </c>
      <c r="BH64">
        <v>0.44900000000000001</v>
      </c>
      <c r="BI64">
        <v>0.55400000000000005</v>
      </c>
      <c r="BJ64">
        <v>3.2909999999999999</v>
      </c>
      <c r="BK64">
        <v>0</v>
      </c>
      <c r="BM64">
        <v>0.106</v>
      </c>
      <c r="BN64">
        <v>0</v>
      </c>
      <c r="BO64">
        <v>0</v>
      </c>
      <c r="BP64">
        <v>0</v>
      </c>
      <c r="BQ64">
        <v>0</v>
      </c>
      <c r="BR64">
        <v>0.14799999999999999</v>
      </c>
      <c r="BS64">
        <v>0</v>
      </c>
      <c r="BT64">
        <v>0</v>
      </c>
      <c r="BU64">
        <v>0</v>
      </c>
    </row>
    <row r="65" spans="1:73" x14ac:dyDescent="0.2">
      <c r="A65" t="s">
        <v>135</v>
      </c>
      <c r="B65">
        <v>0.129</v>
      </c>
      <c r="C65">
        <v>77.942999999999998</v>
      </c>
      <c r="D65">
        <v>0</v>
      </c>
      <c r="E65">
        <v>0</v>
      </c>
      <c r="F65">
        <v>0.30499999999999999</v>
      </c>
      <c r="G65">
        <v>0.86199999999999999</v>
      </c>
      <c r="H65">
        <v>7.0999999999999994E-2</v>
      </c>
      <c r="I65">
        <v>0.249</v>
      </c>
      <c r="J65">
        <v>0</v>
      </c>
      <c r="K65">
        <v>0</v>
      </c>
      <c r="L65">
        <v>0</v>
      </c>
      <c r="M65">
        <v>2.08</v>
      </c>
      <c r="N65">
        <v>0.28999999999999998</v>
      </c>
      <c r="O65">
        <v>2.1520000000000001</v>
      </c>
      <c r="P65">
        <v>0.45200000000000001</v>
      </c>
      <c r="Q65">
        <v>1.577</v>
      </c>
      <c r="R65">
        <v>0</v>
      </c>
      <c r="S65">
        <v>0</v>
      </c>
      <c r="T65">
        <v>0</v>
      </c>
      <c r="U65">
        <v>0</v>
      </c>
      <c r="V65">
        <v>0</v>
      </c>
      <c r="W65">
        <v>2.4950000000000001</v>
      </c>
      <c r="X65">
        <v>0</v>
      </c>
      <c r="Y65">
        <v>1.8440000000000001</v>
      </c>
      <c r="Z65">
        <v>0</v>
      </c>
      <c r="AA65">
        <v>0</v>
      </c>
      <c r="AB65">
        <v>0</v>
      </c>
      <c r="AC65">
        <v>0</v>
      </c>
      <c r="AD65">
        <v>0.746</v>
      </c>
      <c r="AE65">
        <v>6.6420000000000003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2.2639999999999998</v>
      </c>
      <c r="AL65">
        <v>9.9730000000000008</v>
      </c>
      <c r="AM65">
        <v>1.07</v>
      </c>
      <c r="AN65">
        <v>0</v>
      </c>
      <c r="AO65">
        <v>0</v>
      </c>
      <c r="AP65">
        <v>0</v>
      </c>
      <c r="AQ65">
        <v>1.0620000000000001</v>
      </c>
      <c r="AR65">
        <v>0</v>
      </c>
      <c r="AS65">
        <v>7.2560000000000002</v>
      </c>
      <c r="AT65">
        <v>2.09</v>
      </c>
      <c r="AU65">
        <v>0</v>
      </c>
      <c r="AV65">
        <v>0</v>
      </c>
      <c r="AW65">
        <v>0.10100000000000001</v>
      </c>
      <c r="AX65">
        <v>0.46</v>
      </c>
      <c r="AY65">
        <v>0</v>
      </c>
      <c r="AZ65">
        <v>0.14899999999999999</v>
      </c>
      <c r="BA65">
        <v>0.1</v>
      </c>
      <c r="BB65">
        <v>0.313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</row>
    <row r="66" spans="1:73" x14ac:dyDescent="0.2">
      <c r="A66" t="s">
        <v>136</v>
      </c>
      <c r="B66">
        <v>0.99199999999999999</v>
      </c>
      <c r="C66">
        <v>0.34699999999999998</v>
      </c>
      <c r="D66">
        <v>28.678000000000001</v>
      </c>
      <c r="E66">
        <v>0.41</v>
      </c>
      <c r="F66">
        <v>1.611</v>
      </c>
      <c r="G66">
        <v>2E-3</v>
      </c>
      <c r="H66">
        <v>0</v>
      </c>
      <c r="I66">
        <v>0</v>
      </c>
      <c r="J66">
        <v>0</v>
      </c>
      <c r="K66">
        <v>0</v>
      </c>
      <c r="L66">
        <v>0</v>
      </c>
      <c r="M66">
        <v>1.169</v>
      </c>
      <c r="N66">
        <v>0</v>
      </c>
      <c r="O66">
        <v>0.30399999999999999</v>
      </c>
      <c r="P66">
        <v>0.11899999999999999</v>
      </c>
      <c r="Q66">
        <v>0.26400000000000001</v>
      </c>
      <c r="R66">
        <v>0</v>
      </c>
      <c r="S66">
        <v>0</v>
      </c>
      <c r="T66">
        <v>0</v>
      </c>
      <c r="U66">
        <v>0</v>
      </c>
      <c r="V66">
        <v>7.6999999999999999E-2</v>
      </c>
      <c r="W66">
        <v>27.774000000000001</v>
      </c>
      <c r="X66">
        <v>0</v>
      </c>
      <c r="Y66">
        <v>0.185</v>
      </c>
      <c r="Z66">
        <v>0</v>
      </c>
      <c r="AA66">
        <v>0</v>
      </c>
      <c r="AB66">
        <v>0</v>
      </c>
      <c r="AC66">
        <v>0</v>
      </c>
      <c r="AD66">
        <v>5.7000000000000002E-2</v>
      </c>
      <c r="AE66">
        <v>10.259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3.57</v>
      </c>
      <c r="AL66">
        <v>4.7E-2</v>
      </c>
      <c r="AM66">
        <v>1.0589999999999999</v>
      </c>
      <c r="AN66">
        <v>0</v>
      </c>
      <c r="AO66">
        <v>2.8000000000000001E-2</v>
      </c>
      <c r="AP66">
        <v>0</v>
      </c>
      <c r="AQ66">
        <v>0.03</v>
      </c>
      <c r="AR66">
        <v>0</v>
      </c>
      <c r="AS66">
        <v>10.805</v>
      </c>
      <c r="AT66">
        <v>0</v>
      </c>
      <c r="AU66">
        <v>0</v>
      </c>
      <c r="AV66">
        <v>0</v>
      </c>
      <c r="AW66">
        <v>0</v>
      </c>
      <c r="AX66">
        <v>0.26200000000000001</v>
      </c>
      <c r="AY66">
        <v>0</v>
      </c>
      <c r="AZ66">
        <v>0.246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0.745</v>
      </c>
      <c r="BG66">
        <v>0</v>
      </c>
      <c r="BH66">
        <v>0</v>
      </c>
      <c r="BI66">
        <v>0</v>
      </c>
      <c r="BJ66">
        <v>0</v>
      </c>
      <c r="BK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</row>
    <row r="67" spans="1:73" x14ac:dyDescent="0.2">
      <c r="A67" t="s">
        <v>137</v>
      </c>
      <c r="B67">
        <v>1.639</v>
      </c>
      <c r="C67">
        <v>1.9E-2</v>
      </c>
      <c r="D67">
        <v>1.2450000000000001</v>
      </c>
      <c r="E67">
        <v>0</v>
      </c>
      <c r="F67">
        <v>0.53700000000000003</v>
      </c>
      <c r="G67">
        <v>1.1299999999999999</v>
      </c>
      <c r="H67">
        <v>0</v>
      </c>
      <c r="I67">
        <v>0.72699999999999998</v>
      </c>
      <c r="J67">
        <v>0</v>
      </c>
      <c r="K67">
        <v>0</v>
      </c>
      <c r="L67">
        <v>0</v>
      </c>
      <c r="M67">
        <v>0.83099999999999996</v>
      </c>
      <c r="N67">
        <v>1.4590000000000001</v>
      </c>
      <c r="O67">
        <v>0</v>
      </c>
      <c r="P67">
        <v>1.917</v>
      </c>
      <c r="Q67">
        <v>1.869</v>
      </c>
      <c r="R67">
        <v>0.78600000000000003</v>
      </c>
      <c r="S67">
        <v>0</v>
      </c>
      <c r="T67">
        <v>7.0000000000000007E-2</v>
      </c>
      <c r="U67">
        <v>0</v>
      </c>
      <c r="V67">
        <v>5.5E-2</v>
      </c>
      <c r="W67">
        <v>0.26500000000000001</v>
      </c>
      <c r="X67">
        <v>0</v>
      </c>
      <c r="Y67">
        <v>5.15</v>
      </c>
      <c r="Z67">
        <v>0</v>
      </c>
      <c r="AA67">
        <v>0</v>
      </c>
      <c r="AB67">
        <v>0</v>
      </c>
      <c r="AC67">
        <v>0.59399999999999997</v>
      </c>
      <c r="AD67">
        <v>0.35799999999999998</v>
      </c>
      <c r="AE67">
        <v>4.4320000000000004</v>
      </c>
      <c r="AF67">
        <v>1.012</v>
      </c>
      <c r="AG67">
        <v>0</v>
      </c>
      <c r="AH67">
        <v>0</v>
      </c>
      <c r="AI67">
        <v>0</v>
      </c>
      <c r="AJ67">
        <v>0</v>
      </c>
      <c r="AK67">
        <v>5.4480000000000004</v>
      </c>
      <c r="AL67">
        <v>0.53700000000000003</v>
      </c>
      <c r="AM67">
        <v>0.59799999999999998</v>
      </c>
      <c r="AN67">
        <v>0.19900000000000001</v>
      </c>
      <c r="AO67">
        <v>0.29099999999999998</v>
      </c>
      <c r="AP67">
        <v>0.39300000000000002</v>
      </c>
      <c r="AQ67">
        <v>0.68600000000000005</v>
      </c>
      <c r="AR67">
        <v>7.0000000000000001E-3</v>
      </c>
      <c r="AS67">
        <v>9.7449999999999992</v>
      </c>
      <c r="AT67">
        <v>2.5999999999999999E-2</v>
      </c>
      <c r="AU67">
        <v>1.0609999999999999</v>
      </c>
      <c r="AV67">
        <v>0</v>
      </c>
      <c r="AW67">
        <v>2.4390000000000001</v>
      </c>
      <c r="AX67">
        <v>2.7719999999999998</v>
      </c>
      <c r="AY67">
        <v>0</v>
      </c>
      <c r="AZ67">
        <v>2.2509999999999999</v>
      </c>
      <c r="BA67">
        <v>1.5589999999999999</v>
      </c>
      <c r="BB67">
        <v>0.14299999999999999</v>
      </c>
      <c r="BC67">
        <v>2.8000000000000001E-2</v>
      </c>
      <c r="BD67">
        <v>0</v>
      </c>
      <c r="BE67">
        <v>1.4999999999999999E-2</v>
      </c>
      <c r="BF67">
        <v>1E-3</v>
      </c>
      <c r="BG67">
        <v>0</v>
      </c>
      <c r="BH67">
        <v>0</v>
      </c>
      <c r="BI67">
        <v>0</v>
      </c>
      <c r="BJ67">
        <v>3.7010000000000001</v>
      </c>
      <c r="BK67">
        <v>0</v>
      </c>
      <c r="BM67">
        <v>0.45800000000000002</v>
      </c>
      <c r="BN67">
        <v>0</v>
      </c>
      <c r="BO67">
        <v>8.3000000000000004E-2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</row>
    <row r="68" spans="1:73" x14ac:dyDescent="0.2">
      <c r="A68" t="s">
        <v>138</v>
      </c>
      <c r="B68">
        <v>0</v>
      </c>
      <c r="C68">
        <v>24.808</v>
      </c>
      <c r="D68">
        <v>10.784000000000001</v>
      </c>
      <c r="E68">
        <v>0</v>
      </c>
      <c r="F68">
        <v>4.8000000000000001E-2</v>
      </c>
      <c r="G68">
        <v>1.36</v>
      </c>
      <c r="H68">
        <v>0.17299999999999999</v>
      </c>
      <c r="I68">
        <v>3.9E-2</v>
      </c>
      <c r="J68">
        <v>0</v>
      </c>
      <c r="K68">
        <v>0</v>
      </c>
      <c r="L68">
        <v>0</v>
      </c>
      <c r="M68">
        <v>2.7290000000000001</v>
      </c>
      <c r="N68">
        <v>0</v>
      </c>
      <c r="O68">
        <v>1.895</v>
      </c>
      <c r="P68">
        <v>3.5910000000000002</v>
      </c>
      <c r="Q68">
        <v>0</v>
      </c>
      <c r="R68">
        <v>0</v>
      </c>
      <c r="S68">
        <v>0</v>
      </c>
      <c r="T68">
        <v>0</v>
      </c>
      <c r="U68">
        <v>0</v>
      </c>
      <c r="V68">
        <v>5.0000000000000001E-3</v>
      </c>
      <c r="W68">
        <v>0.27900000000000003</v>
      </c>
      <c r="X68">
        <v>0</v>
      </c>
      <c r="Y68">
        <v>3.6999999999999998E-2</v>
      </c>
      <c r="Z68">
        <v>0</v>
      </c>
      <c r="AA68">
        <v>0</v>
      </c>
      <c r="AB68">
        <v>0</v>
      </c>
      <c r="AC68">
        <v>0.223</v>
      </c>
      <c r="AD68">
        <v>0.46100000000000002</v>
      </c>
      <c r="AE68">
        <v>33.250999999999998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2.7109999999999999</v>
      </c>
      <c r="AL68">
        <v>3.254</v>
      </c>
      <c r="AM68">
        <v>0.27500000000000002</v>
      </c>
      <c r="AN68">
        <v>0</v>
      </c>
      <c r="AO68">
        <v>0</v>
      </c>
      <c r="AP68">
        <v>0</v>
      </c>
      <c r="AQ68">
        <v>2.0830000000000002</v>
      </c>
      <c r="AR68">
        <v>0</v>
      </c>
      <c r="AS68">
        <v>1.417</v>
      </c>
      <c r="AT68">
        <v>0.221</v>
      </c>
      <c r="AU68">
        <v>0.34699999999999998</v>
      </c>
      <c r="AV68">
        <v>0</v>
      </c>
      <c r="AW68">
        <v>0</v>
      </c>
      <c r="AX68">
        <v>0.17399999999999999</v>
      </c>
      <c r="AY68">
        <v>0</v>
      </c>
      <c r="AZ68">
        <v>0.20899999999999999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1.4999999999999999E-2</v>
      </c>
      <c r="BG68">
        <v>0</v>
      </c>
      <c r="BH68">
        <v>0</v>
      </c>
      <c r="BI68">
        <v>0</v>
      </c>
      <c r="BJ68">
        <v>0</v>
      </c>
      <c r="BK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</row>
    <row r="69" spans="1:73" x14ac:dyDescent="0.2">
      <c r="A69" t="s">
        <v>139</v>
      </c>
      <c r="B69">
        <v>5.6029999999999998</v>
      </c>
      <c r="C69">
        <v>0</v>
      </c>
      <c r="D69">
        <v>3.0350000000000001</v>
      </c>
      <c r="E69">
        <v>0</v>
      </c>
      <c r="F69">
        <v>0.13</v>
      </c>
      <c r="G69">
        <v>3.3260000000000001</v>
      </c>
      <c r="H69">
        <v>0</v>
      </c>
      <c r="I69">
        <v>3.573</v>
      </c>
      <c r="J69">
        <v>5.5E-2</v>
      </c>
      <c r="K69">
        <v>0</v>
      </c>
      <c r="L69">
        <v>0</v>
      </c>
      <c r="M69">
        <v>0.99199999999999999</v>
      </c>
      <c r="N69">
        <v>0</v>
      </c>
      <c r="O69">
        <v>0</v>
      </c>
      <c r="P69">
        <v>1.069</v>
      </c>
      <c r="Q69">
        <v>4.3369999999999997</v>
      </c>
      <c r="R69">
        <v>9.2999999999999999E-2</v>
      </c>
      <c r="S69">
        <v>0.71099999999999997</v>
      </c>
      <c r="T69">
        <v>0</v>
      </c>
      <c r="U69">
        <v>0</v>
      </c>
      <c r="V69">
        <v>5.7000000000000002E-2</v>
      </c>
      <c r="W69">
        <v>0.69699999999999995</v>
      </c>
      <c r="X69">
        <v>0</v>
      </c>
      <c r="Y69">
        <v>3.4529999999999998</v>
      </c>
      <c r="Z69">
        <v>0</v>
      </c>
      <c r="AA69">
        <v>0</v>
      </c>
      <c r="AB69">
        <v>0</v>
      </c>
      <c r="AC69">
        <v>0.443</v>
      </c>
      <c r="AD69">
        <v>1.5720000000000001</v>
      </c>
      <c r="AE69">
        <v>9.4160000000000004</v>
      </c>
      <c r="AF69">
        <v>0.56100000000000005</v>
      </c>
      <c r="AG69">
        <v>0</v>
      </c>
      <c r="AH69">
        <v>2.3E-2</v>
      </c>
      <c r="AI69">
        <v>0</v>
      </c>
      <c r="AJ69">
        <v>0</v>
      </c>
      <c r="AK69">
        <v>2.819</v>
      </c>
      <c r="AL69">
        <v>1.915</v>
      </c>
      <c r="AM69">
        <v>0.219</v>
      </c>
      <c r="AN69">
        <v>0</v>
      </c>
      <c r="AO69">
        <v>1.36</v>
      </c>
      <c r="AP69">
        <v>0.22500000000000001</v>
      </c>
      <c r="AQ69">
        <v>1.4259999999999999</v>
      </c>
      <c r="AR69">
        <v>0</v>
      </c>
      <c r="AS69">
        <v>1.133</v>
      </c>
      <c r="AT69">
        <v>0</v>
      </c>
      <c r="AU69">
        <v>0.221</v>
      </c>
      <c r="AV69">
        <v>0</v>
      </c>
      <c r="AW69">
        <v>1.105</v>
      </c>
      <c r="AX69">
        <v>0</v>
      </c>
      <c r="AY69">
        <v>0</v>
      </c>
      <c r="AZ69">
        <v>2.2080000000000002</v>
      </c>
      <c r="BA69">
        <v>1.7170000000000001</v>
      </c>
      <c r="BB69">
        <v>0.314</v>
      </c>
      <c r="BC69">
        <v>0</v>
      </c>
      <c r="BD69">
        <v>0</v>
      </c>
      <c r="BE69">
        <v>2E-3</v>
      </c>
      <c r="BF69">
        <v>0.191</v>
      </c>
      <c r="BG69">
        <v>0</v>
      </c>
      <c r="BH69">
        <v>0</v>
      </c>
      <c r="BI69">
        <v>0.55700000000000005</v>
      </c>
      <c r="BJ69">
        <v>1.7210000000000001</v>
      </c>
      <c r="BK69">
        <v>0</v>
      </c>
      <c r="BM69">
        <v>0.224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1.21</v>
      </c>
      <c r="BT69">
        <v>0</v>
      </c>
      <c r="BU69">
        <v>0</v>
      </c>
    </row>
    <row r="70" spans="1:73" x14ac:dyDescent="0.2">
      <c r="A70" t="s">
        <v>140</v>
      </c>
      <c r="B70">
        <v>0</v>
      </c>
      <c r="C70">
        <v>0</v>
      </c>
      <c r="D70">
        <v>27.885999999999999</v>
      </c>
      <c r="E70">
        <v>0</v>
      </c>
      <c r="F70">
        <v>0</v>
      </c>
      <c r="G70">
        <v>0</v>
      </c>
      <c r="H70">
        <v>57.710999999999999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3.5000000000000003E-2</v>
      </c>
      <c r="X70">
        <v>0</v>
      </c>
      <c r="Y70">
        <v>5.2999999999999999E-2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9.5440000000000005</v>
      </c>
      <c r="AF70">
        <v>0</v>
      </c>
      <c r="AG70">
        <v>0</v>
      </c>
      <c r="AH70">
        <v>0</v>
      </c>
      <c r="AI70">
        <v>0.56999999999999995</v>
      </c>
      <c r="AJ70">
        <v>0</v>
      </c>
      <c r="AK70">
        <v>3.601</v>
      </c>
      <c r="AL70">
        <v>3.74</v>
      </c>
      <c r="AM70">
        <v>0</v>
      </c>
      <c r="AN70">
        <v>0</v>
      </c>
      <c r="AO70">
        <v>0</v>
      </c>
      <c r="AP70">
        <v>1.0999999999999999E-2</v>
      </c>
      <c r="AQ70">
        <v>0</v>
      </c>
      <c r="AR70">
        <v>0</v>
      </c>
      <c r="AS70">
        <v>17.696999999999999</v>
      </c>
      <c r="AT70">
        <v>2.1000000000000001E-2</v>
      </c>
      <c r="AU70">
        <v>0.02</v>
      </c>
      <c r="AV70">
        <v>0</v>
      </c>
      <c r="AW70">
        <v>7.1999999999999995E-2</v>
      </c>
      <c r="AX70">
        <v>0.42099999999999999</v>
      </c>
      <c r="AY70">
        <v>0</v>
      </c>
      <c r="AZ70">
        <v>0.17299999999999999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5.2999999999999999E-2</v>
      </c>
      <c r="BG70">
        <v>0</v>
      </c>
      <c r="BH70">
        <v>0</v>
      </c>
      <c r="BI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</row>
    <row r="71" spans="1:73" x14ac:dyDescent="0.2">
      <c r="A71" t="s">
        <v>141</v>
      </c>
      <c r="B71">
        <v>0.08</v>
      </c>
      <c r="C71">
        <v>2.1850000000000001</v>
      </c>
      <c r="D71">
        <v>0</v>
      </c>
      <c r="E71">
        <v>0</v>
      </c>
      <c r="F71">
        <v>0.184</v>
      </c>
      <c r="G71">
        <v>1.1850000000000001</v>
      </c>
      <c r="H71">
        <v>1.0349999999999999</v>
      </c>
      <c r="I71">
        <v>0.83799999999999997</v>
      </c>
      <c r="J71">
        <v>0</v>
      </c>
      <c r="K71">
        <v>0</v>
      </c>
      <c r="L71">
        <v>0</v>
      </c>
      <c r="M71">
        <v>0.78900000000000003</v>
      </c>
      <c r="N71">
        <v>0</v>
      </c>
      <c r="O71">
        <v>0</v>
      </c>
      <c r="P71">
        <v>2.2480000000000002</v>
      </c>
      <c r="Q71">
        <v>1.2110000000000001</v>
      </c>
      <c r="R71">
        <v>1.8029999999999999</v>
      </c>
      <c r="S71">
        <v>0.11</v>
      </c>
      <c r="T71">
        <v>0</v>
      </c>
      <c r="U71">
        <v>0</v>
      </c>
      <c r="V71">
        <v>0</v>
      </c>
      <c r="W71">
        <v>2.3610000000000002</v>
      </c>
      <c r="X71">
        <v>0</v>
      </c>
      <c r="Y71">
        <v>0.79</v>
      </c>
      <c r="Z71">
        <v>0</v>
      </c>
      <c r="AA71">
        <v>0</v>
      </c>
      <c r="AB71">
        <v>0</v>
      </c>
      <c r="AC71">
        <v>2.1999999999999999E-2</v>
      </c>
      <c r="AD71">
        <v>0.20899999999999999</v>
      </c>
      <c r="AE71">
        <v>5.7569999999999997</v>
      </c>
      <c r="AF71">
        <v>0</v>
      </c>
      <c r="AG71">
        <v>3.0000000000000001E-3</v>
      </c>
      <c r="AH71">
        <v>0</v>
      </c>
      <c r="AI71">
        <v>0</v>
      </c>
      <c r="AJ71">
        <v>7.4999999999999997E-2</v>
      </c>
      <c r="AK71">
        <v>1.56</v>
      </c>
      <c r="AL71">
        <v>6.694</v>
      </c>
      <c r="AM71">
        <v>0</v>
      </c>
      <c r="AN71">
        <v>0</v>
      </c>
      <c r="AO71">
        <v>0.91300000000000003</v>
      </c>
      <c r="AP71">
        <v>0.60899999999999999</v>
      </c>
      <c r="AQ71">
        <v>0.16900000000000001</v>
      </c>
      <c r="AR71">
        <v>0</v>
      </c>
      <c r="AS71">
        <v>18.695</v>
      </c>
      <c r="AT71">
        <v>3.4000000000000002E-2</v>
      </c>
      <c r="AU71">
        <v>2.5990000000000002</v>
      </c>
      <c r="AV71">
        <v>0</v>
      </c>
      <c r="AW71">
        <v>1.8979999999999999</v>
      </c>
      <c r="AX71">
        <v>4.2000000000000003E-2</v>
      </c>
      <c r="AY71">
        <v>0</v>
      </c>
      <c r="AZ71">
        <v>1.6359999999999999</v>
      </c>
      <c r="BA71">
        <v>0.505</v>
      </c>
      <c r="BB71">
        <v>0.192</v>
      </c>
      <c r="BC71">
        <v>0.02</v>
      </c>
      <c r="BD71">
        <v>0</v>
      </c>
      <c r="BE71">
        <v>0</v>
      </c>
      <c r="BF71">
        <v>3.0000000000000001E-3</v>
      </c>
      <c r="BG71">
        <v>0</v>
      </c>
      <c r="BH71">
        <v>0</v>
      </c>
      <c r="BI71">
        <v>5.5E-2</v>
      </c>
      <c r="BJ71">
        <v>1.631</v>
      </c>
      <c r="BK71">
        <v>0</v>
      </c>
      <c r="BM71">
        <v>0</v>
      </c>
      <c r="BN71">
        <v>0</v>
      </c>
      <c r="BO71">
        <v>8.0340000000000007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</row>
    <row r="72" spans="1:73" x14ac:dyDescent="0.2">
      <c r="A72" t="s">
        <v>142</v>
      </c>
      <c r="B72">
        <v>0</v>
      </c>
      <c r="C72">
        <v>0.93300000000000005</v>
      </c>
      <c r="D72">
        <v>5.0199999999999996</v>
      </c>
      <c r="E72">
        <v>0</v>
      </c>
      <c r="F72">
        <v>8.5999999999999993E-2</v>
      </c>
      <c r="G72">
        <v>0.97</v>
      </c>
      <c r="H72">
        <v>0</v>
      </c>
      <c r="I72">
        <v>1.401</v>
      </c>
      <c r="J72">
        <v>0</v>
      </c>
      <c r="K72">
        <v>0</v>
      </c>
      <c r="L72">
        <v>0</v>
      </c>
      <c r="M72">
        <v>0.59299999999999997</v>
      </c>
      <c r="N72">
        <v>0</v>
      </c>
      <c r="O72">
        <v>0</v>
      </c>
      <c r="P72">
        <v>0.38500000000000001</v>
      </c>
      <c r="Q72">
        <v>0.35499999999999998</v>
      </c>
      <c r="R72">
        <v>6.5000000000000002E-2</v>
      </c>
      <c r="S72">
        <v>0</v>
      </c>
      <c r="T72">
        <v>0.65900000000000003</v>
      </c>
      <c r="U72">
        <v>0</v>
      </c>
      <c r="V72">
        <v>0</v>
      </c>
      <c r="W72">
        <v>2.5449999999999999</v>
      </c>
      <c r="X72">
        <v>0.312</v>
      </c>
      <c r="Y72">
        <v>0</v>
      </c>
      <c r="Z72">
        <v>0</v>
      </c>
      <c r="AA72">
        <v>0</v>
      </c>
      <c r="AB72">
        <v>0</v>
      </c>
      <c r="AC72">
        <v>2.44</v>
      </c>
      <c r="AD72">
        <v>0</v>
      </c>
      <c r="AE72">
        <v>6.67</v>
      </c>
      <c r="AF72">
        <v>0.38500000000000001</v>
      </c>
      <c r="AG72">
        <v>0</v>
      </c>
      <c r="AH72">
        <v>0</v>
      </c>
      <c r="AI72">
        <v>0.35</v>
      </c>
      <c r="AJ72">
        <v>0.39600000000000002</v>
      </c>
      <c r="AK72">
        <v>2.9769999999999999</v>
      </c>
      <c r="AL72">
        <v>0.57899999999999996</v>
      </c>
      <c r="AM72">
        <v>5.6000000000000001E-2</v>
      </c>
      <c r="AN72">
        <v>8.1000000000000003E-2</v>
      </c>
      <c r="AO72">
        <v>1.831</v>
      </c>
      <c r="AP72">
        <v>3.1960000000000002</v>
      </c>
      <c r="AQ72">
        <v>0</v>
      </c>
      <c r="AR72">
        <v>0</v>
      </c>
      <c r="AS72">
        <v>2.2690000000000001</v>
      </c>
      <c r="AT72">
        <v>1E-3</v>
      </c>
      <c r="AU72">
        <v>2.6259999999999999</v>
      </c>
      <c r="AV72">
        <v>0</v>
      </c>
      <c r="AW72">
        <v>5.633</v>
      </c>
      <c r="AX72">
        <v>0</v>
      </c>
      <c r="AY72">
        <v>0</v>
      </c>
      <c r="AZ72">
        <v>3.5790000000000002</v>
      </c>
      <c r="BA72">
        <v>1.9930000000000001</v>
      </c>
      <c r="BB72">
        <v>0.34699999999999998</v>
      </c>
      <c r="BC72">
        <v>0</v>
      </c>
      <c r="BD72">
        <v>0</v>
      </c>
      <c r="BE72">
        <v>0</v>
      </c>
      <c r="BF72">
        <v>0.221</v>
      </c>
      <c r="BG72">
        <v>0</v>
      </c>
      <c r="BH72">
        <v>0</v>
      </c>
      <c r="BI72">
        <v>1.6060000000000001</v>
      </c>
      <c r="BJ72">
        <v>3.1909999999999998</v>
      </c>
      <c r="BK72">
        <v>0</v>
      </c>
      <c r="BM72">
        <v>0.24299999999999999</v>
      </c>
      <c r="BN72">
        <v>0</v>
      </c>
      <c r="BO72">
        <v>2.778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</row>
    <row r="73" spans="1:73" x14ac:dyDescent="0.2">
      <c r="A73" t="s">
        <v>143</v>
      </c>
      <c r="B73">
        <v>0</v>
      </c>
      <c r="C73">
        <v>11.282</v>
      </c>
      <c r="D73">
        <v>0</v>
      </c>
      <c r="E73">
        <v>0</v>
      </c>
      <c r="F73">
        <v>1.9850000000000001</v>
      </c>
      <c r="G73">
        <v>0.35899999999999999</v>
      </c>
      <c r="H73">
        <v>0.22500000000000001</v>
      </c>
      <c r="I73">
        <v>0</v>
      </c>
      <c r="J73">
        <v>0</v>
      </c>
      <c r="K73">
        <v>0</v>
      </c>
      <c r="L73">
        <v>0</v>
      </c>
      <c r="M73">
        <v>1.198</v>
      </c>
      <c r="N73">
        <v>0</v>
      </c>
      <c r="O73">
        <v>0.28199999999999997</v>
      </c>
      <c r="P73">
        <v>0.10199999999999999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96.82</v>
      </c>
      <c r="X73">
        <v>0</v>
      </c>
      <c r="Y73">
        <v>5.5839999999999996</v>
      </c>
      <c r="Z73">
        <v>0</v>
      </c>
      <c r="AA73">
        <v>0</v>
      </c>
      <c r="AB73">
        <v>0</v>
      </c>
      <c r="AC73">
        <v>0</v>
      </c>
      <c r="AD73">
        <v>3.8519999999999999</v>
      </c>
      <c r="AE73">
        <v>39.729999999999997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5.6589999999999998</v>
      </c>
      <c r="AL73">
        <v>4.0209999999999999</v>
      </c>
      <c r="AM73">
        <v>0</v>
      </c>
      <c r="AN73">
        <v>0</v>
      </c>
      <c r="AO73">
        <v>0</v>
      </c>
      <c r="AP73">
        <v>0.76900000000000002</v>
      </c>
      <c r="AQ73">
        <v>0</v>
      </c>
      <c r="AR73">
        <v>0</v>
      </c>
      <c r="AS73">
        <v>0.84599999999999997</v>
      </c>
      <c r="AT73">
        <v>4.9000000000000002E-2</v>
      </c>
      <c r="AU73">
        <v>1.4530000000000001</v>
      </c>
      <c r="AV73">
        <v>0</v>
      </c>
      <c r="AW73">
        <v>0</v>
      </c>
      <c r="AX73">
        <v>0.82</v>
      </c>
      <c r="AY73">
        <v>0</v>
      </c>
      <c r="AZ73">
        <v>0.124</v>
      </c>
      <c r="BA73">
        <v>0</v>
      </c>
      <c r="BB73">
        <v>0.17299999999999999</v>
      </c>
      <c r="BC73">
        <v>2.3E-2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3.9E-2</v>
      </c>
      <c r="BJ73">
        <v>0</v>
      </c>
      <c r="BK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</row>
    <row r="74" spans="1:73" x14ac:dyDescent="0.2">
      <c r="A74" t="s">
        <v>144</v>
      </c>
      <c r="B74">
        <v>0.184</v>
      </c>
      <c r="C74">
        <v>0.223</v>
      </c>
      <c r="D74">
        <v>1.738</v>
      </c>
      <c r="E74">
        <v>0</v>
      </c>
      <c r="F74">
        <v>0</v>
      </c>
      <c r="G74">
        <v>1.095</v>
      </c>
      <c r="H74">
        <v>0</v>
      </c>
      <c r="I74">
        <v>1.5640000000000001</v>
      </c>
      <c r="J74">
        <v>0</v>
      </c>
      <c r="K74">
        <v>0</v>
      </c>
      <c r="L74">
        <v>0</v>
      </c>
      <c r="M74">
        <v>1.028</v>
      </c>
      <c r="N74">
        <v>0</v>
      </c>
      <c r="O74">
        <v>8.6999999999999994E-2</v>
      </c>
      <c r="P74">
        <v>0.49</v>
      </c>
      <c r="Q74">
        <v>5.6</v>
      </c>
      <c r="R74">
        <v>2.6179999999999999</v>
      </c>
      <c r="S74">
        <v>0.14899999999999999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1.9890000000000001</v>
      </c>
      <c r="AF74">
        <v>0</v>
      </c>
      <c r="AG74">
        <v>0</v>
      </c>
      <c r="AH74">
        <v>6.5000000000000002E-2</v>
      </c>
      <c r="AI74">
        <v>0</v>
      </c>
      <c r="AJ74">
        <v>0</v>
      </c>
      <c r="AK74">
        <v>1.629</v>
      </c>
      <c r="AL74">
        <v>0.70399999999999996</v>
      </c>
      <c r="AM74">
        <v>3.4000000000000002E-2</v>
      </c>
      <c r="AN74">
        <v>0</v>
      </c>
      <c r="AO74">
        <v>4.3999999999999997E-2</v>
      </c>
      <c r="AP74">
        <v>0</v>
      </c>
      <c r="AQ74">
        <v>0.249</v>
      </c>
      <c r="AR74">
        <v>0</v>
      </c>
      <c r="AS74">
        <v>6.9690000000000003</v>
      </c>
      <c r="AT74">
        <v>0</v>
      </c>
      <c r="AU74">
        <v>5.149</v>
      </c>
      <c r="AV74">
        <v>0</v>
      </c>
      <c r="AW74">
        <v>0</v>
      </c>
      <c r="AX74">
        <v>0</v>
      </c>
      <c r="AY74">
        <v>0</v>
      </c>
      <c r="AZ74">
        <v>7.806</v>
      </c>
      <c r="BA74">
        <v>8.0000000000000002E-3</v>
      </c>
      <c r="BB74">
        <v>0.69299999999999995</v>
      </c>
      <c r="BC74">
        <v>0</v>
      </c>
      <c r="BD74">
        <v>0</v>
      </c>
      <c r="BE74">
        <v>0</v>
      </c>
      <c r="BF74">
        <v>8.9999999999999993E-3</v>
      </c>
      <c r="BG74">
        <v>0</v>
      </c>
      <c r="BH74">
        <v>0.35399999999999998</v>
      </c>
      <c r="BI74">
        <v>4.1000000000000002E-2</v>
      </c>
      <c r="BJ74">
        <v>0</v>
      </c>
      <c r="BK74">
        <v>0</v>
      </c>
      <c r="BM74">
        <v>3.4780000000000002</v>
      </c>
      <c r="BN74">
        <v>0</v>
      </c>
      <c r="BO74">
        <v>0</v>
      </c>
      <c r="BP74">
        <v>0</v>
      </c>
      <c r="BQ74">
        <v>0</v>
      </c>
      <c r="BR74">
        <v>4.4999999999999998E-2</v>
      </c>
      <c r="BS74">
        <v>0</v>
      </c>
      <c r="BT74">
        <v>0</v>
      </c>
      <c r="BU74">
        <v>0</v>
      </c>
    </row>
    <row r="75" spans="1:73" x14ac:dyDescent="0.2">
      <c r="A75" t="s">
        <v>145</v>
      </c>
      <c r="B75">
        <v>0</v>
      </c>
      <c r="C75">
        <v>31.794</v>
      </c>
      <c r="D75">
        <v>0</v>
      </c>
      <c r="E75">
        <v>1.4999999999999999E-2</v>
      </c>
      <c r="F75">
        <v>0</v>
      </c>
      <c r="G75">
        <v>0</v>
      </c>
      <c r="H75">
        <v>6.8520000000000003</v>
      </c>
      <c r="I75">
        <v>0</v>
      </c>
      <c r="J75">
        <v>0</v>
      </c>
      <c r="K75">
        <v>0</v>
      </c>
      <c r="L75">
        <v>0</v>
      </c>
      <c r="M75">
        <v>5.83</v>
      </c>
      <c r="N75">
        <v>0</v>
      </c>
      <c r="O75">
        <v>0.83199999999999996</v>
      </c>
      <c r="P75">
        <v>0.93899999999999995</v>
      </c>
      <c r="Q75">
        <v>0.59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6.9960000000000004</v>
      </c>
      <c r="Z75">
        <v>0</v>
      </c>
      <c r="AA75">
        <v>0</v>
      </c>
      <c r="AB75">
        <v>0.94599999999999995</v>
      </c>
      <c r="AC75">
        <v>0</v>
      </c>
      <c r="AD75">
        <v>0</v>
      </c>
      <c r="AE75">
        <v>4.8040000000000003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3.282</v>
      </c>
      <c r="AL75">
        <v>14.532999999999999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1.2090000000000001</v>
      </c>
      <c r="AT75">
        <v>3.0000000000000001E-3</v>
      </c>
      <c r="AU75">
        <v>0.80100000000000005</v>
      </c>
      <c r="AV75">
        <v>0</v>
      </c>
      <c r="AW75">
        <v>0</v>
      </c>
      <c r="AX75">
        <v>0</v>
      </c>
      <c r="AY75">
        <v>0</v>
      </c>
      <c r="AZ75">
        <v>0.65800000000000003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4.3040000000000003</v>
      </c>
      <c r="BI75">
        <v>0</v>
      </c>
      <c r="BJ75">
        <v>0</v>
      </c>
      <c r="BK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</row>
    <row r="76" spans="1:73" x14ac:dyDescent="0.2">
      <c r="A76" t="s">
        <v>146</v>
      </c>
      <c r="B76">
        <v>0.30299999999999999</v>
      </c>
      <c r="C76">
        <v>8.0000000000000002E-3</v>
      </c>
      <c r="D76">
        <v>0.93200000000000005</v>
      </c>
      <c r="E76">
        <v>0</v>
      </c>
      <c r="F76">
        <v>0</v>
      </c>
      <c r="G76">
        <v>0.72099999999999997</v>
      </c>
      <c r="H76">
        <v>8.9999999999999993E-3</v>
      </c>
      <c r="I76">
        <v>1.196</v>
      </c>
      <c r="J76">
        <v>0</v>
      </c>
      <c r="K76">
        <v>0</v>
      </c>
      <c r="L76">
        <v>0</v>
      </c>
      <c r="M76">
        <v>0.29899999999999999</v>
      </c>
      <c r="N76">
        <v>0</v>
      </c>
      <c r="O76">
        <v>0</v>
      </c>
      <c r="P76">
        <v>1.0740000000000001</v>
      </c>
      <c r="Q76">
        <v>1.2609999999999999</v>
      </c>
      <c r="R76">
        <v>0.223</v>
      </c>
      <c r="S76">
        <v>4.2999999999999997E-2</v>
      </c>
      <c r="T76">
        <v>9.9740000000000002</v>
      </c>
      <c r="U76">
        <v>0</v>
      </c>
      <c r="V76">
        <v>4.0000000000000001E-3</v>
      </c>
      <c r="W76">
        <v>3.0000000000000001E-3</v>
      </c>
      <c r="X76">
        <v>0</v>
      </c>
      <c r="Y76">
        <v>0</v>
      </c>
      <c r="Z76">
        <v>0</v>
      </c>
      <c r="AA76">
        <v>0</v>
      </c>
      <c r="AB76">
        <v>0.23899999999999999</v>
      </c>
      <c r="AC76">
        <v>0.41899999999999998</v>
      </c>
      <c r="AD76">
        <v>0</v>
      </c>
      <c r="AE76">
        <v>2.1859999999999999</v>
      </c>
      <c r="AF76">
        <v>2.488</v>
      </c>
      <c r="AG76">
        <v>0</v>
      </c>
      <c r="AH76">
        <v>6.9000000000000006E-2</v>
      </c>
      <c r="AI76">
        <v>0</v>
      </c>
      <c r="AJ76">
        <v>0</v>
      </c>
      <c r="AK76">
        <v>1.5620000000000001</v>
      </c>
      <c r="AL76">
        <v>2.6040000000000001</v>
      </c>
      <c r="AM76">
        <v>0.40100000000000002</v>
      </c>
      <c r="AN76">
        <v>0</v>
      </c>
      <c r="AO76">
        <v>0.31900000000000001</v>
      </c>
      <c r="AP76">
        <v>3.0000000000000001E-3</v>
      </c>
      <c r="AQ76">
        <v>0</v>
      </c>
      <c r="AR76">
        <v>0</v>
      </c>
      <c r="AS76">
        <v>33.414000000000001</v>
      </c>
      <c r="AT76">
        <v>0</v>
      </c>
      <c r="AU76">
        <v>4.8630000000000004</v>
      </c>
      <c r="AV76">
        <v>0</v>
      </c>
      <c r="AW76">
        <v>0</v>
      </c>
      <c r="AX76">
        <v>0</v>
      </c>
      <c r="AY76">
        <v>0</v>
      </c>
      <c r="AZ76">
        <v>0.29699999999999999</v>
      </c>
      <c r="BA76">
        <v>0</v>
      </c>
      <c r="BB76">
        <v>0.189</v>
      </c>
      <c r="BC76">
        <v>0</v>
      </c>
      <c r="BD76">
        <v>0</v>
      </c>
      <c r="BE76">
        <v>0.04</v>
      </c>
      <c r="BF76">
        <v>5.0000000000000001E-3</v>
      </c>
      <c r="BG76">
        <v>0</v>
      </c>
      <c r="BH76">
        <v>1.38</v>
      </c>
      <c r="BI76">
        <v>9.1999999999999998E-2</v>
      </c>
      <c r="BJ76">
        <v>3.0000000000000001E-3</v>
      </c>
      <c r="BK76">
        <v>0</v>
      </c>
      <c r="BM76">
        <v>5.0650000000000004</v>
      </c>
      <c r="BN76">
        <v>0</v>
      </c>
      <c r="BO76">
        <v>0</v>
      </c>
      <c r="BP76">
        <v>0</v>
      </c>
      <c r="BQ76">
        <v>0</v>
      </c>
      <c r="BR76">
        <v>1.6E-2</v>
      </c>
      <c r="BS76">
        <v>0</v>
      </c>
      <c r="BT76">
        <v>0</v>
      </c>
      <c r="BU76">
        <v>0</v>
      </c>
    </row>
    <row r="77" spans="1:73" x14ac:dyDescent="0.2">
      <c r="A77" t="s">
        <v>147</v>
      </c>
      <c r="B77">
        <v>0</v>
      </c>
      <c r="C77">
        <v>17.968</v>
      </c>
      <c r="D77">
        <v>10.211</v>
      </c>
      <c r="E77">
        <v>0</v>
      </c>
      <c r="F77">
        <v>0</v>
      </c>
      <c r="G77">
        <v>0.20899999999999999</v>
      </c>
      <c r="H77">
        <v>2.1</v>
      </c>
      <c r="I77">
        <v>0.61599999999999999</v>
      </c>
      <c r="J77">
        <v>0</v>
      </c>
      <c r="K77">
        <v>0</v>
      </c>
      <c r="L77">
        <v>0</v>
      </c>
      <c r="M77">
        <v>8.6519999999999992</v>
      </c>
      <c r="N77">
        <v>0.35899999999999999</v>
      </c>
      <c r="O77">
        <v>1.286</v>
      </c>
      <c r="P77">
        <v>1.028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6.0000000000000001E-3</v>
      </c>
      <c r="X77">
        <v>0</v>
      </c>
      <c r="Y77">
        <v>1.3129999999999999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3.9940000000000002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2.11</v>
      </c>
      <c r="AL77">
        <v>11.209</v>
      </c>
      <c r="AM77">
        <v>0</v>
      </c>
      <c r="AN77">
        <v>0</v>
      </c>
      <c r="AO77">
        <v>0</v>
      </c>
      <c r="AP77">
        <v>0</v>
      </c>
      <c r="AQ77">
        <v>5.1999999999999998E-2</v>
      </c>
      <c r="AR77">
        <v>0</v>
      </c>
      <c r="AS77">
        <v>13.686999999999999</v>
      </c>
      <c r="AT77">
        <v>0</v>
      </c>
      <c r="AU77">
        <v>0</v>
      </c>
      <c r="AV77">
        <v>0</v>
      </c>
      <c r="AW77">
        <v>0</v>
      </c>
      <c r="AX77">
        <v>0.152</v>
      </c>
      <c r="AY77">
        <v>0</v>
      </c>
      <c r="AZ77">
        <v>1.0329999999999999</v>
      </c>
      <c r="BA77">
        <v>8.0000000000000002E-3</v>
      </c>
      <c r="BB77">
        <v>0</v>
      </c>
      <c r="BC77">
        <v>0</v>
      </c>
      <c r="BD77">
        <v>0</v>
      </c>
      <c r="BE77">
        <v>0</v>
      </c>
      <c r="BF77">
        <v>5.0000000000000001E-3</v>
      </c>
      <c r="BG77">
        <v>0</v>
      </c>
      <c r="BH77">
        <v>0.14199999999999999</v>
      </c>
      <c r="BI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</row>
    <row r="78" spans="1:73" x14ac:dyDescent="0.2">
      <c r="A78" t="s">
        <v>148</v>
      </c>
      <c r="B78">
        <v>0</v>
      </c>
      <c r="C78">
        <v>0</v>
      </c>
      <c r="D78">
        <v>42.345999999999997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4.9530000000000003</v>
      </c>
      <c r="N78">
        <v>0</v>
      </c>
      <c r="O78">
        <v>0.64500000000000002</v>
      </c>
      <c r="P78">
        <v>0</v>
      </c>
      <c r="Q78">
        <v>0</v>
      </c>
      <c r="R78">
        <v>0.86</v>
      </c>
      <c r="S78">
        <v>0</v>
      </c>
      <c r="T78">
        <v>0</v>
      </c>
      <c r="U78">
        <v>0</v>
      </c>
      <c r="V78">
        <v>0</v>
      </c>
      <c r="W78">
        <v>5.0000000000000001E-3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9.9209999999999994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0.69</v>
      </c>
      <c r="AL78">
        <v>1.1000000000000001</v>
      </c>
      <c r="AM78">
        <v>4.9000000000000002E-2</v>
      </c>
      <c r="AN78">
        <v>0</v>
      </c>
      <c r="AO78">
        <v>0.17899999999999999</v>
      </c>
      <c r="AP78">
        <v>0</v>
      </c>
      <c r="AQ78">
        <v>2.4E-2</v>
      </c>
      <c r="AR78">
        <v>0</v>
      </c>
      <c r="AS78">
        <v>15.884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0.09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0.08</v>
      </c>
      <c r="BG78">
        <v>0</v>
      </c>
      <c r="BH78">
        <v>0.625</v>
      </c>
      <c r="BI78">
        <v>0</v>
      </c>
      <c r="BJ78">
        <v>0</v>
      </c>
      <c r="BK78">
        <v>0</v>
      </c>
      <c r="BM78">
        <v>0</v>
      </c>
      <c r="BN78">
        <v>0</v>
      </c>
      <c r="BO78">
        <v>7.5999999999999998E-2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</row>
    <row r="79" spans="1:73" x14ac:dyDescent="0.2">
      <c r="A79" t="s">
        <v>149</v>
      </c>
      <c r="B79">
        <v>0.38</v>
      </c>
      <c r="C79">
        <v>0.51600000000000001</v>
      </c>
      <c r="D79">
        <v>5.87</v>
      </c>
      <c r="E79">
        <v>8.0000000000000002E-3</v>
      </c>
      <c r="F79">
        <v>0</v>
      </c>
      <c r="G79">
        <v>1.367</v>
      </c>
      <c r="H79">
        <v>0</v>
      </c>
      <c r="I79">
        <v>1.3280000000000001</v>
      </c>
      <c r="J79">
        <v>0</v>
      </c>
      <c r="K79">
        <v>0</v>
      </c>
      <c r="L79">
        <v>0</v>
      </c>
      <c r="M79">
        <v>1.28</v>
      </c>
      <c r="N79">
        <v>7.3999999999999996E-2</v>
      </c>
      <c r="O79">
        <v>0</v>
      </c>
      <c r="P79">
        <v>2.766</v>
      </c>
      <c r="Q79">
        <v>1.03</v>
      </c>
      <c r="R79">
        <v>0.53100000000000003</v>
      </c>
      <c r="S79">
        <v>2.9000000000000001E-2</v>
      </c>
      <c r="T79">
        <v>0</v>
      </c>
      <c r="U79">
        <v>0</v>
      </c>
      <c r="V79">
        <v>1.9E-2</v>
      </c>
      <c r="W79">
        <v>0</v>
      </c>
      <c r="X79">
        <v>0</v>
      </c>
      <c r="Y79">
        <v>2.633</v>
      </c>
      <c r="Z79">
        <v>0</v>
      </c>
      <c r="AA79">
        <v>0</v>
      </c>
      <c r="AB79">
        <v>0.129</v>
      </c>
      <c r="AC79">
        <v>0</v>
      </c>
      <c r="AD79">
        <v>0</v>
      </c>
      <c r="AE79">
        <v>7.859</v>
      </c>
      <c r="AF79">
        <v>0.94799999999999995</v>
      </c>
      <c r="AG79">
        <v>0</v>
      </c>
      <c r="AH79">
        <v>0</v>
      </c>
      <c r="AI79">
        <v>0</v>
      </c>
      <c r="AJ79">
        <v>0</v>
      </c>
      <c r="AK79">
        <v>3.6419999999999999</v>
      </c>
      <c r="AL79">
        <v>0.89200000000000002</v>
      </c>
      <c r="AM79">
        <v>0.219</v>
      </c>
      <c r="AN79">
        <v>0</v>
      </c>
      <c r="AO79">
        <v>0.25700000000000001</v>
      </c>
      <c r="AP79">
        <v>7.0000000000000001E-3</v>
      </c>
      <c r="AQ79">
        <v>0</v>
      </c>
      <c r="AR79">
        <v>0</v>
      </c>
      <c r="AS79">
        <v>24.111000000000001</v>
      </c>
      <c r="AT79">
        <v>0</v>
      </c>
      <c r="AU79">
        <v>2.831</v>
      </c>
      <c r="AV79">
        <v>0</v>
      </c>
      <c r="AW79">
        <v>0</v>
      </c>
      <c r="AX79">
        <v>1.5069999999999999</v>
      </c>
      <c r="AY79">
        <v>0</v>
      </c>
      <c r="AZ79">
        <v>1.0549999999999999</v>
      </c>
      <c r="BA79">
        <v>0</v>
      </c>
      <c r="BB79">
        <v>1.0860000000000001</v>
      </c>
      <c r="BC79">
        <v>0</v>
      </c>
      <c r="BD79">
        <v>0</v>
      </c>
      <c r="BE79">
        <v>0</v>
      </c>
      <c r="BF79">
        <v>2E-3</v>
      </c>
      <c r="BG79">
        <v>0</v>
      </c>
      <c r="BH79">
        <v>2.7490000000000001</v>
      </c>
      <c r="BI79">
        <v>0</v>
      </c>
      <c r="BJ79">
        <v>1.2999999999999999E-2</v>
      </c>
      <c r="BK79">
        <v>0</v>
      </c>
      <c r="BM79">
        <v>0.17599999999999999</v>
      </c>
      <c r="BN79">
        <v>0</v>
      </c>
      <c r="BO79">
        <v>8.9999999999999993E-3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</row>
    <row r="80" spans="1:73" x14ac:dyDescent="0.2">
      <c r="A80" t="s">
        <v>150</v>
      </c>
      <c r="B80">
        <v>0</v>
      </c>
      <c r="C80">
        <v>22.379000000000001</v>
      </c>
      <c r="D80">
        <v>0</v>
      </c>
      <c r="E80">
        <v>0</v>
      </c>
      <c r="F80">
        <v>0</v>
      </c>
      <c r="G80">
        <v>0</v>
      </c>
      <c r="H80">
        <v>12.569000000000001</v>
      </c>
      <c r="I80">
        <v>0</v>
      </c>
      <c r="J80">
        <v>0</v>
      </c>
      <c r="K80">
        <v>0</v>
      </c>
      <c r="L80">
        <v>0</v>
      </c>
      <c r="M80">
        <v>1.0649999999999999</v>
      </c>
      <c r="N80">
        <v>0.12</v>
      </c>
      <c r="O80">
        <v>0.17</v>
      </c>
      <c r="P80">
        <v>0.70699999999999996</v>
      </c>
      <c r="Q80">
        <v>0</v>
      </c>
      <c r="R80">
        <v>0</v>
      </c>
      <c r="S80">
        <v>0</v>
      </c>
      <c r="T80">
        <v>0.38700000000000001</v>
      </c>
      <c r="U80">
        <v>0</v>
      </c>
      <c r="V80">
        <v>0</v>
      </c>
      <c r="W80">
        <v>0</v>
      </c>
      <c r="X80">
        <v>0</v>
      </c>
      <c r="Y80">
        <v>0.65200000000000002</v>
      </c>
      <c r="Z80">
        <v>0</v>
      </c>
      <c r="AA80">
        <v>0</v>
      </c>
      <c r="AB80">
        <v>0</v>
      </c>
      <c r="AC80">
        <v>0</v>
      </c>
      <c r="AD80">
        <v>0.60699999999999998</v>
      </c>
      <c r="AE80">
        <v>15.132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1.4630000000000001</v>
      </c>
      <c r="AL80">
        <v>4.75</v>
      </c>
      <c r="AM80">
        <v>0.01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0.20399999999999999</v>
      </c>
      <c r="AT80">
        <v>0</v>
      </c>
      <c r="AU80">
        <v>0</v>
      </c>
      <c r="AV80">
        <v>0</v>
      </c>
      <c r="AW80">
        <v>0</v>
      </c>
      <c r="AX80">
        <v>6.0049999999999999</v>
      </c>
      <c r="AY80">
        <v>0</v>
      </c>
      <c r="AZ80">
        <v>1E-3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9.3719999999999999</v>
      </c>
      <c r="BI80">
        <v>0</v>
      </c>
      <c r="BJ80">
        <v>0</v>
      </c>
      <c r="BK80">
        <v>0</v>
      </c>
      <c r="BM80">
        <v>4.8000000000000001E-2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</row>
    <row r="81" spans="1:73" x14ac:dyDescent="0.2">
      <c r="A81" t="s">
        <v>151</v>
      </c>
      <c r="B81">
        <v>2.2639999999999998</v>
      </c>
      <c r="C81">
        <v>0.253</v>
      </c>
      <c r="D81">
        <v>11.183999999999999</v>
      </c>
      <c r="E81">
        <v>0</v>
      </c>
      <c r="F81">
        <v>0</v>
      </c>
      <c r="G81">
        <v>2.0830000000000002</v>
      </c>
      <c r="H81">
        <v>7.0000000000000001E-3</v>
      </c>
      <c r="I81">
        <v>1.631</v>
      </c>
      <c r="J81">
        <v>0</v>
      </c>
      <c r="K81">
        <v>0</v>
      </c>
      <c r="L81">
        <v>0</v>
      </c>
      <c r="M81">
        <v>0.33200000000000002</v>
      </c>
      <c r="N81">
        <v>0</v>
      </c>
      <c r="O81">
        <v>0</v>
      </c>
      <c r="P81">
        <v>1.095</v>
      </c>
      <c r="Q81">
        <v>1.782</v>
      </c>
      <c r="R81">
        <v>0.435</v>
      </c>
      <c r="S81">
        <v>0.14299999999999999</v>
      </c>
      <c r="T81">
        <v>0</v>
      </c>
      <c r="U81">
        <v>0</v>
      </c>
      <c r="V81">
        <v>0</v>
      </c>
      <c r="W81">
        <v>8.3000000000000004E-2</v>
      </c>
      <c r="X81">
        <v>0.111</v>
      </c>
      <c r="Y81">
        <v>7.2610000000000001</v>
      </c>
      <c r="Z81">
        <v>0</v>
      </c>
      <c r="AA81">
        <v>0</v>
      </c>
      <c r="AB81">
        <v>0</v>
      </c>
      <c r="AC81">
        <v>0</v>
      </c>
      <c r="AD81">
        <v>1.8</v>
      </c>
      <c r="AE81">
        <v>8.6389999999999993</v>
      </c>
      <c r="AF81">
        <v>1.7549999999999999</v>
      </c>
      <c r="AG81">
        <v>0</v>
      </c>
      <c r="AH81">
        <v>0.111</v>
      </c>
      <c r="AI81">
        <v>0</v>
      </c>
      <c r="AJ81">
        <v>0</v>
      </c>
      <c r="AK81">
        <v>1.946</v>
      </c>
      <c r="AL81">
        <v>1.075</v>
      </c>
      <c r="AM81">
        <v>0</v>
      </c>
      <c r="AN81">
        <v>0</v>
      </c>
      <c r="AO81">
        <v>1.716</v>
      </c>
      <c r="AP81">
        <v>1.7000000000000001E-2</v>
      </c>
      <c r="AQ81">
        <v>4.9000000000000002E-2</v>
      </c>
      <c r="AR81">
        <v>0</v>
      </c>
      <c r="AS81">
        <v>6.0339999999999998</v>
      </c>
      <c r="AT81">
        <v>0</v>
      </c>
      <c r="AU81">
        <v>0</v>
      </c>
      <c r="AV81">
        <v>0</v>
      </c>
      <c r="AW81">
        <v>3.093</v>
      </c>
      <c r="AX81">
        <v>0</v>
      </c>
      <c r="AY81">
        <v>0</v>
      </c>
      <c r="AZ81">
        <v>1.024</v>
      </c>
      <c r="BA81">
        <v>0.14899999999999999</v>
      </c>
      <c r="BB81">
        <v>0.55400000000000005</v>
      </c>
      <c r="BC81">
        <v>0</v>
      </c>
      <c r="BD81">
        <v>0</v>
      </c>
      <c r="BE81">
        <v>0</v>
      </c>
      <c r="BF81">
        <v>4.1000000000000002E-2</v>
      </c>
      <c r="BG81">
        <v>0</v>
      </c>
      <c r="BH81">
        <v>1.3129999999999999</v>
      </c>
      <c r="BI81">
        <v>0</v>
      </c>
      <c r="BJ81">
        <v>1.1319999999999999</v>
      </c>
      <c r="BK81">
        <v>0</v>
      </c>
      <c r="BM81">
        <v>9.1999999999999998E-2</v>
      </c>
      <c r="BN81">
        <v>0</v>
      </c>
      <c r="BO81">
        <v>6.4000000000000001E-2</v>
      </c>
      <c r="BP81">
        <v>0</v>
      </c>
      <c r="BQ81">
        <v>0</v>
      </c>
      <c r="BR81">
        <v>0</v>
      </c>
      <c r="BS81">
        <v>0.11799999999999999</v>
      </c>
      <c r="BT81">
        <v>0</v>
      </c>
      <c r="BU81">
        <v>0</v>
      </c>
    </row>
    <row r="82" spans="1:73" x14ac:dyDescent="0.2">
      <c r="A82" t="s">
        <v>152</v>
      </c>
      <c r="B82">
        <v>0</v>
      </c>
      <c r="C82">
        <v>0.104</v>
      </c>
      <c r="D82">
        <v>46.106999999999999</v>
      </c>
      <c r="E82">
        <v>0</v>
      </c>
      <c r="F82">
        <v>0</v>
      </c>
      <c r="G82">
        <v>0</v>
      </c>
      <c r="H82">
        <v>24.359000000000002</v>
      </c>
      <c r="I82">
        <v>0</v>
      </c>
      <c r="J82">
        <v>0</v>
      </c>
      <c r="K82">
        <v>0</v>
      </c>
      <c r="L82">
        <v>0</v>
      </c>
      <c r="M82">
        <v>7.4999999999999997E-2</v>
      </c>
      <c r="N82">
        <v>0</v>
      </c>
      <c r="O82">
        <v>0</v>
      </c>
      <c r="P82">
        <v>6.3E-2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0.05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5.9420000000000002</v>
      </c>
      <c r="AF82">
        <v>1.2999999999999999E-2</v>
      </c>
      <c r="AG82">
        <v>0</v>
      </c>
      <c r="AH82">
        <v>0</v>
      </c>
      <c r="AI82">
        <v>0</v>
      </c>
      <c r="AJ82">
        <v>0</v>
      </c>
      <c r="AK82">
        <v>10.754</v>
      </c>
      <c r="AL82">
        <v>2.6930000000000001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17.66</v>
      </c>
      <c r="AT82">
        <v>0</v>
      </c>
      <c r="AU82">
        <v>0</v>
      </c>
      <c r="AV82">
        <v>0</v>
      </c>
      <c r="AW82">
        <v>1.7000000000000001E-2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M82">
        <v>0.73799999999999999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</row>
    <row r="83" spans="1:73" x14ac:dyDescent="0.2">
      <c r="A83" t="s">
        <v>153</v>
      </c>
      <c r="B83">
        <v>1.4E-2</v>
      </c>
      <c r="C83">
        <v>7.0030000000000001</v>
      </c>
      <c r="D83">
        <v>0.60899999999999999</v>
      </c>
      <c r="E83">
        <v>0</v>
      </c>
      <c r="F83">
        <v>0</v>
      </c>
      <c r="G83">
        <v>0.28199999999999997</v>
      </c>
      <c r="H83">
        <v>7.0359999999999996</v>
      </c>
      <c r="I83">
        <v>0.10100000000000001</v>
      </c>
      <c r="J83">
        <v>8.3000000000000004E-2</v>
      </c>
      <c r="K83">
        <v>0</v>
      </c>
      <c r="L83">
        <v>0</v>
      </c>
      <c r="M83">
        <v>6.5000000000000002E-2</v>
      </c>
      <c r="N83">
        <v>0</v>
      </c>
      <c r="O83">
        <v>0</v>
      </c>
      <c r="P83">
        <v>0.84899999999999998</v>
      </c>
      <c r="Q83">
        <v>0.15</v>
      </c>
      <c r="R83">
        <v>0</v>
      </c>
      <c r="S83">
        <v>1.2E-2</v>
      </c>
      <c r="T83">
        <v>0</v>
      </c>
      <c r="U83">
        <v>0</v>
      </c>
      <c r="V83">
        <v>0</v>
      </c>
      <c r="W83">
        <v>0</v>
      </c>
      <c r="X83">
        <v>0</v>
      </c>
      <c r="Y83">
        <v>0.249</v>
      </c>
      <c r="Z83">
        <v>0</v>
      </c>
      <c r="AA83">
        <v>0</v>
      </c>
      <c r="AB83">
        <v>0</v>
      </c>
      <c r="AC83">
        <v>0.51300000000000001</v>
      </c>
      <c r="AD83">
        <v>0</v>
      </c>
      <c r="AE83">
        <v>3.036</v>
      </c>
      <c r="AF83">
        <v>0.84299999999999997</v>
      </c>
      <c r="AG83">
        <v>0</v>
      </c>
      <c r="AH83">
        <v>2.5000000000000001E-2</v>
      </c>
      <c r="AI83">
        <v>0</v>
      </c>
      <c r="AJ83">
        <v>0</v>
      </c>
      <c r="AK83">
        <v>0.57699999999999996</v>
      </c>
      <c r="AL83">
        <v>3.972</v>
      </c>
      <c r="AM83">
        <v>3.0000000000000001E-3</v>
      </c>
      <c r="AN83">
        <v>0</v>
      </c>
      <c r="AO83">
        <v>1.0720000000000001</v>
      </c>
      <c r="AP83">
        <v>0.16400000000000001</v>
      </c>
      <c r="AQ83">
        <v>2E-3</v>
      </c>
      <c r="AR83">
        <v>0</v>
      </c>
      <c r="AS83">
        <v>26.594000000000001</v>
      </c>
      <c r="AT83">
        <v>0</v>
      </c>
      <c r="AU83">
        <v>4.2709999999999999</v>
      </c>
      <c r="AV83">
        <v>0</v>
      </c>
      <c r="AW83">
        <v>2.165</v>
      </c>
      <c r="AX83">
        <v>0</v>
      </c>
      <c r="AY83">
        <v>1.6E-2</v>
      </c>
      <c r="AZ83">
        <v>1.2150000000000001</v>
      </c>
      <c r="BA83">
        <v>5.0000000000000001E-3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0.10299999999999999</v>
      </c>
      <c r="BJ83">
        <v>0.33400000000000002</v>
      </c>
      <c r="BK83">
        <v>0</v>
      </c>
      <c r="BM83">
        <v>0</v>
      </c>
      <c r="BN83">
        <v>0</v>
      </c>
      <c r="BO83">
        <v>0.59899999999999998</v>
      </c>
      <c r="BP83">
        <v>0</v>
      </c>
      <c r="BQ83">
        <v>0</v>
      </c>
      <c r="BR83">
        <v>0</v>
      </c>
      <c r="BS83">
        <v>3.4000000000000002E-2</v>
      </c>
      <c r="BT83">
        <v>0</v>
      </c>
      <c r="BU83">
        <v>0</v>
      </c>
    </row>
    <row r="84" spans="1:73" x14ac:dyDescent="0.2">
      <c r="A84" t="s">
        <v>154</v>
      </c>
      <c r="B84">
        <v>0</v>
      </c>
      <c r="C84">
        <v>0.53500000000000003</v>
      </c>
      <c r="D84">
        <v>9.5559999999999992</v>
      </c>
      <c r="E84">
        <v>0</v>
      </c>
      <c r="F84">
        <v>0</v>
      </c>
      <c r="G84">
        <v>1.2729999999999999</v>
      </c>
      <c r="H84">
        <v>3.7999999999999999E-2</v>
      </c>
      <c r="I84">
        <v>2.8279999999999998</v>
      </c>
      <c r="J84">
        <v>0</v>
      </c>
      <c r="K84">
        <v>0</v>
      </c>
      <c r="L84">
        <v>0</v>
      </c>
      <c r="M84">
        <v>1.01</v>
      </c>
      <c r="N84">
        <v>0</v>
      </c>
      <c r="O84">
        <v>0</v>
      </c>
      <c r="P84">
        <v>1.163</v>
      </c>
      <c r="Q84">
        <v>1.387</v>
      </c>
      <c r="R84">
        <v>0.72099999999999997</v>
      </c>
      <c r="S84">
        <v>0</v>
      </c>
      <c r="T84">
        <v>0.69299999999999995</v>
      </c>
      <c r="U84">
        <v>0</v>
      </c>
      <c r="V84">
        <v>0</v>
      </c>
      <c r="W84">
        <v>0.04</v>
      </c>
      <c r="X84">
        <v>0</v>
      </c>
      <c r="Y84">
        <v>0</v>
      </c>
      <c r="Z84">
        <v>0</v>
      </c>
      <c r="AA84">
        <v>0</v>
      </c>
      <c r="AB84">
        <v>0</v>
      </c>
      <c r="AC84">
        <v>1.1619999999999999</v>
      </c>
      <c r="AD84">
        <v>0.28699999999999998</v>
      </c>
      <c r="AE84">
        <v>2.8490000000000002</v>
      </c>
      <c r="AF84">
        <v>1.163</v>
      </c>
      <c r="AG84">
        <v>0</v>
      </c>
      <c r="AH84">
        <v>3.0000000000000001E-3</v>
      </c>
      <c r="AI84">
        <v>0.43</v>
      </c>
      <c r="AJ84">
        <v>0.64300000000000002</v>
      </c>
      <c r="AK84">
        <v>2.3889999999999998</v>
      </c>
      <c r="AL84">
        <v>2.2559999999999998</v>
      </c>
      <c r="AM84">
        <v>0.52200000000000002</v>
      </c>
      <c r="AN84">
        <v>0</v>
      </c>
      <c r="AO84">
        <v>7.8E-2</v>
      </c>
      <c r="AP84">
        <v>4.5999999999999999E-2</v>
      </c>
      <c r="AQ84">
        <v>0</v>
      </c>
      <c r="AR84">
        <v>0</v>
      </c>
      <c r="AS84">
        <v>5.6120000000000001</v>
      </c>
      <c r="AT84">
        <v>0</v>
      </c>
      <c r="AU84">
        <v>1.1499999999999999</v>
      </c>
      <c r="AV84">
        <v>0</v>
      </c>
      <c r="AW84">
        <v>6.6929999999999996</v>
      </c>
      <c r="AX84">
        <v>0</v>
      </c>
      <c r="AY84">
        <v>0</v>
      </c>
      <c r="AZ84">
        <v>5.5339999999999998</v>
      </c>
      <c r="BA84">
        <v>3.1E-2</v>
      </c>
      <c r="BB84">
        <v>0.70799999999999996</v>
      </c>
      <c r="BC84">
        <v>0</v>
      </c>
      <c r="BD84">
        <v>0</v>
      </c>
      <c r="BE84">
        <v>0.20200000000000001</v>
      </c>
      <c r="BF84">
        <v>0.06</v>
      </c>
      <c r="BG84">
        <v>0</v>
      </c>
      <c r="BH84">
        <v>0</v>
      </c>
      <c r="BI84">
        <v>0.30199999999999999</v>
      </c>
      <c r="BJ84">
        <v>1.1379999999999999</v>
      </c>
      <c r="BK84">
        <v>0</v>
      </c>
      <c r="BM84">
        <v>3.153</v>
      </c>
      <c r="BN84">
        <v>0</v>
      </c>
      <c r="BO84">
        <v>0.625</v>
      </c>
      <c r="BP84">
        <v>0</v>
      </c>
      <c r="BQ84">
        <v>0.187</v>
      </c>
      <c r="BR84">
        <v>0</v>
      </c>
      <c r="BS84">
        <v>0</v>
      </c>
      <c r="BT84">
        <v>7.5999999999999998E-2</v>
      </c>
      <c r="BU84">
        <v>0</v>
      </c>
    </row>
    <row r="85" spans="1:73" x14ac:dyDescent="0.2">
      <c r="A85" t="s">
        <v>155</v>
      </c>
      <c r="B85">
        <v>0</v>
      </c>
      <c r="C85">
        <v>9.5630000000000006</v>
      </c>
      <c r="D85">
        <v>0</v>
      </c>
      <c r="E85">
        <v>0</v>
      </c>
      <c r="F85">
        <v>0</v>
      </c>
      <c r="G85">
        <v>0</v>
      </c>
      <c r="H85">
        <v>32.210999999999999</v>
      </c>
      <c r="I85">
        <v>0</v>
      </c>
      <c r="J85">
        <v>0</v>
      </c>
      <c r="K85">
        <v>0</v>
      </c>
      <c r="L85">
        <v>0</v>
      </c>
      <c r="M85">
        <v>1.619</v>
      </c>
      <c r="N85">
        <v>0</v>
      </c>
      <c r="O85">
        <v>2.363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11.481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14.795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2.4470000000000001</v>
      </c>
      <c r="AL85">
        <v>11.1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0.50900000000000001</v>
      </c>
      <c r="AT85">
        <v>0</v>
      </c>
      <c r="AU85">
        <v>0.23200000000000001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</row>
    <row r="86" spans="1:73" x14ac:dyDescent="0.2">
      <c r="A86" t="s">
        <v>156</v>
      </c>
      <c r="B86">
        <v>8.0000000000000002E-3</v>
      </c>
      <c r="C86">
        <v>0.48599999999999999</v>
      </c>
      <c r="D86">
        <v>0</v>
      </c>
      <c r="E86">
        <v>8.6999999999999994E-2</v>
      </c>
      <c r="F86">
        <v>0</v>
      </c>
      <c r="G86">
        <v>0.50600000000000001</v>
      </c>
      <c r="H86">
        <v>0</v>
      </c>
      <c r="I86">
        <v>2.9449999999999998</v>
      </c>
      <c r="J86">
        <v>0</v>
      </c>
      <c r="K86">
        <v>0</v>
      </c>
      <c r="L86">
        <v>0</v>
      </c>
      <c r="M86">
        <v>1.3919999999999999</v>
      </c>
      <c r="N86">
        <v>0</v>
      </c>
      <c r="O86">
        <v>6.5000000000000002E-2</v>
      </c>
      <c r="P86">
        <v>0.224</v>
      </c>
      <c r="Q86">
        <v>2.9550000000000001</v>
      </c>
      <c r="R86">
        <v>0.50900000000000001</v>
      </c>
      <c r="S86">
        <v>4.5999999999999999E-2</v>
      </c>
      <c r="T86">
        <v>0</v>
      </c>
      <c r="U86">
        <v>0</v>
      </c>
      <c r="V86">
        <v>0</v>
      </c>
      <c r="W86">
        <v>1.2E-2</v>
      </c>
      <c r="X86">
        <v>0</v>
      </c>
      <c r="Y86">
        <v>0</v>
      </c>
      <c r="Z86">
        <v>0</v>
      </c>
      <c r="AA86">
        <v>0</v>
      </c>
      <c r="AB86">
        <v>0</v>
      </c>
      <c r="AC86">
        <v>6.3E-2</v>
      </c>
      <c r="AD86">
        <v>0</v>
      </c>
      <c r="AE86">
        <v>3.0680000000000001</v>
      </c>
      <c r="AF86">
        <v>0</v>
      </c>
      <c r="AG86">
        <v>3.9E-2</v>
      </c>
      <c r="AH86">
        <v>3.4000000000000002E-2</v>
      </c>
      <c r="AI86">
        <v>0.14699999999999999</v>
      </c>
      <c r="AJ86">
        <v>0</v>
      </c>
      <c r="AK86">
        <v>1.6739999999999999</v>
      </c>
      <c r="AL86">
        <v>0.64400000000000002</v>
      </c>
      <c r="AM86">
        <v>0.20799999999999999</v>
      </c>
      <c r="AN86">
        <v>0</v>
      </c>
      <c r="AO86">
        <v>0.187</v>
      </c>
      <c r="AP86">
        <v>0</v>
      </c>
      <c r="AQ86">
        <v>4.5999999999999999E-2</v>
      </c>
      <c r="AR86">
        <v>0</v>
      </c>
      <c r="AS86">
        <v>8.91</v>
      </c>
      <c r="AT86">
        <v>0</v>
      </c>
      <c r="AU86">
        <v>5.1449999999999996</v>
      </c>
      <c r="AV86">
        <v>0</v>
      </c>
      <c r="AW86">
        <v>0</v>
      </c>
      <c r="AX86">
        <v>0</v>
      </c>
      <c r="AY86">
        <v>0</v>
      </c>
      <c r="AZ86">
        <v>3.847</v>
      </c>
      <c r="BA86">
        <v>3.5999999999999997E-2</v>
      </c>
      <c r="BB86">
        <v>0.57599999999999996</v>
      </c>
      <c r="BC86">
        <v>0.02</v>
      </c>
      <c r="BD86">
        <v>0</v>
      </c>
      <c r="BE86">
        <v>1.6E-2</v>
      </c>
      <c r="BF86">
        <v>8.9999999999999993E-3</v>
      </c>
      <c r="BG86">
        <v>0</v>
      </c>
      <c r="BH86">
        <v>6.8000000000000005E-2</v>
      </c>
      <c r="BI86">
        <v>0.27200000000000002</v>
      </c>
      <c r="BJ86">
        <v>8.0000000000000002E-3</v>
      </c>
      <c r="BK86">
        <v>0</v>
      </c>
      <c r="BM86">
        <v>2.0139999999999998</v>
      </c>
      <c r="BN86">
        <v>0</v>
      </c>
      <c r="BO86">
        <v>0.17</v>
      </c>
      <c r="BP86">
        <v>0.16300000000000001</v>
      </c>
      <c r="BQ86">
        <v>0</v>
      </c>
      <c r="BR86">
        <v>0.06</v>
      </c>
      <c r="BS86">
        <v>0</v>
      </c>
      <c r="BT86">
        <v>0</v>
      </c>
      <c r="BU86">
        <v>0</v>
      </c>
    </row>
    <row r="87" spans="1:73" x14ac:dyDescent="0.2">
      <c r="A87" t="s">
        <v>157</v>
      </c>
      <c r="B87">
        <v>0</v>
      </c>
      <c r="C87">
        <v>19.599</v>
      </c>
      <c r="D87">
        <v>0</v>
      </c>
      <c r="E87">
        <v>0.33800000000000002</v>
      </c>
      <c r="F87">
        <v>0</v>
      </c>
      <c r="G87">
        <v>0</v>
      </c>
      <c r="H87">
        <v>11.788</v>
      </c>
      <c r="I87">
        <v>0</v>
      </c>
      <c r="J87">
        <v>0</v>
      </c>
      <c r="K87">
        <v>0</v>
      </c>
      <c r="L87">
        <v>0</v>
      </c>
      <c r="M87">
        <v>3.762</v>
      </c>
      <c r="N87">
        <v>0</v>
      </c>
      <c r="O87">
        <v>0.621</v>
      </c>
      <c r="P87">
        <v>1.022</v>
      </c>
      <c r="Q87">
        <v>9.9000000000000005E-2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5.2060000000000004</v>
      </c>
      <c r="Z87">
        <v>0</v>
      </c>
      <c r="AA87">
        <v>0</v>
      </c>
      <c r="AB87">
        <v>0.60199999999999998</v>
      </c>
      <c r="AC87">
        <v>0</v>
      </c>
      <c r="AD87">
        <v>0</v>
      </c>
      <c r="AE87">
        <v>8.0790000000000006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9.2910000000000004</v>
      </c>
      <c r="AL87">
        <v>9.1479999999999997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1.1870000000000001</v>
      </c>
      <c r="AT87">
        <v>0</v>
      </c>
      <c r="AU87">
        <v>6.2060000000000004</v>
      </c>
      <c r="AV87">
        <v>0</v>
      </c>
      <c r="AW87">
        <v>0</v>
      </c>
      <c r="AX87">
        <v>0</v>
      </c>
      <c r="AY87">
        <v>0</v>
      </c>
      <c r="AZ87">
        <v>0.77900000000000003</v>
      </c>
      <c r="BA87">
        <v>0</v>
      </c>
      <c r="BB87">
        <v>0</v>
      </c>
      <c r="BC87">
        <v>1.7000000000000001E-2</v>
      </c>
      <c r="BD87">
        <v>0</v>
      </c>
      <c r="BE87">
        <v>0</v>
      </c>
      <c r="BF87">
        <v>0</v>
      </c>
      <c r="BG87">
        <v>0</v>
      </c>
      <c r="BH87">
        <v>4.4489999999999998</v>
      </c>
      <c r="BI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</row>
    <row r="88" spans="1:73" x14ac:dyDescent="0.2">
      <c r="A88" t="s">
        <v>158</v>
      </c>
      <c r="B88">
        <v>0</v>
      </c>
      <c r="C88">
        <v>4.4999999999999998E-2</v>
      </c>
      <c r="D88">
        <v>3.6999999999999998E-2</v>
      </c>
      <c r="E88">
        <v>0</v>
      </c>
      <c r="F88">
        <v>0</v>
      </c>
      <c r="G88">
        <v>0.17</v>
      </c>
      <c r="H88">
        <v>0</v>
      </c>
      <c r="I88">
        <v>1.431</v>
      </c>
      <c r="J88">
        <v>7.0000000000000001E-3</v>
      </c>
      <c r="K88">
        <v>0</v>
      </c>
      <c r="L88">
        <v>0</v>
      </c>
      <c r="M88">
        <v>1.3939999999999999</v>
      </c>
      <c r="N88">
        <v>0</v>
      </c>
      <c r="O88">
        <v>0</v>
      </c>
      <c r="P88">
        <v>0.69099999999999995</v>
      </c>
      <c r="Q88">
        <v>7.3999999999999996E-2</v>
      </c>
      <c r="R88">
        <v>0.42299999999999999</v>
      </c>
      <c r="S88">
        <v>0</v>
      </c>
      <c r="T88">
        <v>5.8120000000000003</v>
      </c>
      <c r="U88">
        <v>0</v>
      </c>
      <c r="V88">
        <v>0</v>
      </c>
      <c r="W88">
        <v>4.9000000000000002E-2</v>
      </c>
      <c r="X88">
        <v>0</v>
      </c>
      <c r="Y88">
        <v>0</v>
      </c>
      <c r="Z88">
        <v>0</v>
      </c>
      <c r="AA88">
        <v>0</v>
      </c>
      <c r="AB88">
        <v>0.77500000000000002</v>
      </c>
      <c r="AC88">
        <v>0.38400000000000001</v>
      </c>
      <c r="AD88">
        <v>0</v>
      </c>
      <c r="AE88">
        <v>1.4970000000000001</v>
      </c>
      <c r="AF88">
        <v>3.157</v>
      </c>
      <c r="AG88">
        <v>0</v>
      </c>
      <c r="AH88">
        <v>0.03</v>
      </c>
      <c r="AI88">
        <v>0</v>
      </c>
      <c r="AJ88">
        <v>0</v>
      </c>
      <c r="AK88">
        <v>1.8640000000000001</v>
      </c>
      <c r="AL88">
        <v>0.83899999999999997</v>
      </c>
      <c r="AM88">
        <v>2.4E-2</v>
      </c>
      <c r="AN88">
        <v>0</v>
      </c>
      <c r="AO88">
        <v>0.45500000000000002</v>
      </c>
      <c r="AP88">
        <v>1.0999999999999999E-2</v>
      </c>
      <c r="AQ88">
        <v>0</v>
      </c>
      <c r="AR88">
        <v>0</v>
      </c>
      <c r="AS88">
        <v>28.968</v>
      </c>
      <c r="AT88">
        <v>0</v>
      </c>
      <c r="AU88">
        <v>3.1869999999999998</v>
      </c>
      <c r="AV88">
        <v>0</v>
      </c>
      <c r="AW88">
        <v>0</v>
      </c>
      <c r="AX88">
        <v>0</v>
      </c>
      <c r="AY88">
        <v>0</v>
      </c>
      <c r="AZ88">
        <v>0.51600000000000001</v>
      </c>
      <c r="BA88">
        <v>2.5000000000000001E-2</v>
      </c>
      <c r="BB88">
        <v>0.19800000000000001</v>
      </c>
      <c r="BC88">
        <v>0</v>
      </c>
      <c r="BD88">
        <v>0</v>
      </c>
      <c r="BE88">
        <v>0</v>
      </c>
      <c r="BF88">
        <v>0.106</v>
      </c>
      <c r="BG88">
        <v>0</v>
      </c>
      <c r="BH88">
        <v>2.371</v>
      </c>
      <c r="BI88">
        <v>0.13300000000000001</v>
      </c>
      <c r="BJ88">
        <v>5.0000000000000001E-3</v>
      </c>
      <c r="BK88">
        <v>0</v>
      </c>
      <c r="BM88">
        <v>1.1659999999999999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</row>
    <row r="89" spans="1:73" x14ac:dyDescent="0.2">
      <c r="A89" t="s">
        <v>159</v>
      </c>
      <c r="B89">
        <v>0</v>
      </c>
      <c r="C89">
        <v>8.9359999999999999</v>
      </c>
      <c r="D89">
        <v>5.6029999999999998</v>
      </c>
      <c r="E89">
        <v>0</v>
      </c>
      <c r="F89">
        <v>0</v>
      </c>
      <c r="G89">
        <v>8.2000000000000003E-2</v>
      </c>
      <c r="H89">
        <v>1.4830000000000001</v>
      </c>
      <c r="I89">
        <v>0</v>
      </c>
      <c r="J89">
        <v>0</v>
      </c>
      <c r="K89">
        <v>0</v>
      </c>
      <c r="L89">
        <v>0</v>
      </c>
      <c r="M89">
        <v>2.7770000000000001</v>
      </c>
      <c r="N89">
        <v>0.21099999999999999</v>
      </c>
      <c r="O89">
        <v>0.27800000000000002</v>
      </c>
      <c r="P89">
        <v>1.4850000000000001</v>
      </c>
      <c r="Q89">
        <v>0.13</v>
      </c>
      <c r="R89">
        <v>0</v>
      </c>
      <c r="S89">
        <v>0</v>
      </c>
      <c r="T89">
        <v>0</v>
      </c>
      <c r="U89">
        <v>0</v>
      </c>
      <c r="V89">
        <v>0</v>
      </c>
      <c r="W89">
        <v>8.0000000000000002E-3</v>
      </c>
      <c r="X89">
        <v>0</v>
      </c>
      <c r="Y89">
        <v>1.9910000000000001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6.7759999999999998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7.2409999999999997</v>
      </c>
      <c r="AL89">
        <v>6.2649999999999997</v>
      </c>
      <c r="AM89">
        <v>0</v>
      </c>
      <c r="AN89">
        <v>0</v>
      </c>
      <c r="AO89">
        <v>7.4999999999999997E-2</v>
      </c>
      <c r="AP89">
        <v>0</v>
      </c>
      <c r="AQ89">
        <v>7.2999999999999995E-2</v>
      </c>
      <c r="AR89">
        <v>0</v>
      </c>
      <c r="AS89">
        <v>11.308</v>
      </c>
      <c r="AT89">
        <v>0</v>
      </c>
      <c r="AU89">
        <v>0.251</v>
      </c>
      <c r="AV89">
        <v>0</v>
      </c>
      <c r="AW89">
        <v>0</v>
      </c>
      <c r="AX89">
        <v>0</v>
      </c>
      <c r="AY89">
        <v>0</v>
      </c>
      <c r="AZ89">
        <v>1.3859999999999999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</row>
    <row r="90" spans="1:73" x14ac:dyDescent="0.2">
      <c r="A90" t="s">
        <v>160</v>
      </c>
      <c r="B90">
        <v>0</v>
      </c>
      <c r="C90">
        <v>0.47799999999999998</v>
      </c>
      <c r="D90">
        <v>36.661000000000001</v>
      </c>
      <c r="E90">
        <v>0</v>
      </c>
      <c r="F90">
        <v>0</v>
      </c>
      <c r="G90">
        <v>0</v>
      </c>
      <c r="H90">
        <v>0.10100000000000001</v>
      </c>
      <c r="I90">
        <v>0</v>
      </c>
      <c r="J90">
        <v>0</v>
      </c>
      <c r="K90">
        <v>0</v>
      </c>
      <c r="L90">
        <v>0</v>
      </c>
      <c r="M90">
        <v>1.387</v>
      </c>
      <c r="N90">
        <v>0</v>
      </c>
      <c r="O90">
        <v>0.125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6.0000000000000001E-3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29.765000000000001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9.7810000000000006</v>
      </c>
      <c r="AL90">
        <v>0.55500000000000005</v>
      </c>
      <c r="AM90">
        <v>0.121</v>
      </c>
      <c r="AN90">
        <v>0</v>
      </c>
      <c r="AO90">
        <v>2.4239999999999999</v>
      </c>
      <c r="AP90">
        <v>0</v>
      </c>
      <c r="AQ90">
        <v>0</v>
      </c>
      <c r="AR90">
        <v>0</v>
      </c>
      <c r="AS90">
        <v>15.242000000000001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0.16800000000000001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1.863</v>
      </c>
      <c r="BG90">
        <v>0</v>
      </c>
      <c r="BH90">
        <v>0.82799999999999996</v>
      </c>
      <c r="BI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</row>
    <row r="91" spans="1:73" x14ac:dyDescent="0.2">
      <c r="A91" t="s">
        <v>161</v>
      </c>
      <c r="B91">
        <v>0.72599999999999998</v>
      </c>
      <c r="C91">
        <v>1.7809999999999999</v>
      </c>
      <c r="D91">
        <v>4.125</v>
      </c>
      <c r="E91">
        <v>0</v>
      </c>
      <c r="F91">
        <v>0</v>
      </c>
      <c r="G91">
        <v>0.64900000000000002</v>
      </c>
      <c r="H91">
        <v>0.04</v>
      </c>
      <c r="I91">
        <v>1.8819999999999999</v>
      </c>
      <c r="J91">
        <v>0</v>
      </c>
      <c r="K91">
        <v>0</v>
      </c>
      <c r="L91">
        <v>0</v>
      </c>
      <c r="M91">
        <v>1.6479999999999999</v>
      </c>
      <c r="N91">
        <v>3.1E-2</v>
      </c>
      <c r="O91">
        <v>0</v>
      </c>
      <c r="P91">
        <v>2.9580000000000002</v>
      </c>
      <c r="Q91">
        <v>0.73599999999999999</v>
      </c>
      <c r="R91">
        <v>3.7999999999999999E-2</v>
      </c>
      <c r="S91">
        <v>0</v>
      </c>
      <c r="T91">
        <v>0</v>
      </c>
      <c r="U91">
        <v>0</v>
      </c>
      <c r="V91">
        <v>0.33900000000000002</v>
      </c>
      <c r="W91">
        <v>0.71599999999999997</v>
      </c>
      <c r="X91">
        <v>0</v>
      </c>
      <c r="Y91">
        <v>1.8169999999999999</v>
      </c>
      <c r="Z91">
        <v>0</v>
      </c>
      <c r="AA91">
        <v>0</v>
      </c>
      <c r="AB91">
        <v>0.45400000000000001</v>
      </c>
      <c r="AC91">
        <v>0</v>
      </c>
      <c r="AD91">
        <v>0</v>
      </c>
      <c r="AE91">
        <v>7.3540000000000001</v>
      </c>
      <c r="AF91">
        <v>0.56299999999999994</v>
      </c>
      <c r="AG91">
        <v>0</v>
      </c>
      <c r="AH91">
        <v>0</v>
      </c>
      <c r="AI91">
        <v>0</v>
      </c>
      <c r="AJ91">
        <v>0</v>
      </c>
      <c r="AK91">
        <v>5.7080000000000002</v>
      </c>
      <c r="AL91">
        <v>0.19400000000000001</v>
      </c>
      <c r="AM91">
        <v>4.4999999999999998E-2</v>
      </c>
      <c r="AN91">
        <v>0</v>
      </c>
      <c r="AO91">
        <v>2.39</v>
      </c>
      <c r="AP91">
        <v>0.997</v>
      </c>
      <c r="AQ91">
        <v>0.30499999999999999</v>
      </c>
      <c r="AR91">
        <v>0</v>
      </c>
      <c r="AS91">
        <v>21.71</v>
      </c>
      <c r="AT91">
        <v>0</v>
      </c>
      <c r="AU91">
        <v>3.0609999999999999</v>
      </c>
      <c r="AV91">
        <v>0</v>
      </c>
      <c r="AW91">
        <v>0</v>
      </c>
      <c r="AX91">
        <v>1.768</v>
      </c>
      <c r="AY91">
        <v>0</v>
      </c>
      <c r="AZ91">
        <v>1.456</v>
      </c>
      <c r="BA91">
        <v>0</v>
      </c>
      <c r="BB91">
        <v>0.75900000000000001</v>
      </c>
      <c r="BC91">
        <v>0</v>
      </c>
      <c r="BD91">
        <v>0</v>
      </c>
      <c r="BE91">
        <v>0</v>
      </c>
      <c r="BF91">
        <v>2.4E-2</v>
      </c>
      <c r="BG91">
        <v>0</v>
      </c>
      <c r="BH91">
        <v>4.5019999999999998</v>
      </c>
      <c r="BI91">
        <v>0</v>
      </c>
      <c r="BJ91">
        <v>0.19600000000000001</v>
      </c>
      <c r="BK91">
        <v>0</v>
      </c>
      <c r="BM91">
        <v>0.20599999999999999</v>
      </c>
      <c r="BN91">
        <v>0</v>
      </c>
      <c r="BO91">
        <v>0</v>
      </c>
      <c r="BP91">
        <v>1.2999999999999999E-2</v>
      </c>
      <c r="BQ91">
        <v>0</v>
      </c>
      <c r="BR91">
        <v>0</v>
      </c>
      <c r="BS91">
        <v>0</v>
      </c>
      <c r="BT91">
        <v>0</v>
      </c>
      <c r="BU91">
        <v>0</v>
      </c>
    </row>
    <row r="92" spans="1:73" x14ac:dyDescent="0.2">
      <c r="A92" t="s">
        <v>162</v>
      </c>
      <c r="B92">
        <v>0</v>
      </c>
      <c r="C92">
        <v>30.683</v>
      </c>
      <c r="D92">
        <v>8.8149999999999995</v>
      </c>
      <c r="E92">
        <v>0</v>
      </c>
      <c r="F92">
        <v>0</v>
      </c>
      <c r="G92">
        <v>0</v>
      </c>
      <c r="H92">
        <v>3.59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0.73</v>
      </c>
      <c r="P92">
        <v>0.755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1.78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20.006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10.334</v>
      </c>
      <c r="AL92">
        <v>5.4320000000000004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3.4000000000000002E-2</v>
      </c>
      <c r="AT92">
        <v>0</v>
      </c>
      <c r="AU92">
        <v>0</v>
      </c>
      <c r="AV92">
        <v>0</v>
      </c>
      <c r="AW92">
        <v>0</v>
      </c>
      <c r="AX92">
        <v>3.6680000000000001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17.280999999999999</v>
      </c>
      <c r="BI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</row>
    <row r="93" spans="1:73" x14ac:dyDescent="0.2">
      <c r="A93" t="s">
        <v>163</v>
      </c>
      <c r="B93">
        <v>1.5489999999999999</v>
      </c>
      <c r="C93">
        <v>2.8000000000000001E-2</v>
      </c>
      <c r="D93">
        <v>1.92</v>
      </c>
      <c r="E93">
        <v>0</v>
      </c>
      <c r="F93">
        <v>0</v>
      </c>
      <c r="G93">
        <v>0.41799999999999998</v>
      </c>
      <c r="H93">
        <v>0</v>
      </c>
      <c r="I93">
        <v>3.7869999999999999</v>
      </c>
      <c r="J93">
        <v>0</v>
      </c>
      <c r="K93">
        <v>0</v>
      </c>
      <c r="L93">
        <v>0</v>
      </c>
      <c r="M93">
        <v>3.5000000000000003E-2</v>
      </c>
      <c r="N93">
        <v>0</v>
      </c>
      <c r="O93">
        <v>0</v>
      </c>
      <c r="P93">
        <v>1.016</v>
      </c>
      <c r="Q93">
        <v>1.353</v>
      </c>
      <c r="R93">
        <v>0.379</v>
      </c>
      <c r="S93">
        <v>1.6E-2</v>
      </c>
      <c r="T93">
        <v>0</v>
      </c>
      <c r="U93">
        <v>0</v>
      </c>
      <c r="V93">
        <v>1.0999999999999999E-2</v>
      </c>
      <c r="W93">
        <v>6.4000000000000001E-2</v>
      </c>
      <c r="X93">
        <v>0.104</v>
      </c>
      <c r="Y93">
        <v>4.319</v>
      </c>
      <c r="Z93">
        <v>0</v>
      </c>
      <c r="AA93">
        <v>0</v>
      </c>
      <c r="AB93">
        <v>0.17199999999999999</v>
      </c>
      <c r="AC93">
        <v>0</v>
      </c>
      <c r="AD93">
        <v>0.61099999999999999</v>
      </c>
      <c r="AE93">
        <v>6.819</v>
      </c>
      <c r="AF93">
        <v>0.82</v>
      </c>
      <c r="AG93">
        <v>0.223</v>
      </c>
      <c r="AH93">
        <v>0.23699999999999999</v>
      </c>
      <c r="AI93">
        <v>0</v>
      </c>
      <c r="AJ93">
        <v>0</v>
      </c>
      <c r="AK93">
        <v>0.94499999999999995</v>
      </c>
      <c r="AL93">
        <v>0.27900000000000003</v>
      </c>
      <c r="AM93">
        <v>0</v>
      </c>
      <c r="AN93">
        <v>0</v>
      </c>
      <c r="AO93">
        <v>3.3650000000000002</v>
      </c>
      <c r="AP93">
        <v>0.127</v>
      </c>
      <c r="AQ93">
        <v>0.13800000000000001</v>
      </c>
      <c r="AR93">
        <v>0</v>
      </c>
      <c r="AS93">
        <v>5.7610000000000001</v>
      </c>
      <c r="AT93">
        <v>0</v>
      </c>
      <c r="AU93">
        <v>8.4000000000000005E-2</v>
      </c>
      <c r="AV93">
        <v>0</v>
      </c>
      <c r="AW93">
        <v>5.1529999999999996</v>
      </c>
      <c r="AX93">
        <v>0</v>
      </c>
      <c r="AY93">
        <v>0</v>
      </c>
      <c r="AZ93">
        <v>0.42499999999999999</v>
      </c>
      <c r="BA93">
        <v>0.32500000000000001</v>
      </c>
      <c r="BB93">
        <v>0.75600000000000001</v>
      </c>
      <c r="BC93">
        <v>0</v>
      </c>
      <c r="BD93">
        <v>0</v>
      </c>
      <c r="BE93">
        <v>7.0000000000000007E-2</v>
      </c>
      <c r="BF93">
        <v>0</v>
      </c>
      <c r="BG93">
        <v>0</v>
      </c>
      <c r="BH93">
        <v>0.99399999999999999</v>
      </c>
      <c r="BI93">
        <v>0</v>
      </c>
      <c r="BJ93">
        <v>2.1659999999999999</v>
      </c>
      <c r="BK93">
        <v>0</v>
      </c>
      <c r="BM93">
        <v>0.107</v>
      </c>
      <c r="BN93">
        <v>0</v>
      </c>
      <c r="BO93">
        <v>0.31900000000000001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</row>
    <row r="94" spans="1:73" x14ac:dyDescent="0.2">
      <c r="A94" t="s">
        <v>164</v>
      </c>
      <c r="B94">
        <v>0</v>
      </c>
      <c r="C94">
        <v>0.108</v>
      </c>
      <c r="D94">
        <v>34.476999999999997</v>
      </c>
      <c r="E94">
        <v>0</v>
      </c>
      <c r="F94">
        <v>0</v>
      </c>
      <c r="G94">
        <v>0</v>
      </c>
      <c r="H94">
        <v>31.36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2.4E-2</v>
      </c>
      <c r="X94">
        <v>0</v>
      </c>
      <c r="Y94">
        <v>1.9E-2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2.1429999999999998</v>
      </c>
      <c r="AF94">
        <v>0</v>
      </c>
      <c r="AG94">
        <v>0</v>
      </c>
      <c r="AH94">
        <v>0</v>
      </c>
      <c r="AI94">
        <v>1.619</v>
      </c>
      <c r="AJ94">
        <v>0.186</v>
      </c>
      <c r="AK94">
        <v>16.782</v>
      </c>
      <c r="AL94">
        <v>3.3140000000000001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14.042999999999999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9.2999999999999999E-2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2.3E-2</v>
      </c>
      <c r="BG94">
        <v>0</v>
      </c>
      <c r="BH94">
        <v>0</v>
      </c>
      <c r="BI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</row>
    <row r="95" spans="1:73" x14ac:dyDescent="0.2">
      <c r="A95" t="s">
        <v>165</v>
      </c>
      <c r="B95">
        <v>0.1</v>
      </c>
      <c r="C95">
        <v>3.806</v>
      </c>
      <c r="D95">
        <v>0.14299999999999999</v>
      </c>
      <c r="E95">
        <v>0</v>
      </c>
      <c r="F95">
        <v>0</v>
      </c>
      <c r="G95">
        <v>7.2999999999999995E-2</v>
      </c>
      <c r="H95">
        <v>8.7789999999999999</v>
      </c>
      <c r="I95">
        <v>0.26100000000000001</v>
      </c>
      <c r="J95">
        <v>2.7E-2</v>
      </c>
      <c r="K95">
        <v>0</v>
      </c>
      <c r="L95">
        <v>0</v>
      </c>
      <c r="M95">
        <v>0.72199999999999998</v>
      </c>
      <c r="N95">
        <v>0</v>
      </c>
      <c r="O95">
        <v>0</v>
      </c>
      <c r="P95">
        <v>0.38100000000000001</v>
      </c>
      <c r="Q95">
        <v>4.7E-2</v>
      </c>
      <c r="R95">
        <v>0</v>
      </c>
      <c r="S95">
        <v>0</v>
      </c>
      <c r="T95">
        <v>0</v>
      </c>
      <c r="U95">
        <v>0</v>
      </c>
      <c r="V95">
        <v>0</v>
      </c>
      <c r="W95">
        <v>6.9000000000000006E-2</v>
      </c>
      <c r="X95">
        <v>0</v>
      </c>
      <c r="Y95">
        <v>6.9000000000000006E-2</v>
      </c>
      <c r="Z95">
        <v>0</v>
      </c>
      <c r="AA95">
        <v>0</v>
      </c>
      <c r="AB95">
        <v>0</v>
      </c>
      <c r="AC95">
        <v>0.104</v>
      </c>
      <c r="AD95">
        <v>0</v>
      </c>
      <c r="AE95">
        <v>4.2380000000000004</v>
      </c>
      <c r="AF95">
        <v>7.8E-2</v>
      </c>
      <c r="AG95">
        <v>0</v>
      </c>
      <c r="AH95">
        <v>2.5000000000000001E-2</v>
      </c>
      <c r="AI95">
        <v>0</v>
      </c>
      <c r="AJ95">
        <v>0.32600000000000001</v>
      </c>
      <c r="AK95">
        <v>0.70699999999999996</v>
      </c>
      <c r="AL95">
        <v>2.77</v>
      </c>
      <c r="AM95">
        <v>0</v>
      </c>
      <c r="AN95">
        <v>0</v>
      </c>
      <c r="AO95">
        <v>1.5349999999999999</v>
      </c>
      <c r="AP95">
        <v>3.7999999999999999E-2</v>
      </c>
      <c r="AQ95">
        <v>0</v>
      </c>
      <c r="AR95">
        <v>0</v>
      </c>
      <c r="AS95">
        <v>15.811999999999999</v>
      </c>
      <c r="AT95">
        <v>0</v>
      </c>
      <c r="AU95">
        <v>3.2360000000000002</v>
      </c>
      <c r="AV95">
        <v>0</v>
      </c>
      <c r="AW95">
        <v>2.2170000000000001</v>
      </c>
      <c r="AX95">
        <v>0</v>
      </c>
      <c r="AY95">
        <v>0</v>
      </c>
      <c r="AZ95">
        <v>0.84</v>
      </c>
      <c r="BA95">
        <v>0</v>
      </c>
      <c r="BB95">
        <v>0.26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0.80900000000000005</v>
      </c>
      <c r="BJ95">
        <v>0.93600000000000005</v>
      </c>
      <c r="BK95">
        <v>0</v>
      </c>
      <c r="BM95">
        <v>0</v>
      </c>
      <c r="BN95">
        <v>0</v>
      </c>
      <c r="BO95">
        <v>0.57899999999999996</v>
      </c>
      <c r="BP95">
        <v>0</v>
      </c>
      <c r="BQ95">
        <v>0</v>
      </c>
      <c r="BR95">
        <v>0</v>
      </c>
      <c r="BS95">
        <v>0.13100000000000001</v>
      </c>
      <c r="BT95">
        <v>0</v>
      </c>
      <c r="BU95">
        <v>0</v>
      </c>
    </row>
    <row r="96" spans="1:73" x14ac:dyDescent="0.2">
      <c r="A96" t="s">
        <v>166</v>
      </c>
      <c r="B96">
        <v>0</v>
      </c>
      <c r="C96">
        <v>7.1999999999999995E-2</v>
      </c>
      <c r="D96">
        <v>1.389</v>
      </c>
      <c r="E96">
        <v>0</v>
      </c>
      <c r="F96">
        <v>0</v>
      </c>
      <c r="G96">
        <v>0.502</v>
      </c>
      <c r="H96">
        <v>4.4999999999999998E-2</v>
      </c>
      <c r="I96">
        <v>2.827</v>
      </c>
      <c r="J96">
        <v>0</v>
      </c>
      <c r="K96">
        <v>0</v>
      </c>
      <c r="L96">
        <v>0</v>
      </c>
      <c r="M96">
        <v>0.19</v>
      </c>
      <c r="N96">
        <v>0</v>
      </c>
      <c r="O96">
        <v>0</v>
      </c>
      <c r="P96">
        <v>0.42199999999999999</v>
      </c>
      <c r="Q96">
        <v>0.98399999999999999</v>
      </c>
      <c r="R96">
        <v>0.97699999999999998</v>
      </c>
      <c r="S96">
        <v>0</v>
      </c>
      <c r="T96">
        <v>0</v>
      </c>
      <c r="U96">
        <v>0</v>
      </c>
      <c r="V96">
        <v>0</v>
      </c>
      <c r="W96">
        <v>2.4E-2</v>
      </c>
      <c r="X96">
        <v>0</v>
      </c>
      <c r="Y96">
        <v>0</v>
      </c>
      <c r="Z96">
        <v>0</v>
      </c>
      <c r="AA96">
        <v>0</v>
      </c>
      <c r="AB96">
        <v>0</v>
      </c>
      <c r="AC96">
        <v>1.1779999999999999</v>
      </c>
      <c r="AD96">
        <v>0</v>
      </c>
      <c r="AE96">
        <v>2.2749999999999999</v>
      </c>
      <c r="AF96">
        <v>1.1890000000000001</v>
      </c>
      <c r="AG96">
        <v>0</v>
      </c>
      <c r="AH96">
        <v>0</v>
      </c>
      <c r="AI96">
        <v>0.69699999999999995</v>
      </c>
      <c r="AJ96">
        <v>0.626</v>
      </c>
      <c r="AK96">
        <v>1.3520000000000001</v>
      </c>
      <c r="AL96">
        <v>0.81599999999999995</v>
      </c>
      <c r="AM96">
        <v>0.23400000000000001</v>
      </c>
      <c r="AN96">
        <v>0</v>
      </c>
      <c r="AO96">
        <v>0.69199999999999995</v>
      </c>
      <c r="AP96">
        <v>8.5000000000000006E-2</v>
      </c>
      <c r="AQ96">
        <v>0</v>
      </c>
      <c r="AR96">
        <v>0</v>
      </c>
      <c r="AS96">
        <v>5.9969999999999999</v>
      </c>
      <c r="AT96">
        <v>2.1000000000000001E-2</v>
      </c>
      <c r="AU96">
        <v>0.36699999999999999</v>
      </c>
      <c r="AV96">
        <v>0</v>
      </c>
      <c r="AW96">
        <v>6.5830000000000002</v>
      </c>
      <c r="AX96">
        <v>0</v>
      </c>
      <c r="AY96">
        <v>0</v>
      </c>
      <c r="AZ96">
        <v>3.004</v>
      </c>
      <c r="BA96">
        <v>1.0999999999999999E-2</v>
      </c>
      <c r="BB96">
        <v>0.35599999999999998</v>
      </c>
      <c r="BC96">
        <v>0</v>
      </c>
      <c r="BD96">
        <v>0</v>
      </c>
      <c r="BE96">
        <v>0.14399999999999999</v>
      </c>
      <c r="BF96">
        <v>0</v>
      </c>
      <c r="BG96">
        <v>0</v>
      </c>
      <c r="BH96">
        <v>0</v>
      </c>
      <c r="BI96">
        <v>0.38200000000000001</v>
      </c>
      <c r="BJ96">
        <v>1.9359999999999999</v>
      </c>
      <c r="BK96">
        <v>0</v>
      </c>
      <c r="BM96">
        <v>0.91600000000000004</v>
      </c>
      <c r="BN96">
        <v>0</v>
      </c>
      <c r="BO96">
        <v>0.83699999999999997</v>
      </c>
      <c r="BP96">
        <v>0</v>
      </c>
      <c r="BQ96">
        <v>1.2999999999999999E-2</v>
      </c>
      <c r="BR96">
        <v>0</v>
      </c>
      <c r="BS96">
        <v>0</v>
      </c>
      <c r="BT96">
        <v>0</v>
      </c>
      <c r="BU96">
        <v>0</v>
      </c>
    </row>
    <row r="97" spans="1:73" x14ac:dyDescent="0.2">
      <c r="A97" t="s">
        <v>167</v>
      </c>
      <c r="B97">
        <v>0</v>
      </c>
      <c r="C97">
        <v>20.22</v>
      </c>
      <c r="D97">
        <v>0</v>
      </c>
      <c r="E97">
        <v>0</v>
      </c>
      <c r="F97">
        <v>0</v>
      </c>
      <c r="G97">
        <v>0</v>
      </c>
      <c r="H97">
        <v>20.414000000000001</v>
      </c>
      <c r="I97">
        <v>0</v>
      </c>
      <c r="J97">
        <v>0</v>
      </c>
      <c r="K97">
        <v>0</v>
      </c>
      <c r="L97">
        <v>0</v>
      </c>
      <c r="M97">
        <v>0.46600000000000003</v>
      </c>
      <c r="N97">
        <v>0</v>
      </c>
      <c r="O97">
        <v>1.357</v>
      </c>
      <c r="P97">
        <v>0</v>
      </c>
      <c r="Q97">
        <v>0.104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31.021000000000001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26.288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2.1549999999999998</v>
      </c>
      <c r="AL97">
        <v>9.4420000000000002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1.0109999999999999</v>
      </c>
      <c r="AT97">
        <v>0</v>
      </c>
      <c r="AU97">
        <v>7.4999999999999997E-2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</row>
    <row r="98" spans="1:73" x14ac:dyDescent="0.2">
      <c r="A98" t="s">
        <v>168</v>
      </c>
      <c r="B98">
        <v>1.6E-2</v>
      </c>
      <c r="C98">
        <v>0.64300000000000002</v>
      </c>
      <c r="D98">
        <v>0.17399999999999999</v>
      </c>
      <c r="E98">
        <v>0.127</v>
      </c>
      <c r="F98">
        <v>0</v>
      </c>
      <c r="G98">
        <v>1.633</v>
      </c>
      <c r="H98">
        <v>1.4E-2</v>
      </c>
      <c r="I98">
        <v>1.1879999999999999</v>
      </c>
      <c r="J98">
        <v>1.4E-2</v>
      </c>
      <c r="K98">
        <v>0</v>
      </c>
      <c r="L98">
        <v>0</v>
      </c>
      <c r="M98">
        <v>1.71</v>
      </c>
      <c r="N98">
        <v>0.06</v>
      </c>
      <c r="O98">
        <v>0.17499999999999999</v>
      </c>
      <c r="P98">
        <v>1.0980000000000001</v>
      </c>
      <c r="Q98">
        <v>4.0359999999999996</v>
      </c>
      <c r="R98">
        <v>0.70699999999999996</v>
      </c>
      <c r="S98">
        <v>0.189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6.7000000000000004E-2</v>
      </c>
      <c r="AD98">
        <v>8.5000000000000006E-2</v>
      </c>
      <c r="AE98">
        <v>3.1880000000000002</v>
      </c>
      <c r="AF98">
        <v>0</v>
      </c>
      <c r="AG98">
        <v>0</v>
      </c>
      <c r="AH98">
        <v>2.7E-2</v>
      </c>
      <c r="AI98">
        <v>0.10199999999999999</v>
      </c>
      <c r="AJ98">
        <v>0</v>
      </c>
      <c r="AK98">
        <v>3.0209999999999999</v>
      </c>
      <c r="AL98">
        <v>0.40400000000000003</v>
      </c>
      <c r="AM98">
        <v>0.113</v>
      </c>
      <c r="AN98">
        <v>0</v>
      </c>
      <c r="AO98">
        <v>0.20200000000000001</v>
      </c>
      <c r="AP98">
        <v>0</v>
      </c>
      <c r="AQ98">
        <v>0.13300000000000001</v>
      </c>
      <c r="AR98">
        <v>0</v>
      </c>
      <c r="AS98">
        <v>8.3559999999999999</v>
      </c>
      <c r="AT98">
        <v>0</v>
      </c>
      <c r="AU98">
        <v>5.2859999999999996</v>
      </c>
      <c r="AV98">
        <v>0</v>
      </c>
      <c r="AW98">
        <v>0</v>
      </c>
      <c r="AX98">
        <v>0</v>
      </c>
      <c r="AY98">
        <v>1.4999999999999999E-2</v>
      </c>
      <c r="AZ98">
        <v>2.7360000000000002</v>
      </c>
      <c r="BA98">
        <v>0.121</v>
      </c>
      <c r="BB98">
        <v>0.621</v>
      </c>
      <c r="BC98">
        <v>0</v>
      </c>
      <c r="BD98">
        <v>5.6000000000000001E-2</v>
      </c>
      <c r="BE98">
        <v>0</v>
      </c>
      <c r="BF98">
        <v>4.0000000000000001E-3</v>
      </c>
      <c r="BG98">
        <v>5.0000000000000001E-3</v>
      </c>
      <c r="BH98">
        <v>0.46100000000000002</v>
      </c>
      <c r="BI98">
        <v>0.41399999999999998</v>
      </c>
      <c r="BJ98">
        <v>8.9999999999999993E-3</v>
      </c>
      <c r="BK98">
        <v>0</v>
      </c>
      <c r="BM98">
        <v>1.835</v>
      </c>
      <c r="BN98">
        <v>0</v>
      </c>
      <c r="BO98">
        <v>0.501</v>
      </c>
      <c r="BP98">
        <v>0</v>
      </c>
      <c r="BQ98">
        <v>0</v>
      </c>
      <c r="BR98">
        <v>2.1000000000000001E-2</v>
      </c>
      <c r="BS98">
        <v>0</v>
      </c>
      <c r="BT98">
        <v>0</v>
      </c>
      <c r="BU98">
        <v>0</v>
      </c>
    </row>
    <row r="99" spans="1:73" x14ac:dyDescent="0.2">
      <c r="A99" t="s">
        <v>169</v>
      </c>
      <c r="B99">
        <v>0</v>
      </c>
      <c r="C99">
        <v>7.9649999999999999</v>
      </c>
      <c r="D99">
        <v>0</v>
      </c>
      <c r="E99">
        <v>0.189</v>
      </c>
      <c r="F99">
        <v>0</v>
      </c>
      <c r="G99">
        <v>0</v>
      </c>
      <c r="H99">
        <v>5.327</v>
      </c>
      <c r="I99">
        <v>0</v>
      </c>
      <c r="J99">
        <v>0</v>
      </c>
      <c r="K99">
        <v>0</v>
      </c>
      <c r="L99">
        <v>0</v>
      </c>
      <c r="M99">
        <v>4.734</v>
      </c>
      <c r="N99">
        <v>0</v>
      </c>
      <c r="O99">
        <v>0.16400000000000001</v>
      </c>
      <c r="P99">
        <v>0.74099999999999999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4.3999999999999997E-2</v>
      </c>
      <c r="X99">
        <v>0</v>
      </c>
      <c r="Y99">
        <v>3.1949999999999998</v>
      </c>
      <c r="Z99">
        <v>0</v>
      </c>
      <c r="AA99">
        <v>0</v>
      </c>
      <c r="AB99">
        <v>0.78800000000000003</v>
      </c>
      <c r="AC99">
        <v>0</v>
      </c>
      <c r="AD99">
        <v>0</v>
      </c>
      <c r="AE99">
        <v>6.3280000000000003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46.104999999999997</v>
      </c>
      <c r="AL99">
        <v>5.6479999999999997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1.462</v>
      </c>
      <c r="AT99">
        <v>0</v>
      </c>
      <c r="AU99">
        <v>1.6990000000000001</v>
      </c>
      <c r="AV99">
        <v>0</v>
      </c>
      <c r="AW99">
        <v>0</v>
      </c>
      <c r="AX99">
        <v>0</v>
      </c>
      <c r="AY99">
        <v>0</v>
      </c>
      <c r="AZ99">
        <v>0.96299999999999997</v>
      </c>
      <c r="BA99">
        <v>4.0000000000000001E-3</v>
      </c>
      <c r="BB99">
        <v>4.0000000000000001E-3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3.585</v>
      </c>
      <c r="BI99">
        <v>0</v>
      </c>
      <c r="BJ99">
        <v>0</v>
      </c>
      <c r="BK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2.5999999999999999E-2</v>
      </c>
    </row>
    <row r="100" spans="1:73" x14ac:dyDescent="0.2">
      <c r="A100" t="s">
        <v>170</v>
      </c>
      <c r="B100">
        <v>0</v>
      </c>
      <c r="C100">
        <v>0.13400000000000001</v>
      </c>
      <c r="D100">
        <v>0</v>
      </c>
      <c r="E100">
        <v>0</v>
      </c>
      <c r="F100">
        <v>0</v>
      </c>
      <c r="G100">
        <v>1.0109999999999999</v>
      </c>
      <c r="H100">
        <v>0</v>
      </c>
      <c r="I100">
        <v>5.0000000000000001E-3</v>
      </c>
      <c r="J100">
        <v>0</v>
      </c>
      <c r="K100">
        <v>0</v>
      </c>
      <c r="L100">
        <v>0</v>
      </c>
      <c r="M100">
        <v>1.0349999999999999</v>
      </c>
      <c r="N100">
        <v>0</v>
      </c>
      <c r="O100">
        <v>0</v>
      </c>
      <c r="P100">
        <v>2.0760000000000001</v>
      </c>
      <c r="Q100">
        <v>1.296</v>
      </c>
      <c r="R100">
        <v>0.58799999999999997</v>
      </c>
      <c r="S100">
        <v>0.35099999999999998</v>
      </c>
      <c r="T100">
        <v>3.3130000000000002</v>
      </c>
      <c r="U100">
        <v>0</v>
      </c>
      <c r="V100">
        <v>0</v>
      </c>
      <c r="W100">
        <v>0.26500000000000001</v>
      </c>
      <c r="X100">
        <v>0</v>
      </c>
      <c r="Y100">
        <v>0</v>
      </c>
      <c r="Z100">
        <v>0</v>
      </c>
      <c r="AA100">
        <v>0</v>
      </c>
      <c r="AB100">
        <v>0.30199999999999999</v>
      </c>
      <c r="AC100">
        <v>0.41899999999999998</v>
      </c>
      <c r="AD100">
        <v>0</v>
      </c>
      <c r="AE100">
        <v>1.6879999999999999</v>
      </c>
      <c r="AF100">
        <v>2.669</v>
      </c>
      <c r="AG100">
        <v>0</v>
      </c>
      <c r="AH100">
        <v>8.0000000000000002E-3</v>
      </c>
      <c r="AI100">
        <v>0</v>
      </c>
      <c r="AJ100">
        <v>0</v>
      </c>
      <c r="AK100">
        <v>2.101</v>
      </c>
      <c r="AL100">
        <v>1.8220000000000001</v>
      </c>
      <c r="AM100">
        <v>0.38100000000000001</v>
      </c>
      <c r="AN100">
        <v>0</v>
      </c>
      <c r="AO100">
        <v>0.40300000000000002</v>
      </c>
      <c r="AP100">
        <v>0.129</v>
      </c>
      <c r="AQ100">
        <v>0</v>
      </c>
      <c r="AR100">
        <v>0</v>
      </c>
      <c r="AS100">
        <v>24.864999999999998</v>
      </c>
      <c r="AT100">
        <v>0</v>
      </c>
      <c r="AU100">
        <v>3.8319999999999999</v>
      </c>
      <c r="AV100">
        <v>0</v>
      </c>
      <c r="AW100">
        <v>0</v>
      </c>
      <c r="AX100">
        <v>1.2E-2</v>
      </c>
      <c r="AY100">
        <v>0</v>
      </c>
      <c r="AZ100">
        <v>0.503</v>
      </c>
      <c r="BA100">
        <v>0.1</v>
      </c>
      <c r="BB100">
        <v>0</v>
      </c>
      <c r="BC100">
        <v>0</v>
      </c>
      <c r="BD100">
        <v>0</v>
      </c>
      <c r="BE100">
        <v>0</v>
      </c>
      <c r="BF100">
        <v>1.4999999999999999E-2</v>
      </c>
      <c r="BG100">
        <v>0</v>
      </c>
      <c r="BH100">
        <v>1.359</v>
      </c>
      <c r="BI100">
        <v>0.253</v>
      </c>
      <c r="BJ100">
        <v>0</v>
      </c>
      <c r="BK100">
        <v>0</v>
      </c>
      <c r="BM100">
        <v>0.625</v>
      </c>
      <c r="BN100">
        <v>7.0000000000000001E-3</v>
      </c>
      <c r="BO100">
        <v>0</v>
      </c>
      <c r="BP100">
        <v>0</v>
      </c>
      <c r="BQ100">
        <v>0</v>
      </c>
      <c r="BR100">
        <v>1.6E-2</v>
      </c>
      <c r="BS100">
        <v>0</v>
      </c>
      <c r="BT100">
        <v>0</v>
      </c>
      <c r="BU100">
        <v>0</v>
      </c>
    </row>
    <row r="101" spans="1:73" x14ac:dyDescent="0.2">
      <c r="A101" t="s">
        <v>171</v>
      </c>
      <c r="B101">
        <v>0</v>
      </c>
      <c r="C101">
        <v>8.5180000000000007</v>
      </c>
      <c r="D101">
        <v>9.2029999999999994</v>
      </c>
      <c r="E101">
        <v>0</v>
      </c>
      <c r="F101">
        <v>0</v>
      </c>
      <c r="G101">
        <v>0.48899999999999999</v>
      </c>
      <c r="H101">
        <v>3.6930000000000001</v>
      </c>
      <c r="I101">
        <v>0</v>
      </c>
      <c r="J101">
        <v>0</v>
      </c>
      <c r="K101">
        <v>0</v>
      </c>
      <c r="L101">
        <v>0</v>
      </c>
      <c r="M101">
        <v>2.3780000000000001</v>
      </c>
      <c r="N101">
        <v>6.6000000000000003E-2</v>
      </c>
      <c r="O101">
        <v>1.0409999999999999</v>
      </c>
      <c r="P101">
        <v>2.3140000000000001</v>
      </c>
      <c r="Q101">
        <v>0.27600000000000002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1.4E-2</v>
      </c>
      <c r="X101">
        <v>0</v>
      </c>
      <c r="Y101">
        <v>1.23</v>
      </c>
      <c r="Z101">
        <v>0</v>
      </c>
      <c r="AA101">
        <v>0.13800000000000001</v>
      </c>
      <c r="AB101">
        <v>0.379</v>
      </c>
      <c r="AC101">
        <v>0</v>
      </c>
      <c r="AD101">
        <v>0</v>
      </c>
      <c r="AE101">
        <v>24.457999999999998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28.387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6.0000000000000001E-3</v>
      </c>
      <c r="AR101">
        <v>0</v>
      </c>
      <c r="AS101">
        <v>0</v>
      </c>
      <c r="AT101">
        <v>0</v>
      </c>
      <c r="AU101">
        <v>7.0000000000000007E-2</v>
      </c>
      <c r="AV101">
        <v>0</v>
      </c>
      <c r="AW101">
        <v>0</v>
      </c>
      <c r="AX101">
        <v>0</v>
      </c>
      <c r="AY101">
        <v>0</v>
      </c>
      <c r="AZ101">
        <v>3.5470000000000002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0.73199999999999998</v>
      </c>
      <c r="BI101">
        <v>0</v>
      </c>
      <c r="BJ101">
        <v>4.0000000000000001E-3</v>
      </c>
      <c r="BK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</row>
    <row r="102" spans="1:73" x14ac:dyDescent="0.2">
      <c r="A102" t="s">
        <v>172</v>
      </c>
      <c r="B102">
        <v>0</v>
      </c>
      <c r="C102">
        <v>3.1E-2</v>
      </c>
      <c r="D102">
        <v>20.86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2.851</v>
      </c>
      <c r="N102">
        <v>0</v>
      </c>
      <c r="O102">
        <v>7.2999999999999995E-2</v>
      </c>
      <c r="P102">
        <v>0.40200000000000002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1.7999999999999999E-2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24.547000000000001</v>
      </c>
      <c r="AF102">
        <v>0</v>
      </c>
      <c r="AG102">
        <v>0</v>
      </c>
      <c r="AH102">
        <v>0</v>
      </c>
      <c r="AI102">
        <v>0.66800000000000004</v>
      </c>
      <c r="AJ102">
        <v>0</v>
      </c>
      <c r="AK102">
        <v>8.2840000000000007</v>
      </c>
      <c r="AL102">
        <v>2.5720000000000001</v>
      </c>
      <c r="AM102">
        <v>0.84499999999999997</v>
      </c>
      <c r="AN102">
        <v>0</v>
      </c>
      <c r="AO102">
        <v>2.8000000000000001E-2</v>
      </c>
      <c r="AP102">
        <v>0</v>
      </c>
      <c r="AQ102">
        <v>0</v>
      </c>
      <c r="AR102">
        <v>0</v>
      </c>
      <c r="AS102">
        <v>16.248000000000001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0.17399999999999999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0.79500000000000004</v>
      </c>
      <c r="BG102">
        <v>0</v>
      </c>
      <c r="BH102">
        <v>0.5</v>
      </c>
      <c r="BI102">
        <v>0</v>
      </c>
      <c r="BJ102">
        <v>0</v>
      </c>
      <c r="BK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</row>
    <row r="103" spans="1:73" x14ac:dyDescent="0.2">
      <c r="A103" t="s">
        <v>173</v>
      </c>
      <c r="B103">
        <v>0.222</v>
      </c>
      <c r="C103">
        <v>2.6949999999999998</v>
      </c>
      <c r="D103">
        <v>6.2350000000000003</v>
      </c>
      <c r="E103">
        <v>0</v>
      </c>
      <c r="F103">
        <v>0</v>
      </c>
      <c r="G103">
        <v>2.6819999999999999</v>
      </c>
      <c r="H103">
        <v>0.36499999999999999</v>
      </c>
      <c r="I103">
        <v>1.01</v>
      </c>
      <c r="J103">
        <v>0</v>
      </c>
      <c r="K103">
        <v>0</v>
      </c>
      <c r="L103">
        <v>0</v>
      </c>
      <c r="M103">
        <v>2.78</v>
      </c>
      <c r="N103">
        <v>0</v>
      </c>
      <c r="O103">
        <v>0</v>
      </c>
      <c r="P103">
        <v>2.2930000000000001</v>
      </c>
      <c r="Q103">
        <v>1.524</v>
      </c>
      <c r="R103">
        <v>0.17199999999999999</v>
      </c>
      <c r="S103">
        <v>0</v>
      </c>
      <c r="T103">
        <v>0</v>
      </c>
      <c r="U103">
        <v>0</v>
      </c>
      <c r="V103">
        <v>7.8E-2</v>
      </c>
      <c r="W103">
        <v>5.61</v>
      </c>
      <c r="X103">
        <v>0</v>
      </c>
      <c r="Y103">
        <v>3.4990000000000001</v>
      </c>
      <c r="Z103">
        <v>0.23799999999999999</v>
      </c>
      <c r="AA103">
        <v>0</v>
      </c>
      <c r="AB103">
        <v>0.50900000000000001</v>
      </c>
      <c r="AC103">
        <v>0</v>
      </c>
      <c r="AD103">
        <v>0</v>
      </c>
      <c r="AE103">
        <v>6.468</v>
      </c>
      <c r="AF103">
        <v>0.247</v>
      </c>
      <c r="AG103">
        <v>0</v>
      </c>
      <c r="AH103">
        <v>6.0000000000000001E-3</v>
      </c>
      <c r="AI103">
        <v>0</v>
      </c>
      <c r="AJ103">
        <v>0</v>
      </c>
      <c r="AK103">
        <v>4.1269999999999998</v>
      </c>
      <c r="AL103">
        <v>1.093</v>
      </c>
      <c r="AM103">
        <v>2.1999999999999999E-2</v>
      </c>
      <c r="AN103">
        <v>0</v>
      </c>
      <c r="AO103">
        <v>0.43099999999999999</v>
      </c>
      <c r="AP103">
        <v>0.57499999999999996</v>
      </c>
      <c r="AQ103">
        <v>0</v>
      </c>
      <c r="AR103">
        <v>0</v>
      </c>
      <c r="AS103">
        <v>22.695</v>
      </c>
      <c r="AT103">
        <v>0</v>
      </c>
      <c r="AU103">
        <v>3.7610000000000001</v>
      </c>
      <c r="AV103">
        <v>0</v>
      </c>
      <c r="AW103">
        <v>0</v>
      </c>
      <c r="AX103">
        <v>0.97299999999999998</v>
      </c>
      <c r="AY103">
        <v>0</v>
      </c>
      <c r="AZ103">
        <v>0.78200000000000003</v>
      </c>
      <c r="BA103">
        <v>0</v>
      </c>
      <c r="BB103">
        <v>1.8540000000000001</v>
      </c>
      <c r="BC103">
        <v>0</v>
      </c>
      <c r="BD103">
        <v>0</v>
      </c>
      <c r="BE103">
        <v>0</v>
      </c>
      <c r="BF103">
        <v>0.999</v>
      </c>
      <c r="BG103">
        <v>0</v>
      </c>
      <c r="BH103">
        <v>10.234999999999999</v>
      </c>
      <c r="BI103">
        <v>0</v>
      </c>
      <c r="BJ103">
        <v>3.9E-2</v>
      </c>
      <c r="BK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</row>
    <row r="104" spans="1:73" x14ac:dyDescent="0.2">
      <c r="A104" t="s">
        <v>174</v>
      </c>
      <c r="B104">
        <v>0</v>
      </c>
      <c r="C104">
        <v>28.946000000000002</v>
      </c>
      <c r="D104">
        <v>4.282</v>
      </c>
      <c r="E104">
        <v>0</v>
      </c>
      <c r="F104">
        <v>0</v>
      </c>
      <c r="G104">
        <v>0</v>
      </c>
      <c r="H104">
        <v>1.0980000000000001</v>
      </c>
      <c r="I104">
        <v>0</v>
      </c>
      <c r="J104">
        <v>0</v>
      </c>
      <c r="K104">
        <v>0</v>
      </c>
      <c r="L104">
        <v>0</v>
      </c>
      <c r="M104">
        <v>0.371</v>
      </c>
      <c r="N104">
        <v>0</v>
      </c>
      <c r="O104">
        <v>0.47699999999999998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4.5620000000000003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8.1969999999999992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13.834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0.221</v>
      </c>
      <c r="AT104">
        <v>0</v>
      </c>
      <c r="AU104">
        <v>0</v>
      </c>
      <c r="AV104">
        <v>0</v>
      </c>
      <c r="AW104">
        <v>0</v>
      </c>
      <c r="AX104">
        <v>8.1189999999999998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3.1E-2</v>
      </c>
      <c r="BE104">
        <v>0</v>
      </c>
      <c r="BF104">
        <v>0</v>
      </c>
      <c r="BG104">
        <v>0</v>
      </c>
      <c r="BH104">
        <v>13.119</v>
      </c>
      <c r="BI104">
        <v>0</v>
      </c>
      <c r="BJ104">
        <v>0</v>
      </c>
      <c r="BK104">
        <v>0</v>
      </c>
      <c r="BM104">
        <v>0</v>
      </c>
      <c r="BN104">
        <v>8.0000000000000002E-3</v>
      </c>
      <c r="BO104">
        <v>0</v>
      </c>
      <c r="BP104">
        <v>0</v>
      </c>
      <c r="BQ104">
        <v>0</v>
      </c>
      <c r="BR104">
        <v>0.20799999999999999</v>
      </c>
      <c r="BS104">
        <v>0</v>
      </c>
      <c r="BT104">
        <v>0</v>
      </c>
      <c r="BU104">
        <v>0</v>
      </c>
    </row>
    <row r="105" spans="1:73" x14ac:dyDescent="0.2">
      <c r="A105" t="s">
        <v>175</v>
      </c>
      <c r="B105">
        <v>0.77200000000000002</v>
      </c>
      <c r="C105">
        <v>0.11899999999999999</v>
      </c>
      <c r="D105">
        <v>3.581</v>
      </c>
      <c r="E105">
        <v>1.9E-2</v>
      </c>
      <c r="F105">
        <v>1.2999999999999999E-2</v>
      </c>
      <c r="G105">
        <v>3.0219999999999998</v>
      </c>
      <c r="H105">
        <v>0.222</v>
      </c>
      <c r="I105">
        <v>2.3119999999999998</v>
      </c>
      <c r="J105">
        <v>0</v>
      </c>
      <c r="K105">
        <v>0</v>
      </c>
      <c r="L105">
        <v>0</v>
      </c>
      <c r="M105">
        <v>0.76100000000000001</v>
      </c>
      <c r="N105">
        <v>0</v>
      </c>
      <c r="O105">
        <v>0.14399999999999999</v>
      </c>
      <c r="P105">
        <v>1.8720000000000001</v>
      </c>
      <c r="Q105">
        <v>1.627</v>
      </c>
      <c r="R105">
        <v>0.502</v>
      </c>
      <c r="S105">
        <v>0.433</v>
      </c>
      <c r="T105">
        <v>0</v>
      </c>
      <c r="U105">
        <v>0</v>
      </c>
      <c r="V105">
        <v>1.7000000000000001E-2</v>
      </c>
      <c r="W105">
        <v>0.30099999999999999</v>
      </c>
      <c r="X105">
        <v>0.124</v>
      </c>
      <c r="Y105">
        <v>5.298</v>
      </c>
      <c r="Z105">
        <v>0</v>
      </c>
      <c r="AA105">
        <v>0</v>
      </c>
      <c r="AB105">
        <v>0.114</v>
      </c>
      <c r="AC105">
        <v>9.5000000000000001E-2</v>
      </c>
      <c r="AD105">
        <v>1.1379999999999999</v>
      </c>
      <c r="AE105">
        <v>5.9630000000000001</v>
      </c>
      <c r="AF105">
        <v>0.51500000000000001</v>
      </c>
      <c r="AG105">
        <v>0.16500000000000001</v>
      </c>
      <c r="AH105">
        <v>0</v>
      </c>
      <c r="AI105">
        <v>0</v>
      </c>
      <c r="AJ105">
        <v>0</v>
      </c>
      <c r="AK105">
        <v>5.0789999999999997</v>
      </c>
      <c r="AL105">
        <v>0.36</v>
      </c>
      <c r="AM105">
        <v>0</v>
      </c>
      <c r="AN105">
        <v>0</v>
      </c>
      <c r="AO105">
        <v>1.976</v>
      </c>
      <c r="AP105">
        <v>0.25700000000000001</v>
      </c>
      <c r="AQ105">
        <v>0</v>
      </c>
      <c r="AR105">
        <v>0</v>
      </c>
      <c r="AS105">
        <v>3.448</v>
      </c>
      <c r="AT105">
        <v>0</v>
      </c>
      <c r="AU105">
        <v>0</v>
      </c>
      <c r="AV105">
        <v>0</v>
      </c>
      <c r="AW105">
        <v>5.1589999999999998</v>
      </c>
      <c r="AX105">
        <v>8.4000000000000005E-2</v>
      </c>
      <c r="AY105">
        <v>0</v>
      </c>
      <c r="AZ105">
        <v>0.65800000000000003</v>
      </c>
      <c r="BA105">
        <v>0.124</v>
      </c>
      <c r="BB105">
        <v>2.7050000000000001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1.2689999999999999</v>
      </c>
      <c r="BI105">
        <v>0.57699999999999996</v>
      </c>
      <c r="BJ105">
        <v>2.9289999999999998</v>
      </c>
      <c r="BK105">
        <v>0</v>
      </c>
      <c r="BM105">
        <v>0.16</v>
      </c>
      <c r="BN105">
        <v>0</v>
      </c>
      <c r="BO105">
        <v>0.95099999999999996</v>
      </c>
      <c r="BP105">
        <v>8.9999999999999993E-3</v>
      </c>
      <c r="BQ105">
        <v>0</v>
      </c>
      <c r="BR105">
        <v>0</v>
      </c>
      <c r="BS105">
        <v>0.189</v>
      </c>
      <c r="BT105">
        <v>0</v>
      </c>
      <c r="BU105">
        <v>0</v>
      </c>
    </row>
    <row r="106" spans="1:73" x14ac:dyDescent="0.2">
      <c r="A106" t="s">
        <v>176</v>
      </c>
      <c r="B106">
        <v>0</v>
      </c>
      <c r="C106">
        <v>0</v>
      </c>
      <c r="D106">
        <v>38.549999999999997</v>
      </c>
      <c r="E106">
        <v>0</v>
      </c>
      <c r="F106">
        <v>0</v>
      </c>
      <c r="G106">
        <v>0</v>
      </c>
      <c r="H106">
        <v>8.7089999999999996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0.622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1.4E-2</v>
      </c>
      <c r="W106">
        <v>2.988</v>
      </c>
      <c r="X106">
        <v>0</v>
      </c>
      <c r="Y106">
        <v>0</v>
      </c>
      <c r="Z106">
        <v>0.17499999999999999</v>
      </c>
      <c r="AA106">
        <v>0</v>
      </c>
      <c r="AB106">
        <v>0</v>
      </c>
      <c r="AC106">
        <v>0</v>
      </c>
      <c r="AD106">
        <v>0</v>
      </c>
      <c r="AE106">
        <v>2.4729999999999999</v>
      </c>
      <c r="AF106">
        <v>0</v>
      </c>
      <c r="AG106">
        <v>0</v>
      </c>
      <c r="AH106">
        <v>0</v>
      </c>
      <c r="AI106">
        <v>3.2109999999999999</v>
      </c>
      <c r="AJ106">
        <v>0</v>
      </c>
      <c r="AK106">
        <v>38.033999999999999</v>
      </c>
      <c r="AL106">
        <v>0.90800000000000003</v>
      </c>
      <c r="AM106">
        <v>0.44400000000000001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8.9700000000000006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1.6E-2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0.128</v>
      </c>
      <c r="BG106">
        <v>0</v>
      </c>
      <c r="BH106">
        <v>0</v>
      </c>
      <c r="BI106">
        <v>0</v>
      </c>
      <c r="BJ106">
        <v>0</v>
      </c>
      <c r="BK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0.02</v>
      </c>
      <c r="BS106">
        <v>0</v>
      </c>
      <c r="BT106">
        <v>0</v>
      </c>
      <c r="BU106">
        <v>0</v>
      </c>
    </row>
    <row r="107" spans="1:73" x14ac:dyDescent="0.2">
      <c r="A107" t="s">
        <v>177</v>
      </c>
      <c r="B107">
        <v>0.222</v>
      </c>
      <c r="C107">
        <v>5.1180000000000003</v>
      </c>
      <c r="D107">
        <v>0.52100000000000002</v>
      </c>
      <c r="E107">
        <v>0</v>
      </c>
      <c r="F107">
        <v>0</v>
      </c>
      <c r="G107">
        <v>2.7890000000000001</v>
      </c>
      <c r="H107">
        <v>12.497</v>
      </c>
      <c r="I107">
        <v>0.17599999999999999</v>
      </c>
      <c r="J107">
        <v>9.9000000000000005E-2</v>
      </c>
      <c r="K107">
        <v>0</v>
      </c>
      <c r="L107">
        <v>0</v>
      </c>
      <c r="M107">
        <v>2.613</v>
      </c>
      <c r="N107">
        <v>0</v>
      </c>
      <c r="O107">
        <v>0.19700000000000001</v>
      </c>
      <c r="P107">
        <v>2.0640000000000001</v>
      </c>
      <c r="Q107">
        <v>0.27400000000000002</v>
      </c>
      <c r="R107">
        <v>0.98799999999999999</v>
      </c>
      <c r="S107">
        <v>0</v>
      </c>
      <c r="T107">
        <v>0</v>
      </c>
      <c r="U107">
        <v>0</v>
      </c>
      <c r="V107">
        <v>0</v>
      </c>
      <c r="W107">
        <v>8.5060000000000002</v>
      </c>
      <c r="X107">
        <v>0</v>
      </c>
      <c r="Y107">
        <v>0.22800000000000001</v>
      </c>
      <c r="Z107">
        <v>0</v>
      </c>
      <c r="AA107">
        <v>0</v>
      </c>
      <c r="AB107">
        <v>0</v>
      </c>
      <c r="AC107">
        <v>0.42699999999999999</v>
      </c>
      <c r="AD107">
        <v>0</v>
      </c>
      <c r="AE107">
        <v>3.5659999999999998</v>
      </c>
      <c r="AF107">
        <v>0.183</v>
      </c>
      <c r="AG107">
        <v>0</v>
      </c>
      <c r="AH107">
        <v>0</v>
      </c>
      <c r="AI107">
        <v>7.2999999999999995E-2</v>
      </c>
      <c r="AJ107">
        <v>0.61099999999999999</v>
      </c>
      <c r="AK107">
        <v>3.32</v>
      </c>
      <c r="AL107">
        <v>6.4089999999999998</v>
      </c>
      <c r="AM107">
        <v>0.25700000000000001</v>
      </c>
      <c r="AN107">
        <v>0</v>
      </c>
      <c r="AO107">
        <v>4.0839999999999996</v>
      </c>
      <c r="AP107">
        <v>1.24</v>
      </c>
      <c r="AQ107">
        <v>0</v>
      </c>
      <c r="AR107">
        <v>0</v>
      </c>
      <c r="AS107">
        <v>13.331</v>
      </c>
      <c r="AT107">
        <v>3.0000000000000001E-3</v>
      </c>
      <c r="AU107">
        <v>5.0259999999999998</v>
      </c>
      <c r="AV107">
        <v>0</v>
      </c>
      <c r="AW107">
        <v>2.508</v>
      </c>
      <c r="AX107">
        <v>0</v>
      </c>
      <c r="AY107">
        <v>0.01</v>
      </c>
      <c r="AZ107">
        <v>1.196</v>
      </c>
      <c r="BA107">
        <v>0</v>
      </c>
      <c r="BB107">
        <v>0.47599999999999998</v>
      </c>
      <c r="BC107">
        <v>0</v>
      </c>
      <c r="BD107">
        <v>0</v>
      </c>
      <c r="BE107">
        <v>0</v>
      </c>
      <c r="BF107">
        <v>0</v>
      </c>
      <c r="BG107">
        <v>0.17299999999999999</v>
      </c>
      <c r="BH107">
        <v>8.3000000000000004E-2</v>
      </c>
      <c r="BI107">
        <v>0.435</v>
      </c>
      <c r="BJ107">
        <v>2.6389999999999998</v>
      </c>
      <c r="BK107">
        <v>0</v>
      </c>
      <c r="BM107">
        <v>0</v>
      </c>
      <c r="BN107">
        <v>0</v>
      </c>
      <c r="BO107">
        <v>0.111</v>
      </c>
      <c r="BP107">
        <v>0</v>
      </c>
      <c r="BQ107">
        <v>0</v>
      </c>
      <c r="BR107">
        <v>0</v>
      </c>
      <c r="BS107">
        <v>9.8000000000000004E-2</v>
      </c>
      <c r="BT107">
        <v>0</v>
      </c>
      <c r="BU107">
        <v>0</v>
      </c>
    </row>
    <row r="108" spans="1:73" x14ac:dyDescent="0.2">
      <c r="A108" t="s">
        <v>178</v>
      </c>
      <c r="B108">
        <v>0</v>
      </c>
      <c r="C108">
        <v>4.7E-2</v>
      </c>
      <c r="D108">
        <v>1.9330000000000001</v>
      </c>
      <c r="E108">
        <v>0</v>
      </c>
      <c r="F108">
        <v>2.5999999999999999E-2</v>
      </c>
      <c r="G108">
        <v>2.032</v>
      </c>
      <c r="H108">
        <v>0.19900000000000001</v>
      </c>
      <c r="I108">
        <v>1.0649999999999999</v>
      </c>
      <c r="J108">
        <v>0</v>
      </c>
      <c r="K108">
        <v>0</v>
      </c>
      <c r="L108">
        <v>0</v>
      </c>
      <c r="M108">
        <v>0.70499999999999996</v>
      </c>
      <c r="N108">
        <v>9.2999999999999999E-2</v>
      </c>
      <c r="O108">
        <v>0</v>
      </c>
      <c r="P108">
        <v>1.859</v>
      </c>
      <c r="Q108">
        <v>1.343</v>
      </c>
      <c r="R108">
        <v>0.96699999999999997</v>
      </c>
      <c r="S108">
        <v>0</v>
      </c>
      <c r="T108">
        <v>0.31</v>
      </c>
      <c r="U108">
        <v>0</v>
      </c>
      <c r="V108">
        <v>0</v>
      </c>
      <c r="W108">
        <v>7.9000000000000001E-2</v>
      </c>
      <c r="X108">
        <v>0</v>
      </c>
      <c r="Y108">
        <v>1.4999999999999999E-2</v>
      </c>
      <c r="Z108">
        <v>0</v>
      </c>
      <c r="AA108">
        <v>0</v>
      </c>
      <c r="AB108">
        <v>0</v>
      </c>
      <c r="AC108">
        <v>1.05</v>
      </c>
      <c r="AD108">
        <v>0</v>
      </c>
      <c r="AE108">
        <v>3.8029999999999999</v>
      </c>
      <c r="AF108">
        <v>1.1879999999999999</v>
      </c>
      <c r="AG108">
        <v>0</v>
      </c>
      <c r="AH108">
        <v>0</v>
      </c>
      <c r="AI108">
        <v>0.49099999999999999</v>
      </c>
      <c r="AJ108">
        <v>1.03</v>
      </c>
      <c r="AK108">
        <v>1.4850000000000001</v>
      </c>
      <c r="AL108">
        <v>2.206</v>
      </c>
      <c r="AM108">
        <v>0.27400000000000002</v>
      </c>
      <c r="AN108">
        <v>0</v>
      </c>
      <c r="AO108">
        <v>1.2350000000000001</v>
      </c>
      <c r="AP108">
        <v>8.7999999999999995E-2</v>
      </c>
      <c r="AQ108">
        <v>0</v>
      </c>
      <c r="AR108">
        <v>0</v>
      </c>
      <c r="AS108">
        <v>4.7009999999999996</v>
      </c>
      <c r="AT108">
        <v>0</v>
      </c>
      <c r="AU108">
        <v>1.0920000000000001</v>
      </c>
      <c r="AV108">
        <v>0</v>
      </c>
      <c r="AW108">
        <v>6.6340000000000003</v>
      </c>
      <c r="AX108">
        <v>0</v>
      </c>
      <c r="AY108">
        <v>0</v>
      </c>
      <c r="AZ108">
        <v>3.8410000000000002</v>
      </c>
      <c r="BA108">
        <v>2.1999999999999999E-2</v>
      </c>
      <c r="BB108">
        <v>0.66</v>
      </c>
      <c r="BC108">
        <v>0</v>
      </c>
      <c r="BD108">
        <v>0</v>
      </c>
      <c r="BE108">
        <v>0.218</v>
      </c>
      <c r="BF108">
        <v>0</v>
      </c>
      <c r="BG108">
        <v>0</v>
      </c>
      <c r="BH108">
        <v>0</v>
      </c>
      <c r="BI108">
        <v>0.159</v>
      </c>
      <c r="BJ108">
        <v>3.4729999999999999</v>
      </c>
      <c r="BK108">
        <v>0</v>
      </c>
      <c r="BM108">
        <v>2.0859999999999999</v>
      </c>
      <c r="BN108">
        <v>0</v>
      </c>
      <c r="BO108">
        <v>1.0780000000000001</v>
      </c>
      <c r="BP108">
        <v>0</v>
      </c>
      <c r="BQ108">
        <v>3.5000000000000003E-2</v>
      </c>
      <c r="BR108">
        <v>0</v>
      </c>
      <c r="BS108">
        <v>0</v>
      </c>
      <c r="BT108">
        <v>3.3000000000000002E-2</v>
      </c>
      <c r="BU108">
        <v>0</v>
      </c>
    </row>
    <row r="109" spans="1:73" x14ac:dyDescent="0.2">
      <c r="A109" t="s">
        <v>179</v>
      </c>
      <c r="B109">
        <v>0</v>
      </c>
      <c r="C109">
        <v>17.550999999999998</v>
      </c>
      <c r="D109">
        <v>0</v>
      </c>
      <c r="E109">
        <v>0</v>
      </c>
      <c r="F109">
        <v>0</v>
      </c>
      <c r="G109">
        <v>0</v>
      </c>
      <c r="H109">
        <v>11.259</v>
      </c>
      <c r="I109">
        <v>0</v>
      </c>
      <c r="J109">
        <v>0</v>
      </c>
      <c r="K109">
        <v>0</v>
      </c>
      <c r="L109">
        <v>0</v>
      </c>
      <c r="M109">
        <v>1.2809999999999999</v>
      </c>
      <c r="N109">
        <v>0</v>
      </c>
      <c r="O109">
        <v>1.5920000000000001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0.122</v>
      </c>
      <c r="X109">
        <v>0</v>
      </c>
      <c r="Y109">
        <v>58.604999999999997</v>
      </c>
      <c r="Z109">
        <v>0</v>
      </c>
      <c r="AA109">
        <v>6.0000000000000001E-3</v>
      </c>
      <c r="AB109">
        <v>0</v>
      </c>
      <c r="AC109">
        <v>0</v>
      </c>
      <c r="AD109">
        <v>0</v>
      </c>
      <c r="AE109">
        <v>11.250999999999999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11.16</v>
      </c>
      <c r="AL109">
        <v>7.7089999999999996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0.42499999999999999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0.55200000000000005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0.26500000000000001</v>
      </c>
      <c r="BK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</row>
    <row r="110" spans="1:73" x14ac:dyDescent="0.2">
      <c r="A110" t="s">
        <v>180</v>
      </c>
      <c r="B110">
        <v>0</v>
      </c>
      <c r="C110">
        <v>8.5000000000000006E-2</v>
      </c>
      <c r="D110">
        <v>7.1999999999999995E-2</v>
      </c>
      <c r="E110">
        <v>5.0000000000000001E-3</v>
      </c>
      <c r="F110">
        <v>0</v>
      </c>
      <c r="G110">
        <v>2.7949999999999999</v>
      </c>
      <c r="H110">
        <v>0</v>
      </c>
      <c r="I110">
        <v>0.127</v>
      </c>
      <c r="J110">
        <v>0</v>
      </c>
      <c r="K110">
        <v>0</v>
      </c>
      <c r="L110">
        <v>0</v>
      </c>
      <c r="M110">
        <v>7.3719999999999999</v>
      </c>
      <c r="N110">
        <v>0</v>
      </c>
      <c r="O110">
        <v>0.45600000000000002</v>
      </c>
      <c r="P110">
        <v>2.3140000000000001</v>
      </c>
      <c r="Q110">
        <v>10.972</v>
      </c>
      <c r="R110">
        <v>2.3570000000000002</v>
      </c>
      <c r="S110">
        <v>0.218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1.0189999999999999</v>
      </c>
      <c r="AF110">
        <v>0</v>
      </c>
      <c r="AG110">
        <v>0</v>
      </c>
      <c r="AH110">
        <v>2.8000000000000001E-2</v>
      </c>
      <c r="AI110">
        <v>0</v>
      </c>
      <c r="AJ110">
        <v>0</v>
      </c>
      <c r="AK110">
        <v>2.032</v>
      </c>
      <c r="AL110">
        <v>7.1520000000000001</v>
      </c>
      <c r="AM110">
        <v>0.216</v>
      </c>
      <c r="AN110">
        <v>0</v>
      </c>
      <c r="AO110">
        <v>5.8000000000000003E-2</v>
      </c>
      <c r="AP110">
        <v>4.4999999999999998E-2</v>
      </c>
      <c r="AQ110">
        <v>6.2E-2</v>
      </c>
      <c r="AR110">
        <v>0</v>
      </c>
      <c r="AS110">
        <v>5.8109999999999999</v>
      </c>
      <c r="AT110">
        <v>0</v>
      </c>
      <c r="AU110">
        <v>3.2749999999999999</v>
      </c>
      <c r="AV110">
        <v>0</v>
      </c>
      <c r="AW110">
        <v>0</v>
      </c>
      <c r="AX110">
        <v>0</v>
      </c>
      <c r="AY110">
        <v>0</v>
      </c>
      <c r="AZ110">
        <v>1.0609999999999999</v>
      </c>
      <c r="BA110">
        <v>6.9000000000000006E-2</v>
      </c>
      <c r="BB110">
        <v>0.44500000000000001</v>
      </c>
      <c r="BC110">
        <v>0</v>
      </c>
      <c r="BD110">
        <v>0.193</v>
      </c>
      <c r="BE110">
        <v>4.0000000000000001E-3</v>
      </c>
      <c r="BF110">
        <v>2.1999999999999999E-2</v>
      </c>
      <c r="BG110">
        <v>7.0000000000000001E-3</v>
      </c>
      <c r="BH110">
        <v>4.9000000000000002E-2</v>
      </c>
      <c r="BI110">
        <v>0</v>
      </c>
      <c r="BJ110">
        <v>0.126</v>
      </c>
      <c r="BK110">
        <v>0</v>
      </c>
      <c r="BM110">
        <v>1.044</v>
      </c>
      <c r="BN110">
        <v>0</v>
      </c>
      <c r="BO110">
        <v>1.472</v>
      </c>
      <c r="BP110">
        <v>0</v>
      </c>
      <c r="BQ110">
        <v>0</v>
      </c>
      <c r="BR110">
        <v>0.09</v>
      </c>
      <c r="BS110">
        <v>0</v>
      </c>
      <c r="BT110">
        <v>0</v>
      </c>
      <c r="BU110">
        <v>0</v>
      </c>
    </row>
    <row r="111" spans="1:73" x14ac:dyDescent="0.2">
      <c r="A111" t="s">
        <v>181</v>
      </c>
      <c r="B111">
        <v>0</v>
      </c>
      <c r="C111">
        <v>2.895</v>
      </c>
      <c r="D111">
        <v>0</v>
      </c>
      <c r="E111">
        <v>0</v>
      </c>
      <c r="F111">
        <v>0</v>
      </c>
      <c r="G111">
        <v>0</v>
      </c>
      <c r="H111">
        <v>4.1929999999999996</v>
      </c>
      <c r="I111">
        <v>0</v>
      </c>
      <c r="J111">
        <v>0</v>
      </c>
      <c r="K111">
        <v>0</v>
      </c>
      <c r="L111">
        <v>0</v>
      </c>
      <c r="M111">
        <v>5.4880000000000004</v>
      </c>
      <c r="N111">
        <v>0</v>
      </c>
      <c r="O111">
        <v>1.419</v>
      </c>
      <c r="P111">
        <v>0.308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1.222</v>
      </c>
      <c r="X111">
        <v>0</v>
      </c>
      <c r="Y111">
        <v>0.74399999999999999</v>
      </c>
      <c r="Z111">
        <v>0</v>
      </c>
      <c r="AA111">
        <v>0</v>
      </c>
      <c r="AB111">
        <v>0.245</v>
      </c>
      <c r="AC111">
        <v>0</v>
      </c>
      <c r="AD111">
        <v>0</v>
      </c>
      <c r="AE111">
        <v>3.1930000000000001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15.744999999999999</v>
      </c>
      <c r="AL111">
        <v>12.962</v>
      </c>
      <c r="AM111">
        <v>0</v>
      </c>
      <c r="AN111">
        <v>0</v>
      </c>
      <c r="AO111">
        <v>0</v>
      </c>
      <c r="AP111">
        <v>0</v>
      </c>
      <c r="AQ111">
        <v>0.30399999999999999</v>
      </c>
      <c r="AR111">
        <v>0</v>
      </c>
      <c r="AS111">
        <v>2.133</v>
      </c>
      <c r="AT111">
        <v>0</v>
      </c>
      <c r="AU111">
        <v>0.48399999999999999</v>
      </c>
      <c r="AV111">
        <v>0</v>
      </c>
      <c r="AW111">
        <v>0</v>
      </c>
      <c r="AX111">
        <v>0</v>
      </c>
      <c r="AY111">
        <v>0</v>
      </c>
      <c r="AZ111">
        <v>1.1579999999999999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4.4219999999999997</v>
      </c>
      <c r="BI111">
        <v>0</v>
      </c>
      <c r="BJ111">
        <v>0</v>
      </c>
      <c r="BK111">
        <v>0</v>
      </c>
      <c r="BM111">
        <v>2E-3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3.9E-2</v>
      </c>
    </row>
    <row r="112" spans="1:73" x14ac:dyDescent="0.2">
      <c r="A112" t="s">
        <v>182</v>
      </c>
      <c r="B112">
        <v>0</v>
      </c>
      <c r="C112">
        <v>5.6000000000000001E-2</v>
      </c>
      <c r="D112">
        <v>6.2E-2</v>
      </c>
      <c r="E112">
        <v>0</v>
      </c>
      <c r="F112">
        <v>0</v>
      </c>
      <c r="G112">
        <v>1.137</v>
      </c>
      <c r="H112">
        <v>0</v>
      </c>
      <c r="I112">
        <v>0.13600000000000001</v>
      </c>
      <c r="J112">
        <v>0</v>
      </c>
      <c r="K112">
        <v>0</v>
      </c>
      <c r="L112">
        <v>0</v>
      </c>
      <c r="M112">
        <v>1.389</v>
      </c>
      <c r="N112">
        <v>0</v>
      </c>
      <c r="O112">
        <v>0.438</v>
      </c>
      <c r="P112">
        <v>1.8560000000000001</v>
      </c>
      <c r="Q112">
        <v>1.5429999999999999</v>
      </c>
      <c r="R112">
        <v>1.046</v>
      </c>
      <c r="S112">
        <v>0.12</v>
      </c>
      <c r="T112">
        <v>3.8010000000000002</v>
      </c>
      <c r="U112">
        <v>0</v>
      </c>
      <c r="V112">
        <v>0</v>
      </c>
      <c r="W112">
        <v>2.5310000000000001</v>
      </c>
      <c r="X112">
        <v>0</v>
      </c>
      <c r="Y112">
        <v>1.7999999999999999E-2</v>
      </c>
      <c r="Z112">
        <v>0</v>
      </c>
      <c r="AA112">
        <v>0</v>
      </c>
      <c r="AB112">
        <v>0</v>
      </c>
      <c r="AC112">
        <v>0.624</v>
      </c>
      <c r="AD112">
        <v>0</v>
      </c>
      <c r="AE112">
        <v>2.129</v>
      </c>
      <c r="AF112">
        <v>6.0999999999999999E-2</v>
      </c>
      <c r="AG112">
        <v>0</v>
      </c>
      <c r="AH112">
        <v>2.5999999999999999E-2</v>
      </c>
      <c r="AI112">
        <v>0</v>
      </c>
      <c r="AJ112">
        <v>0</v>
      </c>
      <c r="AK112">
        <v>1.214</v>
      </c>
      <c r="AL112">
        <v>3.2210000000000001</v>
      </c>
      <c r="AM112">
        <v>0.629</v>
      </c>
      <c r="AN112">
        <v>0</v>
      </c>
      <c r="AO112">
        <v>0.40899999999999997</v>
      </c>
      <c r="AP112">
        <v>4.3999999999999997E-2</v>
      </c>
      <c r="AQ112">
        <v>0</v>
      </c>
      <c r="AR112">
        <v>0</v>
      </c>
      <c r="AS112">
        <v>21.954000000000001</v>
      </c>
      <c r="AT112">
        <v>0</v>
      </c>
      <c r="AU112">
        <v>1.877</v>
      </c>
      <c r="AV112">
        <v>0</v>
      </c>
      <c r="AW112">
        <v>0</v>
      </c>
      <c r="AX112">
        <v>0</v>
      </c>
      <c r="AY112">
        <v>8.4000000000000005E-2</v>
      </c>
      <c r="AZ112">
        <v>0.56399999999999995</v>
      </c>
      <c r="BA112">
        <v>0</v>
      </c>
      <c r="BB112">
        <v>0.63900000000000001</v>
      </c>
      <c r="BC112">
        <v>0</v>
      </c>
      <c r="BD112">
        <v>0</v>
      </c>
      <c r="BE112">
        <v>0</v>
      </c>
      <c r="BF112">
        <v>7.2999999999999995E-2</v>
      </c>
      <c r="BG112">
        <v>0</v>
      </c>
      <c r="BH112">
        <v>3.0019999999999998</v>
      </c>
      <c r="BI112">
        <v>0</v>
      </c>
      <c r="BJ112">
        <v>0</v>
      </c>
      <c r="BK112">
        <v>0</v>
      </c>
      <c r="BM112">
        <v>0.51300000000000001</v>
      </c>
      <c r="BN112">
        <v>0</v>
      </c>
      <c r="BO112">
        <v>0</v>
      </c>
      <c r="BP112">
        <v>8.0000000000000002E-3</v>
      </c>
      <c r="BQ112">
        <v>0</v>
      </c>
      <c r="BR112">
        <v>0</v>
      </c>
      <c r="BS112">
        <v>0</v>
      </c>
      <c r="BT112">
        <v>0</v>
      </c>
      <c r="BU112">
        <v>5.0000000000000001E-3</v>
      </c>
    </row>
    <row r="113" spans="1:73" x14ac:dyDescent="0.2">
      <c r="A113" t="s">
        <v>183</v>
      </c>
      <c r="B113">
        <v>0</v>
      </c>
      <c r="C113">
        <v>2.6579999999999999</v>
      </c>
      <c r="D113">
        <v>5.0090000000000003</v>
      </c>
      <c r="E113">
        <v>0</v>
      </c>
      <c r="F113">
        <v>0</v>
      </c>
      <c r="G113">
        <v>0.59</v>
      </c>
      <c r="H113">
        <v>3.6680000000000001</v>
      </c>
      <c r="I113">
        <v>0</v>
      </c>
      <c r="J113">
        <v>0</v>
      </c>
      <c r="K113">
        <v>0</v>
      </c>
      <c r="L113">
        <v>0</v>
      </c>
      <c r="M113">
        <v>9.6880000000000006</v>
      </c>
      <c r="N113">
        <v>0.48</v>
      </c>
      <c r="O113">
        <v>1.579</v>
      </c>
      <c r="P113">
        <v>1.3360000000000001</v>
      </c>
      <c r="Q113">
        <v>0.14799999999999999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0.13400000000000001</v>
      </c>
      <c r="X113">
        <v>0</v>
      </c>
      <c r="Y113">
        <v>0.68899999999999995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11.275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15.305999999999999</v>
      </c>
      <c r="AL113">
        <v>20.742999999999999</v>
      </c>
      <c r="AM113">
        <v>0</v>
      </c>
      <c r="AN113">
        <v>0</v>
      </c>
      <c r="AO113">
        <v>0</v>
      </c>
      <c r="AP113">
        <v>0</v>
      </c>
      <c r="AQ113">
        <v>0.70599999999999996</v>
      </c>
      <c r="AR113">
        <v>0</v>
      </c>
      <c r="AS113">
        <v>15.647</v>
      </c>
      <c r="AT113">
        <v>0</v>
      </c>
      <c r="AU113">
        <v>0.68400000000000005</v>
      </c>
      <c r="AV113">
        <v>0</v>
      </c>
      <c r="AW113">
        <v>0</v>
      </c>
      <c r="AX113">
        <v>1.4E-2</v>
      </c>
      <c r="AY113">
        <v>0</v>
      </c>
      <c r="AZ113">
        <v>1.4159999999999999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6.077</v>
      </c>
      <c r="BI113">
        <v>0</v>
      </c>
      <c r="BJ113">
        <v>0</v>
      </c>
      <c r="BK113">
        <v>0</v>
      </c>
      <c r="BM113">
        <v>4.5999999999999999E-2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</row>
    <row r="114" spans="1:73" x14ac:dyDescent="0.2">
      <c r="A114" t="s">
        <v>184</v>
      </c>
      <c r="B114">
        <v>0</v>
      </c>
      <c r="C114">
        <v>7.2999999999999995E-2</v>
      </c>
      <c r="D114">
        <v>13.143000000000001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11.353999999999999</v>
      </c>
      <c r="N114">
        <v>0</v>
      </c>
      <c r="O114">
        <v>0</v>
      </c>
      <c r="P114">
        <v>0.35799999999999998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0.20100000000000001</v>
      </c>
      <c r="Z114">
        <v>2.4E-2</v>
      </c>
      <c r="AA114">
        <v>0</v>
      </c>
      <c r="AB114">
        <v>3.2000000000000001E-2</v>
      </c>
      <c r="AC114">
        <v>0</v>
      </c>
      <c r="AD114">
        <v>0</v>
      </c>
      <c r="AE114">
        <v>14.606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3.5630000000000002</v>
      </c>
      <c r="AL114">
        <v>7.5069999999999997</v>
      </c>
      <c r="AM114">
        <v>0.437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15.164</v>
      </c>
      <c r="AT114">
        <v>0</v>
      </c>
      <c r="AU114">
        <v>0</v>
      </c>
      <c r="AV114">
        <v>0</v>
      </c>
      <c r="AW114">
        <v>0</v>
      </c>
      <c r="AX114">
        <v>1.0999999999999999E-2</v>
      </c>
      <c r="AY114">
        <v>0</v>
      </c>
      <c r="AZ114">
        <v>0.17699999999999999</v>
      </c>
      <c r="BA114">
        <v>0</v>
      </c>
      <c r="BB114">
        <v>0</v>
      </c>
      <c r="BC114">
        <v>0</v>
      </c>
      <c r="BD114">
        <v>0</v>
      </c>
      <c r="BE114">
        <v>8.9999999999999993E-3</v>
      </c>
      <c r="BF114">
        <v>1.31</v>
      </c>
      <c r="BG114">
        <v>0</v>
      </c>
      <c r="BH114">
        <v>2.78</v>
      </c>
      <c r="BI114">
        <v>0</v>
      </c>
      <c r="BJ114">
        <v>0</v>
      </c>
      <c r="BK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</row>
    <row r="115" spans="1:73" x14ac:dyDescent="0.2">
      <c r="A115" t="s">
        <v>185</v>
      </c>
      <c r="B115">
        <v>2.5999999999999999E-2</v>
      </c>
      <c r="C115">
        <v>1.389</v>
      </c>
      <c r="D115">
        <v>3.0449999999999999</v>
      </c>
      <c r="E115">
        <v>0</v>
      </c>
      <c r="F115">
        <v>0</v>
      </c>
      <c r="G115">
        <v>2.2959999999999998</v>
      </c>
      <c r="H115">
        <v>0.47699999999999998</v>
      </c>
      <c r="I115">
        <v>0.93400000000000005</v>
      </c>
      <c r="J115">
        <v>0</v>
      </c>
      <c r="K115">
        <v>0</v>
      </c>
      <c r="L115">
        <v>0</v>
      </c>
      <c r="M115">
        <v>2.645</v>
      </c>
      <c r="N115">
        <v>0</v>
      </c>
      <c r="O115">
        <v>7.3999999999999996E-2</v>
      </c>
      <c r="P115">
        <v>3.2109999999999999</v>
      </c>
      <c r="Q115">
        <v>1.226</v>
      </c>
      <c r="R115">
        <v>0.372</v>
      </c>
      <c r="S115">
        <v>0</v>
      </c>
      <c r="T115">
        <v>0</v>
      </c>
      <c r="U115">
        <v>0</v>
      </c>
      <c r="V115">
        <v>0</v>
      </c>
      <c r="W115">
        <v>0.308</v>
      </c>
      <c r="X115">
        <v>0</v>
      </c>
      <c r="Y115">
        <v>2.472</v>
      </c>
      <c r="Z115">
        <v>0</v>
      </c>
      <c r="AA115">
        <v>0</v>
      </c>
      <c r="AB115">
        <v>0.41799999999999998</v>
      </c>
      <c r="AC115">
        <v>0</v>
      </c>
      <c r="AD115">
        <v>0</v>
      </c>
      <c r="AE115">
        <v>4.726</v>
      </c>
      <c r="AF115">
        <v>3.2000000000000001E-2</v>
      </c>
      <c r="AG115">
        <v>1.0999999999999999E-2</v>
      </c>
      <c r="AH115">
        <v>0</v>
      </c>
      <c r="AI115">
        <v>0</v>
      </c>
      <c r="AJ115">
        <v>0</v>
      </c>
      <c r="AK115">
        <v>3.0550000000000002</v>
      </c>
      <c r="AL115">
        <v>4.9189999999999996</v>
      </c>
      <c r="AM115">
        <v>7.4999999999999997E-2</v>
      </c>
      <c r="AN115">
        <v>0</v>
      </c>
      <c r="AO115">
        <v>1.3660000000000001</v>
      </c>
      <c r="AP115">
        <v>4.0110000000000001</v>
      </c>
      <c r="AQ115">
        <v>0</v>
      </c>
      <c r="AR115">
        <v>0</v>
      </c>
      <c r="AS115">
        <v>22.951000000000001</v>
      </c>
      <c r="AT115">
        <v>0</v>
      </c>
      <c r="AU115">
        <v>1.2010000000000001</v>
      </c>
      <c r="AV115">
        <v>0</v>
      </c>
      <c r="AW115">
        <v>0</v>
      </c>
      <c r="AX115">
        <v>0.20100000000000001</v>
      </c>
      <c r="AY115">
        <v>0</v>
      </c>
      <c r="AZ115">
        <v>0.495</v>
      </c>
      <c r="BA115">
        <v>0</v>
      </c>
      <c r="BB115">
        <v>1.972</v>
      </c>
      <c r="BC115">
        <v>0</v>
      </c>
      <c r="BD115">
        <v>0</v>
      </c>
      <c r="BE115">
        <v>0</v>
      </c>
      <c r="BF115">
        <v>0.46700000000000003</v>
      </c>
      <c r="BG115">
        <v>0</v>
      </c>
      <c r="BH115">
        <v>6.4349999999999996</v>
      </c>
      <c r="BI115">
        <v>0</v>
      </c>
      <c r="BJ115">
        <v>1E-3</v>
      </c>
      <c r="BK115">
        <v>0</v>
      </c>
      <c r="BM115">
        <v>4.2999999999999997E-2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</row>
    <row r="116" spans="1:73" x14ac:dyDescent="0.2">
      <c r="A116" t="s">
        <v>186</v>
      </c>
      <c r="B116">
        <v>0</v>
      </c>
      <c r="C116">
        <v>15.973000000000001</v>
      </c>
      <c r="D116">
        <v>4.9480000000000004</v>
      </c>
      <c r="E116">
        <v>0</v>
      </c>
      <c r="F116">
        <v>1.0999999999999999E-2</v>
      </c>
      <c r="G116">
        <v>0</v>
      </c>
      <c r="H116">
        <v>7.0220000000000002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1.7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27.972000000000001</v>
      </c>
      <c r="Z116">
        <v>0</v>
      </c>
      <c r="AA116">
        <v>0.20899999999999999</v>
      </c>
      <c r="AB116">
        <v>0.32500000000000001</v>
      </c>
      <c r="AC116">
        <v>0</v>
      </c>
      <c r="AD116">
        <v>0</v>
      </c>
      <c r="AE116">
        <v>17.431999999999999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5.09</v>
      </c>
      <c r="AL116">
        <v>15.239000000000001</v>
      </c>
      <c r="AM116">
        <v>0.112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0.254</v>
      </c>
      <c r="AT116">
        <v>0</v>
      </c>
      <c r="AU116">
        <v>0</v>
      </c>
      <c r="AV116">
        <v>0</v>
      </c>
      <c r="AW116">
        <v>0</v>
      </c>
      <c r="AX116">
        <v>3.8109999999999999</v>
      </c>
      <c r="AY116">
        <v>0</v>
      </c>
      <c r="AZ116">
        <v>2.8000000000000001E-2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1.0999999999999999E-2</v>
      </c>
      <c r="BG116">
        <v>0</v>
      </c>
      <c r="BH116">
        <v>15.483000000000001</v>
      </c>
      <c r="BI116">
        <v>0</v>
      </c>
      <c r="BJ116">
        <v>0</v>
      </c>
      <c r="BK116">
        <v>0</v>
      </c>
      <c r="BM116">
        <v>0</v>
      </c>
      <c r="BN116">
        <v>4.0000000000000001E-3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</row>
    <row r="117" spans="1:73" x14ac:dyDescent="0.2">
      <c r="A117" t="s">
        <v>187</v>
      </c>
      <c r="B117">
        <v>0.20499999999999999</v>
      </c>
      <c r="C117">
        <v>0.19800000000000001</v>
      </c>
      <c r="D117">
        <v>2.2490000000000001</v>
      </c>
      <c r="E117">
        <v>0</v>
      </c>
      <c r="F117">
        <v>0</v>
      </c>
      <c r="G117">
        <v>4.8540000000000001</v>
      </c>
      <c r="H117">
        <v>0.13100000000000001</v>
      </c>
      <c r="I117">
        <v>0.87</v>
      </c>
      <c r="J117">
        <v>5.0000000000000001E-3</v>
      </c>
      <c r="K117">
        <v>0</v>
      </c>
      <c r="L117">
        <v>0</v>
      </c>
      <c r="M117">
        <v>3.75</v>
      </c>
      <c r="N117">
        <v>0</v>
      </c>
      <c r="O117">
        <v>0.26100000000000001</v>
      </c>
      <c r="P117">
        <v>7.6180000000000003</v>
      </c>
      <c r="Q117">
        <v>8.1609999999999996</v>
      </c>
      <c r="R117">
        <v>0.47699999999999998</v>
      </c>
      <c r="S117">
        <v>0.65</v>
      </c>
      <c r="T117">
        <v>0.878</v>
      </c>
      <c r="U117">
        <v>0</v>
      </c>
      <c r="V117">
        <v>0.14899999999999999</v>
      </c>
      <c r="W117">
        <v>1.4630000000000001</v>
      </c>
      <c r="X117">
        <v>1.21</v>
      </c>
      <c r="Y117">
        <v>2.4420000000000002</v>
      </c>
      <c r="Z117">
        <v>0</v>
      </c>
      <c r="AA117">
        <v>0</v>
      </c>
      <c r="AB117">
        <v>0.42199999999999999</v>
      </c>
      <c r="AC117">
        <v>0</v>
      </c>
      <c r="AD117">
        <v>2.569</v>
      </c>
      <c r="AE117">
        <v>3.548</v>
      </c>
      <c r="AF117">
        <v>0.313</v>
      </c>
      <c r="AG117">
        <v>0.184</v>
      </c>
      <c r="AH117">
        <v>5.0000000000000001E-3</v>
      </c>
      <c r="AI117">
        <v>3.0000000000000001E-3</v>
      </c>
      <c r="AJ117">
        <v>0</v>
      </c>
      <c r="AK117">
        <v>6.84</v>
      </c>
      <c r="AL117">
        <v>3.9049999999999998</v>
      </c>
      <c r="AM117">
        <v>0</v>
      </c>
      <c r="AN117">
        <v>0</v>
      </c>
      <c r="AO117">
        <v>1.7689999999999999</v>
      </c>
      <c r="AP117">
        <v>1.5609999999999999</v>
      </c>
      <c r="AQ117">
        <v>0.60899999999999999</v>
      </c>
      <c r="AR117">
        <v>0</v>
      </c>
      <c r="AS117">
        <v>4.0720000000000001</v>
      </c>
      <c r="AT117">
        <v>0</v>
      </c>
      <c r="AU117">
        <v>8.0000000000000002E-3</v>
      </c>
      <c r="AV117">
        <v>0</v>
      </c>
      <c r="AW117">
        <v>1.5049999999999999</v>
      </c>
      <c r="AX117">
        <v>0</v>
      </c>
      <c r="AY117">
        <v>8.9999999999999993E-3</v>
      </c>
      <c r="AZ117">
        <v>0.88200000000000001</v>
      </c>
      <c r="BA117">
        <v>0.26400000000000001</v>
      </c>
      <c r="BB117">
        <v>4.0970000000000004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4.024</v>
      </c>
      <c r="BI117">
        <v>0</v>
      </c>
      <c r="BJ117">
        <v>0.95899999999999996</v>
      </c>
      <c r="BK117">
        <v>0</v>
      </c>
      <c r="BM117">
        <v>0.47799999999999998</v>
      </c>
      <c r="BN117">
        <v>0</v>
      </c>
      <c r="BO117">
        <v>2.2160000000000002</v>
      </c>
      <c r="BP117">
        <v>0</v>
      </c>
      <c r="BQ117">
        <v>0</v>
      </c>
      <c r="BR117">
        <v>0</v>
      </c>
      <c r="BS117">
        <v>7.4999999999999997E-2</v>
      </c>
      <c r="BT117">
        <v>0</v>
      </c>
      <c r="BU117">
        <v>0</v>
      </c>
    </row>
    <row r="118" spans="1:73" x14ac:dyDescent="0.2">
      <c r="A118" t="s">
        <v>188</v>
      </c>
      <c r="B118">
        <v>0</v>
      </c>
      <c r="C118">
        <v>0</v>
      </c>
      <c r="D118">
        <v>49.542000000000002</v>
      </c>
      <c r="E118">
        <v>0</v>
      </c>
      <c r="F118">
        <v>0</v>
      </c>
      <c r="G118">
        <v>0</v>
      </c>
      <c r="H118">
        <v>8.86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1.4370000000000001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1.117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2.5179999999999998</v>
      </c>
      <c r="AF118">
        <v>0</v>
      </c>
      <c r="AG118">
        <v>0</v>
      </c>
      <c r="AH118">
        <v>0</v>
      </c>
      <c r="AI118">
        <v>2.71</v>
      </c>
      <c r="AJ118">
        <v>0</v>
      </c>
      <c r="AK118">
        <v>2.2210000000000001</v>
      </c>
      <c r="AL118">
        <v>3.49</v>
      </c>
      <c r="AM118">
        <v>1.0640000000000001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12.776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5.7000000000000002E-2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2.1000000000000001E-2</v>
      </c>
      <c r="BK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</row>
    <row r="119" spans="1:73" x14ac:dyDescent="0.2">
      <c r="A119" t="s">
        <v>189</v>
      </c>
      <c r="B119">
        <v>0</v>
      </c>
      <c r="C119">
        <v>4.9560000000000004</v>
      </c>
      <c r="D119">
        <v>0.23899999999999999</v>
      </c>
      <c r="E119">
        <v>0</v>
      </c>
      <c r="F119">
        <v>0</v>
      </c>
      <c r="G119">
        <v>4.8710000000000004</v>
      </c>
      <c r="H119">
        <v>9.2750000000000004</v>
      </c>
      <c r="I119">
        <v>0.34200000000000003</v>
      </c>
      <c r="J119">
        <v>3.1E-2</v>
      </c>
      <c r="K119">
        <v>0</v>
      </c>
      <c r="L119">
        <v>0</v>
      </c>
      <c r="M119">
        <v>1.7809999999999999</v>
      </c>
      <c r="N119">
        <v>0</v>
      </c>
      <c r="O119">
        <v>0.187</v>
      </c>
      <c r="P119">
        <v>1.0349999999999999</v>
      </c>
      <c r="Q119">
        <v>0.13900000000000001</v>
      </c>
      <c r="R119">
        <v>1.9430000000000001</v>
      </c>
      <c r="S119">
        <v>0</v>
      </c>
      <c r="T119">
        <v>0.222</v>
      </c>
      <c r="U119">
        <v>0</v>
      </c>
      <c r="V119">
        <v>0</v>
      </c>
      <c r="W119">
        <v>0.11600000000000001</v>
      </c>
      <c r="X119">
        <v>0</v>
      </c>
      <c r="Y119">
        <v>7.9000000000000001E-2</v>
      </c>
      <c r="Z119">
        <v>0</v>
      </c>
      <c r="AA119">
        <v>0</v>
      </c>
      <c r="AB119">
        <v>0</v>
      </c>
      <c r="AC119">
        <v>0.52100000000000002</v>
      </c>
      <c r="AD119">
        <v>0</v>
      </c>
      <c r="AE119">
        <v>4.97</v>
      </c>
      <c r="AF119">
        <v>0.05</v>
      </c>
      <c r="AG119">
        <v>8.0000000000000002E-3</v>
      </c>
      <c r="AH119">
        <v>0.03</v>
      </c>
      <c r="AI119">
        <v>5.7000000000000002E-2</v>
      </c>
      <c r="AJ119">
        <v>0</v>
      </c>
      <c r="AK119">
        <v>2.2330000000000001</v>
      </c>
      <c r="AL119">
        <v>26.030999999999999</v>
      </c>
      <c r="AM119">
        <v>3.5000000000000003E-2</v>
      </c>
      <c r="AN119">
        <v>0</v>
      </c>
      <c r="AO119">
        <v>6.18</v>
      </c>
      <c r="AP119">
        <v>0.39400000000000002</v>
      </c>
      <c r="AQ119">
        <v>0</v>
      </c>
      <c r="AR119">
        <v>0</v>
      </c>
      <c r="AS119">
        <v>15.457000000000001</v>
      </c>
      <c r="AT119">
        <v>3.5999999999999997E-2</v>
      </c>
      <c r="AU119">
        <v>4.2859999999999996</v>
      </c>
      <c r="AV119">
        <v>0</v>
      </c>
      <c r="AW119">
        <v>0.58499999999999996</v>
      </c>
      <c r="AX119">
        <v>0</v>
      </c>
      <c r="AY119">
        <v>0</v>
      </c>
      <c r="AZ119">
        <v>0.53200000000000003</v>
      </c>
      <c r="BA119">
        <v>0</v>
      </c>
      <c r="BB119">
        <v>0.34599999999999997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0.68500000000000005</v>
      </c>
      <c r="BI119">
        <v>0</v>
      </c>
      <c r="BJ119">
        <v>1.2330000000000001</v>
      </c>
      <c r="BK119">
        <v>0</v>
      </c>
      <c r="BM119">
        <v>0</v>
      </c>
      <c r="BN119">
        <v>0</v>
      </c>
      <c r="BO119">
        <v>0.30499999999999999</v>
      </c>
      <c r="BP119">
        <v>0</v>
      </c>
      <c r="BQ119">
        <v>0</v>
      </c>
      <c r="BR119">
        <v>0</v>
      </c>
      <c r="BS119">
        <v>0.32100000000000001</v>
      </c>
      <c r="BT119">
        <v>0</v>
      </c>
      <c r="BU119">
        <v>0</v>
      </c>
    </row>
    <row r="120" spans="1:73" x14ac:dyDescent="0.2">
      <c r="A120" t="s">
        <v>190</v>
      </c>
      <c r="B120">
        <v>0</v>
      </c>
      <c r="C120">
        <v>0.28799999999999998</v>
      </c>
      <c r="D120">
        <v>1.284</v>
      </c>
      <c r="E120">
        <v>0</v>
      </c>
      <c r="F120">
        <v>0.01</v>
      </c>
      <c r="G120">
        <v>4.2270000000000003</v>
      </c>
      <c r="H120">
        <v>0.372</v>
      </c>
      <c r="I120">
        <v>0.106</v>
      </c>
      <c r="J120">
        <v>0</v>
      </c>
      <c r="K120">
        <v>0</v>
      </c>
      <c r="L120">
        <v>0</v>
      </c>
      <c r="M120">
        <v>0.78300000000000003</v>
      </c>
      <c r="N120">
        <v>0</v>
      </c>
      <c r="O120">
        <v>0.22600000000000001</v>
      </c>
      <c r="P120">
        <v>3.5659999999999998</v>
      </c>
      <c r="Q120">
        <v>2.6629999999999998</v>
      </c>
      <c r="R120">
        <v>1.875</v>
      </c>
      <c r="S120">
        <v>0</v>
      </c>
      <c r="T120">
        <v>4.9000000000000002E-2</v>
      </c>
      <c r="U120">
        <v>0</v>
      </c>
      <c r="V120">
        <v>0</v>
      </c>
      <c r="W120">
        <v>0.46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1.075</v>
      </c>
      <c r="AD120">
        <v>0</v>
      </c>
      <c r="AE120">
        <v>3.8769999999999998</v>
      </c>
      <c r="AF120">
        <v>0.66600000000000004</v>
      </c>
      <c r="AG120">
        <v>0</v>
      </c>
      <c r="AH120">
        <v>2E-3</v>
      </c>
      <c r="AI120">
        <v>0</v>
      </c>
      <c r="AJ120">
        <v>1.1970000000000001</v>
      </c>
      <c r="AK120">
        <v>1.171</v>
      </c>
      <c r="AL120">
        <v>5.1210000000000004</v>
      </c>
      <c r="AM120">
        <v>1.579</v>
      </c>
      <c r="AN120">
        <v>0</v>
      </c>
      <c r="AO120">
        <v>2.1819999999999999</v>
      </c>
      <c r="AP120">
        <v>0.39100000000000001</v>
      </c>
      <c r="AQ120">
        <v>0</v>
      </c>
      <c r="AR120">
        <v>0</v>
      </c>
      <c r="AS120">
        <v>6.98</v>
      </c>
      <c r="AT120">
        <v>0</v>
      </c>
      <c r="AU120">
        <v>0.53200000000000003</v>
      </c>
      <c r="AV120">
        <v>0</v>
      </c>
      <c r="AW120">
        <v>2.335</v>
      </c>
      <c r="AX120">
        <v>0</v>
      </c>
      <c r="AY120">
        <v>0</v>
      </c>
      <c r="AZ120">
        <v>2.5099999999999998</v>
      </c>
      <c r="BA120">
        <v>0.29699999999999999</v>
      </c>
      <c r="BB120">
        <v>1.601</v>
      </c>
      <c r="BC120">
        <v>0</v>
      </c>
      <c r="BD120">
        <v>0</v>
      </c>
      <c r="BE120">
        <v>0.24099999999999999</v>
      </c>
      <c r="BF120">
        <v>0</v>
      </c>
      <c r="BG120">
        <v>0</v>
      </c>
      <c r="BH120">
        <v>0</v>
      </c>
      <c r="BI120">
        <v>6.4000000000000001E-2</v>
      </c>
      <c r="BJ120">
        <v>1.9450000000000001</v>
      </c>
      <c r="BK120">
        <v>0</v>
      </c>
      <c r="BM120">
        <v>2.1840000000000002</v>
      </c>
      <c r="BN120">
        <v>0</v>
      </c>
      <c r="BO120">
        <v>1.3480000000000001</v>
      </c>
      <c r="BP120">
        <v>0</v>
      </c>
      <c r="BQ120">
        <v>5.8000000000000003E-2</v>
      </c>
      <c r="BR120">
        <v>0</v>
      </c>
      <c r="BS120">
        <v>0</v>
      </c>
      <c r="BT120">
        <v>0.27900000000000003</v>
      </c>
      <c r="BU120">
        <v>0</v>
      </c>
    </row>
    <row r="121" spans="1:73" x14ac:dyDescent="0.2">
      <c r="A121" t="s">
        <v>191</v>
      </c>
      <c r="B121">
        <v>0</v>
      </c>
      <c r="C121">
        <v>8.6590000000000007</v>
      </c>
      <c r="D121">
        <v>6.8000000000000005E-2</v>
      </c>
      <c r="E121">
        <v>0</v>
      </c>
      <c r="F121">
        <v>0</v>
      </c>
      <c r="G121">
        <v>0</v>
      </c>
      <c r="H121">
        <v>8.3230000000000004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2.133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3.0000000000000001E-3</v>
      </c>
      <c r="X121">
        <v>0</v>
      </c>
      <c r="Y121">
        <v>44.89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7.524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2.1139999999999999</v>
      </c>
      <c r="AL121">
        <v>14.702</v>
      </c>
      <c r="AM121">
        <v>1.6E-2</v>
      </c>
      <c r="AN121">
        <v>0</v>
      </c>
      <c r="AO121">
        <v>0</v>
      </c>
      <c r="AP121">
        <v>0</v>
      </c>
      <c r="AQ121">
        <v>0.185</v>
      </c>
      <c r="AR121">
        <v>0</v>
      </c>
      <c r="AS121">
        <v>0.63900000000000001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0.14299999999999999</v>
      </c>
      <c r="AZ121">
        <v>1E-3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M121">
        <v>0</v>
      </c>
      <c r="BN121">
        <v>2E-3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</row>
    <row r="122" spans="1:73" x14ac:dyDescent="0.2">
      <c r="A122" t="s">
        <v>192</v>
      </c>
      <c r="B122">
        <v>0.191</v>
      </c>
      <c r="C122">
        <v>0.40200000000000002</v>
      </c>
      <c r="D122">
        <v>0.16400000000000001</v>
      </c>
      <c r="E122">
        <v>0</v>
      </c>
      <c r="F122">
        <v>0</v>
      </c>
      <c r="G122">
        <v>0.44500000000000001</v>
      </c>
      <c r="H122">
        <v>5.0000000000000001E-3</v>
      </c>
      <c r="I122">
        <v>1.2250000000000001</v>
      </c>
      <c r="J122">
        <v>0</v>
      </c>
      <c r="K122">
        <v>0</v>
      </c>
      <c r="L122">
        <v>0</v>
      </c>
      <c r="M122">
        <v>7.3659999999999997</v>
      </c>
      <c r="N122">
        <v>0</v>
      </c>
      <c r="O122">
        <v>2.1949999999999998</v>
      </c>
      <c r="P122">
        <v>1.415</v>
      </c>
      <c r="Q122">
        <v>6.4039999999999999</v>
      </c>
      <c r="R122">
        <v>1.8540000000000001</v>
      </c>
      <c r="S122">
        <v>0.38900000000000001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6.8000000000000005E-2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1.5640000000000001</v>
      </c>
      <c r="AF122">
        <v>0</v>
      </c>
      <c r="AG122">
        <v>1.4E-2</v>
      </c>
      <c r="AH122">
        <v>1.6E-2</v>
      </c>
      <c r="AI122">
        <v>0</v>
      </c>
      <c r="AJ122">
        <v>0</v>
      </c>
      <c r="AK122">
        <v>3.38</v>
      </c>
      <c r="AL122">
        <v>5.5650000000000004</v>
      </c>
      <c r="AM122">
        <v>0.127</v>
      </c>
      <c r="AN122">
        <v>0</v>
      </c>
      <c r="AO122">
        <v>0.11</v>
      </c>
      <c r="AP122">
        <v>0</v>
      </c>
      <c r="AQ122">
        <v>0.20300000000000001</v>
      </c>
      <c r="AR122">
        <v>0</v>
      </c>
      <c r="AS122">
        <v>4.8789999999999996</v>
      </c>
      <c r="AT122">
        <v>0</v>
      </c>
      <c r="AU122">
        <v>4.1989999999999998</v>
      </c>
      <c r="AV122">
        <v>0</v>
      </c>
      <c r="AW122">
        <v>0</v>
      </c>
      <c r="AX122">
        <v>0</v>
      </c>
      <c r="AY122">
        <v>0</v>
      </c>
      <c r="AZ122">
        <v>2.4079999999999999</v>
      </c>
      <c r="BA122">
        <v>9.4E-2</v>
      </c>
      <c r="BB122">
        <v>1.859</v>
      </c>
      <c r="BC122">
        <v>0</v>
      </c>
      <c r="BD122">
        <v>0</v>
      </c>
      <c r="BE122">
        <v>0</v>
      </c>
      <c r="BF122">
        <v>3.2000000000000001E-2</v>
      </c>
      <c r="BG122">
        <v>5.2999999999999999E-2</v>
      </c>
      <c r="BH122">
        <v>0</v>
      </c>
      <c r="BI122">
        <v>3.2000000000000001E-2</v>
      </c>
      <c r="BJ122">
        <v>0</v>
      </c>
      <c r="BK122">
        <v>0</v>
      </c>
      <c r="BM122">
        <v>2.5459999999999998</v>
      </c>
      <c r="BN122">
        <v>0</v>
      </c>
      <c r="BO122">
        <v>3.1539999999999999</v>
      </c>
      <c r="BP122">
        <v>0</v>
      </c>
      <c r="BQ122">
        <v>0</v>
      </c>
      <c r="BR122">
        <v>0.03</v>
      </c>
      <c r="BS122">
        <v>0</v>
      </c>
      <c r="BT122">
        <v>0</v>
      </c>
      <c r="BU122">
        <v>0</v>
      </c>
    </row>
    <row r="123" spans="1:73" x14ac:dyDescent="0.2">
      <c r="A123" t="s">
        <v>193</v>
      </c>
      <c r="B123">
        <v>0</v>
      </c>
      <c r="C123">
        <v>15.680999999999999</v>
      </c>
      <c r="D123">
        <v>0</v>
      </c>
      <c r="E123">
        <v>0</v>
      </c>
      <c r="F123">
        <v>0</v>
      </c>
      <c r="G123">
        <v>0</v>
      </c>
      <c r="H123">
        <v>3.149</v>
      </c>
      <c r="I123">
        <v>0</v>
      </c>
      <c r="J123">
        <v>0</v>
      </c>
      <c r="K123">
        <v>0</v>
      </c>
      <c r="L123">
        <v>0</v>
      </c>
      <c r="M123">
        <v>8.2430000000000003</v>
      </c>
      <c r="N123">
        <v>0</v>
      </c>
      <c r="O123">
        <v>2.234</v>
      </c>
      <c r="P123">
        <v>1.141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22.86</v>
      </c>
      <c r="X123">
        <v>0</v>
      </c>
      <c r="Y123">
        <v>0.77300000000000002</v>
      </c>
      <c r="Z123">
        <v>0</v>
      </c>
      <c r="AA123">
        <v>0</v>
      </c>
      <c r="AB123">
        <v>0.23100000000000001</v>
      </c>
      <c r="AC123">
        <v>0</v>
      </c>
      <c r="AD123">
        <v>0</v>
      </c>
      <c r="AE123">
        <v>9.1129999999999995</v>
      </c>
      <c r="AF123">
        <v>0</v>
      </c>
      <c r="AG123">
        <v>2.5000000000000001E-2</v>
      </c>
      <c r="AH123">
        <v>0</v>
      </c>
      <c r="AI123">
        <v>0</v>
      </c>
      <c r="AJ123">
        <v>0</v>
      </c>
      <c r="AK123">
        <v>22.751999999999999</v>
      </c>
      <c r="AL123">
        <v>5.109</v>
      </c>
      <c r="AM123">
        <v>0</v>
      </c>
      <c r="AN123">
        <v>0</v>
      </c>
      <c r="AO123">
        <v>0</v>
      </c>
      <c r="AP123">
        <v>0</v>
      </c>
      <c r="AQ123">
        <v>0.14099999999999999</v>
      </c>
      <c r="AR123">
        <v>0</v>
      </c>
      <c r="AS123">
        <v>2.1120000000000001</v>
      </c>
      <c r="AT123">
        <v>0</v>
      </c>
      <c r="AU123">
        <v>1.2989999999999999</v>
      </c>
      <c r="AV123">
        <v>0.107</v>
      </c>
      <c r="AW123">
        <v>0</v>
      </c>
      <c r="AX123">
        <v>0</v>
      </c>
      <c r="AY123">
        <v>0.16500000000000001</v>
      </c>
      <c r="AZ123">
        <v>3.4470000000000001</v>
      </c>
      <c r="BA123">
        <v>0</v>
      </c>
      <c r="BB123">
        <v>0.156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2.2730000000000001</v>
      </c>
      <c r="BI123">
        <v>0</v>
      </c>
      <c r="BJ123">
        <v>0</v>
      </c>
      <c r="BK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3.9E-2</v>
      </c>
    </row>
    <row r="124" spans="1:73" x14ac:dyDescent="0.2">
      <c r="A124" t="s">
        <v>194</v>
      </c>
      <c r="B124">
        <v>2.4E-2</v>
      </c>
      <c r="C124">
        <v>1.0999999999999999E-2</v>
      </c>
      <c r="D124">
        <v>0.38</v>
      </c>
      <c r="E124">
        <v>0</v>
      </c>
      <c r="F124">
        <v>0</v>
      </c>
      <c r="G124">
        <v>1.113</v>
      </c>
      <c r="H124">
        <v>0</v>
      </c>
      <c r="I124">
        <v>1.1020000000000001</v>
      </c>
      <c r="J124">
        <v>0</v>
      </c>
      <c r="K124">
        <v>0</v>
      </c>
      <c r="L124">
        <v>0</v>
      </c>
      <c r="M124">
        <v>2.641</v>
      </c>
      <c r="N124">
        <v>0</v>
      </c>
      <c r="O124">
        <v>1.33</v>
      </c>
      <c r="P124">
        <v>1.4370000000000001</v>
      </c>
      <c r="Q124">
        <v>0.11899999999999999</v>
      </c>
      <c r="R124">
        <v>5.9889999999999999</v>
      </c>
      <c r="S124">
        <v>0.48</v>
      </c>
      <c r="T124">
        <v>1.9990000000000001</v>
      </c>
      <c r="U124">
        <v>0</v>
      </c>
      <c r="V124">
        <v>0</v>
      </c>
      <c r="W124">
        <v>6.2649999999999997</v>
      </c>
      <c r="X124">
        <v>0</v>
      </c>
      <c r="Y124">
        <v>0</v>
      </c>
      <c r="Z124">
        <v>0</v>
      </c>
      <c r="AA124">
        <v>0</v>
      </c>
      <c r="AB124">
        <v>0.51500000000000001</v>
      </c>
      <c r="AC124">
        <v>0.621</v>
      </c>
      <c r="AD124">
        <v>0</v>
      </c>
      <c r="AE124">
        <v>1.504</v>
      </c>
      <c r="AF124">
        <v>1.1970000000000001</v>
      </c>
      <c r="AG124">
        <v>0</v>
      </c>
      <c r="AH124">
        <v>3.3000000000000002E-2</v>
      </c>
      <c r="AI124">
        <v>0</v>
      </c>
      <c r="AJ124">
        <v>0</v>
      </c>
      <c r="AK124">
        <v>2.8639999999999999</v>
      </c>
      <c r="AL124">
        <v>2.702</v>
      </c>
      <c r="AM124">
        <v>0.56399999999999995</v>
      </c>
      <c r="AN124">
        <v>0</v>
      </c>
      <c r="AO124">
        <v>5.8000000000000003E-2</v>
      </c>
      <c r="AP124">
        <v>0.107</v>
      </c>
      <c r="AQ124">
        <v>0</v>
      </c>
      <c r="AR124">
        <v>0</v>
      </c>
      <c r="AS124">
        <v>35.414000000000001</v>
      </c>
      <c r="AT124">
        <v>0</v>
      </c>
      <c r="AU124">
        <v>3.5649999999999999</v>
      </c>
      <c r="AV124">
        <v>0</v>
      </c>
      <c r="AW124">
        <v>0</v>
      </c>
      <c r="AX124">
        <v>0</v>
      </c>
      <c r="AY124">
        <v>0</v>
      </c>
      <c r="AZ124">
        <v>0.73399999999999999</v>
      </c>
      <c r="BA124">
        <v>5.8000000000000003E-2</v>
      </c>
      <c r="BB124">
        <v>0.30499999999999999</v>
      </c>
      <c r="BC124">
        <v>0</v>
      </c>
      <c r="BD124">
        <v>0</v>
      </c>
      <c r="BE124">
        <v>0</v>
      </c>
      <c r="BF124">
        <v>4.2999999999999997E-2</v>
      </c>
      <c r="BG124">
        <v>0</v>
      </c>
      <c r="BH124">
        <v>5.1109999999999998</v>
      </c>
      <c r="BI124">
        <v>4.2000000000000003E-2</v>
      </c>
      <c r="BJ124">
        <v>0</v>
      </c>
      <c r="BK124">
        <v>0</v>
      </c>
      <c r="BM124">
        <v>2.6139999999999999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</row>
    <row r="125" spans="1:73" x14ac:dyDescent="0.2">
      <c r="A125" t="s">
        <v>195</v>
      </c>
      <c r="B125">
        <v>0</v>
      </c>
      <c r="C125">
        <v>14.07</v>
      </c>
      <c r="D125">
        <v>4.0609999999999999</v>
      </c>
      <c r="E125">
        <v>0</v>
      </c>
      <c r="F125">
        <v>0</v>
      </c>
      <c r="G125">
        <v>0.13300000000000001</v>
      </c>
      <c r="H125">
        <v>0.26900000000000002</v>
      </c>
      <c r="I125">
        <v>0</v>
      </c>
      <c r="J125">
        <v>0</v>
      </c>
      <c r="K125">
        <v>0</v>
      </c>
      <c r="L125">
        <v>0</v>
      </c>
      <c r="M125">
        <v>13.348000000000001</v>
      </c>
      <c r="N125">
        <v>0.15</v>
      </c>
      <c r="O125">
        <v>0</v>
      </c>
      <c r="P125">
        <v>0.379</v>
      </c>
      <c r="Q125">
        <v>2.3959999999999999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0.66800000000000004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14.007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7.29</v>
      </c>
      <c r="AL125">
        <v>28.093</v>
      </c>
      <c r="AM125">
        <v>0</v>
      </c>
      <c r="AN125">
        <v>0</v>
      </c>
      <c r="AO125">
        <v>0</v>
      </c>
      <c r="AP125">
        <v>0</v>
      </c>
      <c r="AQ125">
        <v>3.4000000000000002E-2</v>
      </c>
      <c r="AR125">
        <v>0</v>
      </c>
      <c r="AS125">
        <v>21.678999999999998</v>
      </c>
      <c r="AT125">
        <v>0</v>
      </c>
      <c r="AU125">
        <v>0.45500000000000002</v>
      </c>
      <c r="AV125">
        <v>0</v>
      </c>
      <c r="AW125">
        <v>0</v>
      </c>
      <c r="AX125">
        <v>0</v>
      </c>
      <c r="AY125">
        <v>0</v>
      </c>
      <c r="AZ125">
        <v>3.0339999999999998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6.6749999999999998</v>
      </c>
      <c r="BI125">
        <v>0</v>
      </c>
      <c r="BJ125">
        <v>0</v>
      </c>
      <c r="BK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</row>
    <row r="126" spans="1:73" x14ac:dyDescent="0.2">
      <c r="A126" t="s">
        <v>196</v>
      </c>
      <c r="B126">
        <v>0</v>
      </c>
      <c r="C126">
        <v>0</v>
      </c>
      <c r="D126">
        <v>18.809999999999999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4.9889999999999999</v>
      </c>
      <c r="N126">
        <v>0</v>
      </c>
      <c r="O126">
        <v>1.5289999999999999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2E-3</v>
      </c>
      <c r="W126">
        <v>0</v>
      </c>
      <c r="X126">
        <v>0</v>
      </c>
      <c r="Y126">
        <v>0</v>
      </c>
      <c r="Z126">
        <v>0</v>
      </c>
      <c r="AA126">
        <v>5.8000000000000003E-2</v>
      </c>
      <c r="AB126">
        <v>0.98599999999999999</v>
      </c>
      <c r="AC126">
        <v>0</v>
      </c>
      <c r="AD126">
        <v>0</v>
      </c>
      <c r="AE126">
        <v>24.341999999999999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1.1080000000000001</v>
      </c>
      <c r="AL126">
        <v>1.87</v>
      </c>
      <c r="AM126">
        <v>0.36199999999999999</v>
      </c>
      <c r="AN126">
        <v>0</v>
      </c>
      <c r="AO126">
        <v>0.19800000000000001</v>
      </c>
      <c r="AP126">
        <v>0</v>
      </c>
      <c r="AQ126">
        <v>0</v>
      </c>
      <c r="AR126">
        <v>0</v>
      </c>
      <c r="AS126">
        <v>18.231999999999999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0.11899999999999999</v>
      </c>
      <c r="AZ126">
        <v>0.64900000000000002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0.51700000000000002</v>
      </c>
      <c r="BG126">
        <v>0</v>
      </c>
      <c r="BH126">
        <v>6.8330000000000002</v>
      </c>
      <c r="BI126">
        <v>0</v>
      </c>
      <c r="BJ126">
        <v>7.0000000000000001E-3</v>
      </c>
      <c r="BK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</row>
    <row r="127" spans="1:73" x14ac:dyDescent="0.2">
      <c r="A127" t="s">
        <v>197</v>
      </c>
      <c r="B127">
        <v>8.0000000000000002E-3</v>
      </c>
      <c r="C127">
        <v>1.7529999999999999</v>
      </c>
      <c r="D127">
        <v>3.3610000000000002</v>
      </c>
      <c r="E127">
        <v>0</v>
      </c>
      <c r="F127">
        <v>0</v>
      </c>
      <c r="G127">
        <v>1.0109999999999999</v>
      </c>
      <c r="H127">
        <v>0.73099999999999998</v>
      </c>
      <c r="I127">
        <v>1.5269999999999999</v>
      </c>
      <c r="J127">
        <v>0</v>
      </c>
      <c r="K127">
        <v>0</v>
      </c>
      <c r="L127">
        <v>0</v>
      </c>
      <c r="M127">
        <v>3.27</v>
      </c>
      <c r="N127">
        <v>0</v>
      </c>
      <c r="O127">
        <v>0.19600000000000001</v>
      </c>
      <c r="P127">
        <v>2.9279999999999999</v>
      </c>
      <c r="Q127">
        <v>1.3879999999999999</v>
      </c>
      <c r="R127">
        <v>0.27500000000000002</v>
      </c>
      <c r="S127">
        <v>0</v>
      </c>
      <c r="T127">
        <v>0</v>
      </c>
      <c r="U127">
        <v>0</v>
      </c>
      <c r="V127">
        <v>0</v>
      </c>
      <c r="W127">
        <v>4.9139999999999997</v>
      </c>
      <c r="X127">
        <v>0</v>
      </c>
      <c r="Y127">
        <v>4.0970000000000004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3.9039999999999999</v>
      </c>
      <c r="AF127">
        <v>0.22900000000000001</v>
      </c>
      <c r="AG127">
        <v>4.0000000000000001E-3</v>
      </c>
      <c r="AH127">
        <v>0</v>
      </c>
      <c r="AI127">
        <v>0</v>
      </c>
      <c r="AJ127">
        <v>0</v>
      </c>
      <c r="AK127">
        <v>1.419</v>
      </c>
      <c r="AL127">
        <v>4.7169999999999996</v>
      </c>
      <c r="AM127">
        <v>0.25800000000000001</v>
      </c>
      <c r="AN127">
        <v>0</v>
      </c>
      <c r="AO127">
        <v>1.151</v>
      </c>
      <c r="AP127">
        <v>2.952</v>
      </c>
      <c r="AQ127">
        <v>8.9999999999999993E-3</v>
      </c>
      <c r="AR127">
        <v>0</v>
      </c>
      <c r="AS127">
        <v>33.807000000000002</v>
      </c>
      <c r="AT127">
        <v>0</v>
      </c>
      <c r="AU127">
        <v>1.786</v>
      </c>
      <c r="AV127">
        <v>0</v>
      </c>
      <c r="AW127">
        <v>0</v>
      </c>
      <c r="AX127">
        <v>1.9019999999999999</v>
      </c>
      <c r="AY127">
        <v>0</v>
      </c>
      <c r="AZ127">
        <v>1.4910000000000001</v>
      </c>
      <c r="BA127">
        <v>1.0999999999999999E-2</v>
      </c>
      <c r="BB127">
        <v>1.252</v>
      </c>
      <c r="BC127">
        <v>0</v>
      </c>
      <c r="BD127">
        <v>0</v>
      </c>
      <c r="BE127">
        <v>1.0999999999999999E-2</v>
      </c>
      <c r="BF127">
        <v>1.0999999999999999E-2</v>
      </c>
      <c r="BG127">
        <v>0</v>
      </c>
      <c r="BH127">
        <v>3.5619999999999998</v>
      </c>
      <c r="BI127">
        <v>0</v>
      </c>
      <c r="BJ127">
        <v>4.9000000000000002E-2</v>
      </c>
      <c r="BK127">
        <v>0</v>
      </c>
      <c r="BM127">
        <v>0.158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8.9999999999999993E-3</v>
      </c>
    </row>
    <row r="128" spans="1:73" x14ac:dyDescent="0.2">
      <c r="A128" t="s">
        <v>198</v>
      </c>
      <c r="B128">
        <v>0</v>
      </c>
      <c r="C128">
        <v>19.172999999999998</v>
      </c>
      <c r="D128">
        <v>2.5910000000000002</v>
      </c>
      <c r="E128">
        <v>0</v>
      </c>
      <c r="F128">
        <v>0.11</v>
      </c>
      <c r="G128">
        <v>1E-3</v>
      </c>
      <c r="H128">
        <v>16.138999999999999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86.953000000000003</v>
      </c>
      <c r="Z128">
        <v>0</v>
      </c>
      <c r="AA128">
        <v>0</v>
      </c>
      <c r="AB128">
        <v>6.8000000000000005E-2</v>
      </c>
      <c r="AC128">
        <v>0</v>
      </c>
      <c r="AD128">
        <v>0</v>
      </c>
      <c r="AE128">
        <v>12.488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0.94499999999999995</v>
      </c>
      <c r="AL128">
        <v>13.914999999999999</v>
      </c>
      <c r="AM128">
        <v>0.02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4.9729999999999999</v>
      </c>
      <c r="AY128">
        <v>3.7999999999999999E-2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29.73</v>
      </c>
      <c r="BI128">
        <v>0</v>
      </c>
      <c r="BJ128">
        <v>0</v>
      </c>
      <c r="BK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</row>
    <row r="129" spans="1:73" x14ac:dyDescent="0.2">
      <c r="A129" t="s">
        <v>199</v>
      </c>
      <c r="B129">
        <v>0.17499999999999999</v>
      </c>
      <c r="C129">
        <v>0.63300000000000001</v>
      </c>
      <c r="D129">
        <v>1.7450000000000001</v>
      </c>
      <c r="E129">
        <v>0</v>
      </c>
      <c r="F129">
        <v>0</v>
      </c>
      <c r="G129">
        <v>5.4</v>
      </c>
      <c r="H129">
        <v>0.36299999999999999</v>
      </c>
      <c r="I129">
        <v>0.76900000000000002</v>
      </c>
      <c r="J129">
        <v>0</v>
      </c>
      <c r="K129">
        <v>0</v>
      </c>
      <c r="L129">
        <v>0</v>
      </c>
      <c r="M129">
        <v>6.1349999999999998</v>
      </c>
      <c r="N129">
        <v>0</v>
      </c>
      <c r="O129">
        <v>1.0509999999999999</v>
      </c>
      <c r="P129">
        <v>3.9039999999999999</v>
      </c>
      <c r="Q129">
        <v>9.6639999999999997</v>
      </c>
      <c r="R129">
        <v>1.042</v>
      </c>
      <c r="S129">
        <v>0.98699999999999999</v>
      </c>
      <c r="T129">
        <v>0.88800000000000001</v>
      </c>
      <c r="U129">
        <v>0</v>
      </c>
      <c r="V129">
        <v>7.2999999999999995E-2</v>
      </c>
      <c r="W129">
        <v>0.38100000000000001</v>
      </c>
      <c r="X129">
        <v>0.63500000000000001</v>
      </c>
      <c r="Y129">
        <v>6.9139999999999997</v>
      </c>
      <c r="Z129">
        <v>0</v>
      </c>
      <c r="AA129">
        <v>0</v>
      </c>
      <c r="AB129">
        <v>0.371</v>
      </c>
      <c r="AC129">
        <v>0.23100000000000001</v>
      </c>
      <c r="AD129">
        <v>5.0190000000000001</v>
      </c>
      <c r="AE129">
        <v>4.9649999999999999</v>
      </c>
      <c r="AF129">
        <v>0.43</v>
      </c>
      <c r="AG129">
        <v>0.11799999999999999</v>
      </c>
      <c r="AH129">
        <v>3.7999999999999999E-2</v>
      </c>
      <c r="AI129">
        <v>0</v>
      </c>
      <c r="AJ129">
        <v>0</v>
      </c>
      <c r="AK129">
        <v>0</v>
      </c>
      <c r="AL129">
        <v>4.7130000000000001</v>
      </c>
      <c r="AM129">
        <v>0</v>
      </c>
      <c r="AN129">
        <v>0</v>
      </c>
      <c r="AO129">
        <v>1.6020000000000001</v>
      </c>
      <c r="AP129">
        <v>0.46800000000000003</v>
      </c>
      <c r="AQ129">
        <v>1.4630000000000001</v>
      </c>
      <c r="AR129">
        <v>0</v>
      </c>
      <c r="AS129">
        <v>3.641</v>
      </c>
      <c r="AT129">
        <v>0</v>
      </c>
      <c r="AU129">
        <v>0</v>
      </c>
      <c r="AV129">
        <v>0</v>
      </c>
      <c r="AW129">
        <v>0.46800000000000003</v>
      </c>
      <c r="AX129">
        <v>0</v>
      </c>
      <c r="AY129">
        <v>0</v>
      </c>
      <c r="AZ129">
        <v>0.68300000000000005</v>
      </c>
      <c r="BA129">
        <v>9.8000000000000004E-2</v>
      </c>
      <c r="BB129">
        <v>2.2080000000000002</v>
      </c>
      <c r="BC129">
        <v>0</v>
      </c>
      <c r="BD129">
        <v>0</v>
      </c>
      <c r="BE129">
        <v>0.30499999999999999</v>
      </c>
      <c r="BF129">
        <v>0</v>
      </c>
      <c r="BG129">
        <v>0</v>
      </c>
      <c r="BH129">
        <v>4.3840000000000003</v>
      </c>
      <c r="BI129">
        <v>0.14000000000000001</v>
      </c>
      <c r="BJ129">
        <v>0.13300000000000001</v>
      </c>
      <c r="BK129">
        <v>0</v>
      </c>
      <c r="BM129">
        <v>1.639</v>
      </c>
      <c r="BN129">
        <v>0</v>
      </c>
      <c r="BO129">
        <v>6.2190000000000003</v>
      </c>
      <c r="BP129">
        <v>0</v>
      </c>
      <c r="BQ129">
        <v>0</v>
      </c>
      <c r="BR129">
        <v>0</v>
      </c>
      <c r="BS129">
        <v>4.3999999999999997E-2</v>
      </c>
      <c r="BT129">
        <v>0</v>
      </c>
      <c r="BU129">
        <v>0</v>
      </c>
    </row>
    <row r="130" spans="1:73" x14ac:dyDescent="0.2">
      <c r="A130" t="s">
        <v>200</v>
      </c>
      <c r="B130">
        <v>0</v>
      </c>
      <c r="C130">
        <v>3.2000000000000001E-2</v>
      </c>
      <c r="D130">
        <v>65.293999999999997</v>
      </c>
      <c r="E130">
        <v>0</v>
      </c>
      <c r="F130">
        <v>2.5000000000000001E-2</v>
      </c>
      <c r="G130">
        <v>0</v>
      </c>
      <c r="H130">
        <v>23.939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0.16600000000000001</v>
      </c>
      <c r="P130">
        <v>0.376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3.6360000000000001</v>
      </c>
      <c r="X130">
        <v>0</v>
      </c>
      <c r="Y130">
        <v>6.3E-2</v>
      </c>
      <c r="Z130">
        <v>0</v>
      </c>
      <c r="AA130">
        <v>0</v>
      </c>
      <c r="AB130">
        <v>0.436</v>
      </c>
      <c r="AC130">
        <v>0</v>
      </c>
      <c r="AD130">
        <v>0</v>
      </c>
      <c r="AE130">
        <v>9.5850000000000009</v>
      </c>
      <c r="AF130">
        <v>0</v>
      </c>
      <c r="AG130">
        <v>0</v>
      </c>
      <c r="AH130">
        <v>0</v>
      </c>
      <c r="AI130">
        <v>0.38</v>
      </c>
      <c r="AJ130">
        <v>0</v>
      </c>
      <c r="AK130">
        <v>5.3159999999999998</v>
      </c>
      <c r="AL130">
        <v>10.983000000000001</v>
      </c>
      <c r="AM130">
        <v>3.2759999999999998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10.342000000000001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0.14099999999999999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4.0000000000000001E-3</v>
      </c>
      <c r="BK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</row>
    <row r="131" spans="1:73" x14ac:dyDescent="0.2">
      <c r="A131" t="s">
        <v>201</v>
      </c>
      <c r="B131">
        <v>2.4E-2</v>
      </c>
      <c r="C131">
        <v>3.4769999999999999</v>
      </c>
      <c r="D131">
        <v>0.56699999999999995</v>
      </c>
      <c r="E131">
        <v>0</v>
      </c>
      <c r="F131">
        <v>0</v>
      </c>
      <c r="G131">
        <v>0.57399999999999995</v>
      </c>
      <c r="H131">
        <v>12.567</v>
      </c>
      <c r="I131">
        <v>0</v>
      </c>
      <c r="J131">
        <v>1.2E-2</v>
      </c>
      <c r="K131">
        <v>0</v>
      </c>
      <c r="L131">
        <v>0</v>
      </c>
      <c r="M131">
        <v>2.1320000000000001</v>
      </c>
      <c r="N131">
        <v>0</v>
      </c>
      <c r="O131">
        <v>0.42399999999999999</v>
      </c>
      <c r="P131">
        <v>2.2370000000000001</v>
      </c>
      <c r="Q131">
        <v>0.68</v>
      </c>
      <c r="R131">
        <v>0.76500000000000001</v>
      </c>
      <c r="S131">
        <v>0</v>
      </c>
      <c r="T131">
        <v>0</v>
      </c>
      <c r="U131">
        <v>0</v>
      </c>
      <c r="V131">
        <v>0</v>
      </c>
      <c r="W131">
        <v>0.39400000000000002</v>
      </c>
      <c r="X131">
        <v>0</v>
      </c>
      <c r="Y131">
        <v>0.114</v>
      </c>
      <c r="Z131">
        <v>0</v>
      </c>
      <c r="AA131">
        <v>0</v>
      </c>
      <c r="AB131">
        <v>0</v>
      </c>
      <c r="AC131">
        <v>0.28899999999999998</v>
      </c>
      <c r="AD131">
        <v>0</v>
      </c>
      <c r="AE131">
        <v>7.6479999999999997</v>
      </c>
      <c r="AF131">
        <v>1.2999999999999999E-2</v>
      </c>
      <c r="AG131">
        <v>6.0000000000000001E-3</v>
      </c>
      <c r="AH131">
        <v>0</v>
      </c>
      <c r="AI131">
        <v>0.61799999999999999</v>
      </c>
      <c r="AJ131">
        <v>0</v>
      </c>
      <c r="AK131">
        <v>2.9470000000000001</v>
      </c>
      <c r="AL131">
        <v>19.856999999999999</v>
      </c>
      <c r="AM131">
        <v>0</v>
      </c>
      <c r="AN131">
        <v>0</v>
      </c>
      <c r="AO131">
        <v>3.7589999999999999</v>
      </c>
      <c r="AP131">
        <v>0.34100000000000003</v>
      </c>
      <c r="AQ131">
        <v>0</v>
      </c>
      <c r="AR131">
        <v>0</v>
      </c>
      <c r="AS131">
        <v>24.597000000000001</v>
      </c>
      <c r="AT131">
        <v>0</v>
      </c>
      <c r="AU131">
        <v>2.5289999999999999</v>
      </c>
      <c r="AV131">
        <v>0</v>
      </c>
      <c r="AW131">
        <v>0.20100000000000001</v>
      </c>
      <c r="AX131">
        <v>0</v>
      </c>
      <c r="AY131">
        <v>0</v>
      </c>
      <c r="AZ131">
        <v>0.63200000000000001</v>
      </c>
      <c r="BA131">
        <v>0</v>
      </c>
      <c r="BB131">
        <v>0.39400000000000002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0.28100000000000003</v>
      </c>
      <c r="BK131">
        <v>0</v>
      </c>
      <c r="BM131">
        <v>0</v>
      </c>
      <c r="BN131">
        <v>0</v>
      </c>
      <c r="BO131">
        <v>0.30499999999999999</v>
      </c>
      <c r="BP131">
        <v>0</v>
      </c>
      <c r="BQ131">
        <v>0</v>
      </c>
      <c r="BR131">
        <v>0</v>
      </c>
      <c r="BS131">
        <v>0.249</v>
      </c>
      <c r="BT131">
        <v>0</v>
      </c>
      <c r="BU131">
        <v>0</v>
      </c>
    </row>
    <row r="132" spans="1:73" x14ac:dyDescent="0.2">
      <c r="A132" t="s">
        <v>202</v>
      </c>
      <c r="B132">
        <v>0</v>
      </c>
      <c r="C132">
        <v>0.19400000000000001</v>
      </c>
      <c r="D132">
        <v>0.67200000000000004</v>
      </c>
      <c r="E132">
        <v>0</v>
      </c>
      <c r="F132">
        <v>0</v>
      </c>
      <c r="G132">
        <v>3.1749999999999998</v>
      </c>
      <c r="H132">
        <v>0.34100000000000003</v>
      </c>
      <c r="I132">
        <v>1.097</v>
      </c>
      <c r="J132">
        <v>0</v>
      </c>
      <c r="K132">
        <v>0</v>
      </c>
      <c r="L132">
        <v>0</v>
      </c>
      <c r="M132">
        <v>0.83</v>
      </c>
      <c r="N132">
        <v>0</v>
      </c>
      <c r="O132">
        <v>0</v>
      </c>
      <c r="P132">
        <v>3.0649999999999999</v>
      </c>
      <c r="Q132">
        <v>2.504</v>
      </c>
      <c r="R132">
        <v>1.6579999999999999</v>
      </c>
      <c r="S132">
        <v>0</v>
      </c>
      <c r="T132">
        <v>0.52200000000000002</v>
      </c>
      <c r="U132">
        <v>0</v>
      </c>
      <c r="V132">
        <v>2.9000000000000001E-2</v>
      </c>
      <c r="W132">
        <v>1.0109999999999999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0.55400000000000005</v>
      </c>
      <c r="AD132">
        <v>0</v>
      </c>
      <c r="AE132">
        <v>4.3179999999999996</v>
      </c>
      <c r="AF132">
        <v>1.581</v>
      </c>
      <c r="AG132">
        <v>0</v>
      </c>
      <c r="AH132">
        <v>0</v>
      </c>
      <c r="AI132">
        <v>0.10100000000000001</v>
      </c>
      <c r="AJ132">
        <v>1.07</v>
      </c>
      <c r="AK132">
        <v>0.95499999999999996</v>
      </c>
      <c r="AL132">
        <v>6.9630000000000001</v>
      </c>
      <c r="AM132">
        <v>0.52</v>
      </c>
      <c r="AN132">
        <v>0</v>
      </c>
      <c r="AO132">
        <v>0.83</v>
      </c>
      <c r="AP132">
        <v>0.71799999999999997</v>
      </c>
      <c r="AQ132">
        <v>0</v>
      </c>
      <c r="AR132">
        <v>0</v>
      </c>
      <c r="AS132">
        <v>3.198</v>
      </c>
      <c r="AT132">
        <v>0</v>
      </c>
      <c r="AU132">
        <v>0.63400000000000001</v>
      </c>
      <c r="AV132">
        <v>0</v>
      </c>
      <c r="AW132">
        <v>2.3580000000000001</v>
      </c>
      <c r="AX132">
        <v>0</v>
      </c>
      <c r="AY132">
        <v>0</v>
      </c>
      <c r="AZ132">
        <v>2.7269999999999999</v>
      </c>
      <c r="BA132">
        <v>5.8000000000000003E-2</v>
      </c>
      <c r="BB132">
        <v>1.0880000000000001</v>
      </c>
      <c r="BC132">
        <v>0</v>
      </c>
      <c r="BD132">
        <v>0</v>
      </c>
      <c r="BE132">
        <v>0.24199999999999999</v>
      </c>
      <c r="BF132">
        <v>0</v>
      </c>
      <c r="BG132">
        <v>0</v>
      </c>
      <c r="BH132">
        <v>0.24099999999999999</v>
      </c>
      <c r="BI132">
        <v>0</v>
      </c>
      <c r="BJ132">
        <v>0.47799999999999998</v>
      </c>
      <c r="BK132">
        <v>0</v>
      </c>
      <c r="BM132">
        <v>4.7880000000000003</v>
      </c>
      <c r="BN132">
        <v>0</v>
      </c>
      <c r="BO132">
        <v>1.3109999999999999</v>
      </c>
      <c r="BP132">
        <v>0</v>
      </c>
      <c r="BQ132">
        <v>4.2000000000000003E-2</v>
      </c>
      <c r="BR132">
        <v>0</v>
      </c>
      <c r="BS132">
        <v>0</v>
      </c>
      <c r="BT132">
        <v>0</v>
      </c>
      <c r="BU132">
        <v>0</v>
      </c>
    </row>
    <row r="133" spans="1:73" x14ac:dyDescent="0.2">
      <c r="A133" t="s">
        <v>203</v>
      </c>
      <c r="B133">
        <v>0</v>
      </c>
      <c r="C133">
        <v>9.73</v>
      </c>
      <c r="D133">
        <v>0</v>
      </c>
      <c r="E133">
        <v>0</v>
      </c>
      <c r="F133">
        <v>0</v>
      </c>
      <c r="G133">
        <v>1.4E-2</v>
      </c>
      <c r="H133">
        <v>7.6020000000000003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2.39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41.781999999999996</v>
      </c>
      <c r="Z133">
        <v>0</v>
      </c>
      <c r="AA133">
        <v>0</v>
      </c>
      <c r="AB133">
        <v>3.6999999999999998E-2</v>
      </c>
      <c r="AC133">
        <v>0</v>
      </c>
      <c r="AD133">
        <v>0</v>
      </c>
      <c r="AE133">
        <v>8.9689999999999994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2.2069999999999999</v>
      </c>
      <c r="AL133">
        <v>10.887</v>
      </c>
      <c r="AM133">
        <v>1.3069999999999999</v>
      </c>
      <c r="AN133">
        <v>0</v>
      </c>
      <c r="AO133">
        <v>0</v>
      </c>
      <c r="AP133">
        <v>0</v>
      </c>
      <c r="AQ133">
        <v>0.27800000000000002</v>
      </c>
      <c r="AR133">
        <v>0</v>
      </c>
      <c r="AS133">
        <v>0.26600000000000001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1.9710000000000001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</row>
    <row r="134" spans="1:73" x14ac:dyDescent="0.2">
      <c r="A134" t="s">
        <v>204</v>
      </c>
      <c r="B134">
        <v>0.13100000000000001</v>
      </c>
      <c r="C134">
        <v>3.5999999999999997E-2</v>
      </c>
      <c r="D134">
        <v>0.50800000000000001</v>
      </c>
      <c r="E134">
        <v>0</v>
      </c>
      <c r="F134">
        <v>0</v>
      </c>
      <c r="G134">
        <v>0.79500000000000004</v>
      </c>
      <c r="H134">
        <v>0.04</v>
      </c>
      <c r="I134">
        <v>1.1319999999999999</v>
      </c>
      <c r="J134">
        <v>0</v>
      </c>
      <c r="K134">
        <v>0</v>
      </c>
      <c r="L134">
        <v>0</v>
      </c>
      <c r="M134">
        <v>4.38</v>
      </c>
      <c r="N134">
        <v>0</v>
      </c>
      <c r="O134">
        <v>0</v>
      </c>
      <c r="P134">
        <v>0.83699999999999997</v>
      </c>
      <c r="Q134">
        <v>2.9359999999999999</v>
      </c>
      <c r="R134">
        <v>1.486</v>
      </c>
      <c r="S134">
        <v>0.45300000000000001</v>
      </c>
      <c r="T134">
        <v>0.373</v>
      </c>
      <c r="U134">
        <v>0</v>
      </c>
      <c r="V134">
        <v>0</v>
      </c>
      <c r="W134">
        <v>0</v>
      </c>
      <c r="X134">
        <v>0</v>
      </c>
      <c r="Y134">
        <v>0.217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2.2829999999999999</v>
      </c>
      <c r="AF134">
        <v>0</v>
      </c>
      <c r="AG134">
        <v>0</v>
      </c>
      <c r="AH134">
        <v>1.9E-2</v>
      </c>
      <c r="AI134">
        <v>0</v>
      </c>
      <c r="AJ134">
        <v>0</v>
      </c>
      <c r="AK134">
        <v>3.8149999999999999</v>
      </c>
      <c r="AL134">
        <v>2.9449999999999998</v>
      </c>
      <c r="AM134">
        <v>0.49099999999999999</v>
      </c>
      <c r="AN134">
        <v>0</v>
      </c>
      <c r="AO134">
        <v>0.44800000000000001</v>
      </c>
      <c r="AP134">
        <v>7.0000000000000001E-3</v>
      </c>
      <c r="AQ134">
        <v>0.21099999999999999</v>
      </c>
      <c r="AR134">
        <v>0</v>
      </c>
      <c r="AS134">
        <v>4.8010000000000002</v>
      </c>
      <c r="AT134">
        <v>0</v>
      </c>
      <c r="AU134">
        <v>3.39</v>
      </c>
      <c r="AV134">
        <v>0</v>
      </c>
      <c r="AW134">
        <v>0</v>
      </c>
      <c r="AX134">
        <v>0</v>
      </c>
      <c r="AY134">
        <v>0</v>
      </c>
      <c r="AZ134">
        <v>2.2309999999999999</v>
      </c>
      <c r="BA134">
        <v>1.7999999999999999E-2</v>
      </c>
      <c r="BB134">
        <v>2.7810000000000001</v>
      </c>
      <c r="BC134">
        <v>0</v>
      </c>
      <c r="BD134">
        <v>0</v>
      </c>
      <c r="BE134">
        <v>0</v>
      </c>
      <c r="BF134">
        <v>9.1999999999999998E-2</v>
      </c>
      <c r="BG134">
        <v>0.35699999999999998</v>
      </c>
      <c r="BH134">
        <v>0</v>
      </c>
      <c r="BI134">
        <v>0.159</v>
      </c>
      <c r="BJ134">
        <v>7.4999999999999997E-2</v>
      </c>
      <c r="BK134">
        <v>0</v>
      </c>
      <c r="BM134">
        <v>2.1269999999999998</v>
      </c>
      <c r="BN134">
        <v>0</v>
      </c>
      <c r="BO134">
        <v>6.2670000000000003</v>
      </c>
      <c r="BP134">
        <v>0</v>
      </c>
      <c r="BQ134">
        <v>0</v>
      </c>
      <c r="BR134">
        <v>4.1000000000000002E-2</v>
      </c>
      <c r="BS134">
        <v>0</v>
      </c>
      <c r="BT134">
        <v>0</v>
      </c>
      <c r="BU134">
        <v>0</v>
      </c>
    </row>
    <row r="135" spans="1:73" x14ac:dyDescent="0.2">
      <c r="A135" t="s">
        <v>205</v>
      </c>
      <c r="B135">
        <v>0</v>
      </c>
      <c r="C135">
        <v>4.8929999999999998</v>
      </c>
      <c r="D135">
        <v>0</v>
      </c>
      <c r="E135">
        <v>0</v>
      </c>
      <c r="F135">
        <v>0</v>
      </c>
      <c r="G135">
        <v>0</v>
      </c>
      <c r="H135">
        <v>3.31</v>
      </c>
      <c r="I135">
        <v>0</v>
      </c>
      <c r="J135">
        <v>0</v>
      </c>
      <c r="K135">
        <v>0</v>
      </c>
      <c r="L135">
        <v>0</v>
      </c>
      <c r="M135">
        <v>7.7690000000000001</v>
      </c>
      <c r="N135">
        <v>0</v>
      </c>
      <c r="O135">
        <v>0.77600000000000002</v>
      </c>
      <c r="P135">
        <v>0.27</v>
      </c>
      <c r="Q135">
        <v>0.16400000000000001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10.496</v>
      </c>
      <c r="X135">
        <v>0</v>
      </c>
      <c r="Y135">
        <v>0.51</v>
      </c>
      <c r="Z135">
        <v>0</v>
      </c>
      <c r="AA135">
        <v>0</v>
      </c>
      <c r="AB135">
        <v>0.748</v>
      </c>
      <c r="AC135">
        <v>0</v>
      </c>
      <c r="AD135">
        <v>0</v>
      </c>
      <c r="AE135">
        <v>8.516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19.295000000000002</v>
      </c>
      <c r="AL135">
        <v>3.1150000000000002</v>
      </c>
      <c r="AM135">
        <v>3.6999999999999998E-2</v>
      </c>
      <c r="AN135">
        <v>0</v>
      </c>
      <c r="AO135">
        <v>0</v>
      </c>
      <c r="AP135">
        <v>0</v>
      </c>
      <c r="AQ135">
        <v>0.02</v>
      </c>
      <c r="AR135">
        <v>0</v>
      </c>
      <c r="AS135">
        <v>6.367</v>
      </c>
      <c r="AT135">
        <v>0</v>
      </c>
      <c r="AU135">
        <v>1.988</v>
      </c>
      <c r="AV135">
        <v>1.0999999999999999E-2</v>
      </c>
      <c r="AW135">
        <v>0</v>
      </c>
      <c r="AX135">
        <v>0</v>
      </c>
      <c r="AY135">
        <v>0</v>
      </c>
      <c r="AZ135">
        <v>2.992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2.9590000000000001</v>
      </c>
      <c r="BI135">
        <v>0</v>
      </c>
      <c r="BJ135">
        <v>0</v>
      </c>
      <c r="BK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8.5000000000000006E-2</v>
      </c>
    </row>
    <row r="136" spans="1:73" x14ac:dyDescent="0.2">
      <c r="A136" t="s">
        <v>206</v>
      </c>
      <c r="B136">
        <v>0.53400000000000003</v>
      </c>
      <c r="C136">
        <v>0</v>
      </c>
      <c r="D136">
        <v>0.67400000000000004</v>
      </c>
      <c r="E136">
        <v>0</v>
      </c>
      <c r="F136">
        <v>0</v>
      </c>
      <c r="G136">
        <v>0.68</v>
      </c>
      <c r="H136">
        <v>0</v>
      </c>
      <c r="I136">
        <v>0.81499999999999995</v>
      </c>
      <c r="J136">
        <v>1.0999999999999999E-2</v>
      </c>
      <c r="K136">
        <v>0</v>
      </c>
      <c r="L136">
        <v>0</v>
      </c>
      <c r="M136">
        <v>2.2629999999999999</v>
      </c>
      <c r="N136">
        <v>0</v>
      </c>
      <c r="O136">
        <v>0</v>
      </c>
      <c r="P136">
        <v>1.226</v>
      </c>
      <c r="Q136">
        <v>2.2240000000000002</v>
      </c>
      <c r="R136">
        <v>2.3460000000000001</v>
      </c>
      <c r="S136">
        <v>0.11799999999999999</v>
      </c>
      <c r="T136">
        <v>4.7990000000000004</v>
      </c>
      <c r="U136">
        <v>0</v>
      </c>
      <c r="V136">
        <v>0</v>
      </c>
      <c r="W136">
        <v>3.2669999999999999</v>
      </c>
      <c r="X136">
        <v>0</v>
      </c>
      <c r="Y136">
        <v>0</v>
      </c>
      <c r="Z136">
        <v>0</v>
      </c>
      <c r="AA136">
        <v>0</v>
      </c>
      <c r="AB136">
        <v>9.0999999999999998E-2</v>
      </c>
      <c r="AC136">
        <v>1.335</v>
      </c>
      <c r="AD136">
        <v>0</v>
      </c>
      <c r="AE136">
        <v>1.429</v>
      </c>
      <c r="AF136">
        <v>1.091</v>
      </c>
      <c r="AG136">
        <v>0</v>
      </c>
      <c r="AH136">
        <v>0.106</v>
      </c>
      <c r="AI136">
        <v>0</v>
      </c>
      <c r="AJ136">
        <v>0</v>
      </c>
      <c r="AK136">
        <v>2.8679999999999999</v>
      </c>
      <c r="AL136">
        <v>1.2949999999999999</v>
      </c>
      <c r="AM136">
        <v>0.16300000000000001</v>
      </c>
      <c r="AN136">
        <v>0</v>
      </c>
      <c r="AO136">
        <v>0</v>
      </c>
      <c r="AP136">
        <v>1.083</v>
      </c>
      <c r="AQ136">
        <v>0</v>
      </c>
      <c r="AR136">
        <v>0</v>
      </c>
      <c r="AS136">
        <v>37.587000000000003</v>
      </c>
      <c r="AT136">
        <v>0</v>
      </c>
      <c r="AU136">
        <v>1.758</v>
      </c>
      <c r="AV136">
        <v>0</v>
      </c>
      <c r="AW136">
        <v>0</v>
      </c>
      <c r="AX136">
        <v>0</v>
      </c>
      <c r="AY136">
        <v>0</v>
      </c>
      <c r="AZ136">
        <v>0.45800000000000002</v>
      </c>
      <c r="BA136">
        <v>0</v>
      </c>
      <c r="BB136">
        <v>0.42099999999999999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2.9649999999999999</v>
      </c>
      <c r="BI136">
        <v>0</v>
      </c>
      <c r="BJ136">
        <v>0</v>
      </c>
      <c r="BK136">
        <v>0</v>
      </c>
      <c r="BM136">
        <v>1.274</v>
      </c>
      <c r="BN136">
        <v>0</v>
      </c>
      <c r="BO136">
        <v>0</v>
      </c>
      <c r="BP136">
        <v>6.2E-2</v>
      </c>
      <c r="BQ136">
        <v>0</v>
      </c>
      <c r="BR136">
        <v>0</v>
      </c>
      <c r="BS136">
        <v>0</v>
      </c>
      <c r="BT136">
        <v>0</v>
      </c>
      <c r="BU136">
        <v>0</v>
      </c>
    </row>
    <row r="137" spans="1:73" x14ac:dyDescent="0.2">
      <c r="A137" t="s">
        <v>207</v>
      </c>
      <c r="B137">
        <v>0</v>
      </c>
      <c r="C137">
        <v>7.0739999999999998</v>
      </c>
      <c r="D137">
        <v>3.9910000000000001</v>
      </c>
      <c r="E137">
        <v>0</v>
      </c>
      <c r="F137">
        <v>0</v>
      </c>
      <c r="G137">
        <v>0</v>
      </c>
      <c r="H137">
        <v>0.89100000000000001</v>
      </c>
      <c r="I137">
        <v>0</v>
      </c>
      <c r="J137">
        <v>0</v>
      </c>
      <c r="K137">
        <v>0</v>
      </c>
      <c r="L137">
        <v>0</v>
      </c>
      <c r="M137">
        <v>9.1069999999999993</v>
      </c>
      <c r="N137">
        <v>0</v>
      </c>
      <c r="O137">
        <v>1.395</v>
      </c>
      <c r="P137">
        <v>0.14199999999999999</v>
      </c>
      <c r="Q137">
        <v>0.22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1.9510000000000001</v>
      </c>
      <c r="X137">
        <v>0</v>
      </c>
      <c r="Y137">
        <v>0.01</v>
      </c>
      <c r="Z137">
        <v>0</v>
      </c>
      <c r="AA137">
        <v>0</v>
      </c>
      <c r="AB137">
        <v>0.32100000000000001</v>
      </c>
      <c r="AC137">
        <v>0</v>
      </c>
      <c r="AD137">
        <v>0</v>
      </c>
      <c r="AE137">
        <v>9.1059999999999999</v>
      </c>
      <c r="AF137">
        <v>0</v>
      </c>
      <c r="AG137">
        <v>0</v>
      </c>
      <c r="AH137">
        <v>0</v>
      </c>
      <c r="AI137">
        <v>4.3999999999999997E-2</v>
      </c>
      <c r="AJ137">
        <v>0</v>
      </c>
      <c r="AK137">
        <v>1.7290000000000001</v>
      </c>
      <c r="AL137">
        <v>11.952999999999999</v>
      </c>
      <c r="AM137">
        <v>0</v>
      </c>
      <c r="AN137">
        <v>0</v>
      </c>
      <c r="AO137">
        <v>0</v>
      </c>
      <c r="AP137">
        <v>0</v>
      </c>
      <c r="AQ137">
        <v>1E-3</v>
      </c>
      <c r="AR137">
        <v>0</v>
      </c>
      <c r="AS137">
        <v>22.841000000000001</v>
      </c>
      <c r="AT137">
        <v>0</v>
      </c>
      <c r="AU137">
        <v>1.367</v>
      </c>
      <c r="AV137">
        <v>0</v>
      </c>
      <c r="AW137">
        <v>0</v>
      </c>
      <c r="AX137">
        <v>0</v>
      </c>
      <c r="AY137">
        <v>0</v>
      </c>
      <c r="AZ137">
        <v>1.835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6.4420000000000002</v>
      </c>
      <c r="BI137">
        <v>0</v>
      </c>
      <c r="BJ137">
        <v>0</v>
      </c>
      <c r="BK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</row>
    <row r="138" spans="1:73" x14ac:dyDescent="0.2">
      <c r="A138" t="s">
        <v>208</v>
      </c>
      <c r="B138">
        <v>9.9000000000000005E-2</v>
      </c>
      <c r="C138">
        <v>0.47199999999999998</v>
      </c>
      <c r="D138">
        <v>11.561999999999999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3.1040000000000001</v>
      </c>
      <c r="N138">
        <v>0</v>
      </c>
      <c r="O138">
        <v>0.23200000000000001</v>
      </c>
      <c r="P138">
        <v>0.20100000000000001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6.9989999999999997</v>
      </c>
      <c r="Z138">
        <v>0</v>
      </c>
      <c r="AA138">
        <v>0</v>
      </c>
      <c r="AB138">
        <v>0.111</v>
      </c>
      <c r="AC138">
        <v>0</v>
      </c>
      <c r="AD138">
        <v>0</v>
      </c>
      <c r="AE138">
        <v>24.887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1.0780000000000001</v>
      </c>
      <c r="AL138">
        <v>4.681</v>
      </c>
      <c r="AM138">
        <v>0.17299999999999999</v>
      </c>
      <c r="AN138">
        <v>0</v>
      </c>
      <c r="AO138">
        <v>0.23300000000000001</v>
      </c>
      <c r="AP138">
        <v>0</v>
      </c>
      <c r="AQ138">
        <v>0</v>
      </c>
      <c r="AR138">
        <v>0</v>
      </c>
      <c r="AS138">
        <v>12.252000000000001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0.51800000000000002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0.62</v>
      </c>
      <c r="BG138">
        <v>0</v>
      </c>
      <c r="BH138">
        <v>5.8849999999999998</v>
      </c>
      <c r="BI138">
        <v>0</v>
      </c>
      <c r="BJ138">
        <v>0</v>
      </c>
      <c r="BK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</row>
    <row r="139" spans="1:73" x14ac:dyDescent="0.2">
      <c r="A139" t="s">
        <v>209</v>
      </c>
      <c r="B139">
        <v>0</v>
      </c>
      <c r="C139">
        <v>2.04</v>
      </c>
      <c r="D139">
        <v>1.698</v>
      </c>
      <c r="E139">
        <v>0</v>
      </c>
      <c r="F139">
        <v>2E-3</v>
      </c>
      <c r="G139">
        <v>0.78600000000000003</v>
      </c>
      <c r="H139">
        <v>0.75</v>
      </c>
      <c r="I139">
        <v>1.087</v>
      </c>
      <c r="J139">
        <v>0</v>
      </c>
      <c r="K139">
        <v>0</v>
      </c>
      <c r="L139">
        <v>0</v>
      </c>
      <c r="M139">
        <v>2.6280000000000001</v>
      </c>
      <c r="N139">
        <v>0</v>
      </c>
      <c r="O139">
        <v>0</v>
      </c>
      <c r="P139">
        <v>1.962</v>
      </c>
      <c r="Q139">
        <v>1.1639999999999999</v>
      </c>
      <c r="R139">
        <v>0.77400000000000002</v>
      </c>
      <c r="S139">
        <v>0</v>
      </c>
      <c r="T139">
        <v>0</v>
      </c>
      <c r="U139">
        <v>0</v>
      </c>
      <c r="V139">
        <v>0</v>
      </c>
      <c r="W139">
        <v>0.127</v>
      </c>
      <c r="X139">
        <v>0</v>
      </c>
      <c r="Y139">
        <v>1.825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5.5970000000000004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2.1819999999999999</v>
      </c>
      <c r="AL139">
        <v>1.321</v>
      </c>
      <c r="AM139">
        <v>0.14099999999999999</v>
      </c>
      <c r="AN139">
        <v>0</v>
      </c>
      <c r="AO139">
        <v>1.32</v>
      </c>
      <c r="AP139">
        <v>2.25</v>
      </c>
      <c r="AQ139">
        <v>0</v>
      </c>
      <c r="AR139">
        <v>0</v>
      </c>
      <c r="AS139">
        <v>29.484000000000002</v>
      </c>
      <c r="AT139">
        <v>0</v>
      </c>
      <c r="AU139">
        <v>2.569</v>
      </c>
      <c r="AV139">
        <v>0</v>
      </c>
      <c r="AW139">
        <v>0</v>
      </c>
      <c r="AX139">
        <v>0.18</v>
      </c>
      <c r="AY139">
        <v>0</v>
      </c>
      <c r="AZ139">
        <v>0.85299999999999998</v>
      </c>
      <c r="BA139">
        <v>2E-3</v>
      </c>
      <c r="BB139">
        <v>0</v>
      </c>
      <c r="BC139">
        <v>0</v>
      </c>
      <c r="BD139">
        <v>0</v>
      </c>
      <c r="BE139">
        <v>0</v>
      </c>
      <c r="BF139">
        <v>0.26700000000000002</v>
      </c>
      <c r="BG139">
        <v>0</v>
      </c>
      <c r="BH139">
        <v>2.8679999999999999</v>
      </c>
      <c r="BI139">
        <v>0</v>
      </c>
      <c r="BJ139">
        <v>2.9000000000000001E-2</v>
      </c>
      <c r="BK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</row>
    <row r="140" spans="1:73" x14ac:dyDescent="0.2">
      <c r="A140" t="s">
        <v>210</v>
      </c>
      <c r="B140">
        <v>0</v>
      </c>
      <c r="C140">
        <v>15.337</v>
      </c>
      <c r="D140">
        <v>1.1950000000000001</v>
      </c>
      <c r="E140">
        <v>0</v>
      </c>
      <c r="F140">
        <v>0</v>
      </c>
      <c r="G140">
        <v>0</v>
      </c>
      <c r="H140">
        <v>9.0440000000000005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1.389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1E-3</v>
      </c>
      <c r="X140">
        <v>0</v>
      </c>
      <c r="Y140">
        <v>62.515999999999998</v>
      </c>
      <c r="Z140">
        <v>0</v>
      </c>
      <c r="AA140">
        <v>0</v>
      </c>
      <c r="AB140">
        <v>0.248</v>
      </c>
      <c r="AC140">
        <v>0</v>
      </c>
      <c r="AD140">
        <v>0</v>
      </c>
      <c r="AE140">
        <v>22.222999999999999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2.02</v>
      </c>
      <c r="AL140">
        <v>6.4279999999999999</v>
      </c>
      <c r="AM140">
        <v>5.3999999999999999E-2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6.3239999999999998</v>
      </c>
      <c r="AY140">
        <v>0</v>
      </c>
      <c r="AZ140">
        <v>4.0000000000000001E-3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1E-3</v>
      </c>
      <c r="BG140">
        <v>0</v>
      </c>
      <c r="BH140">
        <v>20.134</v>
      </c>
      <c r="BI140">
        <v>0</v>
      </c>
      <c r="BJ140">
        <v>0</v>
      </c>
      <c r="BK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</row>
    <row r="141" spans="1:73" x14ac:dyDescent="0.2">
      <c r="A141" t="s">
        <v>211</v>
      </c>
      <c r="B141">
        <v>0.34799999999999998</v>
      </c>
      <c r="C141">
        <v>0.27100000000000002</v>
      </c>
      <c r="D141">
        <v>1.55</v>
      </c>
      <c r="E141">
        <v>0</v>
      </c>
      <c r="F141">
        <v>0</v>
      </c>
      <c r="G141">
        <v>1.411</v>
      </c>
      <c r="H141">
        <v>0.85</v>
      </c>
      <c r="I141">
        <v>0.02</v>
      </c>
      <c r="J141">
        <v>8.9999999999999993E-3</v>
      </c>
      <c r="K141">
        <v>0</v>
      </c>
      <c r="L141">
        <v>0</v>
      </c>
      <c r="M141">
        <v>4.1150000000000002</v>
      </c>
      <c r="N141">
        <v>0</v>
      </c>
      <c r="O141">
        <v>0</v>
      </c>
      <c r="P141">
        <v>2.4580000000000002</v>
      </c>
      <c r="Q141">
        <v>6.6559999999999997</v>
      </c>
      <c r="R141">
        <v>1.4039999999999999</v>
      </c>
      <c r="S141">
        <v>0.76900000000000002</v>
      </c>
      <c r="T141">
        <v>0</v>
      </c>
      <c r="U141">
        <v>0</v>
      </c>
      <c r="V141">
        <v>6.0000000000000001E-3</v>
      </c>
      <c r="W141">
        <v>0.46</v>
      </c>
      <c r="X141">
        <v>0</v>
      </c>
      <c r="Y141">
        <v>3.8119999999999998</v>
      </c>
      <c r="Z141">
        <v>0</v>
      </c>
      <c r="AA141">
        <v>0</v>
      </c>
      <c r="AB141">
        <v>0.121</v>
      </c>
      <c r="AC141">
        <v>8.0000000000000002E-3</v>
      </c>
      <c r="AD141">
        <v>1.327</v>
      </c>
      <c r="AE141">
        <v>4.24</v>
      </c>
      <c r="AF141">
        <v>0.16500000000000001</v>
      </c>
      <c r="AG141">
        <v>1E-3</v>
      </c>
      <c r="AH141">
        <v>4.4999999999999998E-2</v>
      </c>
      <c r="AI141">
        <v>0</v>
      </c>
      <c r="AJ141">
        <v>0</v>
      </c>
      <c r="AK141">
        <v>5.0069999999999997</v>
      </c>
      <c r="AL141">
        <v>4.2210000000000001</v>
      </c>
      <c r="AM141">
        <v>0</v>
      </c>
      <c r="AN141">
        <v>0</v>
      </c>
      <c r="AO141">
        <v>0</v>
      </c>
      <c r="AP141">
        <v>1.9730000000000001</v>
      </c>
      <c r="AQ141">
        <v>0.11600000000000001</v>
      </c>
      <c r="AR141">
        <v>0</v>
      </c>
      <c r="AS141">
        <v>6.1219999999999999</v>
      </c>
      <c r="AT141">
        <v>0</v>
      </c>
      <c r="AU141">
        <v>0.376</v>
      </c>
      <c r="AV141">
        <v>0</v>
      </c>
      <c r="AW141">
        <v>0.37</v>
      </c>
      <c r="AX141">
        <v>0</v>
      </c>
      <c r="AY141">
        <v>0</v>
      </c>
      <c r="AZ141">
        <v>1.214</v>
      </c>
      <c r="BA141">
        <v>1E-3</v>
      </c>
      <c r="BB141">
        <v>2.6520000000000001</v>
      </c>
      <c r="BC141">
        <v>0</v>
      </c>
      <c r="BD141">
        <v>0</v>
      </c>
      <c r="BE141">
        <v>7.0999999999999994E-2</v>
      </c>
      <c r="BF141">
        <v>0</v>
      </c>
      <c r="BG141">
        <v>0</v>
      </c>
      <c r="BH141">
        <v>5.1029999999999998</v>
      </c>
      <c r="BI141">
        <v>9.5000000000000001E-2</v>
      </c>
      <c r="BJ141">
        <v>0.32100000000000001</v>
      </c>
      <c r="BK141">
        <v>0</v>
      </c>
      <c r="BM141">
        <v>1.7450000000000001</v>
      </c>
      <c r="BN141">
        <v>0</v>
      </c>
      <c r="BO141">
        <v>7.2750000000000004</v>
      </c>
      <c r="BP141">
        <v>0</v>
      </c>
      <c r="BQ141">
        <v>0</v>
      </c>
      <c r="BR141">
        <v>0</v>
      </c>
      <c r="BS141">
        <v>2E-3</v>
      </c>
      <c r="BT141">
        <v>0</v>
      </c>
      <c r="BU141">
        <v>0</v>
      </c>
    </row>
    <row r="142" spans="1:73" x14ac:dyDescent="0.2">
      <c r="A142" t="s">
        <v>212</v>
      </c>
      <c r="B142">
        <v>0</v>
      </c>
      <c r="C142">
        <v>0</v>
      </c>
      <c r="D142">
        <v>31.564</v>
      </c>
      <c r="E142">
        <v>0</v>
      </c>
      <c r="F142">
        <v>0</v>
      </c>
      <c r="G142">
        <v>0</v>
      </c>
      <c r="H142">
        <v>19.099</v>
      </c>
      <c r="I142">
        <v>0</v>
      </c>
      <c r="J142">
        <v>0</v>
      </c>
      <c r="K142">
        <v>0</v>
      </c>
      <c r="L142">
        <v>0</v>
      </c>
      <c r="M142">
        <v>0.11899999999999999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10.657999999999999</v>
      </c>
      <c r="X142">
        <v>0</v>
      </c>
      <c r="Y142">
        <v>0</v>
      </c>
      <c r="Z142">
        <v>0</v>
      </c>
      <c r="AA142">
        <v>0</v>
      </c>
      <c r="AB142">
        <v>3.1E-2</v>
      </c>
      <c r="AC142">
        <v>0</v>
      </c>
      <c r="AD142">
        <v>0</v>
      </c>
      <c r="AE142">
        <v>9.3350000000000009</v>
      </c>
      <c r="AF142">
        <v>0</v>
      </c>
      <c r="AG142">
        <v>0</v>
      </c>
      <c r="AH142">
        <v>0</v>
      </c>
      <c r="AI142">
        <v>0.95099999999999996</v>
      </c>
      <c r="AJ142">
        <v>0</v>
      </c>
      <c r="AK142">
        <v>0.06</v>
      </c>
      <c r="AL142">
        <v>6.2089999999999996</v>
      </c>
      <c r="AM142">
        <v>2.0169999999999999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9.3450000000000006</v>
      </c>
      <c r="AT142">
        <v>1E-3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0.42099999999999999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1E-3</v>
      </c>
      <c r="BG142">
        <v>0</v>
      </c>
      <c r="BH142">
        <v>0</v>
      </c>
      <c r="BI142">
        <v>0</v>
      </c>
      <c r="BJ142">
        <v>0</v>
      </c>
      <c r="BK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</row>
    <row r="143" spans="1:73" x14ac:dyDescent="0.2">
      <c r="A143" t="s">
        <v>213</v>
      </c>
      <c r="B143">
        <v>0</v>
      </c>
      <c r="C143">
        <v>2.5310000000000001</v>
      </c>
      <c r="D143">
        <v>0.311</v>
      </c>
      <c r="E143">
        <v>0</v>
      </c>
      <c r="F143">
        <v>0</v>
      </c>
      <c r="G143">
        <v>0.48199999999999998</v>
      </c>
      <c r="H143">
        <v>9.0779999999999994</v>
      </c>
      <c r="I143">
        <v>5.1999999999999998E-2</v>
      </c>
      <c r="J143">
        <v>0.113</v>
      </c>
      <c r="K143">
        <v>0</v>
      </c>
      <c r="L143">
        <v>0</v>
      </c>
      <c r="M143">
        <v>1.627</v>
      </c>
      <c r="N143">
        <v>0</v>
      </c>
      <c r="O143">
        <v>0</v>
      </c>
      <c r="P143">
        <v>1.994</v>
      </c>
      <c r="Q143">
        <v>0.14899999999999999</v>
      </c>
      <c r="R143">
        <v>0.95199999999999996</v>
      </c>
      <c r="S143">
        <v>0</v>
      </c>
      <c r="T143">
        <v>0</v>
      </c>
      <c r="U143">
        <v>0</v>
      </c>
      <c r="V143">
        <v>0</v>
      </c>
      <c r="W143">
        <v>0.373</v>
      </c>
      <c r="X143">
        <v>0</v>
      </c>
      <c r="Y143">
        <v>9.2999999999999999E-2</v>
      </c>
      <c r="Z143">
        <v>0</v>
      </c>
      <c r="AA143">
        <v>0</v>
      </c>
      <c r="AB143">
        <v>0</v>
      </c>
      <c r="AC143">
        <v>1.5640000000000001</v>
      </c>
      <c r="AD143">
        <v>0</v>
      </c>
      <c r="AE143">
        <v>4.9039999999999999</v>
      </c>
      <c r="AF143">
        <v>0</v>
      </c>
      <c r="AG143">
        <v>0</v>
      </c>
      <c r="AH143">
        <v>0</v>
      </c>
      <c r="AI143">
        <v>1.484</v>
      </c>
      <c r="AJ143">
        <v>1.1299999999999999</v>
      </c>
      <c r="AK143">
        <v>2.948</v>
      </c>
      <c r="AL143">
        <v>15.151</v>
      </c>
      <c r="AM143">
        <v>0</v>
      </c>
      <c r="AN143">
        <v>0</v>
      </c>
      <c r="AO143">
        <v>3.1619999999999999</v>
      </c>
      <c r="AP143">
        <v>2.1920000000000002</v>
      </c>
      <c r="AQ143">
        <v>0</v>
      </c>
      <c r="AR143">
        <v>0</v>
      </c>
      <c r="AS143">
        <v>18.963999999999999</v>
      </c>
      <c r="AT143">
        <v>0</v>
      </c>
      <c r="AU143">
        <v>2.0779999999999998</v>
      </c>
      <c r="AV143">
        <v>0</v>
      </c>
      <c r="AW143">
        <v>0.90500000000000003</v>
      </c>
      <c r="AX143">
        <v>0</v>
      </c>
      <c r="AY143">
        <v>0</v>
      </c>
      <c r="AZ143">
        <v>0.59</v>
      </c>
      <c r="BA143">
        <v>0</v>
      </c>
      <c r="BB143">
        <v>0.70299999999999996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0.27300000000000002</v>
      </c>
      <c r="BI143">
        <v>0</v>
      </c>
      <c r="BJ143">
        <v>2.0409999999999999</v>
      </c>
      <c r="BK143">
        <v>0</v>
      </c>
      <c r="BM143">
        <v>0</v>
      </c>
      <c r="BN143">
        <v>0</v>
      </c>
      <c r="BO143">
        <v>0.17199999999999999</v>
      </c>
      <c r="BP143">
        <v>0</v>
      </c>
      <c r="BQ143">
        <v>0</v>
      </c>
      <c r="BR143">
        <v>0</v>
      </c>
      <c r="BS143">
        <v>0.28000000000000003</v>
      </c>
      <c r="BT143">
        <v>0</v>
      </c>
      <c r="BU143">
        <v>0</v>
      </c>
    </row>
    <row r="144" spans="1:73" x14ac:dyDescent="0.2">
      <c r="A144" t="s">
        <v>214</v>
      </c>
      <c r="B144">
        <v>0</v>
      </c>
      <c r="C144">
        <v>0.55200000000000005</v>
      </c>
      <c r="D144">
        <v>0.91400000000000003</v>
      </c>
      <c r="E144">
        <v>0</v>
      </c>
      <c r="F144">
        <v>2.5999999999999999E-2</v>
      </c>
      <c r="G144">
        <v>2.423</v>
      </c>
      <c r="H144">
        <v>0.377</v>
      </c>
      <c r="I144">
        <v>0.83599999999999997</v>
      </c>
      <c r="J144">
        <v>0</v>
      </c>
      <c r="K144">
        <v>0</v>
      </c>
      <c r="L144">
        <v>0</v>
      </c>
      <c r="M144">
        <v>1.788</v>
      </c>
      <c r="N144">
        <v>0</v>
      </c>
      <c r="O144">
        <v>0</v>
      </c>
      <c r="P144">
        <v>1.4550000000000001</v>
      </c>
      <c r="Q144">
        <v>1.274</v>
      </c>
      <c r="R144">
        <v>2.1589999999999998</v>
      </c>
      <c r="S144">
        <v>0</v>
      </c>
      <c r="T144">
        <v>0.55600000000000005</v>
      </c>
      <c r="U144">
        <v>0</v>
      </c>
      <c r="V144">
        <v>0</v>
      </c>
      <c r="W144">
        <v>0.70499999999999996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1.9650000000000001</v>
      </c>
      <c r="AD144">
        <v>0</v>
      </c>
      <c r="AE144">
        <v>5.0549999999999997</v>
      </c>
      <c r="AF144">
        <v>1.0980000000000001</v>
      </c>
      <c r="AG144">
        <v>0</v>
      </c>
      <c r="AH144">
        <v>0</v>
      </c>
      <c r="AI144">
        <v>3.4000000000000002E-2</v>
      </c>
      <c r="AJ144">
        <v>0.81899999999999995</v>
      </c>
      <c r="AK144">
        <v>1.9690000000000001</v>
      </c>
      <c r="AL144">
        <v>3.2090000000000001</v>
      </c>
      <c r="AM144">
        <v>0.318</v>
      </c>
      <c r="AN144">
        <v>0</v>
      </c>
      <c r="AO144">
        <v>0.67800000000000005</v>
      </c>
      <c r="AP144">
        <v>0.183</v>
      </c>
      <c r="AQ144">
        <v>0</v>
      </c>
      <c r="AR144">
        <v>0</v>
      </c>
      <c r="AS144">
        <v>6.2670000000000003</v>
      </c>
      <c r="AT144">
        <v>0</v>
      </c>
      <c r="AU144">
        <v>2.7759999999999998</v>
      </c>
      <c r="AV144">
        <v>0</v>
      </c>
      <c r="AW144">
        <v>2.496</v>
      </c>
      <c r="AX144">
        <v>0</v>
      </c>
      <c r="AY144">
        <v>0</v>
      </c>
      <c r="AZ144">
        <v>2.0830000000000002</v>
      </c>
      <c r="BA144">
        <v>0</v>
      </c>
      <c r="BB144">
        <v>0.73699999999999999</v>
      </c>
      <c r="BC144">
        <v>0</v>
      </c>
      <c r="BD144">
        <v>0</v>
      </c>
      <c r="BE144">
        <v>0.33200000000000002</v>
      </c>
      <c r="BF144">
        <v>0</v>
      </c>
      <c r="BG144">
        <v>0</v>
      </c>
      <c r="BH144">
        <v>0</v>
      </c>
      <c r="BI144">
        <v>0.30399999999999999</v>
      </c>
      <c r="BJ144">
        <v>0.77600000000000002</v>
      </c>
      <c r="BK144">
        <v>0</v>
      </c>
      <c r="BM144">
        <v>5.2910000000000004</v>
      </c>
      <c r="BN144">
        <v>0</v>
      </c>
      <c r="BO144">
        <v>1.714</v>
      </c>
      <c r="BP144">
        <v>0</v>
      </c>
      <c r="BQ144">
        <v>0.17100000000000001</v>
      </c>
      <c r="BR144">
        <v>0</v>
      </c>
      <c r="BS144">
        <v>0</v>
      </c>
      <c r="BT144">
        <v>4.3999999999999997E-2</v>
      </c>
      <c r="BU144">
        <v>0</v>
      </c>
    </row>
    <row r="145" spans="1:73" x14ac:dyDescent="0.2">
      <c r="A145" t="s">
        <v>215</v>
      </c>
      <c r="B145">
        <v>0</v>
      </c>
      <c r="C145">
        <v>9.1660000000000004</v>
      </c>
      <c r="D145">
        <v>0</v>
      </c>
      <c r="E145">
        <v>0</v>
      </c>
      <c r="F145">
        <v>0</v>
      </c>
      <c r="G145">
        <v>0</v>
      </c>
      <c r="H145">
        <v>4.9619999999999997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4.1929999999999996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33.863999999999997</v>
      </c>
      <c r="Z145">
        <v>0</v>
      </c>
      <c r="AA145">
        <v>0</v>
      </c>
      <c r="AB145">
        <v>0.51900000000000002</v>
      </c>
      <c r="AC145">
        <v>0</v>
      </c>
      <c r="AD145">
        <v>0</v>
      </c>
      <c r="AE145">
        <v>12.797000000000001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4.7119999999999997</v>
      </c>
      <c r="AL145">
        <v>11.22</v>
      </c>
      <c r="AM145">
        <v>0.60399999999999998</v>
      </c>
      <c r="AN145">
        <v>0</v>
      </c>
      <c r="AO145">
        <v>0</v>
      </c>
      <c r="AP145">
        <v>0</v>
      </c>
      <c r="AQ145">
        <v>1.9650000000000001</v>
      </c>
      <c r="AR145">
        <v>0</v>
      </c>
      <c r="AS145">
        <v>0.76800000000000002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0.69499999999999995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0.33600000000000002</v>
      </c>
      <c r="BK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</row>
    <row r="146" spans="1:73" x14ac:dyDescent="0.2">
      <c r="A146" t="s">
        <v>216</v>
      </c>
      <c r="B146">
        <v>0.13700000000000001</v>
      </c>
      <c r="C146">
        <v>9.2999999999999999E-2</v>
      </c>
      <c r="D146">
        <v>0</v>
      </c>
      <c r="E146">
        <v>3.4000000000000002E-2</v>
      </c>
      <c r="F146">
        <v>0</v>
      </c>
      <c r="G146">
        <v>3.1360000000000001</v>
      </c>
      <c r="H146">
        <v>0.114</v>
      </c>
      <c r="I146">
        <v>1.2709999999999999</v>
      </c>
      <c r="J146">
        <v>0</v>
      </c>
      <c r="K146">
        <v>0</v>
      </c>
      <c r="L146">
        <v>0</v>
      </c>
      <c r="M146">
        <v>6.2720000000000002</v>
      </c>
      <c r="N146">
        <v>0</v>
      </c>
      <c r="O146">
        <v>0.60299999999999998</v>
      </c>
      <c r="P146">
        <v>3.3109999999999999</v>
      </c>
      <c r="Q146">
        <v>4.3109999999999999</v>
      </c>
      <c r="R146">
        <v>1.1659999999999999</v>
      </c>
      <c r="S146">
        <v>0.49399999999999999</v>
      </c>
      <c r="T146">
        <v>0.38200000000000001</v>
      </c>
      <c r="U146">
        <v>0</v>
      </c>
      <c r="V146">
        <v>0</v>
      </c>
      <c r="W146">
        <v>0</v>
      </c>
      <c r="X146">
        <v>0</v>
      </c>
      <c r="Y146">
        <v>7.1999999999999995E-2</v>
      </c>
      <c r="Z146">
        <v>0</v>
      </c>
      <c r="AA146">
        <v>0</v>
      </c>
      <c r="AB146">
        <v>0</v>
      </c>
      <c r="AC146">
        <v>0</v>
      </c>
      <c r="AD146">
        <v>0.501</v>
      </c>
      <c r="AE146">
        <v>2.5419999999999998</v>
      </c>
      <c r="AF146">
        <v>0</v>
      </c>
      <c r="AG146">
        <v>4.0000000000000001E-3</v>
      </c>
      <c r="AH146">
        <v>0</v>
      </c>
      <c r="AI146">
        <v>0</v>
      </c>
      <c r="AJ146">
        <v>0</v>
      </c>
      <c r="AK146">
        <v>1.6930000000000001</v>
      </c>
      <c r="AL146">
        <v>4.5620000000000003</v>
      </c>
      <c r="AM146">
        <v>0.14199999999999999</v>
      </c>
      <c r="AN146">
        <v>0</v>
      </c>
      <c r="AO146">
        <v>0.21299999999999999</v>
      </c>
      <c r="AP146">
        <v>0.14299999999999999</v>
      </c>
      <c r="AQ146">
        <v>0.35399999999999998</v>
      </c>
      <c r="AR146">
        <v>0</v>
      </c>
      <c r="AS146">
        <v>6.1289999999999996</v>
      </c>
      <c r="AT146">
        <v>0</v>
      </c>
      <c r="AU146">
        <v>1.0089999999999999</v>
      </c>
      <c r="AV146">
        <v>0</v>
      </c>
      <c r="AW146">
        <v>0</v>
      </c>
      <c r="AX146">
        <v>0</v>
      </c>
      <c r="AY146">
        <v>0</v>
      </c>
      <c r="AZ146">
        <v>0.90800000000000003</v>
      </c>
      <c r="BA146">
        <v>3.1E-2</v>
      </c>
      <c r="BB146">
        <v>2.3660000000000001</v>
      </c>
      <c r="BC146">
        <v>0</v>
      </c>
      <c r="BD146">
        <v>0</v>
      </c>
      <c r="BE146">
        <v>0</v>
      </c>
      <c r="BF146">
        <v>3.5000000000000003E-2</v>
      </c>
      <c r="BG146">
        <v>0.25700000000000001</v>
      </c>
      <c r="BH146">
        <v>0</v>
      </c>
      <c r="BI146">
        <v>0</v>
      </c>
      <c r="BJ146">
        <v>0</v>
      </c>
      <c r="BK146">
        <v>0</v>
      </c>
      <c r="BM146">
        <v>0</v>
      </c>
      <c r="BN146">
        <v>0</v>
      </c>
      <c r="BO146">
        <v>3.44</v>
      </c>
      <c r="BP146">
        <v>0</v>
      </c>
      <c r="BQ146">
        <v>0</v>
      </c>
      <c r="BR146">
        <v>1E-3</v>
      </c>
      <c r="BS146">
        <v>0</v>
      </c>
      <c r="BT146">
        <v>0</v>
      </c>
      <c r="BU146">
        <v>0</v>
      </c>
    </row>
    <row r="147" spans="1:73" x14ac:dyDescent="0.2">
      <c r="A147" t="s">
        <v>217</v>
      </c>
      <c r="B147">
        <v>0</v>
      </c>
      <c r="C147">
        <v>1.575</v>
      </c>
      <c r="D147">
        <v>0</v>
      </c>
      <c r="E147">
        <v>0</v>
      </c>
      <c r="F147">
        <v>0</v>
      </c>
      <c r="G147">
        <v>0.126</v>
      </c>
      <c r="H147">
        <v>1.1100000000000001</v>
      </c>
      <c r="I147">
        <v>0</v>
      </c>
      <c r="J147">
        <v>0</v>
      </c>
      <c r="K147">
        <v>0</v>
      </c>
      <c r="L147">
        <v>0</v>
      </c>
      <c r="M147">
        <v>4.0229999999999997</v>
      </c>
      <c r="N147">
        <v>0</v>
      </c>
      <c r="O147">
        <v>3.177</v>
      </c>
      <c r="P147">
        <v>0.54500000000000004</v>
      </c>
      <c r="Q147">
        <v>0.185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0.875</v>
      </c>
      <c r="Z147">
        <v>0</v>
      </c>
      <c r="AA147">
        <v>0</v>
      </c>
      <c r="AB147">
        <v>0.86599999999999999</v>
      </c>
      <c r="AC147">
        <v>0</v>
      </c>
      <c r="AD147">
        <v>0</v>
      </c>
      <c r="AE147">
        <v>5.0979999999999999</v>
      </c>
      <c r="AF147">
        <v>0</v>
      </c>
      <c r="AG147">
        <v>0</v>
      </c>
      <c r="AH147">
        <v>0</v>
      </c>
      <c r="AI147">
        <v>0.17699999999999999</v>
      </c>
      <c r="AJ147">
        <v>0</v>
      </c>
      <c r="AK147">
        <v>28.413</v>
      </c>
      <c r="AL147">
        <v>4.24</v>
      </c>
      <c r="AM147">
        <v>0</v>
      </c>
      <c r="AN147">
        <v>0</v>
      </c>
      <c r="AO147">
        <v>0</v>
      </c>
      <c r="AP147">
        <v>0</v>
      </c>
      <c r="AQ147">
        <v>0.27700000000000002</v>
      </c>
      <c r="AR147">
        <v>0</v>
      </c>
      <c r="AS147">
        <v>4.508</v>
      </c>
      <c r="AT147">
        <v>0</v>
      </c>
      <c r="AU147">
        <v>1.0049999999999999</v>
      </c>
      <c r="AV147">
        <v>2.27</v>
      </c>
      <c r="AW147">
        <v>0</v>
      </c>
      <c r="AX147">
        <v>0</v>
      </c>
      <c r="AY147">
        <v>0</v>
      </c>
      <c r="AZ147">
        <v>1.8560000000000001</v>
      </c>
      <c r="BA147">
        <v>0</v>
      </c>
      <c r="BB147">
        <v>0.27300000000000002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11.282</v>
      </c>
      <c r="BI147">
        <v>0</v>
      </c>
      <c r="BJ147">
        <v>0</v>
      </c>
      <c r="BK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</row>
    <row r="148" spans="1:73" x14ac:dyDescent="0.2">
      <c r="A148" t="s">
        <v>218</v>
      </c>
      <c r="B148">
        <v>9.1999999999999998E-2</v>
      </c>
      <c r="C148">
        <v>0</v>
      </c>
      <c r="D148">
        <v>0.20599999999999999</v>
      </c>
      <c r="E148">
        <v>0</v>
      </c>
      <c r="F148">
        <v>0</v>
      </c>
      <c r="G148">
        <v>1.365</v>
      </c>
      <c r="H148">
        <v>0</v>
      </c>
      <c r="I148">
        <v>0.24399999999999999</v>
      </c>
      <c r="J148">
        <v>0</v>
      </c>
      <c r="K148">
        <v>0</v>
      </c>
      <c r="L148">
        <v>0</v>
      </c>
      <c r="M148">
        <v>0.63400000000000001</v>
      </c>
      <c r="N148">
        <v>0</v>
      </c>
      <c r="O148">
        <v>0.81100000000000005</v>
      </c>
      <c r="P148">
        <v>1.629</v>
      </c>
      <c r="Q148">
        <v>2.9820000000000002</v>
      </c>
      <c r="R148">
        <v>0.248</v>
      </c>
      <c r="S148">
        <v>8.7999999999999995E-2</v>
      </c>
      <c r="T148">
        <v>5.35</v>
      </c>
      <c r="U148">
        <v>0</v>
      </c>
      <c r="V148">
        <v>0</v>
      </c>
      <c r="W148">
        <v>2.8000000000000001E-2</v>
      </c>
      <c r="X148">
        <v>0</v>
      </c>
      <c r="Y148">
        <v>0</v>
      </c>
      <c r="Z148">
        <v>0</v>
      </c>
      <c r="AA148">
        <v>0</v>
      </c>
      <c r="AB148">
        <v>0.14099999999999999</v>
      </c>
      <c r="AC148">
        <v>0.45400000000000001</v>
      </c>
      <c r="AD148">
        <v>0</v>
      </c>
      <c r="AE148">
        <v>2.5739999999999998</v>
      </c>
      <c r="AF148">
        <v>9.7000000000000003E-2</v>
      </c>
      <c r="AG148">
        <v>0</v>
      </c>
      <c r="AH148">
        <v>0</v>
      </c>
      <c r="AI148">
        <v>0</v>
      </c>
      <c r="AJ148">
        <v>0</v>
      </c>
      <c r="AK148">
        <v>3.42</v>
      </c>
      <c r="AL148">
        <v>6.3079999999999998</v>
      </c>
      <c r="AM148">
        <v>0</v>
      </c>
      <c r="AN148">
        <v>0</v>
      </c>
      <c r="AO148">
        <v>0</v>
      </c>
      <c r="AP148">
        <v>0.151</v>
      </c>
      <c r="AQ148">
        <v>0</v>
      </c>
      <c r="AR148">
        <v>0</v>
      </c>
      <c r="AS148">
        <v>21.029</v>
      </c>
      <c r="AT148">
        <v>0</v>
      </c>
      <c r="AU148">
        <v>0.54200000000000004</v>
      </c>
      <c r="AV148">
        <v>0</v>
      </c>
      <c r="AW148">
        <v>0</v>
      </c>
      <c r="AX148">
        <v>5.0000000000000001E-3</v>
      </c>
      <c r="AY148">
        <v>0</v>
      </c>
      <c r="AZ148">
        <v>0.46400000000000002</v>
      </c>
      <c r="BA148">
        <v>1.7000000000000001E-2</v>
      </c>
      <c r="BB148">
        <v>0.13300000000000001</v>
      </c>
      <c r="BC148">
        <v>0</v>
      </c>
      <c r="BD148">
        <v>0</v>
      </c>
      <c r="BE148">
        <v>0</v>
      </c>
      <c r="BF148">
        <v>4.2999999999999997E-2</v>
      </c>
      <c r="BG148">
        <v>0</v>
      </c>
      <c r="BH148">
        <v>2.552</v>
      </c>
      <c r="BI148">
        <v>0</v>
      </c>
      <c r="BJ148">
        <v>0</v>
      </c>
      <c r="BK148">
        <v>0</v>
      </c>
      <c r="BM148">
        <v>1.877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</row>
    <row r="149" spans="1:73" x14ac:dyDescent="0.2">
      <c r="A149" t="s">
        <v>219</v>
      </c>
      <c r="B149">
        <v>0</v>
      </c>
      <c r="C149">
        <v>4.3209999999999997</v>
      </c>
      <c r="D149">
        <v>3.2040000000000002</v>
      </c>
      <c r="E149">
        <v>0</v>
      </c>
      <c r="F149">
        <v>0</v>
      </c>
      <c r="G149">
        <v>4.3999999999999997E-2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11.666</v>
      </c>
      <c r="N149">
        <v>0</v>
      </c>
      <c r="O149">
        <v>3.5289999999999999</v>
      </c>
      <c r="P149">
        <v>0.13900000000000001</v>
      </c>
      <c r="Q149">
        <v>0.36599999999999999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5.66</v>
      </c>
      <c r="X149">
        <v>0</v>
      </c>
      <c r="Y149">
        <v>0.35199999999999998</v>
      </c>
      <c r="Z149">
        <v>0</v>
      </c>
      <c r="AA149">
        <v>0</v>
      </c>
      <c r="AB149">
        <v>0.82699999999999996</v>
      </c>
      <c r="AC149">
        <v>0</v>
      </c>
      <c r="AD149">
        <v>0</v>
      </c>
      <c r="AE149">
        <v>13.555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8.33</v>
      </c>
      <c r="AL149">
        <v>28.106000000000002</v>
      </c>
      <c r="AM149">
        <v>0</v>
      </c>
      <c r="AN149">
        <v>0</v>
      </c>
      <c r="AO149">
        <v>0</v>
      </c>
      <c r="AP149">
        <v>0</v>
      </c>
      <c r="AQ149">
        <v>5.8000000000000003E-2</v>
      </c>
      <c r="AR149">
        <v>0</v>
      </c>
      <c r="AS149">
        <v>19.132000000000001</v>
      </c>
      <c r="AT149">
        <v>0</v>
      </c>
      <c r="AU149">
        <v>0.76900000000000002</v>
      </c>
      <c r="AV149">
        <v>0</v>
      </c>
      <c r="AW149">
        <v>0</v>
      </c>
      <c r="AX149">
        <v>0</v>
      </c>
      <c r="AY149">
        <v>0</v>
      </c>
      <c r="AZ149">
        <v>1.262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12.7</v>
      </c>
      <c r="BI149">
        <v>0</v>
      </c>
      <c r="BJ149">
        <v>0</v>
      </c>
      <c r="BK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</row>
    <row r="150" spans="1:73" x14ac:dyDescent="0.2">
      <c r="A150" t="s">
        <v>220</v>
      </c>
      <c r="B150">
        <v>0</v>
      </c>
      <c r="C150">
        <v>0.72299999999999998</v>
      </c>
      <c r="D150">
        <v>5.1130000000000004</v>
      </c>
      <c r="E150">
        <v>0</v>
      </c>
      <c r="F150">
        <v>0</v>
      </c>
      <c r="G150">
        <v>8.2000000000000003E-2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7.8390000000000004</v>
      </c>
      <c r="N150">
        <v>5.7000000000000002E-2</v>
      </c>
      <c r="O150">
        <v>0</v>
      </c>
      <c r="P150">
        <v>1.081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5.3259999999999996</v>
      </c>
      <c r="Z150">
        <v>0</v>
      </c>
      <c r="AA150">
        <v>0</v>
      </c>
      <c r="AB150">
        <v>1.125</v>
      </c>
      <c r="AC150">
        <v>0</v>
      </c>
      <c r="AD150">
        <v>0</v>
      </c>
      <c r="AE150">
        <v>25.535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7.1390000000000002</v>
      </c>
      <c r="AL150">
        <v>2.4009999999999998</v>
      </c>
      <c r="AM150">
        <v>0.748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18.896999999999998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1.3720000000000001</v>
      </c>
      <c r="BA150">
        <v>1.0999999999999999E-2</v>
      </c>
      <c r="BB150">
        <v>0</v>
      </c>
      <c r="BC150">
        <v>0</v>
      </c>
      <c r="BD150">
        <v>0</v>
      </c>
      <c r="BE150">
        <v>0</v>
      </c>
      <c r="BF150">
        <v>1.234</v>
      </c>
      <c r="BG150">
        <v>0</v>
      </c>
      <c r="BH150">
        <v>7.6870000000000003</v>
      </c>
      <c r="BI150">
        <v>0</v>
      </c>
      <c r="BJ150">
        <v>0</v>
      </c>
      <c r="BK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</row>
    <row r="151" spans="1:73" x14ac:dyDescent="0.2">
      <c r="A151" t="s">
        <v>221</v>
      </c>
      <c r="B151">
        <v>0.14199999999999999</v>
      </c>
      <c r="C151">
        <v>2.3679999999999999</v>
      </c>
      <c r="D151">
        <v>0.91400000000000003</v>
      </c>
      <c r="E151">
        <v>0</v>
      </c>
      <c r="F151">
        <v>1.4E-2</v>
      </c>
      <c r="G151">
        <v>2.6469999999999998</v>
      </c>
      <c r="H151">
        <v>1.1499999999999999</v>
      </c>
      <c r="I151">
        <v>0.45</v>
      </c>
      <c r="J151">
        <v>0</v>
      </c>
      <c r="K151">
        <v>0</v>
      </c>
      <c r="L151">
        <v>0</v>
      </c>
      <c r="M151">
        <v>3.669</v>
      </c>
      <c r="N151">
        <v>0</v>
      </c>
      <c r="O151">
        <v>0.11700000000000001</v>
      </c>
      <c r="P151">
        <v>3.915</v>
      </c>
      <c r="Q151">
        <v>1.645</v>
      </c>
      <c r="R151">
        <v>0.28199999999999997</v>
      </c>
      <c r="S151">
        <v>0</v>
      </c>
      <c r="T151">
        <v>0</v>
      </c>
      <c r="U151">
        <v>0</v>
      </c>
      <c r="V151">
        <v>0</v>
      </c>
      <c r="W151">
        <v>0.19600000000000001</v>
      </c>
      <c r="X151">
        <v>0</v>
      </c>
      <c r="Y151">
        <v>1.5189999999999999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4.2039999999999997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6.1070000000000002</v>
      </c>
      <c r="AL151">
        <v>9.9870000000000001</v>
      </c>
      <c r="AM151">
        <v>9.1999999999999998E-2</v>
      </c>
      <c r="AN151">
        <v>0</v>
      </c>
      <c r="AO151">
        <v>1.915</v>
      </c>
      <c r="AP151">
        <v>4.8029999999999999</v>
      </c>
      <c r="AQ151">
        <v>0</v>
      </c>
      <c r="AR151">
        <v>0</v>
      </c>
      <c r="AS151">
        <v>14.885</v>
      </c>
      <c r="AT151">
        <v>0</v>
      </c>
      <c r="AU151">
        <v>1.091</v>
      </c>
      <c r="AV151">
        <v>0</v>
      </c>
      <c r="AW151">
        <v>0</v>
      </c>
      <c r="AX151">
        <v>0.47699999999999998</v>
      </c>
      <c r="AY151">
        <v>0</v>
      </c>
      <c r="AZ151">
        <v>0.40400000000000003</v>
      </c>
      <c r="BA151">
        <v>5.0000000000000001E-3</v>
      </c>
      <c r="BB151">
        <v>2.641</v>
      </c>
      <c r="BC151">
        <v>0</v>
      </c>
      <c r="BD151">
        <v>0</v>
      </c>
      <c r="BE151">
        <v>0</v>
      </c>
      <c r="BF151">
        <v>0.156</v>
      </c>
      <c r="BG151">
        <v>0</v>
      </c>
      <c r="BH151">
        <v>3.3079999999999998</v>
      </c>
      <c r="BI151">
        <v>0</v>
      </c>
      <c r="BJ151">
        <v>0</v>
      </c>
      <c r="BK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</row>
    <row r="152" spans="1:73" x14ac:dyDescent="0.2">
      <c r="A152" t="s">
        <v>222</v>
      </c>
      <c r="B152">
        <v>0</v>
      </c>
      <c r="C152">
        <v>9.6530000000000005</v>
      </c>
      <c r="D152">
        <v>0</v>
      </c>
      <c r="E152">
        <v>0</v>
      </c>
      <c r="F152">
        <v>0</v>
      </c>
      <c r="G152">
        <v>0.625</v>
      </c>
      <c r="H152">
        <v>7.5890000000000004</v>
      </c>
      <c r="I152">
        <v>0</v>
      </c>
      <c r="J152">
        <v>0</v>
      </c>
      <c r="K152">
        <v>0</v>
      </c>
      <c r="L152">
        <v>0</v>
      </c>
      <c r="M152">
        <v>0.182</v>
      </c>
      <c r="N152">
        <v>0</v>
      </c>
      <c r="O152">
        <v>4.1970000000000001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55.26</v>
      </c>
      <c r="Z152">
        <v>0</v>
      </c>
      <c r="AA152">
        <v>2.3E-2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5.13</v>
      </c>
      <c r="AL152">
        <v>22.132000000000001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5.0999999999999997E-2</v>
      </c>
      <c r="AT152">
        <v>0</v>
      </c>
      <c r="AU152">
        <v>0</v>
      </c>
      <c r="AV152">
        <v>0</v>
      </c>
      <c r="AW152">
        <v>0</v>
      </c>
      <c r="AX152">
        <v>6.6109999999999998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32.027999999999999</v>
      </c>
      <c r="BI152">
        <v>0</v>
      </c>
      <c r="BJ152">
        <v>0</v>
      </c>
      <c r="BK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</row>
    <row r="153" spans="1:73" x14ac:dyDescent="0.2">
      <c r="A153" t="s">
        <v>223</v>
      </c>
      <c r="B153">
        <v>1.2999999999999999E-2</v>
      </c>
      <c r="C153">
        <v>0.29099999999999998</v>
      </c>
      <c r="D153">
        <v>1.62</v>
      </c>
      <c r="E153">
        <v>0</v>
      </c>
      <c r="F153">
        <v>0</v>
      </c>
      <c r="G153">
        <v>1.8720000000000001</v>
      </c>
      <c r="H153">
        <v>1.3819999999999999</v>
      </c>
      <c r="I153">
        <v>0.34799999999999998</v>
      </c>
      <c r="J153">
        <v>0</v>
      </c>
      <c r="K153">
        <v>0</v>
      </c>
      <c r="L153">
        <v>0</v>
      </c>
      <c r="M153">
        <v>2.8730000000000002</v>
      </c>
      <c r="N153">
        <v>0</v>
      </c>
      <c r="O153">
        <v>0.25900000000000001</v>
      </c>
      <c r="P153">
        <v>3.9159999999999999</v>
      </c>
      <c r="Q153">
        <v>6.6760000000000002</v>
      </c>
      <c r="R153">
        <v>1.3380000000000001</v>
      </c>
      <c r="S153">
        <v>1.113</v>
      </c>
      <c r="T153">
        <v>3.7999999999999999E-2</v>
      </c>
      <c r="U153">
        <v>0</v>
      </c>
      <c r="V153">
        <v>0</v>
      </c>
      <c r="W153">
        <v>0.56499999999999995</v>
      </c>
      <c r="X153">
        <v>0</v>
      </c>
      <c r="Y153">
        <v>2.8889999999999998</v>
      </c>
      <c r="Z153">
        <v>0</v>
      </c>
      <c r="AA153">
        <v>0</v>
      </c>
      <c r="AB153">
        <v>0.19900000000000001</v>
      </c>
      <c r="AC153">
        <v>0.124</v>
      </c>
      <c r="AD153">
        <v>1.093</v>
      </c>
      <c r="AE153">
        <v>26.747</v>
      </c>
      <c r="AF153">
        <v>6.4000000000000001E-2</v>
      </c>
      <c r="AG153">
        <v>5.2999999999999999E-2</v>
      </c>
      <c r="AH153">
        <v>4.4999999999999998E-2</v>
      </c>
      <c r="AI153">
        <v>0</v>
      </c>
      <c r="AJ153">
        <v>0</v>
      </c>
      <c r="AK153">
        <v>4.4260000000000002</v>
      </c>
      <c r="AL153">
        <v>2.1789999999999998</v>
      </c>
      <c r="AM153">
        <v>0</v>
      </c>
      <c r="AN153">
        <v>0</v>
      </c>
      <c r="AO153">
        <v>13.72</v>
      </c>
      <c r="AP153">
        <v>1.9039999999999999</v>
      </c>
      <c r="AQ153">
        <v>0.75700000000000001</v>
      </c>
      <c r="AR153">
        <v>0</v>
      </c>
      <c r="AS153">
        <v>6.0709999999999997</v>
      </c>
      <c r="AT153">
        <v>0</v>
      </c>
      <c r="AU153">
        <v>0.314</v>
      </c>
      <c r="AV153">
        <v>0</v>
      </c>
      <c r="AW153">
        <v>0.46500000000000002</v>
      </c>
      <c r="AX153">
        <v>0</v>
      </c>
      <c r="AY153">
        <v>4.0000000000000001E-3</v>
      </c>
      <c r="AZ153">
        <v>1.0389999999999999</v>
      </c>
      <c r="BA153">
        <v>3.2000000000000001E-2</v>
      </c>
      <c r="BB153">
        <v>2.137</v>
      </c>
      <c r="BC153">
        <v>0</v>
      </c>
      <c r="BD153">
        <v>0</v>
      </c>
      <c r="BE153">
        <v>8.2000000000000003E-2</v>
      </c>
      <c r="BF153">
        <v>0</v>
      </c>
      <c r="BG153">
        <v>0</v>
      </c>
      <c r="BH153">
        <v>0</v>
      </c>
      <c r="BI153">
        <v>0</v>
      </c>
      <c r="BJ153">
        <v>7.9000000000000001E-2</v>
      </c>
      <c r="BK153">
        <v>0</v>
      </c>
      <c r="BM153">
        <v>0.41799999999999998</v>
      </c>
      <c r="BN153">
        <v>0</v>
      </c>
      <c r="BO153">
        <v>5.6459999999999999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</row>
    <row r="154" spans="1:73" x14ac:dyDescent="0.2">
      <c r="A154" t="s">
        <v>224</v>
      </c>
      <c r="B154">
        <v>0</v>
      </c>
      <c r="C154">
        <v>0</v>
      </c>
      <c r="D154">
        <v>15.99</v>
      </c>
      <c r="E154">
        <v>0</v>
      </c>
      <c r="F154">
        <v>0</v>
      </c>
      <c r="G154">
        <v>0.16900000000000001</v>
      </c>
      <c r="H154">
        <v>21.803999999999998</v>
      </c>
      <c r="I154">
        <v>0</v>
      </c>
      <c r="J154">
        <v>0</v>
      </c>
      <c r="K154">
        <v>0</v>
      </c>
      <c r="L154">
        <v>0</v>
      </c>
      <c r="M154">
        <v>0.20599999999999999</v>
      </c>
      <c r="N154">
        <v>0</v>
      </c>
      <c r="O154">
        <v>0.21199999999999999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0.17199999999999999</v>
      </c>
      <c r="AE154">
        <v>14.443</v>
      </c>
      <c r="AF154">
        <v>0</v>
      </c>
      <c r="AG154">
        <v>0</v>
      </c>
      <c r="AH154">
        <v>0</v>
      </c>
      <c r="AI154">
        <v>0.53600000000000003</v>
      </c>
      <c r="AJ154">
        <v>0</v>
      </c>
      <c r="AK154">
        <v>2.3159999999999998</v>
      </c>
      <c r="AL154">
        <v>32.841999999999999</v>
      </c>
      <c r="AM154">
        <v>1.617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7.1319999999999997</v>
      </c>
      <c r="AT154">
        <v>0</v>
      </c>
      <c r="AU154">
        <v>0</v>
      </c>
      <c r="AV154">
        <v>0</v>
      </c>
      <c r="AW154">
        <v>0</v>
      </c>
      <c r="AX154">
        <v>1.3779999999999999</v>
      </c>
      <c r="AY154">
        <v>0</v>
      </c>
      <c r="AZ154">
        <v>7.2999999999999995E-2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0.376</v>
      </c>
      <c r="BG154">
        <v>0</v>
      </c>
      <c r="BH154">
        <v>3.2410000000000001</v>
      </c>
      <c r="BI154">
        <v>0</v>
      </c>
      <c r="BJ154">
        <v>0</v>
      </c>
      <c r="BK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</row>
    <row r="155" spans="1:73" x14ac:dyDescent="0.2">
      <c r="A155" t="s">
        <v>225</v>
      </c>
      <c r="B155">
        <v>0</v>
      </c>
      <c r="C155">
        <v>2.552</v>
      </c>
      <c r="D155">
        <v>4.2000000000000003E-2</v>
      </c>
      <c r="E155">
        <v>0</v>
      </c>
      <c r="F155">
        <v>0</v>
      </c>
      <c r="G155">
        <v>1.528</v>
      </c>
      <c r="H155">
        <v>10.619</v>
      </c>
      <c r="I155">
        <v>0</v>
      </c>
      <c r="J155">
        <v>4.2999999999999997E-2</v>
      </c>
      <c r="K155">
        <v>0</v>
      </c>
      <c r="L155">
        <v>0</v>
      </c>
      <c r="M155">
        <v>3.052</v>
      </c>
      <c r="N155">
        <v>0</v>
      </c>
      <c r="O155">
        <v>0.13600000000000001</v>
      </c>
      <c r="P155">
        <v>3.7810000000000001</v>
      </c>
      <c r="Q155">
        <v>0.31900000000000001</v>
      </c>
      <c r="R155">
        <v>0.71799999999999997</v>
      </c>
      <c r="S155">
        <v>0</v>
      </c>
      <c r="T155">
        <v>0</v>
      </c>
      <c r="U155">
        <v>0</v>
      </c>
      <c r="V155">
        <v>0</v>
      </c>
      <c r="W155">
        <v>0.39300000000000002</v>
      </c>
      <c r="X155">
        <v>0</v>
      </c>
      <c r="Y155">
        <v>0</v>
      </c>
      <c r="Z155">
        <v>0</v>
      </c>
      <c r="AA155">
        <v>0</v>
      </c>
      <c r="AB155">
        <v>5.1999999999999998E-2</v>
      </c>
      <c r="AC155">
        <v>0.69899999999999995</v>
      </c>
      <c r="AD155">
        <v>0</v>
      </c>
      <c r="AE155">
        <v>9.7219999999999995</v>
      </c>
      <c r="AF155">
        <v>0</v>
      </c>
      <c r="AG155">
        <v>0</v>
      </c>
      <c r="AH155">
        <v>5.2999999999999999E-2</v>
      </c>
      <c r="AI155">
        <v>0.23799999999999999</v>
      </c>
      <c r="AJ155">
        <v>9.4E-2</v>
      </c>
      <c r="AK155">
        <v>1.8720000000000001</v>
      </c>
      <c r="AL155">
        <v>42.381</v>
      </c>
      <c r="AM155">
        <v>9.1999999999999998E-2</v>
      </c>
      <c r="AN155">
        <v>0</v>
      </c>
      <c r="AO155">
        <v>3.5019999999999998</v>
      </c>
      <c r="AP155">
        <v>0.95699999999999996</v>
      </c>
      <c r="AQ155">
        <v>0</v>
      </c>
      <c r="AR155">
        <v>0</v>
      </c>
      <c r="AS155">
        <v>15.353999999999999</v>
      </c>
      <c r="AT155">
        <v>0</v>
      </c>
      <c r="AU155">
        <v>1.637</v>
      </c>
      <c r="AV155">
        <v>0</v>
      </c>
      <c r="AW155">
        <v>1.712</v>
      </c>
      <c r="AX155">
        <v>0</v>
      </c>
      <c r="AY155">
        <v>0</v>
      </c>
      <c r="AZ155">
        <v>0.33500000000000002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0.111</v>
      </c>
      <c r="BG155">
        <v>0</v>
      </c>
      <c r="BH155">
        <v>0.376</v>
      </c>
      <c r="BI155">
        <v>0</v>
      </c>
      <c r="BJ155">
        <v>0.56000000000000005</v>
      </c>
      <c r="BK155">
        <v>0</v>
      </c>
      <c r="BM155">
        <v>0</v>
      </c>
      <c r="BN155">
        <v>0</v>
      </c>
      <c r="BO155">
        <v>0.127</v>
      </c>
      <c r="BP155">
        <v>0</v>
      </c>
      <c r="BQ155">
        <v>0</v>
      </c>
      <c r="BR155">
        <v>0</v>
      </c>
      <c r="BS155">
        <v>9.1999999999999998E-2</v>
      </c>
      <c r="BT155">
        <v>0</v>
      </c>
      <c r="BU155">
        <v>0</v>
      </c>
    </row>
    <row r="156" spans="1:73" x14ac:dyDescent="0.2">
      <c r="A156" t="s">
        <v>226</v>
      </c>
      <c r="B156">
        <v>0</v>
      </c>
      <c r="C156">
        <v>0.153</v>
      </c>
      <c r="D156">
        <v>9.8000000000000004E-2</v>
      </c>
      <c r="E156">
        <v>0</v>
      </c>
      <c r="F156">
        <v>1.0999999999999999E-2</v>
      </c>
      <c r="G156">
        <v>3.2050000000000001</v>
      </c>
      <c r="H156">
        <v>0.58699999999999997</v>
      </c>
      <c r="I156">
        <v>6.9000000000000006E-2</v>
      </c>
      <c r="J156">
        <v>0</v>
      </c>
      <c r="K156">
        <v>0</v>
      </c>
      <c r="L156">
        <v>0</v>
      </c>
      <c r="M156">
        <v>2.202</v>
      </c>
      <c r="N156">
        <v>0</v>
      </c>
      <c r="O156">
        <v>0.19900000000000001</v>
      </c>
      <c r="P156">
        <v>3.105</v>
      </c>
      <c r="Q156">
        <v>1.7250000000000001</v>
      </c>
      <c r="R156">
        <v>0.92100000000000004</v>
      </c>
      <c r="S156">
        <v>0</v>
      </c>
      <c r="T156">
        <v>0.65800000000000003</v>
      </c>
      <c r="U156">
        <v>0</v>
      </c>
      <c r="V156">
        <v>0</v>
      </c>
      <c r="W156">
        <v>0.72699999999999998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1.0549999999999999</v>
      </c>
      <c r="AD156">
        <v>0</v>
      </c>
      <c r="AE156">
        <v>4.1539999999999999</v>
      </c>
      <c r="AF156">
        <v>0.46200000000000002</v>
      </c>
      <c r="AG156">
        <v>0</v>
      </c>
      <c r="AH156">
        <v>0</v>
      </c>
      <c r="AI156">
        <v>0</v>
      </c>
      <c r="AJ156">
        <v>0.13800000000000001</v>
      </c>
      <c r="AK156">
        <v>2.7869999999999999</v>
      </c>
      <c r="AL156">
        <v>12.592000000000001</v>
      </c>
      <c r="AM156">
        <v>0.432</v>
      </c>
      <c r="AN156">
        <v>0</v>
      </c>
      <c r="AO156">
        <v>0.79900000000000004</v>
      </c>
      <c r="AP156">
        <v>0.39400000000000002</v>
      </c>
      <c r="AQ156">
        <v>0</v>
      </c>
      <c r="AR156">
        <v>0</v>
      </c>
      <c r="AS156">
        <v>6.4710000000000001</v>
      </c>
      <c r="AT156">
        <v>0</v>
      </c>
      <c r="AU156">
        <v>1.633</v>
      </c>
      <c r="AV156">
        <v>0</v>
      </c>
      <c r="AW156">
        <v>1.391</v>
      </c>
      <c r="AX156">
        <v>4.2999999999999997E-2</v>
      </c>
      <c r="AY156">
        <v>0</v>
      </c>
      <c r="AZ156">
        <v>1.3360000000000001</v>
      </c>
      <c r="BA156">
        <v>1.4E-2</v>
      </c>
      <c r="BB156">
        <v>1.21</v>
      </c>
      <c r="BC156">
        <v>0</v>
      </c>
      <c r="BD156">
        <v>0</v>
      </c>
      <c r="BE156">
        <v>0.69699999999999995</v>
      </c>
      <c r="BF156">
        <v>0</v>
      </c>
      <c r="BG156">
        <v>0</v>
      </c>
      <c r="BH156">
        <v>0</v>
      </c>
      <c r="BI156">
        <v>6.2E-2</v>
      </c>
      <c r="BJ156">
        <v>0.41099999999999998</v>
      </c>
      <c r="BK156">
        <v>0</v>
      </c>
      <c r="BM156">
        <v>4.1479999999999997</v>
      </c>
      <c r="BN156">
        <v>0</v>
      </c>
      <c r="BO156">
        <v>0.63900000000000001</v>
      </c>
      <c r="BP156">
        <v>0</v>
      </c>
      <c r="BQ156">
        <v>0.14699999999999999</v>
      </c>
      <c r="BR156">
        <v>0</v>
      </c>
      <c r="BS156">
        <v>0</v>
      </c>
      <c r="BT156">
        <v>1.0999999999999999E-2</v>
      </c>
      <c r="BU156">
        <v>0</v>
      </c>
    </row>
    <row r="157" spans="1:73" x14ac:dyDescent="0.2">
      <c r="A157" t="s">
        <v>227</v>
      </c>
      <c r="B157">
        <v>0</v>
      </c>
      <c r="C157">
        <v>4.7480000000000002</v>
      </c>
      <c r="D157">
        <v>0</v>
      </c>
      <c r="E157">
        <v>0</v>
      </c>
      <c r="F157">
        <v>0</v>
      </c>
      <c r="G157">
        <v>0</v>
      </c>
      <c r="H157">
        <v>2.8820000000000001</v>
      </c>
      <c r="I157">
        <v>0</v>
      </c>
      <c r="J157">
        <v>0</v>
      </c>
      <c r="K157">
        <v>0</v>
      </c>
      <c r="L157">
        <v>0</v>
      </c>
      <c r="M157">
        <v>1.6839999999999999</v>
      </c>
      <c r="N157">
        <v>0</v>
      </c>
      <c r="O157">
        <v>3.1539999999999999</v>
      </c>
      <c r="P157">
        <v>0.122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17.257999999999999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12.795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23.556000000000001</v>
      </c>
      <c r="AL157">
        <v>42.356999999999999</v>
      </c>
      <c r="AM157">
        <v>0.23699999999999999</v>
      </c>
      <c r="AN157">
        <v>0</v>
      </c>
      <c r="AO157">
        <v>0</v>
      </c>
      <c r="AP157">
        <v>0</v>
      </c>
      <c r="AQ157">
        <v>14.002000000000001</v>
      </c>
      <c r="AR157">
        <v>0</v>
      </c>
      <c r="AS157">
        <v>1.0999999999999999E-2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4.7E-2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</row>
    <row r="158" spans="1:73" x14ac:dyDescent="0.2">
      <c r="A158" t="s">
        <v>228</v>
      </c>
      <c r="B158">
        <v>4.8000000000000001E-2</v>
      </c>
      <c r="C158">
        <v>0.79900000000000004</v>
      </c>
      <c r="D158">
        <v>0.502</v>
      </c>
      <c r="E158">
        <v>0</v>
      </c>
      <c r="F158">
        <v>0</v>
      </c>
      <c r="G158">
        <v>3.0680000000000001</v>
      </c>
      <c r="H158">
        <v>0.307</v>
      </c>
      <c r="I158">
        <v>3.9249999999999998</v>
      </c>
      <c r="J158">
        <v>0</v>
      </c>
      <c r="K158">
        <v>0</v>
      </c>
      <c r="L158">
        <v>0</v>
      </c>
      <c r="M158">
        <v>1.7130000000000001</v>
      </c>
      <c r="N158">
        <v>0</v>
      </c>
      <c r="O158">
        <v>0.48699999999999999</v>
      </c>
      <c r="P158">
        <v>2.8250000000000002</v>
      </c>
      <c r="Q158">
        <v>3.851</v>
      </c>
      <c r="R158">
        <v>2.3849999999999998</v>
      </c>
      <c r="S158">
        <v>0.78300000000000003</v>
      </c>
      <c r="T158">
        <v>0.12</v>
      </c>
      <c r="U158">
        <v>0</v>
      </c>
      <c r="V158">
        <v>0</v>
      </c>
      <c r="W158">
        <v>0</v>
      </c>
      <c r="X158">
        <v>0</v>
      </c>
      <c r="Y158">
        <v>5.8000000000000003E-2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4.1479999999999997</v>
      </c>
      <c r="AF158">
        <v>0</v>
      </c>
      <c r="AG158">
        <v>0</v>
      </c>
      <c r="AH158">
        <v>5.2999999999999999E-2</v>
      </c>
      <c r="AI158">
        <v>0</v>
      </c>
      <c r="AJ158">
        <v>0</v>
      </c>
      <c r="AK158">
        <v>0.60099999999999998</v>
      </c>
      <c r="AL158">
        <v>1.968</v>
      </c>
      <c r="AM158">
        <v>0.255</v>
      </c>
      <c r="AN158">
        <v>0</v>
      </c>
      <c r="AO158">
        <v>4.9000000000000002E-2</v>
      </c>
      <c r="AP158">
        <v>6.3E-2</v>
      </c>
      <c r="AQ158">
        <v>0.16700000000000001</v>
      </c>
      <c r="AR158">
        <v>0</v>
      </c>
      <c r="AS158">
        <v>2.4129999999999998</v>
      </c>
      <c r="AT158">
        <v>0</v>
      </c>
      <c r="AU158">
        <v>0.73099999999999998</v>
      </c>
      <c r="AV158">
        <v>0</v>
      </c>
      <c r="AW158">
        <v>0</v>
      </c>
      <c r="AX158">
        <v>0</v>
      </c>
      <c r="AY158">
        <v>0</v>
      </c>
      <c r="AZ158">
        <v>2.1800000000000002</v>
      </c>
      <c r="BA158">
        <v>4.1000000000000002E-2</v>
      </c>
      <c r="BB158">
        <v>1.9810000000000001</v>
      </c>
      <c r="BC158">
        <v>0</v>
      </c>
      <c r="BD158">
        <v>2.8000000000000001E-2</v>
      </c>
      <c r="BE158">
        <v>0</v>
      </c>
      <c r="BF158">
        <v>0.05</v>
      </c>
      <c r="BG158">
        <v>0.443</v>
      </c>
      <c r="BH158">
        <v>0</v>
      </c>
      <c r="BI158">
        <v>9.4E-2</v>
      </c>
      <c r="BJ158">
        <v>0</v>
      </c>
      <c r="BK158">
        <v>0</v>
      </c>
      <c r="BM158">
        <v>6.3520000000000003</v>
      </c>
      <c r="BN158">
        <v>0</v>
      </c>
      <c r="BO158">
        <v>2.5419999999999998</v>
      </c>
      <c r="BP158">
        <v>0</v>
      </c>
      <c r="BQ158">
        <v>0</v>
      </c>
      <c r="BR158">
        <v>1.4E-2</v>
      </c>
      <c r="BS158">
        <v>0</v>
      </c>
      <c r="BT158">
        <v>0</v>
      </c>
      <c r="BU158">
        <v>0</v>
      </c>
    </row>
    <row r="159" spans="1:73" x14ac:dyDescent="0.2">
      <c r="A159" t="s">
        <v>229</v>
      </c>
      <c r="B159">
        <v>0</v>
      </c>
      <c r="C159">
        <v>25.818000000000001</v>
      </c>
      <c r="D159">
        <v>0</v>
      </c>
      <c r="E159">
        <v>0</v>
      </c>
      <c r="F159">
        <v>0</v>
      </c>
      <c r="G159">
        <v>1.4610000000000001</v>
      </c>
      <c r="H159">
        <v>2.2429999999999999</v>
      </c>
      <c r="I159">
        <v>0</v>
      </c>
      <c r="J159">
        <v>0</v>
      </c>
      <c r="K159">
        <v>0</v>
      </c>
      <c r="L159">
        <v>0</v>
      </c>
      <c r="M159">
        <v>5.8940000000000001</v>
      </c>
      <c r="N159">
        <v>0</v>
      </c>
      <c r="O159">
        <v>1.5309999999999999</v>
      </c>
      <c r="P159">
        <v>1.0860000000000001</v>
      </c>
      <c r="Q159">
        <v>0.224</v>
      </c>
      <c r="R159">
        <v>0</v>
      </c>
      <c r="S159">
        <v>0.14299999999999999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4.1379999999999999</v>
      </c>
      <c r="Z159">
        <v>0</v>
      </c>
      <c r="AA159">
        <v>0</v>
      </c>
      <c r="AB159">
        <v>0.45500000000000002</v>
      </c>
      <c r="AC159">
        <v>0</v>
      </c>
      <c r="AD159">
        <v>0</v>
      </c>
      <c r="AE159">
        <v>11.624000000000001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0.84</v>
      </c>
      <c r="AL159">
        <v>4.6050000000000004</v>
      </c>
      <c r="AM159">
        <v>0</v>
      </c>
      <c r="AN159">
        <v>0</v>
      </c>
      <c r="AO159">
        <v>0</v>
      </c>
      <c r="AP159">
        <v>0</v>
      </c>
      <c r="AQ159">
        <v>0.59599999999999997</v>
      </c>
      <c r="AR159">
        <v>0</v>
      </c>
      <c r="AS159">
        <v>5.7290000000000001</v>
      </c>
      <c r="AT159">
        <v>0</v>
      </c>
      <c r="AU159">
        <v>4.5339999999999998</v>
      </c>
      <c r="AV159">
        <v>0</v>
      </c>
      <c r="AW159">
        <v>0</v>
      </c>
      <c r="AX159">
        <v>0</v>
      </c>
      <c r="AY159">
        <v>0</v>
      </c>
      <c r="AZ159">
        <v>3.4740000000000002</v>
      </c>
      <c r="BA159">
        <v>0</v>
      </c>
      <c r="BB159">
        <v>0.55700000000000005</v>
      </c>
      <c r="BC159">
        <v>0</v>
      </c>
      <c r="BD159">
        <v>0</v>
      </c>
      <c r="BE159">
        <v>0</v>
      </c>
      <c r="BF159">
        <v>0</v>
      </c>
      <c r="BG159">
        <v>4.7E-2</v>
      </c>
      <c r="BH159">
        <v>9.2929999999999993</v>
      </c>
      <c r="BI159">
        <v>0</v>
      </c>
      <c r="BJ159">
        <v>0</v>
      </c>
      <c r="BK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</row>
    <row r="160" spans="1:73" x14ac:dyDescent="0.2">
      <c r="A160" t="s">
        <v>230</v>
      </c>
      <c r="B160">
        <v>0.14299999999999999</v>
      </c>
      <c r="C160">
        <v>0.20499999999999999</v>
      </c>
      <c r="D160">
        <v>1.3939999999999999</v>
      </c>
      <c r="E160">
        <v>0</v>
      </c>
      <c r="F160">
        <v>0</v>
      </c>
      <c r="G160">
        <v>1.6E-2</v>
      </c>
      <c r="H160">
        <v>0</v>
      </c>
      <c r="I160">
        <v>1.583</v>
      </c>
      <c r="J160">
        <v>0</v>
      </c>
      <c r="K160">
        <v>0</v>
      </c>
      <c r="L160">
        <v>0</v>
      </c>
      <c r="M160">
        <v>0.374</v>
      </c>
      <c r="N160">
        <v>4.1000000000000002E-2</v>
      </c>
      <c r="O160">
        <v>1.139</v>
      </c>
      <c r="P160">
        <v>3.7570000000000001</v>
      </c>
      <c r="Q160">
        <v>2.7879999999999998</v>
      </c>
      <c r="R160">
        <v>0.59</v>
      </c>
      <c r="S160">
        <v>3.2000000000000001E-2</v>
      </c>
      <c r="T160">
        <v>2.1589999999999998</v>
      </c>
      <c r="U160">
        <v>0</v>
      </c>
      <c r="V160">
        <v>0</v>
      </c>
      <c r="W160">
        <v>0</v>
      </c>
      <c r="X160">
        <v>0</v>
      </c>
      <c r="Y160">
        <v>5.1999999999999998E-2</v>
      </c>
      <c r="Z160">
        <v>0</v>
      </c>
      <c r="AA160">
        <v>0</v>
      </c>
      <c r="AB160">
        <v>8.5999999999999993E-2</v>
      </c>
      <c r="AC160">
        <v>0.24299999999999999</v>
      </c>
      <c r="AD160">
        <v>0</v>
      </c>
      <c r="AE160">
        <v>4.6630000000000003</v>
      </c>
      <c r="AF160">
        <v>9.1999999999999998E-2</v>
      </c>
      <c r="AG160">
        <v>0</v>
      </c>
      <c r="AH160">
        <v>6.0000000000000001E-3</v>
      </c>
      <c r="AI160">
        <v>0</v>
      </c>
      <c r="AJ160">
        <v>0</v>
      </c>
      <c r="AK160">
        <v>1.149</v>
      </c>
      <c r="AL160">
        <v>3.3849999999999998</v>
      </c>
      <c r="AM160">
        <v>0.64800000000000002</v>
      </c>
      <c r="AN160">
        <v>0</v>
      </c>
      <c r="AO160">
        <v>2.8000000000000001E-2</v>
      </c>
      <c r="AP160">
        <v>0</v>
      </c>
      <c r="AQ160">
        <v>0</v>
      </c>
      <c r="AR160">
        <v>0</v>
      </c>
      <c r="AS160">
        <v>51.802999999999997</v>
      </c>
      <c r="AT160">
        <v>0</v>
      </c>
      <c r="AU160">
        <v>0.80600000000000005</v>
      </c>
      <c r="AV160">
        <v>0</v>
      </c>
      <c r="AW160">
        <v>0</v>
      </c>
      <c r="AX160">
        <v>0</v>
      </c>
      <c r="AY160">
        <v>0</v>
      </c>
      <c r="AZ160">
        <v>0.45100000000000001</v>
      </c>
      <c r="BA160">
        <v>0</v>
      </c>
      <c r="BB160">
        <v>0.45400000000000001</v>
      </c>
      <c r="BC160">
        <v>0</v>
      </c>
      <c r="BD160">
        <v>0</v>
      </c>
      <c r="BE160">
        <v>0</v>
      </c>
      <c r="BF160">
        <v>1.6E-2</v>
      </c>
      <c r="BG160">
        <v>0</v>
      </c>
      <c r="BH160">
        <v>0.999</v>
      </c>
      <c r="BI160">
        <v>0</v>
      </c>
      <c r="BJ160">
        <v>0</v>
      </c>
      <c r="BK160">
        <v>0</v>
      </c>
      <c r="BM160">
        <v>5.319</v>
      </c>
      <c r="BN160">
        <v>0</v>
      </c>
      <c r="BO160">
        <v>0</v>
      </c>
      <c r="BP160">
        <v>0</v>
      </c>
      <c r="BQ160">
        <v>0</v>
      </c>
      <c r="BR160">
        <v>0.113</v>
      </c>
      <c r="BS160">
        <v>0</v>
      </c>
      <c r="BT160">
        <v>0</v>
      </c>
      <c r="BU160">
        <v>0</v>
      </c>
    </row>
    <row r="161" spans="1:73" x14ac:dyDescent="0.2">
      <c r="A161" t="s">
        <v>231</v>
      </c>
      <c r="B161">
        <v>0</v>
      </c>
      <c r="C161">
        <v>10.826000000000001</v>
      </c>
      <c r="D161">
        <v>4.5119999999999996</v>
      </c>
      <c r="E161">
        <v>0</v>
      </c>
      <c r="F161">
        <v>0</v>
      </c>
      <c r="G161">
        <v>6.0000000000000001E-3</v>
      </c>
      <c r="H161">
        <v>0.05</v>
      </c>
      <c r="I161">
        <v>0.60799999999999998</v>
      </c>
      <c r="J161">
        <v>0</v>
      </c>
      <c r="K161">
        <v>0</v>
      </c>
      <c r="L161">
        <v>0</v>
      </c>
      <c r="M161">
        <v>3.754</v>
      </c>
      <c r="N161">
        <v>0</v>
      </c>
      <c r="O161">
        <v>0.95199999999999996</v>
      </c>
      <c r="P161">
        <v>0.25800000000000001</v>
      </c>
      <c r="Q161">
        <v>0.114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0.125</v>
      </c>
      <c r="Z161">
        <v>0</v>
      </c>
      <c r="AA161">
        <v>0</v>
      </c>
      <c r="AB161">
        <v>8.8999999999999996E-2</v>
      </c>
      <c r="AC161">
        <v>0</v>
      </c>
      <c r="AD161">
        <v>0</v>
      </c>
      <c r="AE161">
        <v>7.8739999999999997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0.22500000000000001</v>
      </c>
      <c r="AL161">
        <v>8.1110000000000007</v>
      </c>
      <c r="AM161">
        <v>0</v>
      </c>
      <c r="AN161">
        <v>0</v>
      </c>
      <c r="AO161">
        <v>0</v>
      </c>
      <c r="AP161">
        <v>0</v>
      </c>
      <c r="AQ161">
        <v>5.0000000000000001E-3</v>
      </c>
      <c r="AR161">
        <v>0</v>
      </c>
      <c r="AS161">
        <v>42.889000000000003</v>
      </c>
      <c r="AT161">
        <v>0</v>
      </c>
      <c r="AU161">
        <v>0.65200000000000002</v>
      </c>
      <c r="AV161">
        <v>0</v>
      </c>
      <c r="AW161">
        <v>0</v>
      </c>
      <c r="AX161">
        <v>0</v>
      </c>
      <c r="AY161">
        <v>0</v>
      </c>
      <c r="AZ161">
        <v>0.878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4.6479999999999997</v>
      </c>
      <c r="BI161">
        <v>0</v>
      </c>
      <c r="BJ161">
        <v>0</v>
      </c>
      <c r="BK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</row>
    <row r="162" spans="1:73" x14ac:dyDescent="0.2">
      <c r="A162" t="s">
        <v>232</v>
      </c>
      <c r="B162">
        <v>0</v>
      </c>
      <c r="C162">
        <v>2.351</v>
      </c>
      <c r="D162">
        <v>11.260999999999999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1.544</v>
      </c>
      <c r="N162">
        <v>9.6000000000000002E-2</v>
      </c>
      <c r="O162">
        <v>0.999</v>
      </c>
      <c r="P162">
        <v>1.1080000000000001</v>
      </c>
      <c r="Q162">
        <v>9.5000000000000001E-2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7.3010000000000002</v>
      </c>
      <c r="Z162">
        <v>0</v>
      </c>
      <c r="AA162">
        <v>0</v>
      </c>
      <c r="AB162">
        <v>0.65700000000000003</v>
      </c>
      <c r="AC162">
        <v>0</v>
      </c>
      <c r="AD162">
        <v>0</v>
      </c>
      <c r="AE162">
        <v>32.494999999999997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0.26100000000000001</v>
      </c>
      <c r="AL162">
        <v>7.3440000000000003</v>
      </c>
      <c r="AM162">
        <v>8.0000000000000002E-3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17.074000000000002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0.376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1.0960000000000001</v>
      </c>
      <c r="BG162">
        <v>0</v>
      </c>
      <c r="BH162">
        <v>3.5329999999999999</v>
      </c>
      <c r="BI162">
        <v>0</v>
      </c>
      <c r="BJ162">
        <v>0</v>
      </c>
      <c r="BK162">
        <v>0</v>
      </c>
      <c r="BM162">
        <v>0</v>
      </c>
      <c r="BN162">
        <v>0</v>
      </c>
      <c r="BO162">
        <v>1.9E-2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</row>
    <row r="163" spans="1:73" x14ac:dyDescent="0.2">
      <c r="A163" t="s">
        <v>233</v>
      </c>
      <c r="B163">
        <v>0</v>
      </c>
      <c r="C163">
        <v>4.9029999999999996</v>
      </c>
      <c r="D163">
        <v>4.4820000000000002</v>
      </c>
      <c r="E163">
        <v>0</v>
      </c>
      <c r="F163">
        <v>0</v>
      </c>
      <c r="G163">
        <v>2.4689999999999999</v>
      </c>
      <c r="H163">
        <v>2.1269999999999998</v>
      </c>
      <c r="I163">
        <v>0.49199999999999999</v>
      </c>
      <c r="J163">
        <v>0</v>
      </c>
      <c r="K163">
        <v>0</v>
      </c>
      <c r="L163">
        <v>0</v>
      </c>
      <c r="M163">
        <v>0.70199999999999996</v>
      </c>
      <c r="N163">
        <v>0</v>
      </c>
      <c r="O163">
        <v>0.51600000000000001</v>
      </c>
      <c r="P163">
        <v>2.6909999999999998</v>
      </c>
      <c r="Q163">
        <v>0.76</v>
      </c>
      <c r="R163">
        <v>9.6000000000000002E-2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0.90200000000000002</v>
      </c>
      <c r="Z163">
        <v>0</v>
      </c>
      <c r="AA163">
        <v>0</v>
      </c>
      <c r="AB163">
        <v>0.41799999999999998</v>
      </c>
      <c r="AC163">
        <v>0</v>
      </c>
      <c r="AD163">
        <v>0</v>
      </c>
      <c r="AE163">
        <v>4.9279999999999999</v>
      </c>
      <c r="AF163">
        <v>0.03</v>
      </c>
      <c r="AG163">
        <v>0</v>
      </c>
      <c r="AH163">
        <v>0</v>
      </c>
      <c r="AI163">
        <v>0</v>
      </c>
      <c r="AJ163">
        <v>0</v>
      </c>
      <c r="AK163">
        <v>0.29299999999999998</v>
      </c>
      <c r="AL163">
        <v>4.8959999999999999</v>
      </c>
      <c r="AM163">
        <v>9.9000000000000005E-2</v>
      </c>
      <c r="AN163">
        <v>0</v>
      </c>
      <c r="AO163">
        <v>0.161</v>
      </c>
      <c r="AP163">
        <v>1.1579999999999999</v>
      </c>
      <c r="AQ163">
        <v>0</v>
      </c>
      <c r="AR163">
        <v>0</v>
      </c>
      <c r="AS163">
        <v>34.112000000000002</v>
      </c>
      <c r="AT163">
        <v>0</v>
      </c>
      <c r="AU163">
        <v>3.2559999999999998</v>
      </c>
      <c r="AV163">
        <v>0</v>
      </c>
      <c r="AW163">
        <v>0</v>
      </c>
      <c r="AX163">
        <v>0</v>
      </c>
      <c r="AY163">
        <v>0</v>
      </c>
      <c r="AZ163">
        <v>0.48499999999999999</v>
      </c>
      <c r="BA163">
        <v>0</v>
      </c>
      <c r="BB163">
        <v>0.73399999999999999</v>
      </c>
      <c r="BC163">
        <v>0</v>
      </c>
      <c r="BD163">
        <v>0</v>
      </c>
      <c r="BE163">
        <v>0</v>
      </c>
      <c r="BF163">
        <v>9.2999999999999999E-2</v>
      </c>
      <c r="BG163">
        <v>0</v>
      </c>
      <c r="BH163">
        <v>3.0840000000000001</v>
      </c>
      <c r="BI163">
        <v>0</v>
      </c>
      <c r="BJ163">
        <v>0</v>
      </c>
      <c r="BK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</row>
    <row r="164" spans="1:73" x14ac:dyDescent="0.2">
      <c r="A164" t="s">
        <v>234</v>
      </c>
      <c r="B164">
        <v>0</v>
      </c>
      <c r="C164">
        <v>20.141999999999999</v>
      </c>
      <c r="D164">
        <v>0.56299999999999994</v>
      </c>
      <c r="E164">
        <v>0</v>
      </c>
      <c r="F164">
        <v>0</v>
      </c>
      <c r="G164">
        <v>0</v>
      </c>
      <c r="H164">
        <v>14.8</v>
      </c>
      <c r="I164">
        <v>5.3999999999999999E-2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2.6440000000000001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4.4999999999999998E-2</v>
      </c>
      <c r="X164">
        <v>0</v>
      </c>
      <c r="Y164">
        <v>51.487000000000002</v>
      </c>
      <c r="Z164">
        <v>0</v>
      </c>
      <c r="AA164">
        <v>0</v>
      </c>
      <c r="AB164">
        <v>0.59199999999999997</v>
      </c>
      <c r="AC164">
        <v>0</v>
      </c>
      <c r="AD164">
        <v>0</v>
      </c>
      <c r="AE164">
        <v>28.045000000000002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2.0089999999999999</v>
      </c>
      <c r="AL164">
        <v>21.341999999999999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2.6709999999999998</v>
      </c>
      <c r="AX164">
        <v>5.9059999999999997</v>
      </c>
      <c r="AY164">
        <v>0</v>
      </c>
      <c r="AZ164">
        <v>5.6000000000000001E-2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22.678999999999998</v>
      </c>
      <c r="BI164">
        <v>0</v>
      </c>
      <c r="BJ164">
        <v>0</v>
      </c>
      <c r="BK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</row>
    <row r="165" spans="1:73" x14ac:dyDescent="0.2">
      <c r="A165" t="s">
        <v>235</v>
      </c>
      <c r="B165">
        <v>0.06</v>
      </c>
      <c r="C165">
        <v>1.004</v>
      </c>
      <c r="D165">
        <v>1.0189999999999999</v>
      </c>
      <c r="E165">
        <v>0</v>
      </c>
      <c r="F165">
        <v>0</v>
      </c>
      <c r="G165">
        <v>1.3180000000000001</v>
      </c>
      <c r="H165">
        <v>4.2220000000000004</v>
      </c>
      <c r="I165">
        <v>1.206</v>
      </c>
      <c r="J165">
        <v>1.2999999999999999E-2</v>
      </c>
      <c r="K165">
        <v>0</v>
      </c>
      <c r="L165">
        <v>0</v>
      </c>
      <c r="M165">
        <v>2.105</v>
      </c>
      <c r="N165">
        <v>0</v>
      </c>
      <c r="O165">
        <v>0.45700000000000002</v>
      </c>
      <c r="P165">
        <v>3.1869999999999998</v>
      </c>
      <c r="Q165">
        <v>4.7889999999999997</v>
      </c>
      <c r="R165">
        <v>1.6830000000000001</v>
      </c>
      <c r="S165">
        <v>0.84299999999999997</v>
      </c>
      <c r="T165">
        <v>0</v>
      </c>
      <c r="U165">
        <v>0</v>
      </c>
      <c r="V165">
        <v>0</v>
      </c>
      <c r="W165">
        <v>1.3180000000000001</v>
      </c>
      <c r="X165">
        <v>0</v>
      </c>
      <c r="Y165">
        <v>3.4590000000000001</v>
      </c>
      <c r="Z165">
        <v>0</v>
      </c>
      <c r="AA165">
        <v>0</v>
      </c>
      <c r="AB165">
        <v>0.23499999999999999</v>
      </c>
      <c r="AC165">
        <v>0.622</v>
      </c>
      <c r="AD165">
        <v>0.93899999999999995</v>
      </c>
      <c r="AE165">
        <v>7.2679999999999998</v>
      </c>
      <c r="AF165">
        <v>7.1999999999999995E-2</v>
      </c>
      <c r="AG165">
        <v>1.4999999999999999E-2</v>
      </c>
      <c r="AH165">
        <v>0.19700000000000001</v>
      </c>
      <c r="AI165">
        <v>0.32900000000000001</v>
      </c>
      <c r="AJ165">
        <v>0</v>
      </c>
      <c r="AK165">
        <v>1.804</v>
      </c>
      <c r="AL165">
        <v>11.787000000000001</v>
      </c>
      <c r="AM165">
        <v>0</v>
      </c>
      <c r="AN165">
        <v>0</v>
      </c>
      <c r="AO165">
        <v>1.61</v>
      </c>
      <c r="AP165">
        <v>2.3E-2</v>
      </c>
      <c r="AQ165">
        <v>0.89700000000000002</v>
      </c>
      <c r="AR165">
        <v>0</v>
      </c>
      <c r="AS165">
        <v>7.806</v>
      </c>
      <c r="AT165">
        <v>0</v>
      </c>
      <c r="AU165">
        <v>0.71199999999999997</v>
      </c>
      <c r="AV165">
        <v>0</v>
      </c>
      <c r="AW165">
        <v>1.0980000000000001</v>
      </c>
      <c r="AX165">
        <v>0</v>
      </c>
      <c r="AY165">
        <v>0</v>
      </c>
      <c r="AZ165">
        <v>1.601</v>
      </c>
      <c r="BA165">
        <v>1.4E-2</v>
      </c>
      <c r="BB165">
        <v>2.1560000000000001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5.694</v>
      </c>
      <c r="BI165">
        <v>0</v>
      </c>
      <c r="BJ165">
        <v>0</v>
      </c>
      <c r="BK165">
        <v>0</v>
      </c>
      <c r="BM165">
        <v>2.3740000000000001</v>
      </c>
      <c r="BN165">
        <v>0</v>
      </c>
      <c r="BO165">
        <v>1.1870000000000001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</row>
    <row r="166" spans="1:73" x14ac:dyDescent="0.2">
      <c r="A166" t="s">
        <v>236</v>
      </c>
      <c r="B166">
        <v>0</v>
      </c>
      <c r="C166">
        <v>0.315</v>
      </c>
      <c r="D166">
        <v>11.000999999999999</v>
      </c>
      <c r="E166">
        <v>0</v>
      </c>
      <c r="F166">
        <v>0</v>
      </c>
      <c r="G166">
        <v>0</v>
      </c>
      <c r="H166">
        <v>49.63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1.49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3.6999999999999998E-2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7.4059999999999997</v>
      </c>
      <c r="AF166">
        <v>0</v>
      </c>
      <c r="AG166">
        <v>0</v>
      </c>
      <c r="AH166">
        <v>0</v>
      </c>
      <c r="AI166">
        <v>0.69599999999999995</v>
      </c>
      <c r="AJ166">
        <v>0</v>
      </c>
      <c r="AK166">
        <v>0.59499999999999997</v>
      </c>
      <c r="AL166">
        <v>33.804000000000002</v>
      </c>
      <c r="AM166">
        <v>2.367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18.504000000000001</v>
      </c>
      <c r="AT166">
        <v>0</v>
      </c>
      <c r="AU166">
        <v>0</v>
      </c>
      <c r="AV166">
        <v>0</v>
      </c>
      <c r="AW166">
        <v>0</v>
      </c>
      <c r="AX166">
        <v>0.77100000000000002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0.22700000000000001</v>
      </c>
      <c r="BG166">
        <v>0</v>
      </c>
      <c r="BH166">
        <v>4.7140000000000004</v>
      </c>
      <c r="BI166">
        <v>0</v>
      </c>
      <c r="BJ166">
        <v>0</v>
      </c>
      <c r="BK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</row>
    <row r="167" spans="1:73" x14ac:dyDescent="0.2">
      <c r="A167" t="s">
        <v>237</v>
      </c>
      <c r="B167">
        <v>0</v>
      </c>
      <c r="C167">
        <v>4.2080000000000002</v>
      </c>
      <c r="D167">
        <v>0.61199999999999999</v>
      </c>
      <c r="E167">
        <v>0</v>
      </c>
      <c r="F167">
        <v>0</v>
      </c>
      <c r="G167">
        <v>0.80700000000000005</v>
      </c>
      <c r="H167">
        <v>20.553999999999998</v>
      </c>
      <c r="I167">
        <v>4.7E-2</v>
      </c>
      <c r="J167">
        <v>0</v>
      </c>
      <c r="K167">
        <v>0</v>
      </c>
      <c r="L167">
        <v>0</v>
      </c>
      <c r="M167">
        <v>0.57899999999999996</v>
      </c>
      <c r="N167">
        <v>0</v>
      </c>
      <c r="O167">
        <v>6.5000000000000002E-2</v>
      </c>
      <c r="P167">
        <v>1.8240000000000001</v>
      </c>
      <c r="Q167">
        <v>0.38800000000000001</v>
      </c>
      <c r="R167">
        <v>1.0529999999999999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0.45</v>
      </c>
      <c r="Z167">
        <v>0</v>
      </c>
      <c r="AA167">
        <v>0</v>
      </c>
      <c r="AB167">
        <v>0</v>
      </c>
      <c r="AC167">
        <v>1.3759999999999999</v>
      </c>
      <c r="AD167">
        <v>0</v>
      </c>
      <c r="AE167">
        <v>7.3570000000000002</v>
      </c>
      <c r="AF167">
        <v>0</v>
      </c>
      <c r="AG167">
        <v>0</v>
      </c>
      <c r="AH167">
        <v>0</v>
      </c>
      <c r="AI167">
        <v>0.26700000000000002</v>
      </c>
      <c r="AJ167">
        <v>5.2999999999999999E-2</v>
      </c>
      <c r="AK167">
        <v>1.6120000000000001</v>
      </c>
      <c r="AL167">
        <v>14.199</v>
      </c>
      <c r="AM167">
        <v>1.095</v>
      </c>
      <c r="AN167">
        <v>0</v>
      </c>
      <c r="AO167">
        <v>1.3109999999999999</v>
      </c>
      <c r="AP167">
        <v>0</v>
      </c>
      <c r="AQ167">
        <v>0</v>
      </c>
      <c r="AR167">
        <v>0</v>
      </c>
      <c r="AS167">
        <v>36.927</v>
      </c>
      <c r="AT167">
        <v>0</v>
      </c>
      <c r="AU167">
        <v>1.754</v>
      </c>
      <c r="AV167">
        <v>0</v>
      </c>
      <c r="AW167">
        <v>1.145</v>
      </c>
      <c r="AX167">
        <v>0</v>
      </c>
      <c r="AY167">
        <v>0</v>
      </c>
      <c r="AZ167">
        <v>0.34100000000000003</v>
      </c>
      <c r="BA167">
        <v>0</v>
      </c>
      <c r="BB167">
        <v>0.25700000000000001</v>
      </c>
      <c r="BC167">
        <v>0</v>
      </c>
      <c r="BD167">
        <v>0</v>
      </c>
      <c r="BE167">
        <v>0</v>
      </c>
      <c r="BF167">
        <v>0.65900000000000003</v>
      </c>
      <c r="BG167">
        <v>0</v>
      </c>
      <c r="BH167">
        <v>0.86499999999999999</v>
      </c>
      <c r="BI167">
        <v>0</v>
      </c>
      <c r="BJ167">
        <v>5.8000000000000003E-2</v>
      </c>
      <c r="BK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2.9000000000000001E-2</v>
      </c>
      <c r="BT167">
        <v>0</v>
      </c>
      <c r="BU167">
        <v>0</v>
      </c>
    </row>
    <row r="168" spans="1:73" x14ac:dyDescent="0.2">
      <c r="A168" t="s">
        <v>238</v>
      </c>
      <c r="B168">
        <v>0</v>
      </c>
      <c r="C168">
        <v>0.188</v>
      </c>
      <c r="D168">
        <v>0.24399999999999999</v>
      </c>
      <c r="E168">
        <v>0</v>
      </c>
      <c r="F168">
        <v>0</v>
      </c>
      <c r="G168">
        <v>1.3029999999999999</v>
      </c>
      <c r="H168">
        <v>0</v>
      </c>
      <c r="I168">
        <v>0.83199999999999996</v>
      </c>
      <c r="J168">
        <v>0</v>
      </c>
      <c r="K168">
        <v>0</v>
      </c>
      <c r="L168">
        <v>0</v>
      </c>
      <c r="M168">
        <v>0.95499999999999996</v>
      </c>
      <c r="N168">
        <v>0</v>
      </c>
      <c r="O168">
        <v>0.371</v>
      </c>
      <c r="P168">
        <v>2.0760000000000001</v>
      </c>
      <c r="Q168">
        <v>1.282</v>
      </c>
      <c r="R168">
        <v>1.573</v>
      </c>
      <c r="S168">
        <v>0</v>
      </c>
      <c r="T168">
        <v>0.91100000000000003</v>
      </c>
      <c r="U168">
        <v>0</v>
      </c>
      <c r="V168">
        <v>1.556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0.65200000000000002</v>
      </c>
      <c r="AC168">
        <v>2.028</v>
      </c>
      <c r="AD168">
        <v>0</v>
      </c>
      <c r="AE168">
        <v>2.8460000000000001</v>
      </c>
      <c r="AF168">
        <v>0</v>
      </c>
      <c r="AG168">
        <v>0</v>
      </c>
      <c r="AH168">
        <v>0.86799999999999999</v>
      </c>
      <c r="AI168">
        <v>0.182</v>
      </c>
      <c r="AJ168">
        <v>0.379</v>
      </c>
      <c r="AK168">
        <v>2.8639999999999999</v>
      </c>
      <c r="AL168">
        <v>9.8230000000000004</v>
      </c>
      <c r="AM168">
        <v>0</v>
      </c>
      <c r="AN168">
        <v>8.7999999999999995E-2</v>
      </c>
      <c r="AO168">
        <v>0.76600000000000001</v>
      </c>
      <c r="AP168">
        <v>0</v>
      </c>
      <c r="AQ168">
        <v>0</v>
      </c>
      <c r="AR168">
        <v>0</v>
      </c>
      <c r="AS168">
        <v>4.1070000000000002</v>
      </c>
      <c r="AT168">
        <v>0</v>
      </c>
      <c r="AU168">
        <v>3.3250000000000002</v>
      </c>
      <c r="AV168">
        <v>0</v>
      </c>
      <c r="AW168">
        <v>2.1459999999999999</v>
      </c>
      <c r="AX168">
        <v>0</v>
      </c>
      <c r="AY168">
        <v>0</v>
      </c>
      <c r="AZ168">
        <v>6.4000000000000001E-2</v>
      </c>
      <c r="BA168">
        <v>0.79900000000000004</v>
      </c>
      <c r="BB168">
        <v>0</v>
      </c>
      <c r="BC168">
        <v>0.111</v>
      </c>
      <c r="BD168">
        <v>0</v>
      </c>
      <c r="BE168">
        <v>0</v>
      </c>
      <c r="BF168">
        <v>0</v>
      </c>
      <c r="BG168">
        <v>0.154</v>
      </c>
      <c r="BH168">
        <v>0</v>
      </c>
      <c r="BI168">
        <v>0.25800000000000001</v>
      </c>
      <c r="BJ168">
        <v>0</v>
      </c>
      <c r="BK168">
        <v>0</v>
      </c>
      <c r="BM168">
        <v>14.574999999999999</v>
      </c>
      <c r="BN168">
        <v>1.2030000000000001</v>
      </c>
      <c r="BO168">
        <v>0</v>
      </c>
      <c r="BP168">
        <v>0</v>
      </c>
      <c r="BQ168">
        <v>0</v>
      </c>
      <c r="BR168">
        <v>0</v>
      </c>
      <c r="BS168">
        <v>0.32</v>
      </c>
      <c r="BT168">
        <v>0</v>
      </c>
      <c r="BU168">
        <v>0</v>
      </c>
    </row>
    <row r="169" spans="1:73" x14ac:dyDescent="0.2">
      <c r="A169" t="s">
        <v>239</v>
      </c>
      <c r="B169">
        <v>6.9790000000000001</v>
      </c>
      <c r="C169">
        <v>0</v>
      </c>
      <c r="D169">
        <v>7.6719999999999997</v>
      </c>
      <c r="E169">
        <v>1.0069999999999999</v>
      </c>
      <c r="F169">
        <v>7.0999999999999994E-2</v>
      </c>
      <c r="G169">
        <v>7.2999999999999995E-2</v>
      </c>
      <c r="H169">
        <v>0</v>
      </c>
      <c r="I169">
        <v>0</v>
      </c>
      <c r="J169">
        <v>0</v>
      </c>
      <c r="K169">
        <v>2.444</v>
      </c>
      <c r="L169">
        <v>0</v>
      </c>
      <c r="M169">
        <v>0</v>
      </c>
      <c r="N169">
        <v>4.4320000000000004</v>
      </c>
      <c r="O169">
        <v>0</v>
      </c>
      <c r="P169">
        <v>0</v>
      </c>
      <c r="Q169">
        <v>0</v>
      </c>
      <c r="R169">
        <v>0</v>
      </c>
      <c r="S169">
        <v>32.462000000000003</v>
      </c>
      <c r="T169">
        <v>0</v>
      </c>
      <c r="U169">
        <v>0</v>
      </c>
      <c r="V169">
        <v>0.57799999999999996</v>
      </c>
      <c r="W169">
        <v>0</v>
      </c>
      <c r="X169">
        <v>18.236999999999998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17.609000000000002</v>
      </c>
      <c r="AE169">
        <v>0</v>
      </c>
      <c r="AF169">
        <v>4.8650000000000002</v>
      </c>
      <c r="AG169">
        <v>0</v>
      </c>
      <c r="AH169">
        <v>0</v>
      </c>
      <c r="AI169">
        <v>0</v>
      </c>
      <c r="AJ169">
        <v>14.228</v>
      </c>
      <c r="AK169">
        <v>2.1389999999999998</v>
      </c>
      <c r="AL169">
        <v>15.09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</row>
    <row r="170" spans="1:73" x14ac:dyDescent="0.2">
      <c r="A170" t="str">
        <f t="shared" ref="A170:A201" si="0">"c"&amp;A2</f>
        <v>cP1y2001</v>
      </c>
      <c r="B170">
        <v>8.56</v>
      </c>
      <c r="C170">
        <v>0</v>
      </c>
      <c r="D170">
        <v>0</v>
      </c>
      <c r="E170">
        <v>0</v>
      </c>
      <c r="F170">
        <v>3.24</v>
      </c>
      <c r="G170">
        <v>3.04</v>
      </c>
      <c r="H170">
        <v>0</v>
      </c>
      <c r="I170">
        <v>3.88</v>
      </c>
      <c r="J170">
        <v>0.04</v>
      </c>
      <c r="K170">
        <v>0.08</v>
      </c>
      <c r="L170">
        <v>0</v>
      </c>
      <c r="M170">
        <v>0.4</v>
      </c>
      <c r="N170">
        <v>0.4</v>
      </c>
      <c r="O170">
        <v>2</v>
      </c>
      <c r="P170">
        <v>0</v>
      </c>
      <c r="Q170">
        <v>6.16</v>
      </c>
      <c r="R170">
        <v>3.56</v>
      </c>
      <c r="S170">
        <v>0.2</v>
      </c>
      <c r="T170">
        <v>0</v>
      </c>
      <c r="U170">
        <v>0</v>
      </c>
      <c r="V170">
        <v>0</v>
      </c>
      <c r="W170">
        <v>9.76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1.2</v>
      </c>
      <c r="AE170">
        <v>4.92</v>
      </c>
      <c r="AF170">
        <v>0</v>
      </c>
      <c r="AG170">
        <v>1.76</v>
      </c>
      <c r="AH170">
        <v>0</v>
      </c>
      <c r="AI170">
        <v>0</v>
      </c>
      <c r="AJ170">
        <v>0</v>
      </c>
      <c r="AK170">
        <v>4.96</v>
      </c>
      <c r="AL170">
        <v>0.6</v>
      </c>
      <c r="AM170">
        <v>0.8</v>
      </c>
      <c r="AN170">
        <v>0</v>
      </c>
      <c r="AO170">
        <v>0.32</v>
      </c>
      <c r="AP170">
        <v>0.2</v>
      </c>
      <c r="AQ170">
        <v>5.2</v>
      </c>
      <c r="AR170">
        <v>0.12</v>
      </c>
      <c r="AS170">
        <v>0.76</v>
      </c>
      <c r="AT170">
        <v>0.2</v>
      </c>
      <c r="AU170">
        <v>14</v>
      </c>
      <c r="AV170">
        <v>0</v>
      </c>
      <c r="AW170">
        <v>0</v>
      </c>
      <c r="AX170">
        <v>0</v>
      </c>
      <c r="AY170">
        <v>0</v>
      </c>
      <c r="AZ170">
        <v>14.88</v>
      </c>
      <c r="BA170">
        <v>12.8</v>
      </c>
      <c r="BB170">
        <v>0.72</v>
      </c>
      <c r="BC170">
        <v>0.2</v>
      </c>
      <c r="BD170">
        <v>0.24</v>
      </c>
      <c r="BE170">
        <v>0</v>
      </c>
      <c r="BF170">
        <v>0</v>
      </c>
      <c r="BG170">
        <v>0</v>
      </c>
      <c r="BH170">
        <v>5.2</v>
      </c>
      <c r="BI170">
        <v>2.2000000000000002</v>
      </c>
      <c r="BJ170">
        <v>2.48</v>
      </c>
      <c r="BK170">
        <v>0.96</v>
      </c>
      <c r="BL170">
        <v>0</v>
      </c>
      <c r="BM170">
        <v>0.84</v>
      </c>
      <c r="BN170">
        <v>0</v>
      </c>
      <c r="BO170">
        <v>0</v>
      </c>
      <c r="BP170">
        <v>0</v>
      </c>
      <c r="BQ170">
        <v>0</v>
      </c>
      <c r="BR170">
        <v>0.08</v>
      </c>
      <c r="BS170">
        <v>0</v>
      </c>
      <c r="BT170">
        <v>0</v>
      </c>
      <c r="BU170">
        <v>0</v>
      </c>
    </row>
    <row r="171" spans="1:73" x14ac:dyDescent="0.2">
      <c r="A171" t="str">
        <f t="shared" si="0"/>
        <v>cP3y2001</v>
      </c>
      <c r="B171">
        <v>1.4</v>
      </c>
      <c r="C171">
        <v>26.28</v>
      </c>
      <c r="D171">
        <v>0</v>
      </c>
      <c r="E171">
        <v>2</v>
      </c>
      <c r="F171">
        <v>3.92</v>
      </c>
      <c r="G171">
        <v>0.2</v>
      </c>
      <c r="H171">
        <v>10.199999999999999</v>
      </c>
      <c r="I171">
        <v>0.48</v>
      </c>
      <c r="J171">
        <v>0.04</v>
      </c>
      <c r="K171">
        <v>0</v>
      </c>
      <c r="L171">
        <v>0</v>
      </c>
      <c r="M171">
        <v>3.2</v>
      </c>
      <c r="N171">
        <v>0.32</v>
      </c>
      <c r="O171">
        <v>1.6</v>
      </c>
      <c r="P171">
        <v>0</v>
      </c>
      <c r="Q171">
        <v>5.96</v>
      </c>
      <c r="R171">
        <v>0.04</v>
      </c>
      <c r="S171">
        <v>0</v>
      </c>
      <c r="T171">
        <v>0.12</v>
      </c>
      <c r="U171">
        <v>0</v>
      </c>
      <c r="V171">
        <v>0</v>
      </c>
      <c r="W171">
        <v>2</v>
      </c>
      <c r="X171">
        <v>0</v>
      </c>
      <c r="Y171">
        <v>0.4</v>
      </c>
      <c r="Z171">
        <v>0</v>
      </c>
      <c r="AA171">
        <v>0</v>
      </c>
      <c r="AB171">
        <v>0.4</v>
      </c>
      <c r="AC171">
        <v>0</v>
      </c>
      <c r="AD171">
        <v>1.88</v>
      </c>
      <c r="AE171">
        <v>14.8</v>
      </c>
      <c r="AF171">
        <v>0.2</v>
      </c>
      <c r="AG171">
        <v>0</v>
      </c>
      <c r="AH171">
        <v>0</v>
      </c>
      <c r="AI171">
        <v>0</v>
      </c>
      <c r="AJ171">
        <v>0</v>
      </c>
      <c r="AK171">
        <v>18.68</v>
      </c>
      <c r="AL171">
        <v>3.8</v>
      </c>
      <c r="AM171">
        <v>2.12</v>
      </c>
      <c r="AN171">
        <v>0</v>
      </c>
      <c r="AO171">
        <v>0</v>
      </c>
      <c r="AP171">
        <v>0</v>
      </c>
      <c r="AQ171">
        <v>2.2000000000000002</v>
      </c>
      <c r="AR171">
        <v>0</v>
      </c>
      <c r="AS171">
        <v>1.56</v>
      </c>
      <c r="AT171">
        <v>7.48</v>
      </c>
      <c r="AU171">
        <v>0.08</v>
      </c>
      <c r="AV171">
        <v>0</v>
      </c>
      <c r="AW171">
        <v>0</v>
      </c>
      <c r="AX171">
        <v>0.24</v>
      </c>
      <c r="AY171">
        <v>0</v>
      </c>
      <c r="AZ171">
        <v>4</v>
      </c>
      <c r="BA171">
        <v>0.2</v>
      </c>
      <c r="BB171">
        <v>0</v>
      </c>
      <c r="BC171">
        <v>0.08</v>
      </c>
      <c r="BD171">
        <v>0</v>
      </c>
      <c r="BE171">
        <v>0</v>
      </c>
      <c r="BF171">
        <v>0</v>
      </c>
      <c r="BG171">
        <v>0</v>
      </c>
      <c r="BH171">
        <v>1.4</v>
      </c>
      <c r="BI171">
        <v>0</v>
      </c>
      <c r="BJ171">
        <v>4.92</v>
      </c>
      <c r="BK171">
        <v>0.8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</row>
    <row r="172" spans="1:73" x14ac:dyDescent="0.2">
      <c r="A172" t="str">
        <f t="shared" si="0"/>
        <v>cP6y2001</v>
      </c>
      <c r="B172">
        <v>0.76</v>
      </c>
      <c r="C172">
        <v>0</v>
      </c>
      <c r="D172">
        <v>0</v>
      </c>
      <c r="E172">
        <v>0</v>
      </c>
      <c r="F172">
        <v>2.44</v>
      </c>
      <c r="G172">
        <v>3.08</v>
      </c>
      <c r="H172">
        <v>0</v>
      </c>
      <c r="I172">
        <v>1.96</v>
      </c>
      <c r="J172">
        <v>0.04</v>
      </c>
      <c r="K172">
        <v>0</v>
      </c>
      <c r="L172">
        <v>0</v>
      </c>
      <c r="M172">
        <v>2.76</v>
      </c>
      <c r="N172">
        <v>0</v>
      </c>
      <c r="O172">
        <v>0.08</v>
      </c>
      <c r="P172">
        <v>2.84</v>
      </c>
      <c r="Q172">
        <v>4.92</v>
      </c>
      <c r="R172">
        <v>0.88</v>
      </c>
      <c r="S172">
        <v>1.1200000000000001</v>
      </c>
      <c r="T172">
        <v>9.2799999999999994</v>
      </c>
      <c r="U172">
        <v>0.6</v>
      </c>
      <c r="V172">
        <v>0.24</v>
      </c>
      <c r="W172">
        <v>1.4</v>
      </c>
      <c r="X172">
        <v>0.08</v>
      </c>
      <c r="Y172">
        <v>0</v>
      </c>
      <c r="Z172">
        <v>0</v>
      </c>
      <c r="AA172">
        <v>0</v>
      </c>
      <c r="AB172">
        <v>0</v>
      </c>
      <c r="AC172">
        <v>2.4</v>
      </c>
      <c r="AD172">
        <v>0.28000000000000003</v>
      </c>
      <c r="AE172">
        <v>1.56</v>
      </c>
      <c r="AF172">
        <v>5.2</v>
      </c>
      <c r="AG172">
        <v>0</v>
      </c>
      <c r="AH172">
        <v>0.56000000000000005</v>
      </c>
      <c r="AI172">
        <v>0</v>
      </c>
      <c r="AJ172">
        <v>0</v>
      </c>
      <c r="AK172">
        <v>6.44</v>
      </c>
      <c r="AL172">
        <v>1.44</v>
      </c>
      <c r="AM172">
        <v>1.52</v>
      </c>
      <c r="AN172">
        <v>0</v>
      </c>
      <c r="AO172">
        <v>0.2</v>
      </c>
      <c r="AP172">
        <v>0</v>
      </c>
      <c r="AQ172">
        <v>2.08</v>
      </c>
      <c r="AR172">
        <v>0</v>
      </c>
      <c r="AS172">
        <v>28.36</v>
      </c>
      <c r="AT172">
        <v>0.04</v>
      </c>
      <c r="AU172">
        <v>1.76</v>
      </c>
      <c r="AV172">
        <v>0</v>
      </c>
      <c r="AW172">
        <v>2.08</v>
      </c>
      <c r="AX172">
        <v>0</v>
      </c>
      <c r="AY172">
        <v>0</v>
      </c>
      <c r="AZ172">
        <v>3.6</v>
      </c>
      <c r="BA172">
        <v>12.84</v>
      </c>
      <c r="BB172">
        <v>2.6</v>
      </c>
      <c r="BC172">
        <v>0.16</v>
      </c>
      <c r="BD172">
        <v>0</v>
      </c>
      <c r="BE172">
        <v>0.04</v>
      </c>
      <c r="BF172">
        <v>0.2</v>
      </c>
      <c r="BG172">
        <v>0.2</v>
      </c>
      <c r="BH172">
        <v>2.12</v>
      </c>
      <c r="BI172">
        <v>1.2</v>
      </c>
      <c r="BJ172">
        <v>8.24</v>
      </c>
      <c r="BK172">
        <v>0</v>
      </c>
      <c r="BL172">
        <v>0</v>
      </c>
      <c r="BM172">
        <v>0.04</v>
      </c>
      <c r="BN172">
        <v>0</v>
      </c>
      <c r="BO172">
        <v>0</v>
      </c>
      <c r="BP172">
        <v>0</v>
      </c>
      <c r="BQ172">
        <v>0</v>
      </c>
      <c r="BR172">
        <v>0.4</v>
      </c>
      <c r="BS172">
        <v>0</v>
      </c>
      <c r="BT172">
        <v>0</v>
      </c>
      <c r="BU172">
        <v>0</v>
      </c>
    </row>
    <row r="173" spans="1:73" x14ac:dyDescent="0.2">
      <c r="A173" t="str">
        <f t="shared" si="0"/>
        <v>cP8y2001</v>
      </c>
      <c r="B173">
        <v>0.16</v>
      </c>
      <c r="C173">
        <v>58.2</v>
      </c>
      <c r="D173">
        <v>0</v>
      </c>
      <c r="E173">
        <v>0.28000000000000003</v>
      </c>
      <c r="F173">
        <v>0.84</v>
      </c>
      <c r="G173">
        <v>0.2</v>
      </c>
      <c r="H173">
        <v>2.8</v>
      </c>
      <c r="I173">
        <v>0.08</v>
      </c>
      <c r="J173">
        <v>0</v>
      </c>
      <c r="K173">
        <v>0</v>
      </c>
      <c r="L173">
        <v>0</v>
      </c>
      <c r="M173">
        <v>2.36</v>
      </c>
      <c r="N173">
        <v>0.2</v>
      </c>
      <c r="O173">
        <v>0.56000000000000005</v>
      </c>
      <c r="P173">
        <v>0.4</v>
      </c>
      <c r="Q173">
        <v>2.2400000000000002</v>
      </c>
      <c r="R173">
        <v>0</v>
      </c>
      <c r="S173">
        <v>0</v>
      </c>
      <c r="T173">
        <v>0</v>
      </c>
      <c r="U173">
        <v>0</v>
      </c>
      <c r="V173">
        <v>0.08</v>
      </c>
      <c r="W173">
        <v>6.4</v>
      </c>
      <c r="X173">
        <v>0</v>
      </c>
      <c r="Y173">
        <v>0.8</v>
      </c>
      <c r="Z173">
        <v>0</v>
      </c>
      <c r="AA173">
        <v>0</v>
      </c>
      <c r="AB173">
        <v>0</v>
      </c>
      <c r="AC173">
        <v>0</v>
      </c>
      <c r="AD173">
        <v>1.2</v>
      </c>
      <c r="AE173">
        <v>8.36</v>
      </c>
      <c r="AF173">
        <v>0</v>
      </c>
      <c r="AG173">
        <v>0</v>
      </c>
      <c r="AH173">
        <v>0.24</v>
      </c>
      <c r="AI173">
        <v>0</v>
      </c>
      <c r="AJ173">
        <v>0</v>
      </c>
      <c r="AK173">
        <v>3.6</v>
      </c>
      <c r="AL173">
        <v>6.04</v>
      </c>
      <c r="AM173">
        <v>2.3199999999999998</v>
      </c>
      <c r="AN173">
        <v>0</v>
      </c>
      <c r="AO173">
        <v>0</v>
      </c>
      <c r="AP173">
        <v>0</v>
      </c>
      <c r="AQ173">
        <v>4.8</v>
      </c>
      <c r="AR173">
        <v>0</v>
      </c>
      <c r="AS173">
        <v>8</v>
      </c>
      <c r="AT173">
        <v>3.8</v>
      </c>
      <c r="AU173">
        <v>0</v>
      </c>
      <c r="AV173">
        <v>0</v>
      </c>
      <c r="AW173">
        <v>0.12</v>
      </c>
      <c r="AX173">
        <v>1</v>
      </c>
      <c r="AY173">
        <v>0</v>
      </c>
      <c r="AZ173">
        <v>0.96</v>
      </c>
      <c r="BA173">
        <v>0</v>
      </c>
      <c r="BB173">
        <v>0</v>
      </c>
      <c r="BC173">
        <v>1.6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</row>
    <row r="174" spans="1:73" x14ac:dyDescent="0.2">
      <c r="A174" t="str">
        <f t="shared" si="0"/>
        <v>cP9y2001</v>
      </c>
      <c r="B174">
        <v>1.6</v>
      </c>
      <c r="C174">
        <v>0.4</v>
      </c>
      <c r="D174">
        <v>36.799999999999997</v>
      </c>
      <c r="E174">
        <v>3.84</v>
      </c>
      <c r="F174">
        <v>6.6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1.2</v>
      </c>
      <c r="N174">
        <v>0</v>
      </c>
      <c r="O174">
        <v>0.4</v>
      </c>
      <c r="P174">
        <v>0.6</v>
      </c>
      <c r="Q174">
        <v>0.84</v>
      </c>
      <c r="R174">
        <v>0.12</v>
      </c>
      <c r="S174">
        <v>0</v>
      </c>
      <c r="T174">
        <v>0</v>
      </c>
      <c r="U174">
        <v>0</v>
      </c>
      <c r="V174">
        <v>0.4</v>
      </c>
      <c r="W174">
        <v>20.8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17.52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10.119999999999999</v>
      </c>
      <c r="AL174">
        <v>0</v>
      </c>
      <c r="AM174">
        <v>2.88</v>
      </c>
      <c r="AN174">
        <v>0</v>
      </c>
      <c r="AO174">
        <v>0.2</v>
      </c>
      <c r="AP174">
        <v>0</v>
      </c>
      <c r="AQ174">
        <v>0.8</v>
      </c>
      <c r="AR174">
        <v>0</v>
      </c>
      <c r="AS174">
        <v>16.8</v>
      </c>
      <c r="AT174">
        <v>0.4</v>
      </c>
      <c r="AU174">
        <v>0</v>
      </c>
      <c r="AV174">
        <v>0</v>
      </c>
      <c r="AW174">
        <v>0</v>
      </c>
      <c r="AX174">
        <v>0.8</v>
      </c>
      <c r="AY174">
        <v>0</v>
      </c>
      <c r="AZ174">
        <v>0.88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2.92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</row>
    <row r="175" spans="1:73" x14ac:dyDescent="0.2">
      <c r="A175" t="str">
        <f t="shared" si="0"/>
        <v>cP11y2001</v>
      </c>
      <c r="B175">
        <v>4.12</v>
      </c>
      <c r="C175">
        <v>0.4</v>
      </c>
      <c r="D175">
        <v>0.28000000000000003</v>
      </c>
      <c r="E175">
        <v>0</v>
      </c>
      <c r="F175">
        <v>4.4800000000000004</v>
      </c>
      <c r="G175">
        <v>3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1.52</v>
      </c>
      <c r="N175">
        <v>2.3199999999999998</v>
      </c>
      <c r="O175">
        <v>0</v>
      </c>
      <c r="P175">
        <v>4.24</v>
      </c>
      <c r="Q175">
        <v>5.24</v>
      </c>
      <c r="R175">
        <v>2.2799999999999998</v>
      </c>
      <c r="S175">
        <v>0</v>
      </c>
      <c r="T175">
        <v>0.4</v>
      </c>
      <c r="U175">
        <v>0</v>
      </c>
      <c r="V175">
        <v>0.08</v>
      </c>
      <c r="W175">
        <v>3.52</v>
      </c>
      <c r="X175">
        <v>0</v>
      </c>
      <c r="Y175">
        <v>9.6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4.4000000000000004</v>
      </c>
      <c r="AF175">
        <v>3.84</v>
      </c>
      <c r="AG175">
        <v>0</v>
      </c>
      <c r="AH175">
        <v>0</v>
      </c>
      <c r="AI175">
        <v>0</v>
      </c>
      <c r="AJ175">
        <v>0</v>
      </c>
      <c r="AK175">
        <v>14.44</v>
      </c>
      <c r="AL175">
        <v>0</v>
      </c>
      <c r="AM175">
        <v>2.88</v>
      </c>
      <c r="AN175">
        <v>0.8</v>
      </c>
      <c r="AO175">
        <v>0.8</v>
      </c>
      <c r="AP175">
        <v>2.3199999999999998</v>
      </c>
      <c r="AQ175">
        <v>1.6</v>
      </c>
      <c r="AR175">
        <v>0</v>
      </c>
      <c r="AS175">
        <v>13.92</v>
      </c>
      <c r="AT175">
        <v>0.28000000000000003</v>
      </c>
      <c r="AU175">
        <v>1.2</v>
      </c>
      <c r="AV175">
        <v>0</v>
      </c>
      <c r="AW175">
        <v>3.96</v>
      </c>
      <c r="AX175">
        <v>2.76</v>
      </c>
      <c r="AY175">
        <v>0</v>
      </c>
      <c r="AZ175">
        <v>9.24</v>
      </c>
      <c r="BA175">
        <v>14.92</v>
      </c>
      <c r="BB175">
        <v>0.48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</v>
      </c>
      <c r="BK175">
        <v>0</v>
      </c>
      <c r="BL175">
        <v>0</v>
      </c>
      <c r="BM175">
        <v>0.4</v>
      </c>
      <c r="BN175">
        <v>0</v>
      </c>
      <c r="BO175">
        <v>0.32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</row>
    <row r="176" spans="1:73" x14ac:dyDescent="0.2">
      <c r="A176" t="str">
        <f t="shared" si="0"/>
        <v>cP14y2001</v>
      </c>
      <c r="B176">
        <v>0</v>
      </c>
      <c r="C176">
        <v>28.48</v>
      </c>
      <c r="D176">
        <v>12.52</v>
      </c>
      <c r="E176">
        <v>0</v>
      </c>
      <c r="F176">
        <v>1.72</v>
      </c>
      <c r="G176">
        <v>2.2799999999999998</v>
      </c>
      <c r="H176">
        <v>1</v>
      </c>
      <c r="I176">
        <v>0.4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3.32</v>
      </c>
      <c r="P176">
        <v>2.4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9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4.2</v>
      </c>
      <c r="AD176">
        <v>0</v>
      </c>
      <c r="AE176">
        <v>41.88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4.8</v>
      </c>
      <c r="AL176">
        <v>2.2799999999999998</v>
      </c>
      <c r="AM176">
        <v>1.52</v>
      </c>
      <c r="AN176">
        <v>0</v>
      </c>
      <c r="AO176">
        <v>0</v>
      </c>
      <c r="AP176">
        <v>0</v>
      </c>
      <c r="AQ176">
        <v>2</v>
      </c>
      <c r="AR176">
        <v>0</v>
      </c>
      <c r="AS176">
        <v>1.48</v>
      </c>
      <c r="AT176">
        <v>1.2</v>
      </c>
      <c r="AU176">
        <v>0.2</v>
      </c>
      <c r="AV176">
        <v>0</v>
      </c>
      <c r="AW176">
        <v>0</v>
      </c>
      <c r="AX176">
        <v>0.16</v>
      </c>
      <c r="AY176">
        <v>0</v>
      </c>
      <c r="AZ176">
        <v>1.08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</row>
    <row r="177" spans="1:73" x14ac:dyDescent="0.2">
      <c r="A177" t="str">
        <f t="shared" si="0"/>
        <v>cP16y2001</v>
      </c>
      <c r="B177">
        <v>7.72</v>
      </c>
      <c r="C177">
        <v>0</v>
      </c>
      <c r="D177">
        <v>3</v>
      </c>
      <c r="E177">
        <v>0</v>
      </c>
      <c r="F177">
        <v>1.76</v>
      </c>
      <c r="G177">
        <v>5.68</v>
      </c>
      <c r="H177">
        <v>0</v>
      </c>
      <c r="I177">
        <v>5.72</v>
      </c>
      <c r="J177">
        <v>0.32</v>
      </c>
      <c r="K177">
        <v>0</v>
      </c>
      <c r="L177">
        <v>0</v>
      </c>
      <c r="M177">
        <v>1.8</v>
      </c>
      <c r="N177">
        <v>0</v>
      </c>
      <c r="O177">
        <v>0</v>
      </c>
      <c r="P177">
        <v>1.88</v>
      </c>
      <c r="Q177">
        <v>7.24</v>
      </c>
      <c r="R177">
        <v>0.24</v>
      </c>
      <c r="S177">
        <v>0.16</v>
      </c>
      <c r="T177">
        <v>0</v>
      </c>
      <c r="U177">
        <v>0</v>
      </c>
      <c r="V177">
        <v>0.2</v>
      </c>
      <c r="W177">
        <v>5</v>
      </c>
      <c r="X177">
        <v>0</v>
      </c>
      <c r="Y177">
        <v>8.48</v>
      </c>
      <c r="Z177">
        <v>0</v>
      </c>
      <c r="AA177">
        <v>0</v>
      </c>
      <c r="AB177">
        <v>0</v>
      </c>
      <c r="AC177">
        <v>0</v>
      </c>
      <c r="AD177">
        <v>3.6</v>
      </c>
      <c r="AE177">
        <v>18.36</v>
      </c>
      <c r="AF177">
        <v>1</v>
      </c>
      <c r="AG177">
        <v>0</v>
      </c>
      <c r="AH177">
        <v>0.2</v>
      </c>
      <c r="AI177">
        <v>0</v>
      </c>
      <c r="AJ177">
        <v>0</v>
      </c>
      <c r="AK177">
        <v>7.6</v>
      </c>
      <c r="AL177">
        <v>1.64</v>
      </c>
      <c r="AM177">
        <v>0.72</v>
      </c>
      <c r="AN177">
        <v>0</v>
      </c>
      <c r="AO177">
        <v>2.92</v>
      </c>
      <c r="AP177">
        <v>2.48</v>
      </c>
      <c r="AQ177">
        <v>2.64</v>
      </c>
      <c r="AR177">
        <v>0</v>
      </c>
      <c r="AS177">
        <v>2.12</v>
      </c>
      <c r="AT177">
        <v>0.16</v>
      </c>
      <c r="AU177">
        <v>0</v>
      </c>
      <c r="AV177">
        <v>0</v>
      </c>
      <c r="AW177">
        <v>3.8</v>
      </c>
      <c r="AX177">
        <v>0</v>
      </c>
      <c r="AY177">
        <v>0</v>
      </c>
      <c r="AZ177">
        <v>7.48</v>
      </c>
      <c r="BA177">
        <v>8.76</v>
      </c>
      <c r="BB177">
        <v>1.6</v>
      </c>
      <c r="BC177">
        <v>0</v>
      </c>
      <c r="BD177">
        <v>0</v>
      </c>
      <c r="BE177">
        <v>0</v>
      </c>
      <c r="BF177">
        <v>0.8</v>
      </c>
      <c r="BG177">
        <v>0</v>
      </c>
      <c r="BH177">
        <v>0</v>
      </c>
      <c r="BI177">
        <v>1.4</v>
      </c>
      <c r="BJ177">
        <v>5.4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3.68</v>
      </c>
      <c r="BT177">
        <v>0</v>
      </c>
      <c r="BU177">
        <v>0</v>
      </c>
    </row>
    <row r="178" spans="1:73" x14ac:dyDescent="0.2">
      <c r="A178" t="str">
        <f t="shared" si="0"/>
        <v>cP18y2001</v>
      </c>
      <c r="B178">
        <v>0</v>
      </c>
      <c r="C178">
        <v>0</v>
      </c>
      <c r="D178">
        <v>21.2</v>
      </c>
      <c r="E178">
        <v>0</v>
      </c>
      <c r="F178">
        <v>0</v>
      </c>
      <c r="G178">
        <v>0</v>
      </c>
      <c r="H178">
        <v>47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0.12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13.88</v>
      </c>
      <c r="AF178">
        <v>0</v>
      </c>
      <c r="AG178">
        <v>0</v>
      </c>
      <c r="AH178">
        <v>0</v>
      </c>
      <c r="AI178">
        <v>0.28000000000000003</v>
      </c>
      <c r="AJ178">
        <v>0</v>
      </c>
      <c r="AK178">
        <v>6.08</v>
      </c>
      <c r="AL178">
        <v>1.76</v>
      </c>
      <c r="AM178">
        <v>0</v>
      </c>
      <c r="AN178">
        <v>0</v>
      </c>
      <c r="AO178">
        <v>0</v>
      </c>
      <c r="AP178">
        <v>0.6</v>
      </c>
      <c r="AQ178">
        <v>0</v>
      </c>
      <c r="AR178">
        <v>0</v>
      </c>
      <c r="AS178">
        <v>13.56</v>
      </c>
      <c r="AT178">
        <v>0.12</v>
      </c>
      <c r="AU178">
        <v>0</v>
      </c>
      <c r="AV178">
        <v>0</v>
      </c>
      <c r="AW178">
        <v>0</v>
      </c>
      <c r="AX178">
        <v>0.12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0.48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</row>
    <row r="179" spans="1:73" x14ac:dyDescent="0.2">
      <c r="A179" t="str">
        <f t="shared" si="0"/>
        <v>cP20y2001</v>
      </c>
      <c r="B179">
        <v>0.6</v>
      </c>
      <c r="C179">
        <v>1.36</v>
      </c>
      <c r="D179">
        <v>0</v>
      </c>
      <c r="E179">
        <v>0</v>
      </c>
      <c r="F179">
        <v>0.6</v>
      </c>
      <c r="G179">
        <v>1.48</v>
      </c>
      <c r="H179">
        <v>4.5199999999999996</v>
      </c>
      <c r="I179">
        <v>1.28</v>
      </c>
      <c r="J179">
        <v>0</v>
      </c>
      <c r="K179">
        <v>0</v>
      </c>
      <c r="L179">
        <v>0</v>
      </c>
      <c r="M179">
        <v>0.8</v>
      </c>
      <c r="N179">
        <v>0</v>
      </c>
      <c r="O179">
        <v>0</v>
      </c>
      <c r="P179">
        <v>4.68</v>
      </c>
      <c r="Q179">
        <v>2.16</v>
      </c>
      <c r="R179">
        <v>2.72</v>
      </c>
      <c r="S179">
        <v>0.08</v>
      </c>
      <c r="T179">
        <v>0</v>
      </c>
      <c r="U179">
        <v>0</v>
      </c>
      <c r="V179">
        <v>0.04</v>
      </c>
      <c r="W179">
        <v>9.1999999999999993</v>
      </c>
      <c r="X179">
        <v>0</v>
      </c>
      <c r="Y179">
        <v>0.8</v>
      </c>
      <c r="Z179">
        <v>0</v>
      </c>
      <c r="AA179">
        <v>0</v>
      </c>
      <c r="AB179">
        <v>0</v>
      </c>
      <c r="AC179">
        <v>0.6</v>
      </c>
      <c r="AD179">
        <v>0</v>
      </c>
      <c r="AE179">
        <v>10.36</v>
      </c>
      <c r="AF179">
        <v>0</v>
      </c>
      <c r="AG179">
        <v>0</v>
      </c>
      <c r="AH179">
        <v>0.12</v>
      </c>
      <c r="AI179">
        <v>0</v>
      </c>
      <c r="AJ179">
        <v>0.28000000000000003</v>
      </c>
      <c r="AK179">
        <v>5.32</v>
      </c>
      <c r="AL179">
        <v>3.32</v>
      </c>
      <c r="AM179">
        <v>0</v>
      </c>
      <c r="AN179">
        <v>0</v>
      </c>
      <c r="AO179">
        <v>0.96</v>
      </c>
      <c r="AP179">
        <v>4.5999999999999996</v>
      </c>
      <c r="AQ179">
        <v>0.08</v>
      </c>
      <c r="AR179">
        <v>0</v>
      </c>
      <c r="AS179">
        <v>26.2</v>
      </c>
      <c r="AT179">
        <v>0.08</v>
      </c>
      <c r="AU179">
        <v>2.88</v>
      </c>
      <c r="AV179">
        <v>0</v>
      </c>
      <c r="AW179">
        <v>3.28</v>
      </c>
      <c r="AX179">
        <v>0</v>
      </c>
      <c r="AY179">
        <v>0</v>
      </c>
      <c r="AZ179">
        <v>6.44</v>
      </c>
      <c r="BA179">
        <v>3.32</v>
      </c>
      <c r="BB179">
        <v>0.4</v>
      </c>
      <c r="BC179">
        <v>0</v>
      </c>
      <c r="BD179">
        <v>0</v>
      </c>
      <c r="BE179">
        <v>0</v>
      </c>
      <c r="BF179">
        <v>0.08</v>
      </c>
      <c r="BG179">
        <v>0</v>
      </c>
      <c r="BH179">
        <v>0</v>
      </c>
      <c r="BI179">
        <v>0.6</v>
      </c>
      <c r="BJ179">
        <v>7.32</v>
      </c>
      <c r="BK179">
        <v>0</v>
      </c>
      <c r="BL179">
        <v>0</v>
      </c>
      <c r="BM179">
        <v>0</v>
      </c>
      <c r="BN179">
        <v>0</v>
      </c>
      <c r="BO179">
        <v>16.920000000000002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</row>
    <row r="180" spans="1:73" x14ac:dyDescent="0.2">
      <c r="A180" t="str">
        <f t="shared" si="0"/>
        <v>cP21y2001</v>
      </c>
      <c r="B180">
        <v>0</v>
      </c>
      <c r="C180">
        <v>1.56</v>
      </c>
      <c r="D180">
        <v>4.08</v>
      </c>
      <c r="E180">
        <v>0</v>
      </c>
      <c r="F180">
        <v>0.44</v>
      </c>
      <c r="G180">
        <v>1.52</v>
      </c>
      <c r="H180">
        <v>0</v>
      </c>
      <c r="I180">
        <v>2.8</v>
      </c>
      <c r="J180">
        <v>0</v>
      </c>
      <c r="K180">
        <v>0</v>
      </c>
      <c r="L180">
        <v>0</v>
      </c>
      <c r="M180">
        <v>1.28</v>
      </c>
      <c r="N180">
        <v>0</v>
      </c>
      <c r="O180">
        <v>0</v>
      </c>
      <c r="P180">
        <v>0.92</v>
      </c>
      <c r="Q180">
        <v>1.24</v>
      </c>
      <c r="R180">
        <v>0.56000000000000005</v>
      </c>
      <c r="S180">
        <v>0</v>
      </c>
      <c r="T180">
        <v>0</v>
      </c>
      <c r="U180">
        <v>0</v>
      </c>
      <c r="V180">
        <v>0</v>
      </c>
      <c r="W180">
        <v>8.92</v>
      </c>
      <c r="X180">
        <v>0.2</v>
      </c>
      <c r="Y180">
        <v>0</v>
      </c>
      <c r="Z180">
        <v>0</v>
      </c>
      <c r="AA180">
        <v>0</v>
      </c>
      <c r="AB180">
        <v>0</v>
      </c>
      <c r="AC180">
        <v>1.68</v>
      </c>
      <c r="AD180">
        <v>0</v>
      </c>
      <c r="AE180">
        <v>11.28</v>
      </c>
      <c r="AF180">
        <v>1.6</v>
      </c>
      <c r="AG180">
        <v>0</v>
      </c>
      <c r="AH180">
        <v>0</v>
      </c>
      <c r="AI180">
        <v>0.6</v>
      </c>
      <c r="AJ180">
        <v>0.6</v>
      </c>
      <c r="AK180">
        <v>7.08</v>
      </c>
      <c r="AL180">
        <v>0.28000000000000003</v>
      </c>
      <c r="AM180">
        <v>0.32</v>
      </c>
      <c r="AN180">
        <v>0</v>
      </c>
      <c r="AO180">
        <v>3.08</v>
      </c>
      <c r="AP180">
        <v>6.36</v>
      </c>
      <c r="AQ180">
        <v>0</v>
      </c>
      <c r="AR180">
        <v>0</v>
      </c>
      <c r="AS180">
        <v>3.16</v>
      </c>
      <c r="AT180">
        <v>0.08</v>
      </c>
      <c r="AU180">
        <v>4.88</v>
      </c>
      <c r="AV180">
        <v>0</v>
      </c>
      <c r="AW180">
        <v>9.36</v>
      </c>
      <c r="AX180">
        <v>0</v>
      </c>
      <c r="AY180">
        <v>0</v>
      </c>
      <c r="AZ180">
        <v>9.36</v>
      </c>
      <c r="BA180">
        <v>8.7200000000000006</v>
      </c>
      <c r="BB180">
        <v>0.8</v>
      </c>
      <c r="BC180">
        <v>0</v>
      </c>
      <c r="BD180">
        <v>0</v>
      </c>
      <c r="BE180">
        <v>0.2</v>
      </c>
      <c r="BF180">
        <v>0.92</v>
      </c>
      <c r="BG180">
        <v>0</v>
      </c>
      <c r="BH180">
        <v>0</v>
      </c>
      <c r="BI180">
        <v>4.08</v>
      </c>
      <c r="BJ180">
        <v>8.0399999999999991</v>
      </c>
      <c r="BK180">
        <v>0</v>
      </c>
      <c r="BL180">
        <v>0</v>
      </c>
      <c r="BM180">
        <v>0.2</v>
      </c>
      <c r="BN180">
        <v>0</v>
      </c>
      <c r="BO180">
        <v>6.6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</row>
    <row r="181" spans="1:73" x14ac:dyDescent="0.2">
      <c r="A181" t="str">
        <f t="shared" si="0"/>
        <v>cP23y2001</v>
      </c>
      <c r="B181">
        <v>0</v>
      </c>
      <c r="C181">
        <v>10.68</v>
      </c>
      <c r="D181">
        <v>0</v>
      </c>
      <c r="E181">
        <v>0</v>
      </c>
      <c r="F181">
        <v>3.32</v>
      </c>
      <c r="G181">
        <v>0</v>
      </c>
      <c r="H181">
        <v>2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0.4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46.2</v>
      </c>
      <c r="X181">
        <v>0</v>
      </c>
      <c r="Y181">
        <v>4.4000000000000004</v>
      </c>
      <c r="Z181">
        <v>0</v>
      </c>
      <c r="AA181">
        <v>0</v>
      </c>
      <c r="AB181">
        <v>0</v>
      </c>
      <c r="AC181">
        <v>0.4</v>
      </c>
      <c r="AD181">
        <v>4.88</v>
      </c>
      <c r="AE181">
        <v>36.04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9.1999999999999993</v>
      </c>
      <c r="AL181">
        <v>2.3199999999999998</v>
      </c>
      <c r="AM181">
        <v>0</v>
      </c>
      <c r="AN181">
        <v>0</v>
      </c>
      <c r="AO181">
        <v>0</v>
      </c>
      <c r="AP181">
        <v>1.2</v>
      </c>
      <c r="AQ181">
        <v>0</v>
      </c>
      <c r="AR181">
        <v>0</v>
      </c>
      <c r="AS181">
        <v>2.2400000000000002</v>
      </c>
      <c r="AT181">
        <v>0.12</v>
      </c>
      <c r="AU181">
        <v>1.2</v>
      </c>
      <c r="AV181">
        <v>0</v>
      </c>
      <c r="AW181">
        <v>0</v>
      </c>
      <c r="AX181">
        <v>2.92</v>
      </c>
      <c r="AY181">
        <v>0</v>
      </c>
      <c r="AZ181">
        <v>0.68</v>
      </c>
      <c r="BA181">
        <v>0</v>
      </c>
      <c r="BB181">
        <v>0.2</v>
      </c>
      <c r="BC181">
        <v>0.12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0.4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</row>
    <row r="182" spans="1:73" x14ac:dyDescent="0.2">
      <c r="A182" t="str">
        <f t="shared" si="0"/>
        <v>cP1y2002</v>
      </c>
      <c r="B182">
        <v>0.64</v>
      </c>
      <c r="C182">
        <v>0</v>
      </c>
      <c r="D182">
        <v>0</v>
      </c>
      <c r="E182">
        <v>0.8</v>
      </c>
      <c r="F182">
        <v>0</v>
      </c>
      <c r="G182">
        <v>6.76</v>
      </c>
      <c r="H182">
        <v>0</v>
      </c>
      <c r="I182">
        <v>1.52</v>
      </c>
      <c r="J182">
        <v>0</v>
      </c>
      <c r="K182">
        <v>0</v>
      </c>
      <c r="L182">
        <v>0</v>
      </c>
      <c r="M182">
        <v>3</v>
      </c>
      <c r="N182">
        <v>0.32</v>
      </c>
      <c r="O182">
        <v>2.6</v>
      </c>
      <c r="P182">
        <v>0.2</v>
      </c>
      <c r="Q182">
        <v>6.32</v>
      </c>
      <c r="R182">
        <v>4.72</v>
      </c>
      <c r="S182">
        <v>0.16</v>
      </c>
      <c r="T182">
        <v>0</v>
      </c>
      <c r="U182">
        <v>0</v>
      </c>
      <c r="V182">
        <v>0</v>
      </c>
      <c r="W182">
        <v>30.8</v>
      </c>
      <c r="X182">
        <v>0.2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10.36</v>
      </c>
      <c r="AF182">
        <v>0</v>
      </c>
      <c r="AG182">
        <v>0.68</v>
      </c>
      <c r="AH182">
        <v>0</v>
      </c>
      <c r="AI182">
        <v>0</v>
      </c>
      <c r="AJ182">
        <v>0</v>
      </c>
      <c r="AK182">
        <v>0.72</v>
      </c>
      <c r="AL182">
        <v>0.28000000000000003</v>
      </c>
      <c r="AM182">
        <v>0.24</v>
      </c>
      <c r="AN182">
        <v>0</v>
      </c>
      <c r="AO182">
        <v>1.44</v>
      </c>
      <c r="AP182">
        <v>0</v>
      </c>
      <c r="AQ182">
        <v>7.6</v>
      </c>
      <c r="AR182">
        <v>0</v>
      </c>
      <c r="AS182">
        <v>0.12</v>
      </c>
      <c r="AT182">
        <v>0.28000000000000003</v>
      </c>
      <c r="AU182">
        <v>0.72</v>
      </c>
      <c r="AV182">
        <v>0</v>
      </c>
      <c r="AW182">
        <v>0</v>
      </c>
      <c r="AX182">
        <v>0</v>
      </c>
      <c r="AY182">
        <v>0.08</v>
      </c>
      <c r="AZ182">
        <v>23.64</v>
      </c>
      <c r="BA182">
        <v>4.32</v>
      </c>
      <c r="BB182">
        <v>0.2</v>
      </c>
      <c r="BC182">
        <v>0</v>
      </c>
      <c r="BD182">
        <v>0.2</v>
      </c>
      <c r="BE182">
        <v>0</v>
      </c>
      <c r="BF182">
        <v>0</v>
      </c>
      <c r="BG182">
        <v>0</v>
      </c>
      <c r="BH182">
        <v>2.52</v>
      </c>
      <c r="BI182">
        <v>1.52</v>
      </c>
      <c r="BJ182">
        <v>1</v>
      </c>
      <c r="BK182">
        <v>0</v>
      </c>
      <c r="BL182">
        <v>0</v>
      </c>
      <c r="BM182">
        <v>0.48</v>
      </c>
      <c r="BN182">
        <v>0</v>
      </c>
      <c r="BO182">
        <v>0.2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</row>
    <row r="183" spans="1:73" x14ac:dyDescent="0.2">
      <c r="A183" t="str">
        <f t="shared" si="0"/>
        <v>cP3y2002</v>
      </c>
      <c r="B183">
        <v>0</v>
      </c>
      <c r="C183">
        <v>18.079999999999998</v>
      </c>
      <c r="D183">
        <v>0</v>
      </c>
      <c r="E183">
        <v>2.16</v>
      </c>
      <c r="F183">
        <v>0</v>
      </c>
      <c r="G183">
        <v>2.52</v>
      </c>
      <c r="H183">
        <v>3.8</v>
      </c>
      <c r="I183">
        <v>0</v>
      </c>
      <c r="J183">
        <v>0</v>
      </c>
      <c r="K183">
        <v>0.12</v>
      </c>
      <c r="L183">
        <v>0</v>
      </c>
      <c r="M183">
        <v>7</v>
      </c>
      <c r="N183">
        <v>1.2</v>
      </c>
      <c r="O183">
        <v>0.84</v>
      </c>
      <c r="P183">
        <v>0.4</v>
      </c>
      <c r="Q183">
        <v>4.72</v>
      </c>
      <c r="R183">
        <v>0.08</v>
      </c>
      <c r="S183">
        <v>0</v>
      </c>
      <c r="T183">
        <v>0</v>
      </c>
      <c r="U183">
        <v>0</v>
      </c>
      <c r="V183">
        <v>0</v>
      </c>
      <c r="W183">
        <v>4.8</v>
      </c>
      <c r="X183">
        <v>0</v>
      </c>
      <c r="Y183">
        <v>1.4</v>
      </c>
      <c r="Z183">
        <v>0</v>
      </c>
      <c r="AA183">
        <v>0</v>
      </c>
      <c r="AB183">
        <v>0.2</v>
      </c>
      <c r="AC183">
        <v>0</v>
      </c>
      <c r="AD183">
        <v>1.4</v>
      </c>
      <c r="AE183">
        <v>20.8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26.12</v>
      </c>
      <c r="AL183">
        <v>14.68</v>
      </c>
      <c r="AM183">
        <v>3.2</v>
      </c>
      <c r="AN183">
        <v>0</v>
      </c>
      <c r="AO183">
        <v>0</v>
      </c>
      <c r="AP183">
        <v>0</v>
      </c>
      <c r="AQ183">
        <v>3.64</v>
      </c>
      <c r="AR183">
        <v>0</v>
      </c>
      <c r="AS183">
        <v>1.24</v>
      </c>
      <c r="AT183">
        <v>0</v>
      </c>
      <c r="AU183">
        <v>0.2</v>
      </c>
      <c r="AV183">
        <v>0</v>
      </c>
      <c r="AW183">
        <v>0</v>
      </c>
      <c r="AX183">
        <v>0</v>
      </c>
      <c r="AY183">
        <v>0.64</v>
      </c>
      <c r="AZ183">
        <v>9</v>
      </c>
      <c r="BA183">
        <v>0</v>
      </c>
      <c r="BB183">
        <v>0</v>
      </c>
      <c r="BC183">
        <v>0.08</v>
      </c>
      <c r="BD183">
        <v>0</v>
      </c>
      <c r="BE183">
        <v>0</v>
      </c>
      <c r="BF183">
        <v>0</v>
      </c>
      <c r="BG183">
        <v>0</v>
      </c>
      <c r="BH183">
        <v>1.2</v>
      </c>
      <c r="BI183">
        <v>0</v>
      </c>
      <c r="BJ183">
        <v>0.2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</row>
    <row r="184" spans="1:73" x14ac:dyDescent="0.2">
      <c r="A184" t="str">
        <f t="shared" si="0"/>
        <v>cP6y2002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1.52</v>
      </c>
      <c r="H184">
        <v>0</v>
      </c>
      <c r="I184">
        <v>1.84</v>
      </c>
      <c r="J184">
        <v>0</v>
      </c>
      <c r="K184">
        <v>0</v>
      </c>
      <c r="L184">
        <v>0</v>
      </c>
      <c r="M184">
        <v>1.4</v>
      </c>
      <c r="N184">
        <v>0</v>
      </c>
      <c r="O184">
        <v>0.2</v>
      </c>
      <c r="P184">
        <v>4</v>
      </c>
      <c r="Q184">
        <v>2.56</v>
      </c>
      <c r="R184">
        <v>2.16</v>
      </c>
      <c r="S184">
        <v>0.12</v>
      </c>
      <c r="T184">
        <v>12.2</v>
      </c>
      <c r="U184">
        <v>0.08</v>
      </c>
      <c r="V184">
        <v>0</v>
      </c>
      <c r="W184">
        <v>0</v>
      </c>
      <c r="X184">
        <v>0.68</v>
      </c>
      <c r="Y184">
        <v>0</v>
      </c>
      <c r="Z184">
        <v>0</v>
      </c>
      <c r="AA184">
        <v>0</v>
      </c>
      <c r="AB184">
        <v>0</v>
      </c>
      <c r="AC184">
        <v>1.72</v>
      </c>
      <c r="AD184">
        <v>0.72</v>
      </c>
      <c r="AE184">
        <v>2.76</v>
      </c>
      <c r="AF184">
        <v>2.44</v>
      </c>
      <c r="AG184">
        <v>0</v>
      </c>
      <c r="AH184">
        <v>0</v>
      </c>
      <c r="AI184">
        <v>0</v>
      </c>
      <c r="AJ184">
        <v>0</v>
      </c>
      <c r="AK184">
        <v>5.32</v>
      </c>
      <c r="AL184">
        <v>3.6</v>
      </c>
      <c r="AM184">
        <v>2.96</v>
      </c>
      <c r="AN184">
        <v>0</v>
      </c>
      <c r="AO184">
        <v>1.1599999999999999</v>
      </c>
      <c r="AP184">
        <v>0</v>
      </c>
      <c r="AQ184">
        <v>0.44</v>
      </c>
      <c r="AR184">
        <v>0</v>
      </c>
      <c r="AS184">
        <v>31.4</v>
      </c>
      <c r="AT184">
        <v>0</v>
      </c>
      <c r="AU184">
        <v>2.88</v>
      </c>
      <c r="AV184">
        <v>0</v>
      </c>
      <c r="AW184">
        <v>5.4</v>
      </c>
      <c r="AX184">
        <v>0</v>
      </c>
      <c r="AY184">
        <v>0</v>
      </c>
      <c r="AZ184">
        <v>2.8</v>
      </c>
      <c r="BA184">
        <v>1.72</v>
      </c>
      <c r="BB184">
        <v>4</v>
      </c>
      <c r="BC184">
        <v>0</v>
      </c>
      <c r="BD184">
        <v>0</v>
      </c>
      <c r="BE184">
        <v>0</v>
      </c>
      <c r="BF184">
        <v>0.08</v>
      </c>
      <c r="BG184">
        <v>1.2</v>
      </c>
      <c r="BH184">
        <v>2.8</v>
      </c>
      <c r="BI184">
        <v>0</v>
      </c>
      <c r="BJ184">
        <v>0.08</v>
      </c>
      <c r="BK184">
        <v>0</v>
      </c>
      <c r="BL184">
        <v>0</v>
      </c>
      <c r="BM184">
        <v>0.12</v>
      </c>
      <c r="BN184">
        <v>0</v>
      </c>
      <c r="BO184">
        <v>0</v>
      </c>
      <c r="BP184">
        <v>0</v>
      </c>
      <c r="BQ184">
        <v>0</v>
      </c>
      <c r="BR184">
        <v>0.4</v>
      </c>
      <c r="BS184">
        <v>0</v>
      </c>
      <c r="BT184">
        <v>0</v>
      </c>
      <c r="BU184">
        <v>0</v>
      </c>
    </row>
    <row r="185" spans="1:73" x14ac:dyDescent="0.2">
      <c r="A185" t="str">
        <f t="shared" si="0"/>
        <v>cP8y2002</v>
      </c>
      <c r="B185">
        <v>0.08</v>
      </c>
      <c r="C185">
        <v>49.52</v>
      </c>
      <c r="D185">
        <v>1.4</v>
      </c>
      <c r="E185">
        <v>0</v>
      </c>
      <c r="F185">
        <v>0</v>
      </c>
      <c r="G185">
        <v>0.16</v>
      </c>
      <c r="H185">
        <v>1.2</v>
      </c>
      <c r="I185">
        <v>0.08</v>
      </c>
      <c r="J185">
        <v>0</v>
      </c>
      <c r="K185">
        <v>0</v>
      </c>
      <c r="L185">
        <v>0</v>
      </c>
      <c r="M185">
        <v>4.4000000000000004</v>
      </c>
      <c r="N185">
        <v>0.6</v>
      </c>
      <c r="O185">
        <v>1.84</v>
      </c>
      <c r="P185">
        <v>1.32</v>
      </c>
      <c r="Q185">
        <v>1.08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0.2</v>
      </c>
      <c r="Y185">
        <v>5.2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15.4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5.88</v>
      </c>
      <c r="AL185">
        <v>8.1999999999999993</v>
      </c>
      <c r="AM185">
        <v>4.4000000000000004</v>
      </c>
      <c r="AN185">
        <v>0</v>
      </c>
      <c r="AO185">
        <v>0.12</v>
      </c>
      <c r="AP185">
        <v>0.04</v>
      </c>
      <c r="AQ185">
        <v>1.6</v>
      </c>
      <c r="AR185">
        <v>0</v>
      </c>
      <c r="AS185">
        <v>2.08</v>
      </c>
      <c r="AT185">
        <v>0</v>
      </c>
      <c r="AU185">
        <v>0.08</v>
      </c>
      <c r="AV185">
        <v>0</v>
      </c>
      <c r="AW185">
        <v>0</v>
      </c>
      <c r="AX185">
        <v>0.08</v>
      </c>
      <c r="AY185">
        <v>0.68</v>
      </c>
      <c r="AZ185">
        <v>0.44</v>
      </c>
      <c r="BA185">
        <v>0</v>
      </c>
      <c r="BB185">
        <v>0</v>
      </c>
      <c r="BC185">
        <v>0.08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</row>
    <row r="186" spans="1:73" x14ac:dyDescent="0.2">
      <c r="A186" t="str">
        <f t="shared" si="0"/>
        <v>cP9y2002</v>
      </c>
      <c r="B186">
        <v>0.08</v>
      </c>
      <c r="C186">
        <v>0.4</v>
      </c>
      <c r="D186">
        <v>44.56</v>
      </c>
      <c r="E186">
        <v>1.6</v>
      </c>
      <c r="F186">
        <v>0</v>
      </c>
      <c r="G186">
        <v>0.28000000000000003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</v>
      </c>
      <c r="N186">
        <v>0</v>
      </c>
      <c r="O186">
        <v>0.72</v>
      </c>
      <c r="P186">
        <v>0.8</v>
      </c>
      <c r="Q186">
        <v>0</v>
      </c>
      <c r="R186">
        <v>0</v>
      </c>
      <c r="S186">
        <v>0</v>
      </c>
      <c r="T186">
        <v>0</v>
      </c>
      <c r="U186">
        <v>0.08</v>
      </c>
      <c r="V186">
        <v>0</v>
      </c>
      <c r="W186">
        <v>9.1999999999999993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6.88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20.76</v>
      </c>
      <c r="AL186">
        <v>0</v>
      </c>
      <c r="AM186">
        <v>6.52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5.8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2.72</v>
      </c>
      <c r="AZ186">
        <v>0.4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</row>
    <row r="187" spans="1:73" x14ac:dyDescent="0.2">
      <c r="A187" t="str">
        <f t="shared" si="0"/>
        <v>cP11y2002</v>
      </c>
      <c r="B187">
        <v>2.64</v>
      </c>
      <c r="C187">
        <v>0.8</v>
      </c>
      <c r="D187">
        <v>1.48</v>
      </c>
      <c r="E187">
        <v>0</v>
      </c>
      <c r="F187">
        <v>0</v>
      </c>
      <c r="G187">
        <v>5.12</v>
      </c>
      <c r="H187">
        <v>0</v>
      </c>
      <c r="I187">
        <v>5.8</v>
      </c>
      <c r="J187">
        <v>0</v>
      </c>
      <c r="K187">
        <v>0</v>
      </c>
      <c r="L187">
        <v>0</v>
      </c>
      <c r="M187">
        <v>0.4</v>
      </c>
      <c r="N187">
        <v>4.08</v>
      </c>
      <c r="O187">
        <v>0.32</v>
      </c>
      <c r="P187">
        <v>6.88</v>
      </c>
      <c r="Q187">
        <v>2.72</v>
      </c>
      <c r="R187">
        <v>0.72</v>
      </c>
      <c r="S187">
        <v>0</v>
      </c>
      <c r="T187">
        <v>0</v>
      </c>
      <c r="U187">
        <v>0</v>
      </c>
      <c r="V187">
        <v>0</v>
      </c>
      <c r="W187">
        <v>8.1999999999999993</v>
      </c>
      <c r="X187">
        <v>1.36</v>
      </c>
      <c r="Y187">
        <v>9.8000000000000007</v>
      </c>
      <c r="Z187">
        <v>0</v>
      </c>
      <c r="AA187">
        <v>0.08</v>
      </c>
      <c r="AB187">
        <v>0</v>
      </c>
      <c r="AC187">
        <v>0.88</v>
      </c>
      <c r="AD187">
        <v>0.4</v>
      </c>
      <c r="AE187">
        <v>4.8</v>
      </c>
      <c r="AF187">
        <v>3.44</v>
      </c>
      <c r="AG187">
        <v>0</v>
      </c>
      <c r="AH187">
        <v>0</v>
      </c>
      <c r="AI187">
        <v>0</v>
      </c>
      <c r="AJ187">
        <v>0</v>
      </c>
      <c r="AK187">
        <v>4.76</v>
      </c>
      <c r="AL187">
        <v>0.8</v>
      </c>
      <c r="AM187">
        <v>1.6</v>
      </c>
      <c r="AN187">
        <v>0.8</v>
      </c>
      <c r="AO187">
        <v>1.2</v>
      </c>
      <c r="AP187">
        <v>0.4</v>
      </c>
      <c r="AQ187">
        <v>1.8</v>
      </c>
      <c r="AR187">
        <v>0</v>
      </c>
      <c r="AS187">
        <v>12.8</v>
      </c>
      <c r="AT187">
        <v>0</v>
      </c>
      <c r="AU187">
        <v>1.8</v>
      </c>
      <c r="AV187">
        <v>0</v>
      </c>
      <c r="AW187">
        <v>3.12</v>
      </c>
      <c r="AX187">
        <v>1.28</v>
      </c>
      <c r="AY187">
        <v>0</v>
      </c>
      <c r="AZ187">
        <v>7.52</v>
      </c>
      <c r="BA187">
        <v>8.1999999999999993</v>
      </c>
      <c r="BB187">
        <v>0.36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3.6</v>
      </c>
      <c r="BK187">
        <v>0</v>
      </c>
      <c r="BL187">
        <v>0</v>
      </c>
      <c r="BM187">
        <v>0.4</v>
      </c>
      <c r="BN187">
        <v>0</v>
      </c>
      <c r="BO187">
        <v>0.4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</row>
    <row r="188" spans="1:73" x14ac:dyDescent="0.2">
      <c r="A188" t="str">
        <f t="shared" si="0"/>
        <v>cP14y2002</v>
      </c>
      <c r="B188">
        <v>0</v>
      </c>
      <c r="C188">
        <v>30.2</v>
      </c>
      <c r="D188">
        <v>7.6</v>
      </c>
      <c r="E188">
        <v>0</v>
      </c>
      <c r="F188">
        <v>0.2</v>
      </c>
      <c r="G188">
        <v>1.8</v>
      </c>
      <c r="H188">
        <v>0.4</v>
      </c>
      <c r="I188">
        <v>0.2</v>
      </c>
      <c r="J188">
        <v>0</v>
      </c>
      <c r="K188">
        <v>0</v>
      </c>
      <c r="L188">
        <v>0</v>
      </c>
      <c r="M188">
        <v>1.8</v>
      </c>
      <c r="N188">
        <v>0</v>
      </c>
      <c r="O188">
        <v>0.88</v>
      </c>
      <c r="P188">
        <v>1.68</v>
      </c>
      <c r="Q188">
        <v>0</v>
      </c>
      <c r="R188">
        <v>0.16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0.48</v>
      </c>
      <c r="AD188">
        <v>2.48</v>
      </c>
      <c r="AE188">
        <v>25.52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16.600000000000001</v>
      </c>
      <c r="AL188">
        <v>4</v>
      </c>
      <c r="AM188">
        <v>0.8</v>
      </c>
      <c r="AN188">
        <v>0</v>
      </c>
      <c r="AO188">
        <v>0</v>
      </c>
      <c r="AP188">
        <v>0</v>
      </c>
      <c r="AQ188">
        <v>0.8</v>
      </c>
      <c r="AR188">
        <v>0</v>
      </c>
      <c r="AS188">
        <v>1.08</v>
      </c>
      <c r="AT188">
        <v>0</v>
      </c>
      <c r="AU188">
        <v>0</v>
      </c>
      <c r="AV188">
        <v>0</v>
      </c>
      <c r="AW188">
        <v>0</v>
      </c>
      <c r="AX188">
        <v>8.6</v>
      </c>
      <c r="AY188">
        <v>0.8</v>
      </c>
      <c r="AZ188">
        <v>1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0.64</v>
      </c>
      <c r="BG188">
        <v>0</v>
      </c>
      <c r="BH188">
        <v>0</v>
      </c>
      <c r="BI188">
        <v>0.4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</row>
    <row r="189" spans="1:73" x14ac:dyDescent="0.2">
      <c r="A189" t="str">
        <f t="shared" si="0"/>
        <v>cP16y2002</v>
      </c>
      <c r="B189">
        <v>2.44</v>
      </c>
      <c r="C189">
        <v>0</v>
      </c>
      <c r="D189">
        <v>4.6399999999999997</v>
      </c>
      <c r="E189">
        <v>0</v>
      </c>
      <c r="F189">
        <v>0.08</v>
      </c>
      <c r="G189">
        <v>5.36</v>
      </c>
      <c r="H189">
        <v>0</v>
      </c>
      <c r="I189">
        <v>5.76</v>
      </c>
      <c r="J189">
        <v>0</v>
      </c>
      <c r="K189">
        <v>0</v>
      </c>
      <c r="L189">
        <v>0</v>
      </c>
      <c r="M189">
        <v>1.36</v>
      </c>
      <c r="N189">
        <v>0</v>
      </c>
      <c r="O189">
        <v>0.04</v>
      </c>
      <c r="P189">
        <v>3.48</v>
      </c>
      <c r="Q189">
        <v>7.8</v>
      </c>
      <c r="R189">
        <v>0</v>
      </c>
      <c r="S189">
        <v>0.32</v>
      </c>
      <c r="T189">
        <v>0</v>
      </c>
      <c r="U189">
        <v>0</v>
      </c>
      <c r="V189">
        <v>0</v>
      </c>
      <c r="W189">
        <v>2.08</v>
      </c>
      <c r="X189">
        <v>0.4</v>
      </c>
      <c r="Y189">
        <v>8.4</v>
      </c>
      <c r="Z189">
        <v>0</v>
      </c>
      <c r="AA189">
        <v>0</v>
      </c>
      <c r="AB189">
        <v>0</v>
      </c>
      <c r="AC189">
        <v>0.32</v>
      </c>
      <c r="AD189">
        <v>4.5199999999999996</v>
      </c>
      <c r="AE189">
        <v>16.079999999999998</v>
      </c>
      <c r="AF189">
        <v>0.44</v>
      </c>
      <c r="AG189">
        <v>0</v>
      </c>
      <c r="AH189">
        <v>0.04</v>
      </c>
      <c r="AI189">
        <v>0</v>
      </c>
      <c r="AJ189">
        <v>0</v>
      </c>
      <c r="AK189">
        <v>3</v>
      </c>
      <c r="AL189">
        <v>2.52</v>
      </c>
      <c r="AM189">
        <v>0.52</v>
      </c>
      <c r="AN189">
        <v>0</v>
      </c>
      <c r="AO189">
        <v>5.92</v>
      </c>
      <c r="AP189">
        <v>0</v>
      </c>
      <c r="AQ189">
        <v>0.72</v>
      </c>
      <c r="AR189">
        <v>0</v>
      </c>
      <c r="AS189">
        <v>4.04</v>
      </c>
      <c r="AT189">
        <v>0</v>
      </c>
      <c r="AU189">
        <v>0</v>
      </c>
      <c r="AV189">
        <v>0</v>
      </c>
      <c r="AW189">
        <v>3.6</v>
      </c>
      <c r="AX189">
        <v>0</v>
      </c>
      <c r="AY189">
        <v>0</v>
      </c>
      <c r="AZ189">
        <v>6.04</v>
      </c>
      <c r="BA189">
        <v>4.5999999999999996</v>
      </c>
      <c r="BB189">
        <v>1.6</v>
      </c>
      <c r="BC189">
        <v>0</v>
      </c>
      <c r="BD189">
        <v>0</v>
      </c>
      <c r="BE189">
        <v>0</v>
      </c>
      <c r="BF189">
        <v>1</v>
      </c>
      <c r="BG189">
        <v>0</v>
      </c>
      <c r="BH189">
        <v>0.8</v>
      </c>
      <c r="BI189">
        <v>2</v>
      </c>
      <c r="BJ189">
        <v>2.4</v>
      </c>
      <c r="BK189">
        <v>0</v>
      </c>
      <c r="BL189">
        <v>0</v>
      </c>
      <c r="BM189">
        <v>0.12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4.5199999999999996</v>
      </c>
      <c r="BT189">
        <v>0</v>
      </c>
      <c r="BU189">
        <v>0</v>
      </c>
    </row>
    <row r="190" spans="1:73" x14ac:dyDescent="0.2">
      <c r="A190" t="str">
        <f t="shared" si="0"/>
        <v>cP18y2002</v>
      </c>
      <c r="B190">
        <v>0</v>
      </c>
      <c r="C190">
        <v>0</v>
      </c>
      <c r="D190">
        <v>32.68</v>
      </c>
      <c r="E190">
        <v>0</v>
      </c>
      <c r="F190">
        <v>0</v>
      </c>
      <c r="G190">
        <v>0</v>
      </c>
      <c r="H190">
        <v>29.6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8.1199999999999992</v>
      </c>
      <c r="AF190">
        <v>0</v>
      </c>
      <c r="AG190">
        <v>0</v>
      </c>
      <c r="AH190">
        <v>0</v>
      </c>
      <c r="AI190">
        <v>0.4</v>
      </c>
      <c r="AJ190">
        <v>0</v>
      </c>
      <c r="AK190">
        <v>24.4</v>
      </c>
      <c r="AL190">
        <v>0.72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7.6</v>
      </c>
      <c r="AT190">
        <v>0</v>
      </c>
      <c r="AU190">
        <v>0.12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0.24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</row>
    <row r="191" spans="1:73" x14ac:dyDescent="0.2">
      <c r="A191" t="str">
        <f t="shared" si="0"/>
        <v>cP20y2002</v>
      </c>
      <c r="B191">
        <v>0.16</v>
      </c>
      <c r="C191">
        <v>1.24</v>
      </c>
      <c r="D191">
        <v>0</v>
      </c>
      <c r="E191">
        <v>0</v>
      </c>
      <c r="F191">
        <v>0</v>
      </c>
      <c r="G191">
        <v>3.08</v>
      </c>
      <c r="H191">
        <v>8.44</v>
      </c>
      <c r="I191">
        <v>1.44</v>
      </c>
      <c r="J191">
        <v>0</v>
      </c>
      <c r="K191">
        <v>0</v>
      </c>
      <c r="L191">
        <v>0</v>
      </c>
      <c r="M191">
        <v>0.6</v>
      </c>
      <c r="N191">
        <v>0</v>
      </c>
      <c r="O191">
        <v>0</v>
      </c>
      <c r="P191">
        <v>4.04</v>
      </c>
      <c r="Q191">
        <v>2.2400000000000002</v>
      </c>
      <c r="R191">
        <v>3.96</v>
      </c>
      <c r="S191">
        <v>0.08</v>
      </c>
      <c r="T191">
        <v>0</v>
      </c>
      <c r="U191">
        <v>0</v>
      </c>
      <c r="V191">
        <v>0</v>
      </c>
      <c r="W191">
        <v>10.4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0.2</v>
      </c>
      <c r="AD191">
        <v>0.6</v>
      </c>
      <c r="AE191">
        <v>7.68</v>
      </c>
      <c r="AF191">
        <v>0</v>
      </c>
      <c r="AG191">
        <v>0</v>
      </c>
      <c r="AH191">
        <v>0</v>
      </c>
      <c r="AI191">
        <v>0.08</v>
      </c>
      <c r="AJ191">
        <v>0.4</v>
      </c>
      <c r="AK191">
        <v>8.7200000000000006</v>
      </c>
      <c r="AL191">
        <v>3.64</v>
      </c>
      <c r="AM191">
        <v>0</v>
      </c>
      <c r="AN191">
        <v>0</v>
      </c>
      <c r="AO191">
        <v>3.08</v>
      </c>
      <c r="AP191">
        <v>0.4</v>
      </c>
      <c r="AQ191">
        <v>0.32</v>
      </c>
      <c r="AR191">
        <v>0</v>
      </c>
      <c r="AS191">
        <v>23</v>
      </c>
      <c r="AT191">
        <v>0</v>
      </c>
      <c r="AU191">
        <v>2.72</v>
      </c>
      <c r="AV191">
        <v>0</v>
      </c>
      <c r="AW191">
        <v>2.92</v>
      </c>
      <c r="AX191">
        <v>0</v>
      </c>
      <c r="AY191">
        <v>0</v>
      </c>
      <c r="AZ191">
        <v>6.32</v>
      </c>
      <c r="BA191">
        <v>1.08</v>
      </c>
      <c r="BB191">
        <v>0.48</v>
      </c>
      <c r="BC191">
        <v>0</v>
      </c>
      <c r="BD191">
        <v>0</v>
      </c>
      <c r="BE191">
        <v>0</v>
      </c>
      <c r="BF191">
        <v>0.12</v>
      </c>
      <c r="BG191">
        <v>0</v>
      </c>
      <c r="BH191">
        <v>0</v>
      </c>
      <c r="BI191">
        <v>0.68</v>
      </c>
      <c r="BJ191">
        <v>10.68</v>
      </c>
      <c r="BK191">
        <v>0</v>
      </c>
      <c r="BL191">
        <v>0</v>
      </c>
      <c r="BM191">
        <v>0</v>
      </c>
      <c r="BN191">
        <v>0</v>
      </c>
      <c r="BO191">
        <v>18.16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</row>
    <row r="192" spans="1:73" x14ac:dyDescent="0.2">
      <c r="A192" t="str">
        <f t="shared" si="0"/>
        <v>cP21y2002</v>
      </c>
      <c r="B192">
        <v>0</v>
      </c>
      <c r="C192">
        <v>0.76</v>
      </c>
      <c r="D192">
        <v>7.76</v>
      </c>
      <c r="E192">
        <v>0</v>
      </c>
      <c r="F192">
        <v>0</v>
      </c>
      <c r="G192">
        <v>2.36</v>
      </c>
      <c r="H192">
        <v>0</v>
      </c>
      <c r="I192">
        <v>3.12</v>
      </c>
      <c r="J192">
        <v>0</v>
      </c>
      <c r="K192">
        <v>0</v>
      </c>
      <c r="L192">
        <v>0</v>
      </c>
      <c r="M192">
        <v>0.52</v>
      </c>
      <c r="N192">
        <v>0</v>
      </c>
      <c r="O192">
        <v>0.12</v>
      </c>
      <c r="P192">
        <v>0.12</v>
      </c>
      <c r="Q192">
        <v>0.8</v>
      </c>
      <c r="R192">
        <v>1.1599999999999999</v>
      </c>
      <c r="S192">
        <v>0</v>
      </c>
      <c r="T192">
        <v>0.6</v>
      </c>
      <c r="U192">
        <v>0</v>
      </c>
      <c r="V192">
        <v>0</v>
      </c>
      <c r="W192">
        <v>0.8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0.64</v>
      </c>
      <c r="AD192">
        <v>0.08</v>
      </c>
      <c r="AE192">
        <v>6.96</v>
      </c>
      <c r="AF192">
        <v>3.04</v>
      </c>
      <c r="AG192">
        <v>0</v>
      </c>
      <c r="AH192">
        <v>0</v>
      </c>
      <c r="AI192">
        <v>0</v>
      </c>
      <c r="AJ192">
        <v>1</v>
      </c>
      <c r="AK192">
        <v>4.4000000000000004</v>
      </c>
      <c r="AL192">
        <v>1.44</v>
      </c>
      <c r="AM192">
        <v>0.8</v>
      </c>
      <c r="AN192">
        <v>0</v>
      </c>
      <c r="AO192">
        <v>4.24</v>
      </c>
      <c r="AP192">
        <v>2.2000000000000002</v>
      </c>
      <c r="AQ192">
        <v>0</v>
      </c>
      <c r="AR192">
        <v>0</v>
      </c>
      <c r="AS192">
        <v>4.6399999999999997</v>
      </c>
      <c r="AT192">
        <v>0.08</v>
      </c>
      <c r="AU192">
        <v>5.72</v>
      </c>
      <c r="AV192">
        <v>0.32</v>
      </c>
      <c r="AW192">
        <v>15</v>
      </c>
      <c r="AX192">
        <v>0</v>
      </c>
      <c r="AY192">
        <v>0</v>
      </c>
      <c r="AZ192">
        <v>10.6</v>
      </c>
      <c r="BA192">
        <v>2.08</v>
      </c>
      <c r="BB192">
        <v>0.88</v>
      </c>
      <c r="BC192">
        <v>0</v>
      </c>
      <c r="BD192">
        <v>0</v>
      </c>
      <c r="BE192">
        <v>0</v>
      </c>
      <c r="BF192">
        <v>0.2</v>
      </c>
      <c r="BG192">
        <v>0</v>
      </c>
      <c r="BH192">
        <v>0</v>
      </c>
      <c r="BI192">
        <v>3.36</v>
      </c>
      <c r="BJ192">
        <v>13.4</v>
      </c>
      <c r="BK192">
        <v>0</v>
      </c>
      <c r="BL192">
        <v>0</v>
      </c>
      <c r="BM192">
        <v>0.4</v>
      </c>
      <c r="BN192">
        <v>0</v>
      </c>
      <c r="BO192">
        <v>11.4</v>
      </c>
      <c r="BP192">
        <v>0</v>
      </c>
      <c r="BQ192">
        <v>0</v>
      </c>
      <c r="BR192">
        <v>0</v>
      </c>
      <c r="BS192">
        <v>0</v>
      </c>
      <c r="BT192">
        <v>0.12</v>
      </c>
      <c r="BU192">
        <v>0</v>
      </c>
    </row>
    <row r="193" spans="1:73" x14ac:dyDescent="0.2">
      <c r="A193" t="str">
        <f t="shared" si="0"/>
        <v>cP23y2002</v>
      </c>
      <c r="B193">
        <v>0</v>
      </c>
      <c r="C193">
        <v>20.8</v>
      </c>
      <c r="D193">
        <v>0</v>
      </c>
      <c r="E193">
        <v>0</v>
      </c>
      <c r="F193">
        <v>0.4</v>
      </c>
      <c r="G193">
        <v>3.88</v>
      </c>
      <c r="H193">
        <v>7.6</v>
      </c>
      <c r="I193">
        <v>0</v>
      </c>
      <c r="J193">
        <v>0</v>
      </c>
      <c r="K193">
        <v>0</v>
      </c>
      <c r="L193">
        <v>0</v>
      </c>
      <c r="M193">
        <v>1.8</v>
      </c>
      <c r="N193">
        <v>0</v>
      </c>
      <c r="O193">
        <v>0.6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0.6</v>
      </c>
      <c r="X193">
        <v>0</v>
      </c>
      <c r="Y193">
        <v>12.8</v>
      </c>
      <c r="Z193">
        <v>0</v>
      </c>
      <c r="AA193">
        <v>0</v>
      </c>
      <c r="AB193">
        <v>0</v>
      </c>
      <c r="AC193">
        <v>0</v>
      </c>
      <c r="AD193">
        <v>2.3199999999999998</v>
      </c>
      <c r="AE193">
        <v>18.84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43</v>
      </c>
      <c r="AL193">
        <v>3.28</v>
      </c>
      <c r="AM193">
        <v>1.8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0.44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0.4</v>
      </c>
      <c r="AZ193">
        <v>0.12</v>
      </c>
      <c r="BA193">
        <v>0</v>
      </c>
      <c r="BB193">
        <v>0</v>
      </c>
      <c r="BC193">
        <v>0.04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0.8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</row>
    <row r="194" spans="1:73" x14ac:dyDescent="0.2">
      <c r="A194" t="str">
        <f t="shared" si="0"/>
        <v>cP1y2003</v>
      </c>
      <c r="B194">
        <v>0.24</v>
      </c>
      <c r="C194">
        <v>0.08</v>
      </c>
      <c r="D194">
        <v>0</v>
      </c>
      <c r="E194">
        <v>0.2</v>
      </c>
      <c r="F194">
        <v>0</v>
      </c>
      <c r="G194">
        <v>9.16</v>
      </c>
      <c r="H194">
        <v>0</v>
      </c>
      <c r="I194">
        <v>0.52</v>
      </c>
      <c r="J194">
        <v>0</v>
      </c>
      <c r="K194">
        <v>0</v>
      </c>
      <c r="L194">
        <v>0</v>
      </c>
      <c r="M194">
        <v>8.4</v>
      </c>
      <c r="N194">
        <v>0.08</v>
      </c>
      <c r="O194">
        <v>1.8</v>
      </c>
      <c r="P194">
        <v>0.2</v>
      </c>
      <c r="Q194">
        <v>14</v>
      </c>
      <c r="R194">
        <v>6.52</v>
      </c>
      <c r="S194">
        <v>0.68</v>
      </c>
      <c r="T194">
        <v>0</v>
      </c>
      <c r="U194">
        <v>0</v>
      </c>
      <c r="V194">
        <v>0</v>
      </c>
      <c r="W194">
        <v>7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8.08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0.8</v>
      </c>
      <c r="AL194">
        <v>2.8</v>
      </c>
      <c r="AM194">
        <v>0.32</v>
      </c>
      <c r="AN194">
        <v>0</v>
      </c>
      <c r="AO194">
        <v>0.68</v>
      </c>
      <c r="AP194">
        <v>0</v>
      </c>
      <c r="AQ194">
        <v>3.2</v>
      </c>
      <c r="AR194">
        <v>0</v>
      </c>
      <c r="AS194">
        <v>0.4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0</v>
      </c>
      <c r="AZ194">
        <v>11.28</v>
      </c>
      <c r="BA194">
        <v>2.8</v>
      </c>
      <c r="BB194">
        <v>1.64</v>
      </c>
      <c r="BC194">
        <v>0.08</v>
      </c>
      <c r="BD194">
        <v>0</v>
      </c>
      <c r="BE194">
        <v>0</v>
      </c>
      <c r="BF194">
        <v>0</v>
      </c>
      <c r="BG194">
        <v>0</v>
      </c>
      <c r="BH194">
        <v>8.4</v>
      </c>
      <c r="BI194">
        <v>0.56000000000000005</v>
      </c>
      <c r="BJ194">
        <v>0</v>
      </c>
      <c r="BK194">
        <v>0</v>
      </c>
      <c r="BL194">
        <v>0</v>
      </c>
      <c r="BM194">
        <v>1</v>
      </c>
      <c r="BN194">
        <v>0</v>
      </c>
      <c r="BO194">
        <v>1.4</v>
      </c>
      <c r="BP194">
        <v>0</v>
      </c>
      <c r="BQ194">
        <v>0</v>
      </c>
      <c r="BR194">
        <v>0.12</v>
      </c>
      <c r="BS194">
        <v>0</v>
      </c>
      <c r="BT194">
        <v>0</v>
      </c>
      <c r="BU194">
        <v>0</v>
      </c>
    </row>
    <row r="195" spans="1:73" x14ac:dyDescent="0.2">
      <c r="A195" t="str">
        <f t="shared" si="0"/>
        <v>cP3y2003</v>
      </c>
      <c r="B195">
        <v>0</v>
      </c>
      <c r="C195">
        <v>15.44</v>
      </c>
      <c r="D195">
        <v>0.08</v>
      </c>
      <c r="E195">
        <v>1.8</v>
      </c>
      <c r="F195">
        <v>0.2</v>
      </c>
      <c r="G195">
        <v>0.4</v>
      </c>
      <c r="H195">
        <v>5</v>
      </c>
      <c r="I195">
        <v>0</v>
      </c>
      <c r="J195">
        <v>0</v>
      </c>
      <c r="K195">
        <v>0</v>
      </c>
      <c r="L195">
        <v>0</v>
      </c>
      <c r="M195">
        <v>6.52</v>
      </c>
      <c r="N195">
        <v>0</v>
      </c>
      <c r="O195">
        <v>1.28</v>
      </c>
      <c r="P195">
        <v>0.76</v>
      </c>
      <c r="Q195">
        <v>3.8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6</v>
      </c>
      <c r="Z195">
        <v>0</v>
      </c>
      <c r="AA195">
        <v>0</v>
      </c>
      <c r="AB195">
        <v>0.32</v>
      </c>
      <c r="AC195">
        <v>0</v>
      </c>
      <c r="AD195">
        <v>0.2</v>
      </c>
      <c r="AE195">
        <v>20.92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23</v>
      </c>
      <c r="AL195">
        <v>26.4</v>
      </c>
      <c r="AM195">
        <v>1.92</v>
      </c>
      <c r="AN195">
        <v>0</v>
      </c>
      <c r="AO195">
        <v>0</v>
      </c>
      <c r="AP195">
        <v>0</v>
      </c>
      <c r="AQ195">
        <v>2.84</v>
      </c>
      <c r="AR195">
        <v>0</v>
      </c>
      <c r="AS195">
        <v>0.04</v>
      </c>
      <c r="AT195">
        <v>0</v>
      </c>
      <c r="AU195">
        <v>0.4</v>
      </c>
      <c r="AV195">
        <v>0</v>
      </c>
      <c r="AW195">
        <v>0</v>
      </c>
      <c r="AX195">
        <v>0</v>
      </c>
      <c r="AY195">
        <v>0.4</v>
      </c>
      <c r="AZ195">
        <v>4.2</v>
      </c>
      <c r="BA195">
        <v>0</v>
      </c>
      <c r="BB195">
        <v>0</v>
      </c>
      <c r="BC195">
        <v>0.08</v>
      </c>
      <c r="BD195">
        <v>0</v>
      </c>
      <c r="BE195">
        <v>0</v>
      </c>
      <c r="BF195">
        <v>0</v>
      </c>
      <c r="BG195">
        <v>0</v>
      </c>
      <c r="BH195">
        <v>1.36</v>
      </c>
      <c r="BI195">
        <v>0</v>
      </c>
      <c r="BJ195">
        <v>0.6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</row>
    <row r="196" spans="1:73" x14ac:dyDescent="0.2">
      <c r="A196" t="str">
        <f t="shared" si="0"/>
        <v>cP6y2003</v>
      </c>
      <c r="B196">
        <v>0.2</v>
      </c>
      <c r="C196">
        <v>0</v>
      </c>
      <c r="D196">
        <v>0</v>
      </c>
      <c r="E196">
        <v>0</v>
      </c>
      <c r="F196">
        <v>0</v>
      </c>
      <c r="G196">
        <v>1.64</v>
      </c>
      <c r="H196">
        <v>0</v>
      </c>
      <c r="I196">
        <v>2.4</v>
      </c>
      <c r="J196">
        <v>0</v>
      </c>
      <c r="K196">
        <v>0</v>
      </c>
      <c r="L196">
        <v>0</v>
      </c>
      <c r="M196">
        <v>4</v>
      </c>
      <c r="N196">
        <v>0</v>
      </c>
      <c r="O196">
        <v>0</v>
      </c>
      <c r="P196">
        <v>1.6</v>
      </c>
      <c r="Q196">
        <v>6.72</v>
      </c>
      <c r="R196">
        <v>3.44</v>
      </c>
      <c r="S196">
        <v>0.2</v>
      </c>
      <c r="T196">
        <v>13.72</v>
      </c>
      <c r="U196">
        <v>0</v>
      </c>
      <c r="V196">
        <v>0</v>
      </c>
      <c r="W196">
        <v>0.4</v>
      </c>
      <c r="X196">
        <v>0</v>
      </c>
      <c r="Y196">
        <v>0</v>
      </c>
      <c r="Z196">
        <v>0</v>
      </c>
      <c r="AA196">
        <v>0</v>
      </c>
      <c r="AB196">
        <v>1.32</v>
      </c>
      <c r="AC196">
        <v>1.88</v>
      </c>
      <c r="AD196">
        <v>0</v>
      </c>
      <c r="AE196">
        <v>2.36</v>
      </c>
      <c r="AF196">
        <v>1.56</v>
      </c>
      <c r="AG196">
        <v>0</v>
      </c>
      <c r="AH196">
        <v>0</v>
      </c>
      <c r="AI196">
        <v>0</v>
      </c>
      <c r="AJ196">
        <v>0</v>
      </c>
      <c r="AK196">
        <v>4.28</v>
      </c>
      <c r="AL196">
        <v>6.4</v>
      </c>
      <c r="AM196">
        <v>0.32</v>
      </c>
      <c r="AN196">
        <v>0</v>
      </c>
      <c r="AO196">
        <v>0.4</v>
      </c>
      <c r="AP196">
        <v>0</v>
      </c>
      <c r="AQ196">
        <v>0</v>
      </c>
      <c r="AR196">
        <v>0</v>
      </c>
      <c r="AS196">
        <v>16.88</v>
      </c>
      <c r="AT196">
        <v>0</v>
      </c>
      <c r="AU196">
        <v>3.48</v>
      </c>
      <c r="AV196">
        <v>0</v>
      </c>
      <c r="AW196">
        <v>3.32</v>
      </c>
      <c r="AX196">
        <v>0</v>
      </c>
      <c r="AY196">
        <v>0</v>
      </c>
      <c r="AZ196">
        <v>0.88</v>
      </c>
      <c r="BA196">
        <v>0.28000000000000003</v>
      </c>
      <c r="BB196">
        <v>2.16</v>
      </c>
      <c r="BC196">
        <v>0</v>
      </c>
      <c r="BD196">
        <v>0</v>
      </c>
      <c r="BE196">
        <v>0</v>
      </c>
      <c r="BF196">
        <v>0</v>
      </c>
      <c r="BG196">
        <v>0.08</v>
      </c>
      <c r="BH196">
        <v>0.8</v>
      </c>
      <c r="BI196">
        <v>0.4</v>
      </c>
      <c r="BJ196">
        <v>0.32</v>
      </c>
      <c r="BK196">
        <v>0</v>
      </c>
      <c r="BL196">
        <v>0</v>
      </c>
      <c r="BM196">
        <v>0.2</v>
      </c>
      <c r="BN196">
        <v>0</v>
      </c>
      <c r="BO196">
        <v>0</v>
      </c>
      <c r="BP196">
        <v>0</v>
      </c>
      <c r="BQ196">
        <v>0</v>
      </c>
      <c r="BR196">
        <v>0.28000000000000003</v>
      </c>
      <c r="BS196">
        <v>0</v>
      </c>
      <c r="BT196">
        <v>0</v>
      </c>
      <c r="BU196">
        <v>0</v>
      </c>
    </row>
    <row r="197" spans="1:73" x14ac:dyDescent="0.2">
      <c r="A197" t="str">
        <f t="shared" si="0"/>
        <v>cP8y2003</v>
      </c>
      <c r="B197">
        <v>0</v>
      </c>
      <c r="C197">
        <v>33.08</v>
      </c>
      <c r="D197">
        <v>0.6</v>
      </c>
      <c r="E197">
        <v>0</v>
      </c>
      <c r="F197">
        <v>0</v>
      </c>
      <c r="G197">
        <v>2.12</v>
      </c>
      <c r="H197">
        <v>1.2</v>
      </c>
      <c r="I197">
        <v>0</v>
      </c>
      <c r="J197">
        <v>0</v>
      </c>
      <c r="K197">
        <v>0</v>
      </c>
      <c r="L197">
        <v>0</v>
      </c>
      <c r="M197">
        <v>6.6</v>
      </c>
      <c r="N197">
        <v>1.2</v>
      </c>
      <c r="O197">
        <v>3.6</v>
      </c>
      <c r="P197">
        <v>0</v>
      </c>
      <c r="Q197">
        <v>2.6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4.5999999999999996</v>
      </c>
      <c r="Z197">
        <v>0</v>
      </c>
      <c r="AA197">
        <v>0</v>
      </c>
      <c r="AB197">
        <v>0</v>
      </c>
      <c r="AC197">
        <v>0</v>
      </c>
      <c r="AD197">
        <v>0.16</v>
      </c>
      <c r="AE197">
        <v>12.68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13.88</v>
      </c>
      <c r="AL197">
        <v>11.68</v>
      </c>
      <c r="AM197">
        <v>0.56000000000000005</v>
      </c>
      <c r="AN197">
        <v>0</v>
      </c>
      <c r="AO197">
        <v>0.08</v>
      </c>
      <c r="AP197">
        <v>0</v>
      </c>
      <c r="AQ197">
        <v>0.6</v>
      </c>
      <c r="AR197">
        <v>0</v>
      </c>
      <c r="AS197">
        <v>4.24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0.2</v>
      </c>
      <c r="AZ197">
        <v>0.28000000000000003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</row>
    <row r="198" spans="1:73" x14ac:dyDescent="0.2">
      <c r="A198" t="str">
        <f t="shared" si="0"/>
        <v>cP9y2003</v>
      </c>
      <c r="B198">
        <v>0</v>
      </c>
      <c r="C198">
        <v>0</v>
      </c>
      <c r="D198">
        <v>49.6</v>
      </c>
      <c r="E198">
        <v>0</v>
      </c>
      <c r="F198">
        <v>0</v>
      </c>
      <c r="G198">
        <v>0.4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7.2</v>
      </c>
      <c r="N198">
        <v>2</v>
      </c>
      <c r="O198">
        <v>2</v>
      </c>
      <c r="P198">
        <v>0.4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0.4</v>
      </c>
      <c r="AE198">
        <v>7.12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19</v>
      </c>
      <c r="AL198">
        <v>2</v>
      </c>
      <c r="AM198">
        <v>5.88</v>
      </c>
      <c r="AN198">
        <v>0</v>
      </c>
      <c r="AO198">
        <v>0.68</v>
      </c>
      <c r="AP198">
        <v>0</v>
      </c>
      <c r="AQ198">
        <v>1</v>
      </c>
      <c r="AR198">
        <v>0</v>
      </c>
      <c r="AS198">
        <v>4.5999999999999996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0.28000000000000003</v>
      </c>
      <c r="AZ198">
        <v>0.4</v>
      </c>
      <c r="BA198">
        <v>0</v>
      </c>
      <c r="BB198">
        <v>0.08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</row>
    <row r="199" spans="1:73" x14ac:dyDescent="0.2">
      <c r="A199" t="str">
        <f t="shared" si="0"/>
        <v>cP11y2003</v>
      </c>
      <c r="B199">
        <v>1.72</v>
      </c>
      <c r="C199">
        <v>0.8</v>
      </c>
      <c r="D199">
        <v>1.8</v>
      </c>
      <c r="E199">
        <v>0</v>
      </c>
      <c r="F199">
        <v>0</v>
      </c>
      <c r="G199">
        <v>7.6</v>
      </c>
      <c r="H199">
        <v>0</v>
      </c>
      <c r="I199">
        <v>4.04</v>
      </c>
      <c r="J199">
        <v>0</v>
      </c>
      <c r="K199">
        <v>0</v>
      </c>
      <c r="L199">
        <v>0</v>
      </c>
      <c r="M199">
        <v>1.4</v>
      </c>
      <c r="N199">
        <v>5.6</v>
      </c>
      <c r="O199">
        <v>0</v>
      </c>
      <c r="P199">
        <v>8.24</v>
      </c>
      <c r="Q199">
        <v>3.08</v>
      </c>
      <c r="R199">
        <v>1.76</v>
      </c>
      <c r="S199">
        <v>0</v>
      </c>
      <c r="T199">
        <v>0</v>
      </c>
      <c r="U199">
        <v>0</v>
      </c>
      <c r="V199">
        <v>0</v>
      </c>
      <c r="W199">
        <v>5.2</v>
      </c>
      <c r="X199">
        <v>0</v>
      </c>
      <c r="Y199">
        <v>9.68</v>
      </c>
      <c r="Z199">
        <v>0</v>
      </c>
      <c r="AA199">
        <v>0</v>
      </c>
      <c r="AB199">
        <v>0</v>
      </c>
      <c r="AC199">
        <v>0.2</v>
      </c>
      <c r="AD199">
        <v>1</v>
      </c>
      <c r="AE199">
        <v>1.92</v>
      </c>
      <c r="AF199">
        <v>4.24</v>
      </c>
      <c r="AG199">
        <v>0</v>
      </c>
      <c r="AH199">
        <v>0</v>
      </c>
      <c r="AI199">
        <v>0</v>
      </c>
      <c r="AJ199">
        <v>0</v>
      </c>
      <c r="AK199">
        <v>2.2400000000000002</v>
      </c>
      <c r="AL199">
        <v>0.6</v>
      </c>
      <c r="AM199">
        <v>2.04</v>
      </c>
      <c r="AN199">
        <v>0.08</v>
      </c>
      <c r="AO199">
        <v>1.72</v>
      </c>
      <c r="AP199">
        <v>0.4</v>
      </c>
      <c r="AQ199">
        <v>1.2</v>
      </c>
      <c r="AR199">
        <v>0</v>
      </c>
      <c r="AS199">
        <v>14.8</v>
      </c>
      <c r="AT199">
        <v>0</v>
      </c>
      <c r="AU199">
        <v>1.92</v>
      </c>
      <c r="AV199">
        <v>0</v>
      </c>
      <c r="AW199">
        <v>2.2000000000000002</v>
      </c>
      <c r="AX199">
        <v>0.6</v>
      </c>
      <c r="AY199">
        <v>0</v>
      </c>
      <c r="AZ199">
        <v>9</v>
      </c>
      <c r="BA199">
        <v>4.28</v>
      </c>
      <c r="BB199">
        <v>1.72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0.68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</row>
    <row r="200" spans="1:73" x14ac:dyDescent="0.2">
      <c r="A200" t="str">
        <f t="shared" si="0"/>
        <v>cP14y2003</v>
      </c>
      <c r="B200">
        <v>0</v>
      </c>
      <c r="C200">
        <v>39.200000000000003</v>
      </c>
      <c r="D200">
        <v>3.4</v>
      </c>
      <c r="E200">
        <v>0</v>
      </c>
      <c r="F200">
        <v>0</v>
      </c>
      <c r="G200">
        <v>0</v>
      </c>
      <c r="H200">
        <v>1.8</v>
      </c>
      <c r="I200">
        <v>0</v>
      </c>
      <c r="J200">
        <v>0</v>
      </c>
      <c r="K200">
        <v>0</v>
      </c>
      <c r="L200">
        <v>0</v>
      </c>
      <c r="M200">
        <v>0.2</v>
      </c>
      <c r="N200">
        <v>0</v>
      </c>
      <c r="O200">
        <v>2.2799999999999998</v>
      </c>
      <c r="P200">
        <v>1.6</v>
      </c>
      <c r="Q200">
        <v>0</v>
      </c>
      <c r="R200">
        <v>0.6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1.04</v>
      </c>
      <c r="Y200">
        <v>0</v>
      </c>
      <c r="Z200">
        <v>0</v>
      </c>
      <c r="AA200">
        <v>0</v>
      </c>
      <c r="AB200">
        <v>0</v>
      </c>
      <c r="AC200">
        <v>0.48</v>
      </c>
      <c r="AD200">
        <v>1.4</v>
      </c>
      <c r="AE200">
        <v>23.12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9.8000000000000007</v>
      </c>
      <c r="AL200">
        <v>6.64</v>
      </c>
      <c r="AM200">
        <v>1</v>
      </c>
      <c r="AN200">
        <v>0</v>
      </c>
      <c r="AO200">
        <v>0</v>
      </c>
      <c r="AP200">
        <v>0</v>
      </c>
      <c r="AQ200">
        <v>0.2</v>
      </c>
      <c r="AR200">
        <v>0</v>
      </c>
      <c r="AS200">
        <v>0.08</v>
      </c>
      <c r="AT200">
        <v>0</v>
      </c>
      <c r="AU200">
        <v>0</v>
      </c>
      <c r="AV200">
        <v>0</v>
      </c>
      <c r="AW200">
        <v>0</v>
      </c>
      <c r="AX200">
        <v>12.72</v>
      </c>
      <c r="AY200">
        <v>0</v>
      </c>
      <c r="AZ200">
        <v>0.4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0.4</v>
      </c>
      <c r="BG200">
        <v>0</v>
      </c>
      <c r="BH200">
        <v>0</v>
      </c>
      <c r="BI200">
        <v>0.4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</row>
    <row r="201" spans="1:73" x14ac:dyDescent="0.2">
      <c r="A201" t="str">
        <f t="shared" si="0"/>
        <v>cP16y2003</v>
      </c>
      <c r="B201">
        <v>1.52</v>
      </c>
      <c r="C201">
        <v>0</v>
      </c>
      <c r="D201">
        <v>4</v>
      </c>
      <c r="E201">
        <v>0</v>
      </c>
      <c r="F201">
        <v>0</v>
      </c>
      <c r="G201">
        <v>4.76</v>
      </c>
      <c r="H201">
        <v>0</v>
      </c>
      <c r="I201">
        <v>4.92</v>
      </c>
      <c r="J201">
        <v>0</v>
      </c>
      <c r="K201">
        <v>0</v>
      </c>
      <c r="L201">
        <v>0</v>
      </c>
      <c r="M201">
        <v>2</v>
      </c>
      <c r="N201">
        <v>0</v>
      </c>
      <c r="O201">
        <v>0</v>
      </c>
      <c r="P201">
        <v>5.8</v>
      </c>
      <c r="Q201">
        <v>14.24</v>
      </c>
      <c r="R201">
        <v>0.04</v>
      </c>
      <c r="S201">
        <v>0.84</v>
      </c>
      <c r="T201">
        <v>0</v>
      </c>
      <c r="U201">
        <v>0</v>
      </c>
      <c r="V201">
        <v>0</v>
      </c>
      <c r="W201">
        <v>0</v>
      </c>
      <c r="X201">
        <v>0.32</v>
      </c>
      <c r="Y201">
        <v>8.8000000000000007</v>
      </c>
      <c r="Z201">
        <v>0</v>
      </c>
      <c r="AA201">
        <v>0</v>
      </c>
      <c r="AB201">
        <v>0</v>
      </c>
      <c r="AC201">
        <v>0.4</v>
      </c>
      <c r="AD201">
        <v>2.52</v>
      </c>
      <c r="AE201">
        <v>11.72</v>
      </c>
      <c r="AF201">
        <v>1.1200000000000001</v>
      </c>
      <c r="AG201">
        <v>0</v>
      </c>
      <c r="AH201">
        <v>0</v>
      </c>
      <c r="AI201">
        <v>0</v>
      </c>
      <c r="AJ201">
        <v>0</v>
      </c>
      <c r="AK201">
        <v>2.4</v>
      </c>
      <c r="AL201">
        <v>5.4</v>
      </c>
      <c r="AM201">
        <v>0</v>
      </c>
      <c r="AN201">
        <v>0</v>
      </c>
      <c r="AO201">
        <v>4.04</v>
      </c>
      <c r="AP201">
        <v>0</v>
      </c>
      <c r="AQ201">
        <v>1.6</v>
      </c>
      <c r="AR201">
        <v>0</v>
      </c>
      <c r="AS201">
        <v>2.6</v>
      </c>
      <c r="AT201">
        <v>0</v>
      </c>
      <c r="AU201">
        <v>0</v>
      </c>
      <c r="AV201">
        <v>0</v>
      </c>
      <c r="AW201">
        <v>1.72</v>
      </c>
      <c r="AX201">
        <v>0</v>
      </c>
      <c r="AY201">
        <v>0</v>
      </c>
      <c r="AZ201">
        <v>5.96</v>
      </c>
      <c r="BA201">
        <v>3.04</v>
      </c>
      <c r="BB201">
        <v>2</v>
      </c>
      <c r="BC201">
        <v>0</v>
      </c>
      <c r="BD201">
        <v>0</v>
      </c>
      <c r="BE201">
        <v>0</v>
      </c>
      <c r="BF201">
        <v>0.44</v>
      </c>
      <c r="BG201">
        <v>0</v>
      </c>
      <c r="BH201">
        <v>9.6</v>
      </c>
      <c r="BI201">
        <v>2</v>
      </c>
      <c r="BJ201">
        <v>2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2.68</v>
      </c>
      <c r="BT201">
        <v>0</v>
      </c>
      <c r="BU201">
        <v>0</v>
      </c>
    </row>
    <row r="202" spans="1:73" x14ac:dyDescent="0.2">
      <c r="A202" t="str">
        <f t="shared" ref="A202:A233" si="1">"c"&amp;A34</f>
        <v>cP18y2003</v>
      </c>
      <c r="B202">
        <v>0</v>
      </c>
      <c r="C202">
        <v>0</v>
      </c>
      <c r="D202">
        <v>36.520000000000003</v>
      </c>
      <c r="E202">
        <v>0</v>
      </c>
      <c r="F202">
        <v>0</v>
      </c>
      <c r="G202">
        <v>0</v>
      </c>
      <c r="H202">
        <v>29.4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0.28000000000000003</v>
      </c>
      <c r="AB202">
        <v>0</v>
      </c>
      <c r="AC202">
        <v>0</v>
      </c>
      <c r="AD202">
        <v>0</v>
      </c>
      <c r="AE202">
        <v>5.6</v>
      </c>
      <c r="AF202">
        <v>0</v>
      </c>
      <c r="AG202">
        <v>0</v>
      </c>
      <c r="AH202">
        <v>0</v>
      </c>
      <c r="AI202">
        <v>0.6</v>
      </c>
      <c r="AJ202">
        <v>0</v>
      </c>
      <c r="AK202">
        <v>13.6</v>
      </c>
      <c r="AL202">
        <v>3.16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9.24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1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1.04</v>
      </c>
      <c r="BG202">
        <v>0</v>
      </c>
      <c r="BH202">
        <v>0</v>
      </c>
      <c r="BI202">
        <v>0.8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</row>
    <row r="203" spans="1:73" x14ac:dyDescent="0.2">
      <c r="A203" t="str">
        <f t="shared" si="1"/>
        <v>cP20y2003</v>
      </c>
      <c r="B203">
        <v>0</v>
      </c>
      <c r="C203">
        <v>2.2799999999999998</v>
      </c>
      <c r="D203">
        <v>0.4</v>
      </c>
      <c r="E203">
        <v>0</v>
      </c>
      <c r="F203">
        <v>0</v>
      </c>
      <c r="G203">
        <v>3.32</v>
      </c>
      <c r="H203">
        <v>4.8</v>
      </c>
      <c r="I203">
        <v>1.68</v>
      </c>
      <c r="J203">
        <v>0.08</v>
      </c>
      <c r="K203">
        <v>0</v>
      </c>
      <c r="L203">
        <v>0</v>
      </c>
      <c r="M203">
        <v>1.4</v>
      </c>
      <c r="N203">
        <v>0</v>
      </c>
      <c r="O203">
        <v>0</v>
      </c>
      <c r="P203">
        <v>7.6</v>
      </c>
      <c r="Q203">
        <v>3.48</v>
      </c>
      <c r="R203">
        <v>3.12</v>
      </c>
      <c r="S203">
        <v>0</v>
      </c>
      <c r="T203">
        <v>0</v>
      </c>
      <c r="U203">
        <v>0</v>
      </c>
      <c r="V203">
        <v>0</v>
      </c>
      <c r="W203">
        <v>1</v>
      </c>
      <c r="X203">
        <v>0</v>
      </c>
      <c r="Y203">
        <v>0.8</v>
      </c>
      <c r="Z203">
        <v>0</v>
      </c>
      <c r="AA203">
        <v>0</v>
      </c>
      <c r="AB203">
        <v>0</v>
      </c>
      <c r="AC203">
        <v>1.56</v>
      </c>
      <c r="AD203">
        <v>2</v>
      </c>
      <c r="AE203">
        <v>5.28</v>
      </c>
      <c r="AF203">
        <v>0</v>
      </c>
      <c r="AG203">
        <v>0</v>
      </c>
      <c r="AH203">
        <v>0</v>
      </c>
      <c r="AI203">
        <v>0.2</v>
      </c>
      <c r="AJ203">
        <v>0</v>
      </c>
      <c r="AK203">
        <v>6.72</v>
      </c>
      <c r="AL203">
        <v>15</v>
      </c>
      <c r="AM203">
        <v>0</v>
      </c>
      <c r="AN203">
        <v>0</v>
      </c>
      <c r="AO203">
        <v>2.6</v>
      </c>
      <c r="AP203">
        <v>1.72</v>
      </c>
      <c r="AQ203">
        <v>0.4</v>
      </c>
      <c r="AR203">
        <v>0</v>
      </c>
      <c r="AS203">
        <v>21.6</v>
      </c>
      <c r="AT203">
        <v>0</v>
      </c>
      <c r="AU203">
        <v>4.32</v>
      </c>
      <c r="AV203">
        <v>0</v>
      </c>
      <c r="AW203">
        <v>5.12</v>
      </c>
      <c r="AX203">
        <v>0</v>
      </c>
      <c r="AY203">
        <v>0</v>
      </c>
      <c r="AZ203">
        <v>5.24</v>
      </c>
      <c r="BA203">
        <v>1.6</v>
      </c>
      <c r="BB203">
        <v>0.56000000000000005</v>
      </c>
      <c r="BC203">
        <v>0.12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0.4</v>
      </c>
      <c r="BJ203">
        <v>0.4</v>
      </c>
      <c r="BK203">
        <v>0</v>
      </c>
      <c r="BL203">
        <v>0</v>
      </c>
      <c r="BM203">
        <v>0</v>
      </c>
      <c r="BN203">
        <v>0</v>
      </c>
      <c r="BO203">
        <v>5.32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</row>
    <row r="204" spans="1:73" x14ac:dyDescent="0.2">
      <c r="A204" t="str">
        <f t="shared" si="1"/>
        <v>cP21y2003</v>
      </c>
      <c r="B204">
        <v>0</v>
      </c>
      <c r="C204">
        <v>0.68</v>
      </c>
      <c r="D204">
        <v>6.52</v>
      </c>
      <c r="E204">
        <v>0</v>
      </c>
      <c r="F204">
        <v>0</v>
      </c>
      <c r="G204">
        <v>3.28</v>
      </c>
      <c r="H204">
        <v>0</v>
      </c>
      <c r="I204">
        <v>5.04</v>
      </c>
      <c r="J204">
        <v>0</v>
      </c>
      <c r="K204">
        <v>0</v>
      </c>
      <c r="L204">
        <v>0</v>
      </c>
      <c r="M204">
        <v>3.8</v>
      </c>
      <c r="N204">
        <v>0</v>
      </c>
      <c r="O204">
        <v>0</v>
      </c>
      <c r="P204">
        <v>5.4</v>
      </c>
      <c r="Q204">
        <v>4</v>
      </c>
      <c r="R204">
        <v>0.48</v>
      </c>
      <c r="S204">
        <v>0</v>
      </c>
      <c r="T204">
        <v>1.2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1.6</v>
      </c>
      <c r="AD204">
        <v>0</v>
      </c>
      <c r="AE204">
        <v>7</v>
      </c>
      <c r="AF204">
        <v>2.08</v>
      </c>
      <c r="AG204">
        <v>0</v>
      </c>
      <c r="AH204">
        <v>0</v>
      </c>
      <c r="AI204">
        <v>0</v>
      </c>
      <c r="AJ204">
        <v>2.2000000000000002</v>
      </c>
      <c r="AK204">
        <v>5.16</v>
      </c>
      <c r="AL204">
        <v>10</v>
      </c>
      <c r="AM204">
        <v>1.4</v>
      </c>
      <c r="AN204">
        <v>0</v>
      </c>
      <c r="AO204">
        <v>5.84</v>
      </c>
      <c r="AP204">
        <v>2.6</v>
      </c>
      <c r="AQ204">
        <v>0</v>
      </c>
      <c r="AR204">
        <v>0</v>
      </c>
      <c r="AS204">
        <v>5.6</v>
      </c>
      <c r="AT204">
        <v>0</v>
      </c>
      <c r="AU204">
        <v>3.32</v>
      </c>
      <c r="AV204">
        <v>0.6</v>
      </c>
      <c r="AW204">
        <v>13.36</v>
      </c>
      <c r="AX204">
        <v>0</v>
      </c>
      <c r="AY204">
        <v>0</v>
      </c>
      <c r="AZ204">
        <v>8.44</v>
      </c>
      <c r="BA204">
        <v>2.04</v>
      </c>
      <c r="BB204">
        <v>1.2</v>
      </c>
      <c r="BC204">
        <v>0</v>
      </c>
      <c r="BD204">
        <v>0</v>
      </c>
      <c r="BE204">
        <v>0.4</v>
      </c>
      <c r="BF204">
        <v>0.8</v>
      </c>
      <c r="BG204">
        <v>0</v>
      </c>
      <c r="BH204">
        <v>0</v>
      </c>
      <c r="BI204">
        <v>2.4</v>
      </c>
      <c r="BJ204">
        <v>5.08</v>
      </c>
      <c r="BK204">
        <v>0</v>
      </c>
      <c r="BL204">
        <v>0</v>
      </c>
      <c r="BM204">
        <v>0.4</v>
      </c>
      <c r="BN204">
        <v>0</v>
      </c>
      <c r="BO204">
        <v>7.8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0</v>
      </c>
    </row>
    <row r="205" spans="1:73" x14ac:dyDescent="0.2">
      <c r="A205" t="str">
        <f t="shared" si="1"/>
        <v>cP23y2003</v>
      </c>
      <c r="B205">
        <v>0</v>
      </c>
      <c r="C205">
        <v>26.2</v>
      </c>
      <c r="D205">
        <v>1.4</v>
      </c>
      <c r="E205">
        <v>0</v>
      </c>
      <c r="F205">
        <v>0</v>
      </c>
      <c r="G205">
        <v>0</v>
      </c>
      <c r="H205">
        <v>12.4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0</v>
      </c>
      <c r="O205">
        <v>3.6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10.4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15.4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32.799999999999997</v>
      </c>
      <c r="AL205">
        <v>13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0.8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1.4</v>
      </c>
      <c r="AZ205">
        <v>0.48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1.2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</row>
    <row r="206" spans="1:73" x14ac:dyDescent="0.2">
      <c r="A206" t="str">
        <f t="shared" si="1"/>
        <v>cP1y2004</v>
      </c>
      <c r="B206">
        <v>0.6</v>
      </c>
      <c r="C206">
        <v>0</v>
      </c>
      <c r="D206">
        <v>0.08</v>
      </c>
      <c r="E206">
        <v>0.04</v>
      </c>
      <c r="F206">
        <v>0</v>
      </c>
      <c r="G206">
        <v>0.8</v>
      </c>
      <c r="H206">
        <v>0</v>
      </c>
      <c r="I206">
        <v>3.4</v>
      </c>
      <c r="J206">
        <v>0</v>
      </c>
      <c r="K206">
        <v>0</v>
      </c>
      <c r="L206">
        <v>0</v>
      </c>
      <c r="M206">
        <v>6.8</v>
      </c>
      <c r="N206">
        <v>0</v>
      </c>
      <c r="O206">
        <v>2</v>
      </c>
      <c r="P206">
        <v>0.4</v>
      </c>
      <c r="Q206">
        <v>11.16</v>
      </c>
      <c r="R206">
        <v>4.4800000000000004</v>
      </c>
      <c r="S206">
        <v>0.44</v>
      </c>
      <c r="T206">
        <v>0</v>
      </c>
      <c r="U206">
        <v>0</v>
      </c>
      <c r="V206">
        <v>0</v>
      </c>
      <c r="W206">
        <v>10.6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0.04</v>
      </c>
      <c r="AD206">
        <v>0</v>
      </c>
      <c r="AE206">
        <v>5.24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1.6</v>
      </c>
      <c r="AL206">
        <v>1.4</v>
      </c>
      <c r="AM206">
        <v>0.4</v>
      </c>
      <c r="AN206">
        <v>0</v>
      </c>
      <c r="AO206">
        <v>0.28000000000000003</v>
      </c>
      <c r="AP206">
        <v>0</v>
      </c>
      <c r="AQ206">
        <v>5</v>
      </c>
      <c r="AR206">
        <v>0</v>
      </c>
      <c r="AS206">
        <v>2.92</v>
      </c>
      <c r="AT206">
        <v>0.08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30.52</v>
      </c>
      <c r="BA206">
        <v>0.4</v>
      </c>
      <c r="BB206">
        <v>2.96</v>
      </c>
      <c r="BC206">
        <v>0.8</v>
      </c>
      <c r="BD206">
        <v>0</v>
      </c>
      <c r="BE206">
        <v>0</v>
      </c>
      <c r="BF206">
        <v>0</v>
      </c>
      <c r="BG206">
        <v>0</v>
      </c>
      <c r="BH206">
        <v>7.72</v>
      </c>
      <c r="BI206">
        <v>1.36</v>
      </c>
      <c r="BJ206">
        <v>0</v>
      </c>
      <c r="BK206">
        <v>0</v>
      </c>
      <c r="BL206">
        <v>0</v>
      </c>
      <c r="BM206">
        <v>3.32</v>
      </c>
      <c r="BN206">
        <v>0</v>
      </c>
      <c r="BO206">
        <v>1.6</v>
      </c>
      <c r="BP206">
        <v>0</v>
      </c>
      <c r="BQ206">
        <v>0</v>
      </c>
      <c r="BR206">
        <v>0.08</v>
      </c>
      <c r="BS206">
        <v>0</v>
      </c>
      <c r="BT206">
        <v>0</v>
      </c>
      <c r="BU206">
        <v>0</v>
      </c>
    </row>
    <row r="207" spans="1:73" x14ac:dyDescent="0.2">
      <c r="A207" t="str">
        <f t="shared" si="1"/>
        <v>cP3y2004</v>
      </c>
      <c r="B207">
        <v>0</v>
      </c>
      <c r="C207">
        <v>14.08</v>
      </c>
      <c r="D207">
        <v>0</v>
      </c>
      <c r="E207">
        <v>0.8</v>
      </c>
      <c r="F207">
        <v>0</v>
      </c>
      <c r="G207">
        <v>0</v>
      </c>
      <c r="H207">
        <v>9.1999999999999993</v>
      </c>
      <c r="I207">
        <v>0</v>
      </c>
      <c r="J207">
        <v>0</v>
      </c>
      <c r="K207">
        <v>0</v>
      </c>
      <c r="L207">
        <v>0</v>
      </c>
      <c r="M207">
        <v>9.4</v>
      </c>
      <c r="N207">
        <v>0.4</v>
      </c>
      <c r="O207">
        <v>1.2</v>
      </c>
      <c r="P207">
        <v>0.8</v>
      </c>
      <c r="Q207">
        <v>2.52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6.8</v>
      </c>
      <c r="Z207">
        <v>0</v>
      </c>
      <c r="AA207">
        <v>0</v>
      </c>
      <c r="AB207">
        <v>0.2</v>
      </c>
      <c r="AC207">
        <v>0</v>
      </c>
      <c r="AD207">
        <v>0</v>
      </c>
      <c r="AE207">
        <v>5.48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13.2</v>
      </c>
      <c r="AL207">
        <v>9.6</v>
      </c>
      <c r="AM207">
        <v>0.72</v>
      </c>
      <c r="AN207">
        <v>0</v>
      </c>
      <c r="AO207">
        <v>0</v>
      </c>
      <c r="AP207">
        <v>0</v>
      </c>
      <c r="AQ207">
        <v>2.92</v>
      </c>
      <c r="AR207">
        <v>0</v>
      </c>
      <c r="AS207">
        <v>0.4</v>
      </c>
      <c r="AT207">
        <v>0.88</v>
      </c>
      <c r="AU207">
        <v>0.8</v>
      </c>
      <c r="AV207">
        <v>0</v>
      </c>
      <c r="AW207">
        <v>0</v>
      </c>
      <c r="AX207">
        <v>0</v>
      </c>
      <c r="AY207">
        <v>0</v>
      </c>
      <c r="AZ207">
        <v>10.4</v>
      </c>
      <c r="BA207">
        <v>0</v>
      </c>
      <c r="BB207">
        <v>0</v>
      </c>
      <c r="BC207">
        <v>0.8</v>
      </c>
      <c r="BD207">
        <v>0.4</v>
      </c>
      <c r="BE207">
        <v>0</v>
      </c>
      <c r="BF207">
        <v>0</v>
      </c>
      <c r="BG207">
        <v>0</v>
      </c>
      <c r="BH207">
        <v>2</v>
      </c>
      <c r="BI207">
        <v>0</v>
      </c>
      <c r="BJ207">
        <v>0.6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</row>
    <row r="208" spans="1:73" x14ac:dyDescent="0.2">
      <c r="A208" t="str">
        <f t="shared" si="1"/>
        <v>cP6y2004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0.6</v>
      </c>
      <c r="H208">
        <v>0</v>
      </c>
      <c r="I208">
        <v>1.28</v>
      </c>
      <c r="J208">
        <v>0.12</v>
      </c>
      <c r="K208">
        <v>7</v>
      </c>
      <c r="L208">
        <v>0</v>
      </c>
      <c r="M208">
        <v>2.84</v>
      </c>
      <c r="N208">
        <v>0</v>
      </c>
      <c r="O208">
        <v>0</v>
      </c>
      <c r="P208">
        <v>2.8</v>
      </c>
      <c r="Q208">
        <v>3.72</v>
      </c>
      <c r="R208">
        <v>4.28</v>
      </c>
      <c r="S208">
        <v>0.08</v>
      </c>
      <c r="T208">
        <v>0</v>
      </c>
      <c r="U208">
        <v>0</v>
      </c>
      <c r="V208">
        <v>0</v>
      </c>
      <c r="W208">
        <v>1.8</v>
      </c>
      <c r="X208">
        <v>0</v>
      </c>
      <c r="Y208">
        <v>0</v>
      </c>
      <c r="Z208">
        <v>0</v>
      </c>
      <c r="AA208">
        <v>0</v>
      </c>
      <c r="AB208">
        <v>2.6</v>
      </c>
      <c r="AC208">
        <v>3.56</v>
      </c>
      <c r="AD208">
        <v>0</v>
      </c>
      <c r="AE208">
        <v>1.1599999999999999</v>
      </c>
      <c r="AF208">
        <v>9.1199999999999992</v>
      </c>
      <c r="AG208">
        <v>0</v>
      </c>
      <c r="AH208">
        <v>0</v>
      </c>
      <c r="AI208">
        <v>0</v>
      </c>
      <c r="AJ208">
        <v>0</v>
      </c>
      <c r="AK208">
        <v>2.84</v>
      </c>
      <c r="AL208">
        <v>2.4</v>
      </c>
      <c r="AM208">
        <v>0.6</v>
      </c>
      <c r="AN208">
        <v>0</v>
      </c>
      <c r="AO208">
        <v>1.2</v>
      </c>
      <c r="AP208">
        <v>0</v>
      </c>
      <c r="AQ208">
        <v>0.2</v>
      </c>
      <c r="AR208">
        <v>0</v>
      </c>
      <c r="AS208">
        <v>22.32</v>
      </c>
      <c r="AT208">
        <v>0</v>
      </c>
      <c r="AU208">
        <v>3.36</v>
      </c>
      <c r="AV208">
        <v>0</v>
      </c>
      <c r="AW208">
        <v>0.4</v>
      </c>
      <c r="AX208">
        <v>0</v>
      </c>
      <c r="AY208">
        <v>0</v>
      </c>
      <c r="AZ208">
        <v>2.96</v>
      </c>
      <c r="BA208">
        <v>0.48</v>
      </c>
      <c r="BB208">
        <v>2.72</v>
      </c>
      <c r="BC208">
        <v>0.12</v>
      </c>
      <c r="BD208">
        <v>0</v>
      </c>
      <c r="BE208">
        <v>0</v>
      </c>
      <c r="BF208">
        <v>0</v>
      </c>
      <c r="BG208">
        <v>0</v>
      </c>
      <c r="BH208">
        <v>0.4</v>
      </c>
      <c r="BI208">
        <v>1.6</v>
      </c>
      <c r="BJ208">
        <v>0.68</v>
      </c>
      <c r="BK208">
        <v>0</v>
      </c>
      <c r="BL208">
        <v>0</v>
      </c>
      <c r="BM208">
        <v>2</v>
      </c>
      <c r="BN208">
        <v>0</v>
      </c>
      <c r="BO208">
        <v>0.4</v>
      </c>
      <c r="BP208">
        <v>0</v>
      </c>
      <c r="BQ208">
        <v>0</v>
      </c>
      <c r="BR208">
        <v>0.48</v>
      </c>
      <c r="BS208">
        <v>0</v>
      </c>
      <c r="BT208">
        <v>0</v>
      </c>
      <c r="BU208">
        <v>0</v>
      </c>
    </row>
    <row r="209" spans="1:73" x14ac:dyDescent="0.2">
      <c r="A209" t="str">
        <f t="shared" si="1"/>
        <v>cP8y2004</v>
      </c>
      <c r="B209">
        <v>0.32</v>
      </c>
      <c r="C209">
        <v>20.399999999999999</v>
      </c>
      <c r="D209">
        <v>0.6</v>
      </c>
      <c r="E209">
        <v>0</v>
      </c>
      <c r="F209">
        <v>0</v>
      </c>
      <c r="G209">
        <v>0.4</v>
      </c>
      <c r="H209">
        <v>2.4</v>
      </c>
      <c r="I209">
        <v>0</v>
      </c>
      <c r="J209">
        <v>0</v>
      </c>
      <c r="K209">
        <v>0</v>
      </c>
      <c r="L209">
        <v>0</v>
      </c>
      <c r="M209">
        <v>6</v>
      </c>
      <c r="N209">
        <v>0.8</v>
      </c>
      <c r="O209">
        <v>0.8</v>
      </c>
      <c r="P209">
        <v>2.4</v>
      </c>
      <c r="Q209">
        <v>1.48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7.6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7.52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12.8</v>
      </c>
      <c r="AL209">
        <v>5.92</v>
      </c>
      <c r="AM209">
        <v>0.4</v>
      </c>
      <c r="AN209">
        <v>0</v>
      </c>
      <c r="AO209">
        <v>0</v>
      </c>
      <c r="AP209">
        <v>0</v>
      </c>
      <c r="AQ209">
        <v>0.32</v>
      </c>
      <c r="AR209">
        <v>0</v>
      </c>
      <c r="AS209">
        <v>6.92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1.32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</row>
    <row r="210" spans="1:73" x14ac:dyDescent="0.2">
      <c r="A210" t="str">
        <f t="shared" si="1"/>
        <v>cP9y2004</v>
      </c>
      <c r="B210">
        <v>0</v>
      </c>
      <c r="C210">
        <v>0</v>
      </c>
      <c r="D210">
        <v>46.8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7.6</v>
      </c>
      <c r="N210">
        <v>0</v>
      </c>
      <c r="O210">
        <v>1.4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12.72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14.2</v>
      </c>
      <c r="AL210">
        <v>0.92</v>
      </c>
      <c r="AM210">
        <v>2.92</v>
      </c>
      <c r="AN210">
        <v>0</v>
      </c>
      <c r="AO210">
        <v>0.48</v>
      </c>
      <c r="AP210">
        <v>0</v>
      </c>
      <c r="AQ210">
        <v>0.6</v>
      </c>
      <c r="AR210">
        <v>0</v>
      </c>
      <c r="AS210">
        <v>8.6</v>
      </c>
      <c r="AT210">
        <v>0.76</v>
      </c>
      <c r="AU210">
        <v>0</v>
      </c>
      <c r="AV210">
        <v>0</v>
      </c>
      <c r="AW210">
        <v>0</v>
      </c>
      <c r="AX210">
        <v>0</v>
      </c>
      <c r="AY210">
        <v>0.28000000000000003</v>
      </c>
      <c r="AZ210">
        <v>0.8</v>
      </c>
      <c r="BA210">
        <v>0</v>
      </c>
      <c r="BB210">
        <v>0.12</v>
      </c>
      <c r="BC210">
        <v>0</v>
      </c>
      <c r="BD210">
        <v>0</v>
      </c>
      <c r="BE210">
        <v>0</v>
      </c>
      <c r="BF210">
        <v>0.88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</row>
    <row r="211" spans="1:73" x14ac:dyDescent="0.2">
      <c r="A211" t="str">
        <f t="shared" si="1"/>
        <v>cP11y2004</v>
      </c>
      <c r="B211">
        <v>2.92</v>
      </c>
      <c r="C211">
        <v>0.6</v>
      </c>
      <c r="D211">
        <v>1.56</v>
      </c>
      <c r="E211">
        <v>0</v>
      </c>
      <c r="F211">
        <v>0</v>
      </c>
      <c r="G211">
        <v>1.4</v>
      </c>
      <c r="H211">
        <v>0</v>
      </c>
      <c r="I211">
        <v>2</v>
      </c>
      <c r="J211">
        <v>0</v>
      </c>
      <c r="K211">
        <v>0</v>
      </c>
      <c r="L211">
        <v>0</v>
      </c>
      <c r="M211">
        <v>0.44</v>
      </c>
      <c r="N211">
        <v>3.52</v>
      </c>
      <c r="O211">
        <v>0.2</v>
      </c>
      <c r="P211">
        <v>5.72</v>
      </c>
      <c r="Q211">
        <v>5</v>
      </c>
      <c r="R211">
        <v>1.8</v>
      </c>
      <c r="S211">
        <v>0</v>
      </c>
      <c r="T211">
        <v>0</v>
      </c>
      <c r="U211">
        <v>0</v>
      </c>
      <c r="V211">
        <v>0</v>
      </c>
      <c r="W211">
        <v>10.72</v>
      </c>
      <c r="X211">
        <v>0</v>
      </c>
      <c r="Y211">
        <v>8</v>
      </c>
      <c r="Z211">
        <v>0</v>
      </c>
      <c r="AA211">
        <v>0</v>
      </c>
      <c r="AB211">
        <v>0</v>
      </c>
      <c r="AC211">
        <v>0.4</v>
      </c>
      <c r="AD211">
        <v>0.56000000000000005</v>
      </c>
      <c r="AE211">
        <v>5.36</v>
      </c>
      <c r="AF211">
        <v>4.2</v>
      </c>
      <c r="AG211">
        <v>0</v>
      </c>
      <c r="AH211">
        <v>0</v>
      </c>
      <c r="AI211">
        <v>0</v>
      </c>
      <c r="AJ211">
        <v>0</v>
      </c>
      <c r="AK211">
        <v>4.68</v>
      </c>
      <c r="AL211">
        <v>0.4</v>
      </c>
      <c r="AM211">
        <v>1.6</v>
      </c>
      <c r="AN211">
        <v>0.08</v>
      </c>
      <c r="AO211">
        <v>3.4</v>
      </c>
      <c r="AP211">
        <v>0.12</v>
      </c>
      <c r="AQ211">
        <v>0.6</v>
      </c>
      <c r="AR211">
        <v>0</v>
      </c>
      <c r="AS211">
        <v>15.8</v>
      </c>
      <c r="AT211">
        <v>0.48</v>
      </c>
      <c r="AU211">
        <v>3.92</v>
      </c>
      <c r="AV211">
        <v>0</v>
      </c>
      <c r="AW211">
        <v>3.84</v>
      </c>
      <c r="AX211">
        <v>1.32</v>
      </c>
      <c r="AY211">
        <v>0</v>
      </c>
      <c r="AZ211">
        <v>8.56</v>
      </c>
      <c r="BA211">
        <v>1.4</v>
      </c>
      <c r="BB211">
        <v>2.84</v>
      </c>
      <c r="BC211">
        <v>0</v>
      </c>
      <c r="BD211">
        <v>0</v>
      </c>
      <c r="BE211">
        <v>0</v>
      </c>
      <c r="BF211">
        <v>0.12</v>
      </c>
      <c r="BG211">
        <v>0</v>
      </c>
      <c r="BH211">
        <v>0</v>
      </c>
      <c r="BI211">
        <v>0</v>
      </c>
      <c r="BJ211">
        <v>1.8</v>
      </c>
      <c r="BK211">
        <v>0</v>
      </c>
      <c r="BL211">
        <v>0</v>
      </c>
      <c r="BM211">
        <v>0.6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</row>
    <row r="212" spans="1:73" x14ac:dyDescent="0.2">
      <c r="A212" t="str">
        <f t="shared" si="1"/>
        <v>cP14y2004</v>
      </c>
      <c r="B212">
        <v>0</v>
      </c>
      <c r="C212">
        <v>45.6</v>
      </c>
      <c r="D212">
        <v>10.8</v>
      </c>
      <c r="E212">
        <v>0</v>
      </c>
      <c r="F212">
        <v>0</v>
      </c>
      <c r="G212">
        <v>0</v>
      </c>
      <c r="H212">
        <v>4.2</v>
      </c>
      <c r="I212">
        <v>0</v>
      </c>
      <c r="J212">
        <v>0</v>
      </c>
      <c r="K212">
        <v>0</v>
      </c>
      <c r="L212">
        <v>0</v>
      </c>
      <c r="M212">
        <v>0.8</v>
      </c>
      <c r="N212">
        <v>0</v>
      </c>
      <c r="O212">
        <v>1.4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0.08</v>
      </c>
      <c r="AD212">
        <v>0.2</v>
      </c>
      <c r="AE212">
        <v>8.8800000000000008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8</v>
      </c>
      <c r="AL212">
        <v>3.08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0.04</v>
      </c>
      <c r="AT212">
        <v>0</v>
      </c>
      <c r="AU212">
        <v>0</v>
      </c>
      <c r="AV212">
        <v>0</v>
      </c>
      <c r="AW212">
        <v>0</v>
      </c>
      <c r="AX212">
        <v>16.64</v>
      </c>
      <c r="AY212">
        <v>0</v>
      </c>
      <c r="AZ212">
        <v>0.16</v>
      </c>
      <c r="BA212">
        <v>0</v>
      </c>
      <c r="BB212">
        <v>0</v>
      </c>
      <c r="BC212">
        <v>0.8</v>
      </c>
      <c r="BD212">
        <v>0</v>
      </c>
      <c r="BE212">
        <v>0</v>
      </c>
      <c r="BF212">
        <v>0.2</v>
      </c>
      <c r="BG212">
        <v>0</v>
      </c>
      <c r="BH212">
        <v>0</v>
      </c>
      <c r="BI212">
        <v>0.44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0.4</v>
      </c>
      <c r="BT212">
        <v>0</v>
      </c>
      <c r="BU212">
        <v>0</v>
      </c>
    </row>
    <row r="213" spans="1:73" x14ac:dyDescent="0.2">
      <c r="A213" t="str">
        <f t="shared" si="1"/>
        <v>cP16y2004</v>
      </c>
      <c r="B213">
        <v>4.28</v>
      </c>
      <c r="C213">
        <v>0</v>
      </c>
      <c r="D213">
        <v>5.92</v>
      </c>
      <c r="E213">
        <v>0</v>
      </c>
      <c r="F213">
        <v>0</v>
      </c>
      <c r="G213">
        <v>1.52</v>
      </c>
      <c r="H213">
        <v>0</v>
      </c>
      <c r="I213">
        <v>4.2</v>
      </c>
      <c r="J213">
        <v>0.04</v>
      </c>
      <c r="K213">
        <v>0</v>
      </c>
      <c r="L213">
        <v>0</v>
      </c>
      <c r="M213">
        <v>1.2</v>
      </c>
      <c r="N213">
        <v>0</v>
      </c>
      <c r="O213">
        <v>0</v>
      </c>
      <c r="P213">
        <v>3.36</v>
      </c>
      <c r="Q213">
        <v>7.2</v>
      </c>
      <c r="R213">
        <v>0.12</v>
      </c>
      <c r="S213">
        <v>0.2</v>
      </c>
      <c r="T213">
        <v>0</v>
      </c>
      <c r="U213">
        <v>0</v>
      </c>
      <c r="V213">
        <v>0</v>
      </c>
      <c r="W213">
        <v>0</v>
      </c>
      <c r="X213">
        <v>0.6</v>
      </c>
      <c r="Y213">
        <v>12.6</v>
      </c>
      <c r="Z213">
        <v>0</v>
      </c>
      <c r="AA213">
        <v>0</v>
      </c>
      <c r="AB213">
        <v>0</v>
      </c>
      <c r="AC213">
        <v>0.8</v>
      </c>
      <c r="AD213">
        <v>2</v>
      </c>
      <c r="AE213">
        <v>11.36</v>
      </c>
      <c r="AF213">
        <v>1.4</v>
      </c>
      <c r="AG213">
        <v>0</v>
      </c>
      <c r="AH213">
        <v>0</v>
      </c>
      <c r="AI213">
        <v>0</v>
      </c>
      <c r="AJ213">
        <v>0</v>
      </c>
      <c r="AK213">
        <v>1.48</v>
      </c>
      <c r="AL213">
        <v>1.8</v>
      </c>
      <c r="AM213">
        <v>0</v>
      </c>
      <c r="AN213">
        <v>0</v>
      </c>
      <c r="AO213">
        <v>2.96</v>
      </c>
      <c r="AP213">
        <v>0</v>
      </c>
      <c r="AQ213">
        <v>0.6</v>
      </c>
      <c r="AR213">
        <v>0</v>
      </c>
      <c r="AS213">
        <v>0.52</v>
      </c>
      <c r="AT213">
        <v>0</v>
      </c>
      <c r="AU213">
        <v>0</v>
      </c>
      <c r="AV213">
        <v>0</v>
      </c>
      <c r="AW213">
        <v>4.5999999999999996</v>
      </c>
      <c r="AX213">
        <v>0</v>
      </c>
      <c r="AY213">
        <v>0</v>
      </c>
      <c r="AZ213">
        <v>6.4</v>
      </c>
      <c r="BA213">
        <v>1.52</v>
      </c>
      <c r="BB213">
        <v>2.68</v>
      </c>
      <c r="BC213">
        <v>0</v>
      </c>
      <c r="BD213">
        <v>0</v>
      </c>
      <c r="BE213">
        <v>0</v>
      </c>
      <c r="BF213">
        <v>0.48</v>
      </c>
      <c r="BG213">
        <v>0.04</v>
      </c>
      <c r="BH213">
        <v>3.72</v>
      </c>
      <c r="BI213">
        <v>2.4</v>
      </c>
      <c r="BJ213">
        <v>2.84</v>
      </c>
      <c r="BK213">
        <v>0</v>
      </c>
      <c r="BL213">
        <v>0</v>
      </c>
      <c r="BM213">
        <v>0</v>
      </c>
      <c r="BN213">
        <v>0</v>
      </c>
      <c r="BO213">
        <v>0.12</v>
      </c>
      <c r="BP213">
        <v>0</v>
      </c>
      <c r="BQ213">
        <v>0</v>
      </c>
      <c r="BR213">
        <v>0</v>
      </c>
      <c r="BS213">
        <v>1.96</v>
      </c>
      <c r="BT213">
        <v>0</v>
      </c>
      <c r="BU213">
        <v>0</v>
      </c>
    </row>
    <row r="214" spans="1:73" x14ac:dyDescent="0.2">
      <c r="A214" t="str">
        <f t="shared" si="1"/>
        <v>cP18y2004</v>
      </c>
      <c r="B214">
        <v>0</v>
      </c>
      <c r="C214">
        <v>0</v>
      </c>
      <c r="D214">
        <v>41.08</v>
      </c>
      <c r="E214">
        <v>0</v>
      </c>
      <c r="F214">
        <v>0</v>
      </c>
      <c r="G214">
        <v>0</v>
      </c>
      <c r="H214">
        <v>34.6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0.2</v>
      </c>
      <c r="X214">
        <v>0</v>
      </c>
      <c r="Y214">
        <v>0</v>
      </c>
      <c r="Z214">
        <v>0.08</v>
      </c>
      <c r="AA214">
        <v>0</v>
      </c>
      <c r="AB214">
        <v>0</v>
      </c>
      <c r="AC214">
        <v>0</v>
      </c>
      <c r="AD214">
        <v>0</v>
      </c>
      <c r="AE214">
        <v>10.68</v>
      </c>
      <c r="AF214">
        <v>0</v>
      </c>
      <c r="AG214">
        <v>0</v>
      </c>
      <c r="AH214">
        <v>0</v>
      </c>
      <c r="AI214">
        <v>3.2</v>
      </c>
      <c r="AJ214">
        <v>0</v>
      </c>
      <c r="AK214">
        <v>11.2</v>
      </c>
      <c r="AL214">
        <v>1.52</v>
      </c>
      <c r="AM214">
        <v>0</v>
      </c>
      <c r="AN214">
        <v>0</v>
      </c>
      <c r="AO214">
        <v>0</v>
      </c>
      <c r="AP214">
        <v>1.6</v>
      </c>
      <c r="AQ214">
        <v>0</v>
      </c>
      <c r="AR214">
        <v>0</v>
      </c>
      <c r="AS214">
        <v>12.2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0.04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2.6</v>
      </c>
      <c r="BG214">
        <v>0</v>
      </c>
      <c r="BH214">
        <v>0</v>
      </c>
      <c r="BI214">
        <v>0.52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</row>
    <row r="215" spans="1:73" x14ac:dyDescent="0.2">
      <c r="A215" t="str">
        <f t="shared" si="1"/>
        <v>cP20y2004</v>
      </c>
      <c r="B215">
        <v>0.4</v>
      </c>
      <c r="C215">
        <v>3.44</v>
      </c>
      <c r="D215">
        <v>0.04</v>
      </c>
      <c r="E215">
        <v>0</v>
      </c>
      <c r="F215">
        <v>0</v>
      </c>
      <c r="G215">
        <v>0.72</v>
      </c>
      <c r="H215">
        <v>10.8</v>
      </c>
      <c r="I215">
        <v>0.64</v>
      </c>
      <c r="J215">
        <v>0.08</v>
      </c>
      <c r="K215">
        <v>0</v>
      </c>
      <c r="L215">
        <v>0</v>
      </c>
      <c r="M215">
        <v>0.44</v>
      </c>
      <c r="N215">
        <v>0</v>
      </c>
      <c r="O215">
        <v>0</v>
      </c>
      <c r="P215">
        <v>6.92</v>
      </c>
      <c r="Q215">
        <v>2.04</v>
      </c>
      <c r="R215">
        <v>2.2000000000000002</v>
      </c>
      <c r="S215">
        <v>0</v>
      </c>
      <c r="T215">
        <v>0</v>
      </c>
      <c r="U215">
        <v>0</v>
      </c>
      <c r="V215">
        <v>0</v>
      </c>
      <c r="W215">
        <v>1.6</v>
      </c>
      <c r="X215">
        <v>0</v>
      </c>
      <c r="Y215">
        <v>1.4</v>
      </c>
      <c r="Z215">
        <v>0.08</v>
      </c>
      <c r="AA215">
        <v>0</v>
      </c>
      <c r="AB215">
        <v>0</v>
      </c>
      <c r="AC215">
        <v>2.52</v>
      </c>
      <c r="AD215">
        <v>0.4</v>
      </c>
      <c r="AE215">
        <v>5.08</v>
      </c>
      <c r="AF215">
        <v>1.6</v>
      </c>
      <c r="AG215">
        <v>0</v>
      </c>
      <c r="AH215">
        <v>0</v>
      </c>
      <c r="AI215">
        <v>0</v>
      </c>
      <c r="AJ215">
        <v>0</v>
      </c>
      <c r="AK215">
        <v>6.04</v>
      </c>
      <c r="AL215">
        <v>5.48</v>
      </c>
      <c r="AM215">
        <v>0</v>
      </c>
      <c r="AN215">
        <v>0</v>
      </c>
      <c r="AO215">
        <v>2.44</v>
      </c>
      <c r="AP215">
        <v>2.12</v>
      </c>
      <c r="AQ215">
        <v>0.4</v>
      </c>
      <c r="AR215">
        <v>0</v>
      </c>
      <c r="AS215">
        <v>21.6</v>
      </c>
      <c r="AT215">
        <v>0.52</v>
      </c>
      <c r="AU215">
        <v>8.4</v>
      </c>
      <c r="AV215">
        <v>0</v>
      </c>
      <c r="AW215">
        <v>6</v>
      </c>
      <c r="AX215">
        <v>0</v>
      </c>
      <c r="AY215">
        <v>0</v>
      </c>
      <c r="AZ215">
        <v>6.84</v>
      </c>
      <c r="BA215">
        <v>1.2</v>
      </c>
      <c r="BB215">
        <v>1.04</v>
      </c>
      <c r="BC215">
        <v>0</v>
      </c>
      <c r="BD215">
        <v>0</v>
      </c>
      <c r="BE215">
        <v>0</v>
      </c>
      <c r="BF215">
        <v>0.08</v>
      </c>
      <c r="BG215">
        <v>0</v>
      </c>
      <c r="BH215">
        <v>0</v>
      </c>
      <c r="BI215">
        <v>1</v>
      </c>
      <c r="BJ215">
        <v>1.6</v>
      </c>
      <c r="BK215">
        <v>0</v>
      </c>
      <c r="BL215">
        <v>0</v>
      </c>
      <c r="BM215">
        <v>0</v>
      </c>
      <c r="BN215">
        <v>0</v>
      </c>
      <c r="BO215">
        <v>6.2</v>
      </c>
      <c r="BP215">
        <v>0</v>
      </c>
      <c r="BQ215">
        <v>0</v>
      </c>
      <c r="BR215">
        <v>0</v>
      </c>
      <c r="BS215">
        <v>0.4</v>
      </c>
      <c r="BT215">
        <v>0</v>
      </c>
      <c r="BU215">
        <v>0</v>
      </c>
    </row>
    <row r="216" spans="1:73" x14ac:dyDescent="0.2">
      <c r="A216" t="str">
        <f t="shared" si="1"/>
        <v>cP21y2004</v>
      </c>
      <c r="B216">
        <v>0</v>
      </c>
      <c r="C216">
        <v>0.48</v>
      </c>
      <c r="D216">
        <v>5.6</v>
      </c>
      <c r="E216">
        <v>0</v>
      </c>
      <c r="F216">
        <v>0</v>
      </c>
      <c r="G216">
        <v>0.8</v>
      </c>
      <c r="H216">
        <v>0</v>
      </c>
      <c r="I216">
        <v>3.8</v>
      </c>
      <c r="J216">
        <v>0</v>
      </c>
      <c r="K216">
        <v>0</v>
      </c>
      <c r="L216">
        <v>0</v>
      </c>
      <c r="M216">
        <v>2.8</v>
      </c>
      <c r="N216">
        <v>0</v>
      </c>
      <c r="O216">
        <v>0</v>
      </c>
      <c r="P216">
        <v>4.6399999999999997</v>
      </c>
      <c r="Q216">
        <v>3.6</v>
      </c>
      <c r="R216">
        <v>1.2</v>
      </c>
      <c r="S216">
        <v>0</v>
      </c>
      <c r="T216">
        <v>0.8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0.08</v>
      </c>
      <c r="AD216">
        <v>0.24</v>
      </c>
      <c r="AE216">
        <v>6.8</v>
      </c>
      <c r="AF216">
        <v>2.68</v>
      </c>
      <c r="AG216">
        <v>0</v>
      </c>
      <c r="AH216">
        <v>0</v>
      </c>
      <c r="AI216">
        <v>0.08</v>
      </c>
      <c r="AJ216">
        <v>1.44</v>
      </c>
      <c r="AK216">
        <v>2.36</v>
      </c>
      <c r="AL216">
        <v>2.16</v>
      </c>
      <c r="AM216">
        <v>0</v>
      </c>
      <c r="AN216">
        <v>0</v>
      </c>
      <c r="AO216">
        <v>1.44</v>
      </c>
      <c r="AP216">
        <v>0.2</v>
      </c>
      <c r="AQ216">
        <v>0</v>
      </c>
      <c r="AR216">
        <v>0</v>
      </c>
      <c r="AS216">
        <v>1.68</v>
      </c>
      <c r="AT216">
        <v>0</v>
      </c>
      <c r="AU216">
        <v>1.92</v>
      </c>
      <c r="AV216">
        <v>0</v>
      </c>
      <c r="AW216">
        <v>9.76</v>
      </c>
      <c r="AX216">
        <v>0</v>
      </c>
      <c r="AY216">
        <v>0</v>
      </c>
      <c r="AZ216">
        <v>8.52</v>
      </c>
      <c r="BA216">
        <v>2.16</v>
      </c>
      <c r="BB216">
        <v>1</v>
      </c>
      <c r="BC216">
        <v>0</v>
      </c>
      <c r="BD216">
        <v>0</v>
      </c>
      <c r="BE216">
        <v>0.2</v>
      </c>
      <c r="BF216">
        <v>1.04</v>
      </c>
      <c r="BG216">
        <v>0</v>
      </c>
      <c r="BH216">
        <v>0.2</v>
      </c>
      <c r="BI216">
        <v>2.52</v>
      </c>
      <c r="BJ216">
        <v>6.8</v>
      </c>
      <c r="BK216">
        <v>0</v>
      </c>
      <c r="BL216">
        <v>0</v>
      </c>
      <c r="BM216">
        <v>0.8</v>
      </c>
      <c r="BN216">
        <v>0</v>
      </c>
      <c r="BO216">
        <v>7.68</v>
      </c>
      <c r="BP216">
        <v>0</v>
      </c>
      <c r="BQ216">
        <v>0.4</v>
      </c>
      <c r="BR216">
        <v>0</v>
      </c>
      <c r="BS216">
        <v>0</v>
      </c>
      <c r="BT216">
        <v>1.28</v>
      </c>
      <c r="BU216">
        <v>0</v>
      </c>
    </row>
    <row r="217" spans="1:73" x14ac:dyDescent="0.2">
      <c r="A217" t="str">
        <f t="shared" si="1"/>
        <v>cP23y2004</v>
      </c>
      <c r="B217">
        <v>0</v>
      </c>
      <c r="C217">
        <v>40.840000000000003</v>
      </c>
      <c r="D217">
        <v>0</v>
      </c>
      <c r="E217">
        <v>0</v>
      </c>
      <c r="F217">
        <v>0</v>
      </c>
      <c r="G217">
        <v>0.2</v>
      </c>
      <c r="H217">
        <v>7.6</v>
      </c>
      <c r="I217">
        <v>0</v>
      </c>
      <c r="J217">
        <v>0</v>
      </c>
      <c r="K217">
        <v>0</v>
      </c>
      <c r="L217">
        <v>0</v>
      </c>
      <c r="M217">
        <v>2.2000000000000002</v>
      </c>
      <c r="N217">
        <v>2.2000000000000002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10.92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25.32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28</v>
      </c>
      <c r="AL217">
        <v>6.68</v>
      </c>
      <c r="AM217">
        <v>0</v>
      </c>
      <c r="AN217">
        <v>0</v>
      </c>
      <c r="AO217">
        <v>0</v>
      </c>
      <c r="AP217">
        <v>0.2</v>
      </c>
      <c r="AQ217">
        <v>0</v>
      </c>
      <c r="AR217">
        <v>0</v>
      </c>
      <c r="AS217">
        <v>0.12</v>
      </c>
      <c r="AT217">
        <v>0</v>
      </c>
      <c r="AU217">
        <v>1.6</v>
      </c>
      <c r="AV217">
        <v>0</v>
      </c>
      <c r="AW217">
        <v>0</v>
      </c>
      <c r="AX217">
        <v>0</v>
      </c>
      <c r="AY217">
        <v>3.8</v>
      </c>
      <c r="AZ217">
        <v>0.4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2</v>
      </c>
      <c r="BG217">
        <v>0</v>
      </c>
      <c r="BH217">
        <v>0</v>
      </c>
      <c r="BI217">
        <v>1.2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</row>
    <row r="218" spans="1:73" x14ac:dyDescent="0.2">
      <c r="A218" t="str">
        <f t="shared" si="1"/>
        <v>cP1y2005</v>
      </c>
      <c r="B218">
        <v>0</v>
      </c>
      <c r="C218">
        <v>0</v>
      </c>
      <c r="D218">
        <v>0.12</v>
      </c>
      <c r="E218">
        <v>0.64</v>
      </c>
      <c r="F218">
        <v>0</v>
      </c>
      <c r="G218">
        <v>1.08</v>
      </c>
      <c r="H218">
        <v>0</v>
      </c>
      <c r="I218">
        <v>2.08</v>
      </c>
      <c r="J218">
        <v>0.12</v>
      </c>
      <c r="K218">
        <v>0</v>
      </c>
      <c r="L218">
        <v>0</v>
      </c>
      <c r="M218">
        <v>4.04</v>
      </c>
      <c r="N218">
        <v>0</v>
      </c>
      <c r="O218">
        <v>0.32</v>
      </c>
      <c r="P218">
        <v>0.04</v>
      </c>
      <c r="Q218">
        <v>10.36</v>
      </c>
      <c r="R218">
        <v>3.08</v>
      </c>
      <c r="S218">
        <v>0.28000000000000003</v>
      </c>
      <c r="T218">
        <v>0</v>
      </c>
      <c r="U218">
        <v>0</v>
      </c>
      <c r="V218">
        <v>0</v>
      </c>
      <c r="W218">
        <v>14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6.48</v>
      </c>
      <c r="AF218">
        <v>0.4</v>
      </c>
      <c r="AG218">
        <v>0.76</v>
      </c>
      <c r="AH218">
        <v>0</v>
      </c>
      <c r="AI218">
        <v>0</v>
      </c>
      <c r="AJ218">
        <v>0</v>
      </c>
      <c r="AK218">
        <v>2.6</v>
      </c>
      <c r="AL218">
        <v>0.68</v>
      </c>
      <c r="AM218">
        <v>0.08</v>
      </c>
      <c r="AN218">
        <v>0</v>
      </c>
      <c r="AO218">
        <v>0.32</v>
      </c>
      <c r="AP218">
        <v>0</v>
      </c>
      <c r="AQ218">
        <v>0.56000000000000005</v>
      </c>
      <c r="AR218">
        <v>0</v>
      </c>
      <c r="AS218">
        <v>0.68</v>
      </c>
      <c r="AT218">
        <v>0.2</v>
      </c>
      <c r="AU218">
        <v>4.4000000000000004</v>
      </c>
      <c r="AV218">
        <v>0</v>
      </c>
      <c r="AW218">
        <v>0</v>
      </c>
      <c r="AX218">
        <v>0</v>
      </c>
      <c r="AY218">
        <v>0</v>
      </c>
      <c r="AZ218">
        <v>15.2</v>
      </c>
      <c r="BA218">
        <v>0.12</v>
      </c>
      <c r="BB218">
        <v>2.2799999999999998</v>
      </c>
      <c r="BC218">
        <v>1</v>
      </c>
      <c r="BD218">
        <v>0</v>
      </c>
      <c r="BE218">
        <v>0</v>
      </c>
      <c r="BF218">
        <v>0</v>
      </c>
      <c r="BG218">
        <v>0</v>
      </c>
      <c r="BH218">
        <v>3.76</v>
      </c>
      <c r="BI218">
        <v>1.2</v>
      </c>
      <c r="BJ218">
        <v>0</v>
      </c>
      <c r="BK218">
        <v>0</v>
      </c>
      <c r="BL218">
        <v>0</v>
      </c>
      <c r="BM218">
        <v>3.24</v>
      </c>
      <c r="BN218">
        <v>0</v>
      </c>
      <c r="BO218">
        <v>0.4</v>
      </c>
      <c r="BP218">
        <v>0</v>
      </c>
      <c r="BQ218">
        <v>0</v>
      </c>
      <c r="BR218">
        <v>0.2</v>
      </c>
      <c r="BS218">
        <v>0</v>
      </c>
      <c r="BT218">
        <v>0</v>
      </c>
      <c r="BU218">
        <v>0</v>
      </c>
    </row>
    <row r="219" spans="1:73" x14ac:dyDescent="0.2">
      <c r="A219" t="str">
        <f t="shared" si="1"/>
        <v>cP3y2005</v>
      </c>
      <c r="B219">
        <v>0</v>
      </c>
      <c r="C219">
        <v>17.96</v>
      </c>
      <c r="D219">
        <v>0.12</v>
      </c>
      <c r="E219">
        <v>0.88</v>
      </c>
      <c r="F219">
        <v>0</v>
      </c>
      <c r="G219">
        <v>0</v>
      </c>
      <c r="H219">
        <v>7.8</v>
      </c>
      <c r="I219">
        <v>0</v>
      </c>
      <c r="J219">
        <v>0</v>
      </c>
      <c r="K219">
        <v>0</v>
      </c>
      <c r="L219">
        <v>0</v>
      </c>
      <c r="M219">
        <v>5.48</v>
      </c>
      <c r="N219">
        <v>0.2</v>
      </c>
      <c r="O219">
        <v>3.68</v>
      </c>
      <c r="P219">
        <v>0.4</v>
      </c>
      <c r="Q219">
        <v>0.6</v>
      </c>
      <c r="R219">
        <v>0</v>
      </c>
      <c r="S219">
        <v>0</v>
      </c>
      <c r="T219">
        <v>0.2</v>
      </c>
      <c r="U219">
        <v>0</v>
      </c>
      <c r="V219">
        <v>0</v>
      </c>
      <c r="W219">
        <v>0</v>
      </c>
      <c r="X219">
        <v>0</v>
      </c>
      <c r="Y219">
        <v>9.36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12.2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25.4</v>
      </c>
      <c r="AL219">
        <v>13.84</v>
      </c>
      <c r="AM219">
        <v>0</v>
      </c>
      <c r="AN219">
        <v>0</v>
      </c>
      <c r="AO219">
        <v>0</v>
      </c>
      <c r="AP219">
        <v>0</v>
      </c>
      <c r="AQ219">
        <v>0.6</v>
      </c>
      <c r="AR219">
        <v>0</v>
      </c>
      <c r="AS219">
        <v>0</v>
      </c>
      <c r="AT219">
        <v>3</v>
      </c>
      <c r="AU219">
        <v>3.48</v>
      </c>
      <c r="AV219">
        <v>0</v>
      </c>
      <c r="AW219">
        <v>0</v>
      </c>
      <c r="AX219">
        <v>0</v>
      </c>
      <c r="AY219">
        <v>0</v>
      </c>
      <c r="AZ219">
        <v>6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1.6</v>
      </c>
      <c r="BI219">
        <v>0</v>
      </c>
      <c r="BJ219">
        <v>0.8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</row>
    <row r="220" spans="1:73" x14ac:dyDescent="0.2">
      <c r="A220" t="str">
        <f t="shared" si="1"/>
        <v>cP6y2005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0.92</v>
      </c>
      <c r="H220">
        <v>0</v>
      </c>
      <c r="I220">
        <v>1.2</v>
      </c>
      <c r="J220">
        <v>0.68</v>
      </c>
      <c r="K220">
        <v>0</v>
      </c>
      <c r="L220">
        <v>0</v>
      </c>
      <c r="M220">
        <v>4.5999999999999996</v>
      </c>
      <c r="N220">
        <v>0</v>
      </c>
      <c r="O220">
        <v>0</v>
      </c>
      <c r="P220">
        <v>3.2</v>
      </c>
      <c r="Q220">
        <v>3.76</v>
      </c>
      <c r="R220">
        <v>0.68</v>
      </c>
      <c r="S220">
        <v>0.16</v>
      </c>
      <c r="T220">
        <v>13.08</v>
      </c>
      <c r="U220">
        <v>0</v>
      </c>
      <c r="V220">
        <v>0</v>
      </c>
      <c r="W220">
        <v>7.8</v>
      </c>
      <c r="X220">
        <v>0</v>
      </c>
      <c r="Y220">
        <v>0</v>
      </c>
      <c r="Z220">
        <v>0</v>
      </c>
      <c r="AA220">
        <v>0</v>
      </c>
      <c r="AB220">
        <v>1.2</v>
      </c>
      <c r="AC220">
        <v>1.8</v>
      </c>
      <c r="AD220">
        <v>0</v>
      </c>
      <c r="AE220">
        <v>1.28</v>
      </c>
      <c r="AF220">
        <v>5.4</v>
      </c>
      <c r="AG220">
        <v>0</v>
      </c>
      <c r="AH220">
        <v>0</v>
      </c>
      <c r="AI220">
        <v>0</v>
      </c>
      <c r="AJ220">
        <v>0</v>
      </c>
      <c r="AK220">
        <v>8.4</v>
      </c>
      <c r="AL220">
        <v>1.52</v>
      </c>
      <c r="AM220">
        <v>0.8</v>
      </c>
      <c r="AN220">
        <v>0</v>
      </c>
      <c r="AO220">
        <v>2.2000000000000002</v>
      </c>
      <c r="AP220">
        <v>0.4</v>
      </c>
      <c r="AQ220">
        <v>0</v>
      </c>
      <c r="AR220">
        <v>0</v>
      </c>
      <c r="AS220">
        <v>23</v>
      </c>
      <c r="AT220">
        <v>0.6</v>
      </c>
      <c r="AU220">
        <v>5.96</v>
      </c>
      <c r="AV220">
        <v>0</v>
      </c>
      <c r="AW220">
        <v>0</v>
      </c>
      <c r="AX220">
        <v>0</v>
      </c>
      <c r="AY220">
        <v>0</v>
      </c>
      <c r="AZ220">
        <v>1.96</v>
      </c>
      <c r="BA220">
        <v>0.6</v>
      </c>
      <c r="BB220">
        <v>3.28</v>
      </c>
      <c r="BC220">
        <v>0.2</v>
      </c>
      <c r="BD220">
        <v>0</v>
      </c>
      <c r="BE220">
        <v>0</v>
      </c>
      <c r="BF220">
        <v>0</v>
      </c>
      <c r="BG220">
        <v>0.2</v>
      </c>
      <c r="BH220">
        <v>0</v>
      </c>
      <c r="BI220">
        <v>1.4</v>
      </c>
      <c r="BJ220">
        <v>1.6</v>
      </c>
      <c r="BK220">
        <v>0</v>
      </c>
      <c r="BL220">
        <v>0</v>
      </c>
      <c r="BM220">
        <v>1.04</v>
      </c>
      <c r="BN220">
        <v>0</v>
      </c>
      <c r="BO220">
        <v>0.08</v>
      </c>
      <c r="BP220">
        <v>0</v>
      </c>
      <c r="BQ220">
        <v>0</v>
      </c>
      <c r="BR220">
        <v>1.2</v>
      </c>
      <c r="BS220">
        <v>0</v>
      </c>
      <c r="BT220">
        <v>0</v>
      </c>
      <c r="BU220">
        <v>0</v>
      </c>
    </row>
    <row r="221" spans="1:73" x14ac:dyDescent="0.2">
      <c r="A221" t="str">
        <f t="shared" si="1"/>
        <v>cP8y2005</v>
      </c>
      <c r="B221">
        <v>0.8</v>
      </c>
      <c r="C221">
        <v>33.880000000000003</v>
      </c>
      <c r="D221">
        <v>4</v>
      </c>
      <c r="E221">
        <v>0</v>
      </c>
      <c r="F221">
        <v>0</v>
      </c>
      <c r="G221">
        <v>0.12</v>
      </c>
      <c r="H221">
        <v>1.6</v>
      </c>
      <c r="I221">
        <v>0</v>
      </c>
      <c r="J221">
        <v>0</v>
      </c>
      <c r="K221">
        <v>0</v>
      </c>
      <c r="L221">
        <v>0</v>
      </c>
      <c r="M221">
        <v>3.76</v>
      </c>
      <c r="N221">
        <v>1.4</v>
      </c>
      <c r="O221">
        <v>0.48</v>
      </c>
      <c r="P221">
        <v>1.52</v>
      </c>
      <c r="Q221">
        <v>0.6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4.5999999999999996</v>
      </c>
      <c r="Z221">
        <v>0.2</v>
      </c>
      <c r="AA221">
        <v>0</v>
      </c>
      <c r="AB221">
        <v>0</v>
      </c>
      <c r="AC221">
        <v>0</v>
      </c>
      <c r="AD221">
        <v>0</v>
      </c>
      <c r="AE221">
        <v>14.72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21.8</v>
      </c>
      <c r="AL221">
        <v>3.44</v>
      </c>
      <c r="AM221">
        <v>0</v>
      </c>
      <c r="AN221">
        <v>0</v>
      </c>
      <c r="AO221">
        <v>0</v>
      </c>
      <c r="AP221">
        <v>0.4</v>
      </c>
      <c r="AQ221">
        <v>0.2</v>
      </c>
      <c r="AR221">
        <v>0</v>
      </c>
      <c r="AS221">
        <v>8.36</v>
      </c>
      <c r="AT221">
        <v>0.28000000000000003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1.4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</row>
    <row r="222" spans="1:73" x14ac:dyDescent="0.2">
      <c r="A222" t="str">
        <f t="shared" si="1"/>
        <v>cP9y2005</v>
      </c>
      <c r="B222">
        <v>0</v>
      </c>
      <c r="C222">
        <v>0</v>
      </c>
      <c r="D222">
        <v>63.8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3.92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15.96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11.72</v>
      </c>
      <c r="AL222">
        <v>1.2</v>
      </c>
      <c r="AM222">
        <v>2.08</v>
      </c>
      <c r="AN222">
        <v>0</v>
      </c>
      <c r="AO222">
        <v>0.2</v>
      </c>
      <c r="AP222">
        <v>0</v>
      </c>
      <c r="AQ222">
        <v>0</v>
      </c>
      <c r="AR222">
        <v>0</v>
      </c>
      <c r="AS222">
        <v>8.64</v>
      </c>
      <c r="AT222">
        <v>0.48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0.6</v>
      </c>
      <c r="BA222">
        <v>0</v>
      </c>
      <c r="BB222">
        <v>0.2</v>
      </c>
      <c r="BC222">
        <v>0</v>
      </c>
      <c r="BD222">
        <v>0</v>
      </c>
      <c r="BE222">
        <v>0</v>
      </c>
      <c r="BF222">
        <v>0.2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</row>
    <row r="223" spans="1:73" x14ac:dyDescent="0.2">
      <c r="A223" t="str">
        <f t="shared" si="1"/>
        <v>cP11y2005</v>
      </c>
      <c r="B223">
        <v>4.5199999999999996</v>
      </c>
      <c r="C223">
        <v>0.8</v>
      </c>
      <c r="D223">
        <v>2.2000000000000002</v>
      </c>
      <c r="E223">
        <v>0</v>
      </c>
      <c r="F223">
        <v>0</v>
      </c>
      <c r="G223">
        <v>4.4000000000000004</v>
      </c>
      <c r="H223">
        <v>0</v>
      </c>
      <c r="I223">
        <v>4</v>
      </c>
      <c r="J223">
        <v>0</v>
      </c>
      <c r="K223">
        <v>0</v>
      </c>
      <c r="L223">
        <v>0</v>
      </c>
      <c r="M223">
        <v>1.4</v>
      </c>
      <c r="N223">
        <v>0.88</v>
      </c>
      <c r="O223">
        <v>0.08</v>
      </c>
      <c r="P223">
        <v>9.6</v>
      </c>
      <c r="Q223">
        <v>3.88</v>
      </c>
      <c r="R223">
        <v>1.6</v>
      </c>
      <c r="S223">
        <v>0</v>
      </c>
      <c r="T223">
        <v>0</v>
      </c>
      <c r="U223">
        <v>0</v>
      </c>
      <c r="V223">
        <v>0.32</v>
      </c>
      <c r="W223">
        <v>19.399999999999999</v>
      </c>
      <c r="X223">
        <v>0</v>
      </c>
      <c r="Y223">
        <v>5</v>
      </c>
      <c r="Z223">
        <v>0.12</v>
      </c>
      <c r="AA223">
        <v>0</v>
      </c>
      <c r="AB223">
        <v>0</v>
      </c>
      <c r="AC223">
        <v>0.16</v>
      </c>
      <c r="AD223">
        <v>0.88</v>
      </c>
      <c r="AE223">
        <v>8.08</v>
      </c>
      <c r="AF223">
        <v>3.92</v>
      </c>
      <c r="AG223">
        <v>0</v>
      </c>
      <c r="AH223">
        <v>0</v>
      </c>
      <c r="AI223">
        <v>0</v>
      </c>
      <c r="AJ223">
        <v>0</v>
      </c>
      <c r="AK223">
        <v>8.4</v>
      </c>
      <c r="AL223">
        <v>0.4</v>
      </c>
      <c r="AM223">
        <v>1.28</v>
      </c>
      <c r="AN223">
        <v>1.2</v>
      </c>
      <c r="AO223">
        <v>6.68</v>
      </c>
      <c r="AP223">
        <v>5.6</v>
      </c>
      <c r="AQ223">
        <v>0.8</v>
      </c>
      <c r="AR223">
        <v>0</v>
      </c>
      <c r="AS223">
        <v>14.8</v>
      </c>
      <c r="AT223">
        <v>1.4</v>
      </c>
      <c r="AU223">
        <v>7.28</v>
      </c>
      <c r="AV223">
        <v>0</v>
      </c>
      <c r="AW223">
        <v>1.88</v>
      </c>
      <c r="AX223">
        <v>1.48</v>
      </c>
      <c r="AY223">
        <v>0</v>
      </c>
      <c r="AZ223">
        <v>7.52</v>
      </c>
      <c r="BA223">
        <v>1.4</v>
      </c>
      <c r="BB223">
        <v>3.28</v>
      </c>
      <c r="BC223">
        <v>0</v>
      </c>
      <c r="BD223">
        <v>0</v>
      </c>
      <c r="BE223">
        <v>0</v>
      </c>
      <c r="BF223">
        <v>0.4</v>
      </c>
      <c r="BG223">
        <v>0</v>
      </c>
      <c r="BH223">
        <v>0</v>
      </c>
      <c r="BI223">
        <v>0</v>
      </c>
      <c r="BJ223">
        <v>0.68</v>
      </c>
      <c r="BK223">
        <v>0</v>
      </c>
      <c r="BL223">
        <v>0</v>
      </c>
      <c r="BM223">
        <v>0.16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</row>
    <row r="224" spans="1:73" x14ac:dyDescent="0.2">
      <c r="A224" t="str">
        <f t="shared" si="1"/>
        <v>cP14y2005</v>
      </c>
      <c r="B224">
        <v>0</v>
      </c>
      <c r="C224">
        <v>43.88</v>
      </c>
      <c r="D224">
        <v>15.88</v>
      </c>
      <c r="E224">
        <v>0</v>
      </c>
      <c r="F224">
        <v>0</v>
      </c>
      <c r="G224">
        <v>0</v>
      </c>
      <c r="H224">
        <v>4.4000000000000004</v>
      </c>
      <c r="I224">
        <v>0</v>
      </c>
      <c r="J224">
        <v>0</v>
      </c>
      <c r="K224">
        <v>0</v>
      </c>
      <c r="L224">
        <v>0</v>
      </c>
      <c r="M224">
        <v>0.6</v>
      </c>
      <c r="N224">
        <v>0</v>
      </c>
      <c r="O224">
        <v>0.84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1.8</v>
      </c>
      <c r="Z224">
        <v>0</v>
      </c>
      <c r="AA224">
        <v>0</v>
      </c>
      <c r="AB224">
        <v>0</v>
      </c>
      <c r="AC224">
        <v>2</v>
      </c>
      <c r="AD224">
        <v>0.2</v>
      </c>
      <c r="AE224">
        <v>15.2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11.92</v>
      </c>
      <c r="AL224">
        <v>4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9.64</v>
      </c>
      <c r="AY224">
        <v>0</v>
      </c>
      <c r="AZ224">
        <v>0.64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1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</row>
    <row r="225" spans="1:73" x14ac:dyDescent="0.2">
      <c r="A225" t="str">
        <f t="shared" si="1"/>
        <v>cP16y2005</v>
      </c>
      <c r="B225">
        <v>8</v>
      </c>
      <c r="C225">
        <v>0</v>
      </c>
      <c r="D225">
        <v>6.4</v>
      </c>
      <c r="E225">
        <v>0</v>
      </c>
      <c r="F225">
        <v>0.8</v>
      </c>
      <c r="G225">
        <v>3.8</v>
      </c>
      <c r="H225">
        <v>0</v>
      </c>
      <c r="I225">
        <v>8.9600000000000009</v>
      </c>
      <c r="J225">
        <v>0.28000000000000003</v>
      </c>
      <c r="K225">
        <v>0</v>
      </c>
      <c r="L225">
        <v>0</v>
      </c>
      <c r="M225">
        <v>2</v>
      </c>
      <c r="N225">
        <v>0</v>
      </c>
      <c r="O225">
        <v>0</v>
      </c>
      <c r="P225">
        <v>3.64</v>
      </c>
      <c r="Q225">
        <v>7</v>
      </c>
      <c r="R225">
        <v>0.32</v>
      </c>
      <c r="S225">
        <v>0.72</v>
      </c>
      <c r="T225">
        <v>0</v>
      </c>
      <c r="U225">
        <v>0</v>
      </c>
      <c r="V225">
        <v>0.08</v>
      </c>
      <c r="W225">
        <v>2.4</v>
      </c>
      <c r="X225">
        <v>0.4</v>
      </c>
      <c r="Y225">
        <v>10.8</v>
      </c>
      <c r="Z225">
        <v>0</v>
      </c>
      <c r="AA225">
        <v>0</v>
      </c>
      <c r="AB225">
        <v>0</v>
      </c>
      <c r="AC225">
        <v>0.4</v>
      </c>
      <c r="AD225">
        <v>1.4</v>
      </c>
      <c r="AE225">
        <v>16.2</v>
      </c>
      <c r="AF225">
        <v>1.8</v>
      </c>
      <c r="AG225">
        <v>0.28000000000000003</v>
      </c>
      <c r="AH225">
        <v>0</v>
      </c>
      <c r="AI225">
        <v>0</v>
      </c>
      <c r="AJ225">
        <v>0</v>
      </c>
      <c r="AK225">
        <v>4.68</v>
      </c>
      <c r="AL225">
        <v>0.4</v>
      </c>
      <c r="AM225">
        <v>0</v>
      </c>
      <c r="AN225">
        <v>0</v>
      </c>
      <c r="AO225">
        <v>7</v>
      </c>
      <c r="AP225">
        <v>0.2</v>
      </c>
      <c r="AQ225">
        <v>0.4</v>
      </c>
      <c r="AR225">
        <v>0</v>
      </c>
      <c r="AS225">
        <v>1.32</v>
      </c>
      <c r="AT225">
        <v>0</v>
      </c>
      <c r="AU225">
        <v>0</v>
      </c>
      <c r="AV225">
        <v>0</v>
      </c>
      <c r="AW225">
        <v>7.2</v>
      </c>
      <c r="AX225">
        <v>0</v>
      </c>
      <c r="AY225">
        <v>0</v>
      </c>
      <c r="AZ225">
        <v>7.6</v>
      </c>
      <c r="BA225">
        <v>4.28</v>
      </c>
      <c r="BB225">
        <v>4.16</v>
      </c>
      <c r="BC225">
        <v>0</v>
      </c>
      <c r="BD225">
        <v>0</v>
      </c>
      <c r="BE225">
        <v>0</v>
      </c>
      <c r="BF225">
        <v>0.6</v>
      </c>
      <c r="BG225">
        <v>0</v>
      </c>
      <c r="BH225">
        <v>1.8</v>
      </c>
      <c r="BI225">
        <v>2</v>
      </c>
      <c r="BJ225">
        <v>4.24</v>
      </c>
      <c r="BK225">
        <v>0</v>
      </c>
      <c r="BL225">
        <v>0</v>
      </c>
      <c r="BM225">
        <v>0.48</v>
      </c>
      <c r="BN225">
        <v>0</v>
      </c>
      <c r="BO225">
        <v>0.88</v>
      </c>
      <c r="BP225">
        <v>0</v>
      </c>
      <c r="BQ225">
        <v>0</v>
      </c>
      <c r="BR225">
        <v>0</v>
      </c>
      <c r="BS225">
        <v>2.44</v>
      </c>
      <c r="BT225">
        <v>0</v>
      </c>
      <c r="BU225">
        <v>0</v>
      </c>
    </row>
    <row r="226" spans="1:73" x14ac:dyDescent="0.2">
      <c r="A226" t="str">
        <f t="shared" si="1"/>
        <v>cP18y2005</v>
      </c>
      <c r="B226">
        <v>0</v>
      </c>
      <c r="C226">
        <v>0</v>
      </c>
      <c r="D226">
        <v>52.4</v>
      </c>
      <c r="E226">
        <v>0</v>
      </c>
      <c r="F226">
        <v>0</v>
      </c>
      <c r="G226">
        <v>0</v>
      </c>
      <c r="H226">
        <v>22.8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0.8</v>
      </c>
      <c r="X226">
        <v>0</v>
      </c>
      <c r="Y226">
        <v>0</v>
      </c>
      <c r="Z226">
        <v>0</v>
      </c>
      <c r="AA226">
        <v>0.4</v>
      </c>
      <c r="AB226">
        <v>0</v>
      </c>
      <c r="AC226">
        <v>0</v>
      </c>
      <c r="AD226">
        <v>0</v>
      </c>
      <c r="AE226">
        <v>15.52</v>
      </c>
      <c r="AF226">
        <v>0</v>
      </c>
      <c r="AG226">
        <v>0</v>
      </c>
      <c r="AH226">
        <v>0</v>
      </c>
      <c r="AI226">
        <v>7.4</v>
      </c>
      <c r="AJ226">
        <v>0</v>
      </c>
      <c r="AK226">
        <v>7.8</v>
      </c>
      <c r="AL226">
        <v>1.4</v>
      </c>
      <c r="AM226">
        <v>0</v>
      </c>
      <c r="AN226">
        <v>0</v>
      </c>
      <c r="AO226">
        <v>0.4</v>
      </c>
      <c r="AP226">
        <v>0</v>
      </c>
      <c r="AQ226">
        <v>0</v>
      </c>
      <c r="AR226">
        <v>0</v>
      </c>
      <c r="AS226">
        <v>5.36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0.2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1.6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</row>
    <row r="227" spans="1:73" x14ac:dyDescent="0.2">
      <c r="A227" t="str">
        <f t="shared" si="1"/>
        <v>cP20y2005</v>
      </c>
      <c r="B227">
        <v>1.32</v>
      </c>
      <c r="C227">
        <v>3.36</v>
      </c>
      <c r="D227">
        <v>0.4</v>
      </c>
      <c r="E227">
        <v>0</v>
      </c>
      <c r="F227">
        <v>0</v>
      </c>
      <c r="G227">
        <v>0.32</v>
      </c>
      <c r="H227">
        <v>11.2</v>
      </c>
      <c r="I227">
        <v>1.64</v>
      </c>
      <c r="J227">
        <v>0.12</v>
      </c>
      <c r="K227">
        <v>0</v>
      </c>
      <c r="L227">
        <v>0</v>
      </c>
      <c r="M227">
        <v>0.72</v>
      </c>
      <c r="N227">
        <v>0</v>
      </c>
      <c r="O227">
        <v>0</v>
      </c>
      <c r="P227">
        <v>4.8</v>
      </c>
      <c r="Q227">
        <v>1.48</v>
      </c>
      <c r="R227">
        <v>4</v>
      </c>
      <c r="S227">
        <v>0</v>
      </c>
      <c r="T227">
        <v>0</v>
      </c>
      <c r="U227">
        <v>0</v>
      </c>
      <c r="V227">
        <v>0</v>
      </c>
      <c r="W227">
        <v>3.6</v>
      </c>
      <c r="X227">
        <v>0</v>
      </c>
      <c r="Y227">
        <v>0.88</v>
      </c>
      <c r="Z227">
        <v>0.4</v>
      </c>
      <c r="AA227">
        <v>0</v>
      </c>
      <c r="AB227">
        <v>0</v>
      </c>
      <c r="AC227">
        <v>1.36</v>
      </c>
      <c r="AD227">
        <v>0.4</v>
      </c>
      <c r="AE227">
        <v>9.1999999999999993</v>
      </c>
      <c r="AF227">
        <v>1.8</v>
      </c>
      <c r="AG227">
        <v>0</v>
      </c>
      <c r="AH227">
        <v>0</v>
      </c>
      <c r="AI227">
        <v>0.28000000000000003</v>
      </c>
      <c r="AJ227">
        <v>0.4</v>
      </c>
      <c r="AK227">
        <v>9.1999999999999993</v>
      </c>
      <c r="AL227">
        <v>3.8</v>
      </c>
      <c r="AM227">
        <v>0</v>
      </c>
      <c r="AN227">
        <v>0</v>
      </c>
      <c r="AO227">
        <v>4.28</v>
      </c>
      <c r="AP227">
        <v>7.88</v>
      </c>
      <c r="AQ227">
        <v>0</v>
      </c>
      <c r="AR227">
        <v>0</v>
      </c>
      <c r="AS227">
        <v>17.12</v>
      </c>
      <c r="AT227">
        <v>0.4</v>
      </c>
      <c r="AU227">
        <v>5.6</v>
      </c>
      <c r="AV227">
        <v>0</v>
      </c>
      <c r="AW227">
        <v>5.6</v>
      </c>
      <c r="AX227">
        <v>0</v>
      </c>
      <c r="AY227">
        <v>0</v>
      </c>
      <c r="AZ227">
        <v>4.32</v>
      </c>
      <c r="BA227">
        <v>0.56000000000000005</v>
      </c>
      <c r="BB227">
        <v>0.8</v>
      </c>
      <c r="BC227">
        <v>0</v>
      </c>
      <c r="BD227">
        <v>0</v>
      </c>
      <c r="BE227">
        <v>0</v>
      </c>
      <c r="BF227">
        <v>0.08</v>
      </c>
      <c r="BG227">
        <v>0</v>
      </c>
      <c r="BH227">
        <v>0</v>
      </c>
      <c r="BI227">
        <v>0.8</v>
      </c>
      <c r="BJ227">
        <v>2.92</v>
      </c>
      <c r="BK227">
        <v>0</v>
      </c>
      <c r="BL227">
        <v>0</v>
      </c>
      <c r="BM227">
        <v>0</v>
      </c>
      <c r="BN227">
        <v>0</v>
      </c>
      <c r="BO227">
        <v>5.4</v>
      </c>
      <c r="BP227">
        <v>0</v>
      </c>
      <c r="BQ227">
        <v>0</v>
      </c>
      <c r="BR227">
        <v>0</v>
      </c>
      <c r="BS227">
        <v>0.2</v>
      </c>
      <c r="BT227">
        <v>0</v>
      </c>
      <c r="BU227">
        <v>0</v>
      </c>
    </row>
    <row r="228" spans="1:73" x14ac:dyDescent="0.2">
      <c r="A228" t="str">
        <f t="shared" si="1"/>
        <v>cP21y2005</v>
      </c>
      <c r="B228">
        <v>0</v>
      </c>
      <c r="C228">
        <v>0.8</v>
      </c>
      <c r="D228">
        <v>9.36</v>
      </c>
      <c r="E228">
        <v>0</v>
      </c>
      <c r="F228">
        <v>0</v>
      </c>
      <c r="G228">
        <v>5.52</v>
      </c>
      <c r="H228">
        <v>0</v>
      </c>
      <c r="I228">
        <v>8.6</v>
      </c>
      <c r="J228">
        <v>0</v>
      </c>
      <c r="K228">
        <v>0</v>
      </c>
      <c r="L228">
        <v>0</v>
      </c>
      <c r="M228">
        <v>3.2</v>
      </c>
      <c r="N228">
        <v>0</v>
      </c>
      <c r="O228">
        <v>0</v>
      </c>
      <c r="P228">
        <v>7.4</v>
      </c>
      <c r="Q228">
        <v>3.8</v>
      </c>
      <c r="R228">
        <v>0.24</v>
      </c>
      <c r="S228">
        <v>0</v>
      </c>
      <c r="T228">
        <v>1.68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0.12</v>
      </c>
      <c r="AB228">
        <v>0</v>
      </c>
      <c r="AC228">
        <v>1.6</v>
      </c>
      <c r="AD228">
        <v>0.6</v>
      </c>
      <c r="AE228">
        <v>10.68</v>
      </c>
      <c r="AF228">
        <v>2.2799999999999998</v>
      </c>
      <c r="AG228">
        <v>0</v>
      </c>
      <c r="AH228">
        <v>0</v>
      </c>
      <c r="AI228">
        <v>0.4</v>
      </c>
      <c r="AJ228">
        <v>2.2400000000000002</v>
      </c>
      <c r="AK228">
        <v>6.52</v>
      </c>
      <c r="AL228">
        <v>2.92</v>
      </c>
      <c r="AM228">
        <v>0.08</v>
      </c>
      <c r="AN228">
        <v>0</v>
      </c>
      <c r="AO228">
        <v>6.08</v>
      </c>
      <c r="AP228">
        <v>3</v>
      </c>
      <c r="AQ228">
        <v>0</v>
      </c>
      <c r="AR228">
        <v>0</v>
      </c>
      <c r="AS228">
        <v>4</v>
      </c>
      <c r="AT228">
        <v>0</v>
      </c>
      <c r="AU228">
        <v>3.12</v>
      </c>
      <c r="AV228">
        <v>0</v>
      </c>
      <c r="AW228">
        <v>11.6</v>
      </c>
      <c r="AX228">
        <v>0</v>
      </c>
      <c r="AY228">
        <v>0</v>
      </c>
      <c r="AZ228">
        <v>12.6</v>
      </c>
      <c r="BA228">
        <v>5.04</v>
      </c>
      <c r="BB228">
        <v>1</v>
      </c>
      <c r="BC228">
        <v>0</v>
      </c>
      <c r="BD228">
        <v>0</v>
      </c>
      <c r="BE228">
        <v>2</v>
      </c>
      <c r="BF228">
        <v>0.4</v>
      </c>
      <c r="BG228">
        <v>0</v>
      </c>
      <c r="BH228">
        <v>0</v>
      </c>
      <c r="BI228">
        <v>2.3199999999999998</v>
      </c>
      <c r="BJ228">
        <v>8</v>
      </c>
      <c r="BK228">
        <v>0</v>
      </c>
      <c r="BL228">
        <v>0</v>
      </c>
      <c r="BM228">
        <v>2.2799999999999998</v>
      </c>
      <c r="BN228">
        <v>0</v>
      </c>
      <c r="BO228">
        <v>7.2</v>
      </c>
      <c r="BP228">
        <v>0</v>
      </c>
      <c r="BQ228">
        <v>0.52</v>
      </c>
      <c r="BR228">
        <v>0</v>
      </c>
      <c r="BS228">
        <v>0</v>
      </c>
      <c r="BT228">
        <v>1.4</v>
      </c>
      <c r="BU228">
        <v>0</v>
      </c>
    </row>
    <row r="229" spans="1:73" x14ac:dyDescent="0.2">
      <c r="A229" t="str">
        <f t="shared" si="1"/>
        <v>cP23y2005</v>
      </c>
      <c r="B229">
        <v>0</v>
      </c>
      <c r="C229">
        <v>30.4</v>
      </c>
      <c r="D229">
        <v>0</v>
      </c>
      <c r="E229">
        <v>0</v>
      </c>
      <c r="F229">
        <v>0</v>
      </c>
      <c r="G229">
        <v>0</v>
      </c>
      <c r="H229">
        <v>13.8</v>
      </c>
      <c r="I229">
        <v>0</v>
      </c>
      <c r="J229">
        <v>0</v>
      </c>
      <c r="K229">
        <v>0</v>
      </c>
      <c r="L229">
        <v>0</v>
      </c>
      <c r="M229">
        <v>1.2</v>
      </c>
      <c r="N229">
        <v>0</v>
      </c>
      <c r="O229">
        <v>1.68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0.4</v>
      </c>
      <c r="X229">
        <v>0</v>
      </c>
      <c r="Y229">
        <v>17.600000000000001</v>
      </c>
      <c r="Z229">
        <v>0</v>
      </c>
      <c r="AA229">
        <v>0.84</v>
      </c>
      <c r="AB229">
        <v>0</v>
      </c>
      <c r="AC229">
        <v>0</v>
      </c>
      <c r="AD229">
        <v>0.4</v>
      </c>
      <c r="AE229">
        <v>28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18.8</v>
      </c>
      <c r="AL229">
        <v>4.8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0.88</v>
      </c>
      <c r="AT229">
        <v>0</v>
      </c>
      <c r="AU229">
        <v>0.2</v>
      </c>
      <c r="AV229">
        <v>0</v>
      </c>
      <c r="AW229">
        <v>0</v>
      </c>
      <c r="AX229">
        <v>0</v>
      </c>
      <c r="AY229">
        <v>0.08</v>
      </c>
      <c r="AZ229">
        <v>0.08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0.4</v>
      </c>
      <c r="BG229">
        <v>0</v>
      </c>
      <c r="BH229">
        <v>0</v>
      </c>
      <c r="BI229">
        <v>0</v>
      </c>
      <c r="BJ229">
        <v>0.2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</row>
    <row r="230" spans="1:73" x14ac:dyDescent="0.2">
      <c r="A230" t="str">
        <f t="shared" si="1"/>
        <v>cP1y2006</v>
      </c>
      <c r="B230">
        <v>0.8</v>
      </c>
      <c r="C230">
        <v>0</v>
      </c>
      <c r="D230">
        <v>0</v>
      </c>
      <c r="E230">
        <v>1</v>
      </c>
      <c r="F230">
        <v>0</v>
      </c>
      <c r="G230">
        <v>1.1599999999999999</v>
      </c>
      <c r="H230">
        <v>0</v>
      </c>
      <c r="I230">
        <v>4.5999999999999996</v>
      </c>
      <c r="J230">
        <v>0.16</v>
      </c>
      <c r="K230">
        <v>0</v>
      </c>
      <c r="L230">
        <v>0</v>
      </c>
      <c r="M230">
        <v>9.4</v>
      </c>
      <c r="N230">
        <v>0</v>
      </c>
      <c r="O230">
        <v>0.56000000000000005</v>
      </c>
      <c r="P230">
        <v>2.2000000000000002</v>
      </c>
      <c r="Q230">
        <v>18.48</v>
      </c>
      <c r="R230">
        <v>5.08</v>
      </c>
      <c r="S230">
        <v>0.72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5.2</v>
      </c>
      <c r="AF230">
        <v>0</v>
      </c>
      <c r="AG230">
        <v>1.48</v>
      </c>
      <c r="AH230">
        <v>0</v>
      </c>
      <c r="AI230">
        <v>0</v>
      </c>
      <c r="AJ230">
        <v>0</v>
      </c>
      <c r="AK230">
        <v>6.8</v>
      </c>
      <c r="AL230">
        <v>1.92</v>
      </c>
      <c r="AM230">
        <v>0.04</v>
      </c>
      <c r="AN230">
        <v>0</v>
      </c>
      <c r="AO230">
        <v>1.1200000000000001</v>
      </c>
      <c r="AP230">
        <v>0</v>
      </c>
      <c r="AQ230">
        <v>1.4</v>
      </c>
      <c r="AR230">
        <v>0</v>
      </c>
      <c r="AS230">
        <v>3.64</v>
      </c>
      <c r="AT230">
        <v>0.68</v>
      </c>
      <c r="AU230">
        <v>4.8</v>
      </c>
      <c r="AV230">
        <v>0</v>
      </c>
      <c r="AW230">
        <v>0</v>
      </c>
      <c r="AX230">
        <v>0</v>
      </c>
      <c r="AY230">
        <v>0</v>
      </c>
      <c r="AZ230">
        <v>9.16</v>
      </c>
      <c r="BA230">
        <v>0.2</v>
      </c>
      <c r="BB230">
        <v>3.08</v>
      </c>
      <c r="BC230">
        <v>0.08</v>
      </c>
      <c r="BD230">
        <v>0.04</v>
      </c>
      <c r="BE230">
        <v>0</v>
      </c>
      <c r="BF230">
        <v>0</v>
      </c>
      <c r="BG230">
        <v>0</v>
      </c>
      <c r="BH230">
        <v>7.52</v>
      </c>
      <c r="BI230">
        <v>0.8</v>
      </c>
      <c r="BJ230">
        <v>0.4</v>
      </c>
      <c r="BK230">
        <v>0</v>
      </c>
      <c r="BL230">
        <v>0</v>
      </c>
      <c r="BM230">
        <v>1.1599999999999999</v>
      </c>
      <c r="BN230">
        <v>0</v>
      </c>
      <c r="BO230">
        <v>0.2</v>
      </c>
      <c r="BP230">
        <v>0</v>
      </c>
      <c r="BQ230">
        <v>0</v>
      </c>
      <c r="BR230">
        <v>0.28000000000000003</v>
      </c>
      <c r="BS230">
        <v>0</v>
      </c>
      <c r="BT230">
        <v>0</v>
      </c>
      <c r="BU230">
        <v>0</v>
      </c>
    </row>
    <row r="231" spans="1:73" x14ac:dyDescent="0.2">
      <c r="A231" t="str">
        <f t="shared" si="1"/>
        <v>cP3y2006</v>
      </c>
      <c r="B231">
        <v>0</v>
      </c>
      <c r="C231">
        <v>17.68</v>
      </c>
      <c r="D231">
        <v>0</v>
      </c>
      <c r="E231">
        <v>0</v>
      </c>
      <c r="F231">
        <v>0</v>
      </c>
      <c r="G231">
        <v>0</v>
      </c>
      <c r="H231">
        <v>7.4</v>
      </c>
      <c r="I231">
        <v>0</v>
      </c>
      <c r="J231">
        <v>0</v>
      </c>
      <c r="K231">
        <v>0</v>
      </c>
      <c r="L231">
        <v>0</v>
      </c>
      <c r="M231">
        <v>11.8</v>
      </c>
      <c r="N231">
        <v>0.2</v>
      </c>
      <c r="O231">
        <v>5</v>
      </c>
      <c r="P231">
        <v>0.2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9.8800000000000008</v>
      </c>
      <c r="Z231">
        <v>0</v>
      </c>
      <c r="AA231">
        <v>0</v>
      </c>
      <c r="AB231">
        <v>1.4</v>
      </c>
      <c r="AC231">
        <v>0</v>
      </c>
      <c r="AD231">
        <v>0</v>
      </c>
      <c r="AE231">
        <v>7.48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3.16</v>
      </c>
      <c r="AL231">
        <v>16</v>
      </c>
      <c r="AM231">
        <v>0</v>
      </c>
      <c r="AN231">
        <v>0</v>
      </c>
      <c r="AO231">
        <v>0</v>
      </c>
      <c r="AP231">
        <v>0</v>
      </c>
      <c r="AQ231">
        <v>1.2</v>
      </c>
      <c r="AR231">
        <v>0</v>
      </c>
      <c r="AS231">
        <v>0.96</v>
      </c>
      <c r="AT231">
        <v>7.6</v>
      </c>
      <c r="AU231">
        <v>2.52</v>
      </c>
      <c r="AV231">
        <v>0</v>
      </c>
      <c r="AW231">
        <v>0</v>
      </c>
      <c r="AX231">
        <v>0</v>
      </c>
      <c r="AY231">
        <v>0.4</v>
      </c>
      <c r="AZ231">
        <v>4.28</v>
      </c>
      <c r="BA231">
        <v>0</v>
      </c>
      <c r="BB231">
        <v>0.2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5.4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</row>
    <row r="232" spans="1:73" x14ac:dyDescent="0.2">
      <c r="A232" t="str">
        <f t="shared" si="1"/>
        <v>cP6y2006</v>
      </c>
      <c r="B232">
        <v>0</v>
      </c>
      <c r="C232">
        <v>0</v>
      </c>
      <c r="D232">
        <v>0.16</v>
      </c>
      <c r="E232">
        <v>0</v>
      </c>
      <c r="F232">
        <v>0</v>
      </c>
      <c r="G232">
        <v>1.2</v>
      </c>
      <c r="H232">
        <v>0</v>
      </c>
      <c r="I232">
        <v>2.44</v>
      </c>
      <c r="J232">
        <v>0.64</v>
      </c>
      <c r="K232">
        <v>0</v>
      </c>
      <c r="L232">
        <v>0</v>
      </c>
      <c r="M232">
        <v>3.2</v>
      </c>
      <c r="N232">
        <v>0</v>
      </c>
      <c r="O232">
        <v>0.8</v>
      </c>
      <c r="P232">
        <v>4.5999999999999996</v>
      </c>
      <c r="Q232">
        <v>3.6</v>
      </c>
      <c r="R232">
        <v>1.2</v>
      </c>
      <c r="S232">
        <v>0.2</v>
      </c>
      <c r="T232">
        <v>1.2</v>
      </c>
      <c r="U232">
        <v>0</v>
      </c>
      <c r="V232">
        <v>0</v>
      </c>
      <c r="W232">
        <v>10</v>
      </c>
      <c r="X232">
        <v>0</v>
      </c>
      <c r="Y232">
        <v>0</v>
      </c>
      <c r="Z232">
        <v>0</v>
      </c>
      <c r="AA232">
        <v>0</v>
      </c>
      <c r="AB232">
        <v>2.4</v>
      </c>
      <c r="AC232">
        <v>0.88</v>
      </c>
      <c r="AD232">
        <v>0</v>
      </c>
      <c r="AE232">
        <v>1.36</v>
      </c>
      <c r="AF232">
        <v>1.52</v>
      </c>
      <c r="AG232">
        <v>0</v>
      </c>
      <c r="AH232">
        <v>0.2</v>
      </c>
      <c r="AI232">
        <v>0</v>
      </c>
      <c r="AJ232">
        <v>0</v>
      </c>
      <c r="AK232">
        <v>4.6399999999999997</v>
      </c>
      <c r="AL232">
        <v>3.12</v>
      </c>
      <c r="AM232">
        <v>0.8</v>
      </c>
      <c r="AN232">
        <v>0</v>
      </c>
      <c r="AO232">
        <v>2.8</v>
      </c>
      <c r="AP232">
        <v>0.04</v>
      </c>
      <c r="AQ232">
        <v>0.6</v>
      </c>
      <c r="AR232">
        <v>0</v>
      </c>
      <c r="AS232">
        <v>24.28</v>
      </c>
      <c r="AT232">
        <v>0</v>
      </c>
      <c r="AU232">
        <v>6.64</v>
      </c>
      <c r="AV232">
        <v>0</v>
      </c>
      <c r="AW232">
        <v>0</v>
      </c>
      <c r="AX232">
        <v>0</v>
      </c>
      <c r="AY232">
        <v>0</v>
      </c>
      <c r="AZ232">
        <v>3.24</v>
      </c>
      <c r="BA232">
        <v>0</v>
      </c>
      <c r="BB232">
        <v>3.88</v>
      </c>
      <c r="BC232">
        <v>0</v>
      </c>
      <c r="BD232">
        <v>0</v>
      </c>
      <c r="BE232">
        <v>0</v>
      </c>
      <c r="BF232">
        <v>0</v>
      </c>
      <c r="BG232">
        <v>0.4</v>
      </c>
      <c r="BH232">
        <v>0</v>
      </c>
      <c r="BI232">
        <v>0</v>
      </c>
      <c r="BJ232">
        <v>0.08</v>
      </c>
      <c r="BK232">
        <v>0</v>
      </c>
      <c r="BL232">
        <v>0</v>
      </c>
      <c r="BM232">
        <v>1.32</v>
      </c>
      <c r="BN232">
        <v>0</v>
      </c>
      <c r="BO232">
        <v>0</v>
      </c>
      <c r="BP232">
        <v>0</v>
      </c>
      <c r="BQ232">
        <v>0</v>
      </c>
      <c r="BR232">
        <v>0.4</v>
      </c>
      <c r="BS232">
        <v>0</v>
      </c>
      <c r="BT232">
        <v>0</v>
      </c>
      <c r="BU232">
        <v>0</v>
      </c>
    </row>
    <row r="233" spans="1:73" x14ac:dyDescent="0.2">
      <c r="A233" t="str">
        <f t="shared" si="1"/>
        <v>cP8y2006</v>
      </c>
      <c r="B233">
        <v>0</v>
      </c>
      <c r="C233">
        <v>15.32</v>
      </c>
      <c r="D233">
        <v>1.92</v>
      </c>
      <c r="E233">
        <v>0</v>
      </c>
      <c r="F233">
        <v>0</v>
      </c>
      <c r="G233">
        <v>0</v>
      </c>
      <c r="H233">
        <v>3</v>
      </c>
      <c r="I233">
        <v>0</v>
      </c>
      <c r="J233">
        <v>0</v>
      </c>
      <c r="K233">
        <v>0</v>
      </c>
      <c r="L233">
        <v>0</v>
      </c>
      <c r="M233">
        <v>13.4</v>
      </c>
      <c r="N233">
        <v>2.8</v>
      </c>
      <c r="O233">
        <v>2.36</v>
      </c>
      <c r="P233">
        <v>2.8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5.4</v>
      </c>
      <c r="Z233">
        <v>0</v>
      </c>
      <c r="AA233">
        <v>0</v>
      </c>
      <c r="AB233">
        <v>0.52</v>
      </c>
      <c r="AC233">
        <v>0</v>
      </c>
      <c r="AD233">
        <v>0</v>
      </c>
      <c r="AE233">
        <v>12.8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1.24</v>
      </c>
      <c r="AL233">
        <v>12.6</v>
      </c>
      <c r="AM233">
        <v>0</v>
      </c>
      <c r="AN233">
        <v>0</v>
      </c>
      <c r="AO233">
        <v>0</v>
      </c>
      <c r="AP233">
        <v>0</v>
      </c>
      <c r="AQ233">
        <v>0.6</v>
      </c>
      <c r="AR233">
        <v>0</v>
      </c>
      <c r="AS233">
        <v>21.52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0.08</v>
      </c>
      <c r="AZ233">
        <v>1.2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</row>
    <row r="234" spans="1:73" x14ac:dyDescent="0.2">
      <c r="A234" t="str">
        <f t="shared" ref="A234:A265" si="2">"c"&amp;A66</f>
        <v>cP9y2006</v>
      </c>
      <c r="B234">
        <v>0</v>
      </c>
      <c r="C234">
        <v>0.2</v>
      </c>
      <c r="D234">
        <v>45.4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12.6</v>
      </c>
      <c r="N234">
        <v>0</v>
      </c>
      <c r="O234">
        <v>2.12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0.4</v>
      </c>
      <c r="X234">
        <v>0</v>
      </c>
      <c r="Y234">
        <v>1.2</v>
      </c>
      <c r="Z234">
        <v>0</v>
      </c>
      <c r="AA234">
        <v>0.08</v>
      </c>
      <c r="AB234">
        <v>0</v>
      </c>
      <c r="AC234">
        <v>0</v>
      </c>
      <c r="AD234">
        <v>0</v>
      </c>
      <c r="AE234">
        <v>12.84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8</v>
      </c>
      <c r="AL234">
        <v>0.6</v>
      </c>
      <c r="AM234">
        <v>0.4</v>
      </c>
      <c r="AN234">
        <v>0</v>
      </c>
      <c r="AO234">
        <v>0</v>
      </c>
      <c r="AP234">
        <v>0</v>
      </c>
      <c r="AQ234">
        <v>1.4</v>
      </c>
      <c r="AR234">
        <v>0</v>
      </c>
      <c r="AS234">
        <v>23.8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0.32</v>
      </c>
      <c r="AZ234">
        <v>0.4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1.4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</row>
    <row r="235" spans="1:73" x14ac:dyDescent="0.2">
      <c r="A235" t="str">
        <f t="shared" si="2"/>
        <v>cP11y2006</v>
      </c>
      <c r="B235">
        <v>4.6399999999999997</v>
      </c>
      <c r="C235">
        <v>2.4</v>
      </c>
      <c r="D235">
        <v>7.88</v>
      </c>
      <c r="E235">
        <v>0</v>
      </c>
      <c r="F235">
        <v>0</v>
      </c>
      <c r="G235">
        <v>2.48</v>
      </c>
      <c r="H235">
        <v>0</v>
      </c>
      <c r="I235">
        <v>1.4</v>
      </c>
      <c r="J235">
        <v>0</v>
      </c>
      <c r="K235">
        <v>0</v>
      </c>
      <c r="L235">
        <v>0</v>
      </c>
      <c r="M235">
        <v>2.4</v>
      </c>
      <c r="N235">
        <v>0.36</v>
      </c>
      <c r="O235">
        <v>1.28</v>
      </c>
      <c r="P235">
        <v>8.7200000000000006</v>
      </c>
      <c r="Q235">
        <v>4.68</v>
      </c>
      <c r="R235">
        <v>1</v>
      </c>
      <c r="S235">
        <v>0</v>
      </c>
      <c r="T235">
        <v>0</v>
      </c>
      <c r="U235">
        <v>0</v>
      </c>
      <c r="V235">
        <v>0.4</v>
      </c>
      <c r="W235">
        <v>20.6</v>
      </c>
      <c r="X235">
        <v>0</v>
      </c>
      <c r="Y235">
        <v>5.2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4.72</v>
      </c>
      <c r="AF235">
        <v>3.08</v>
      </c>
      <c r="AG235">
        <v>0</v>
      </c>
      <c r="AH235">
        <v>0</v>
      </c>
      <c r="AI235">
        <v>0</v>
      </c>
      <c r="AJ235">
        <v>0</v>
      </c>
      <c r="AK235">
        <v>4.08</v>
      </c>
      <c r="AL235">
        <v>2</v>
      </c>
      <c r="AM235">
        <v>1.2</v>
      </c>
      <c r="AN235">
        <v>0</v>
      </c>
      <c r="AO235">
        <v>0.12</v>
      </c>
      <c r="AP235">
        <v>1.1599999999999999</v>
      </c>
      <c r="AQ235">
        <v>1.28</v>
      </c>
      <c r="AR235">
        <v>0</v>
      </c>
      <c r="AS235">
        <v>15</v>
      </c>
      <c r="AT235">
        <v>0.4</v>
      </c>
      <c r="AU235">
        <v>5.48</v>
      </c>
      <c r="AV235">
        <v>0</v>
      </c>
      <c r="AW235">
        <v>0.4</v>
      </c>
      <c r="AX235">
        <v>1.44</v>
      </c>
      <c r="AY235">
        <v>0</v>
      </c>
      <c r="AZ235">
        <v>4.08</v>
      </c>
      <c r="BA235">
        <v>0</v>
      </c>
      <c r="BB235">
        <v>3.48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5.6</v>
      </c>
      <c r="BI235">
        <v>0</v>
      </c>
      <c r="BJ235">
        <v>1.2</v>
      </c>
      <c r="BK235">
        <v>0</v>
      </c>
      <c r="BL235">
        <v>0</v>
      </c>
      <c r="BM235">
        <v>0.6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</row>
    <row r="236" spans="1:73" x14ac:dyDescent="0.2">
      <c r="A236" t="str">
        <f t="shared" si="2"/>
        <v>cP14y2006</v>
      </c>
      <c r="B236">
        <v>0</v>
      </c>
      <c r="C236">
        <v>25.76</v>
      </c>
      <c r="D236">
        <v>10.199999999999999</v>
      </c>
      <c r="E236">
        <v>0</v>
      </c>
      <c r="F236">
        <v>0</v>
      </c>
      <c r="G236">
        <v>0</v>
      </c>
      <c r="H236">
        <v>8</v>
      </c>
      <c r="I236">
        <v>0</v>
      </c>
      <c r="J236">
        <v>0</v>
      </c>
      <c r="K236">
        <v>0</v>
      </c>
      <c r="L236">
        <v>0</v>
      </c>
      <c r="M236">
        <v>0.8</v>
      </c>
      <c r="N236">
        <v>0</v>
      </c>
      <c r="O236">
        <v>3.6</v>
      </c>
      <c r="P236">
        <v>0.8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4.8</v>
      </c>
      <c r="Z236">
        <v>0</v>
      </c>
      <c r="AA236">
        <v>0</v>
      </c>
      <c r="AB236">
        <v>0</v>
      </c>
      <c r="AC236">
        <v>1.1200000000000001</v>
      </c>
      <c r="AD236">
        <v>0.2</v>
      </c>
      <c r="AE236">
        <v>18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2.04</v>
      </c>
      <c r="AL236">
        <v>4.4000000000000004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26.8</v>
      </c>
      <c r="AY236">
        <v>0.08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8.6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</row>
    <row r="237" spans="1:73" x14ac:dyDescent="0.2">
      <c r="A237" t="str">
        <f t="shared" si="2"/>
        <v>cP16y2006</v>
      </c>
      <c r="B237">
        <v>8.48</v>
      </c>
      <c r="C237">
        <v>0.32</v>
      </c>
      <c r="D237">
        <v>7.88</v>
      </c>
      <c r="E237">
        <v>0.04</v>
      </c>
      <c r="F237">
        <v>0</v>
      </c>
      <c r="G237">
        <v>6.08</v>
      </c>
      <c r="H237">
        <v>0</v>
      </c>
      <c r="I237">
        <v>6.12</v>
      </c>
      <c r="J237">
        <v>0.8</v>
      </c>
      <c r="K237">
        <v>0</v>
      </c>
      <c r="L237">
        <v>0</v>
      </c>
      <c r="M237">
        <v>1.88</v>
      </c>
      <c r="N237">
        <v>0</v>
      </c>
      <c r="O237">
        <v>0</v>
      </c>
      <c r="P237">
        <v>3.8</v>
      </c>
      <c r="Q237">
        <v>8.48</v>
      </c>
      <c r="R237">
        <v>1.2</v>
      </c>
      <c r="S237">
        <v>0.6</v>
      </c>
      <c r="T237">
        <v>0</v>
      </c>
      <c r="U237">
        <v>0</v>
      </c>
      <c r="V237">
        <v>0.4</v>
      </c>
      <c r="W237">
        <v>0</v>
      </c>
      <c r="X237">
        <v>1</v>
      </c>
      <c r="Y237">
        <v>8.4</v>
      </c>
      <c r="Z237">
        <v>0</v>
      </c>
      <c r="AA237">
        <v>0</v>
      </c>
      <c r="AB237">
        <v>0.4</v>
      </c>
      <c r="AC237">
        <v>0.24</v>
      </c>
      <c r="AD237">
        <v>1.48</v>
      </c>
      <c r="AE237">
        <v>12.88</v>
      </c>
      <c r="AF237">
        <v>0.6</v>
      </c>
      <c r="AG237">
        <v>0.2</v>
      </c>
      <c r="AH237">
        <v>0.2</v>
      </c>
      <c r="AI237">
        <v>0</v>
      </c>
      <c r="AJ237">
        <v>0</v>
      </c>
      <c r="AK237">
        <v>4.3600000000000003</v>
      </c>
      <c r="AL237">
        <v>3</v>
      </c>
      <c r="AM237">
        <v>0</v>
      </c>
      <c r="AN237">
        <v>0</v>
      </c>
      <c r="AO237">
        <v>6.08</v>
      </c>
      <c r="AP237">
        <v>0.4</v>
      </c>
      <c r="AQ237">
        <v>1</v>
      </c>
      <c r="AR237">
        <v>0</v>
      </c>
      <c r="AS237">
        <v>0.8</v>
      </c>
      <c r="AT237">
        <v>0</v>
      </c>
      <c r="AU237">
        <v>0</v>
      </c>
      <c r="AV237">
        <v>0</v>
      </c>
      <c r="AW237">
        <v>4.2</v>
      </c>
      <c r="AX237">
        <v>0</v>
      </c>
      <c r="AY237">
        <v>0</v>
      </c>
      <c r="AZ237">
        <v>7.84</v>
      </c>
      <c r="BA237">
        <v>3.04</v>
      </c>
      <c r="BB237">
        <v>3.88</v>
      </c>
      <c r="BC237">
        <v>0</v>
      </c>
      <c r="BD237">
        <v>0</v>
      </c>
      <c r="BE237">
        <v>0</v>
      </c>
      <c r="BF237">
        <v>0.8</v>
      </c>
      <c r="BG237">
        <v>0</v>
      </c>
      <c r="BH237">
        <v>1.4</v>
      </c>
      <c r="BI237">
        <v>4.2</v>
      </c>
      <c r="BJ237">
        <v>4</v>
      </c>
      <c r="BK237">
        <v>0</v>
      </c>
      <c r="BL237">
        <v>0</v>
      </c>
      <c r="BM237">
        <v>0.4</v>
      </c>
      <c r="BN237">
        <v>0</v>
      </c>
      <c r="BO237">
        <v>0.6</v>
      </c>
      <c r="BP237">
        <v>0</v>
      </c>
      <c r="BQ237">
        <v>0</v>
      </c>
      <c r="BR237">
        <v>0</v>
      </c>
      <c r="BS237">
        <v>2.04</v>
      </c>
      <c r="BT237">
        <v>0</v>
      </c>
      <c r="BU237">
        <v>0</v>
      </c>
    </row>
    <row r="238" spans="1:73" x14ac:dyDescent="0.2">
      <c r="A238" t="str">
        <f t="shared" si="2"/>
        <v>cP18y2006</v>
      </c>
      <c r="B238">
        <v>0</v>
      </c>
      <c r="C238">
        <v>0.4</v>
      </c>
      <c r="D238">
        <v>52.2</v>
      </c>
      <c r="E238">
        <v>0</v>
      </c>
      <c r="F238">
        <v>0</v>
      </c>
      <c r="G238">
        <v>0</v>
      </c>
      <c r="H238">
        <v>39.28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2.2000000000000002</v>
      </c>
      <c r="AA238">
        <v>0</v>
      </c>
      <c r="AB238">
        <v>0</v>
      </c>
      <c r="AC238">
        <v>0</v>
      </c>
      <c r="AD238">
        <v>0</v>
      </c>
      <c r="AE238">
        <v>5.96</v>
      </c>
      <c r="AF238">
        <v>0</v>
      </c>
      <c r="AG238">
        <v>0</v>
      </c>
      <c r="AH238">
        <v>0</v>
      </c>
      <c r="AI238">
        <v>0.32</v>
      </c>
      <c r="AJ238">
        <v>0</v>
      </c>
      <c r="AK238">
        <v>3.36</v>
      </c>
      <c r="AL238">
        <v>4</v>
      </c>
      <c r="AM238">
        <v>0.08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13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0.56000000000000005</v>
      </c>
      <c r="AZ238">
        <v>0.8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</row>
    <row r="239" spans="1:73" x14ac:dyDescent="0.2">
      <c r="A239" t="str">
        <f t="shared" si="2"/>
        <v>cP20y2006</v>
      </c>
      <c r="B239">
        <v>0.2</v>
      </c>
      <c r="C239">
        <v>6.52</v>
      </c>
      <c r="D239">
        <v>0.4</v>
      </c>
      <c r="E239">
        <v>0</v>
      </c>
      <c r="F239">
        <v>0</v>
      </c>
      <c r="G239">
        <v>1.76</v>
      </c>
      <c r="H239">
        <v>18.28</v>
      </c>
      <c r="I239">
        <v>1</v>
      </c>
      <c r="J239">
        <v>0.4</v>
      </c>
      <c r="K239">
        <v>0</v>
      </c>
      <c r="L239">
        <v>0</v>
      </c>
      <c r="M239">
        <v>0.4</v>
      </c>
      <c r="N239">
        <v>0</v>
      </c>
      <c r="O239">
        <v>0.2</v>
      </c>
      <c r="P239">
        <v>4</v>
      </c>
      <c r="Q239">
        <v>1.6</v>
      </c>
      <c r="R239">
        <v>4.5999999999999996</v>
      </c>
      <c r="S239">
        <v>0</v>
      </c>
      <c r="T239">
        <v>0</v>
      </c>
      <c r="U239">
        <v>0</v>
      </c>
      <c r="V239">
        <v>0</v>
      </c>
      <c r="W239">
        <v>8.4</v>
      </c>
      <c r="X239">
        <v>0</v>
      </c>
      <c r="Y239">
        <v>0.8</v>
      </c>
      <c r="Z239">
        <v>0</v>
      </c>
      <c r="AA239">
        <v>0</v>
      </c>
      <c r="AB239">
        <v>0</v>
      </c>
      <c r="AC239">
        <v>0.92</v>
      </c>
      <c r="AD239">
        <v>0.6</v>
      </c>
      <c r="AE239">
        <v>4.4000000000000004</v>
      </c>
      <c r="AF239">
        <v>1.64</v>
      </c>
      <c r="AG239">
        <v>0</v>
      </c>
      <c r="AH239">
        <v>0</v>
      </c>
      <c r="AI239">
        <v>0</v>
      </c>
      <c r="AJ239">
        <v>0.4</v>
      </c>
      <c r="AK239">
        <v>4.28</v>
      </c>
      <c r="AL239">
        <v>9.48</v>
      </c>
      <c r="AM239">
        <v>0</v>
      </c>
      <c r="AN239">
        <v>0</v>
      </c>
      <c r="AO239">
        <v>4.72</v>
      </c>
      <c r="AP239">
        <v>2.88</v>
      </c>
      <c r="AQ239">
        <v>0.4</v>
      </c>
      <c r="AR239">
        <v>0</v>
      </c>
      <c r="AS239">
        <v>17.2</v>
      </c>
      <c r="AT239">
        <v>0</v>
      </c>
      <c r="AU239">
        <v>4.72</v>
      </c>
      <c r="AV239">
        <v>0</v>
      </c>
      <c r="AW239">
        <v>2.64</v>
      </c>
      <c r="AX239">
        <v>0</v>
      </c>
      <c r="AY239">
        <v>0</v>
      </c>
      <c r="AZ239">
        <v>4.5599999999999996</v>
      </c>
      <c r="BA239">
        <v>0.2</v>
      </c>
      <c r="BB239">
        <v>2.4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1.4</v>
      </c>
      <c r="BJ239">
        <v>8.6</v>
      </c>
      <c r="BK239">
        <v>0</v>
      </c>
      <c r="BL239">
        <v>0</v>
      </c>
      <c r="BM239">
        <v>0.08</v>
      </c>
      <c r="BN239">
        <v>0</v>
      </c>
      <c r="BO239">
        <v>1.96</v>
      </c>
      <c r="BP239">
        <v>0</v>
      </c>
      <c r="BQ239">
        <v>0</v>
      </c>
      <c r="BR239">
        <v>0</v>
      </c>
      <c r="BS239">
        <v>0.12</v>
      </c>
      <c r="BT239">
        <v>0</v>
      </c>
      <c r="BU239">
        <v>0</v>
      </c>
    </row>
    <row r="240" spans="1:73" x14ac:dyDescent="0.2">
      <c r="A240" t="str">
        <f t="shared" si="2"/>
        <v>cP21y2006</v>
      </c>
      <c r="B240">
        <v>0</v>
      </c>
      <c r="C240">
        <v>0.92</v>
      </c>
      <c r="D240">
        <v>7.68</v>
      </c>
      <c r="E240">
        <v>0</v>
      </c>
      <c r="F240">
        <v>0</v>
      </c>
      <c r="G240">
        <v>4.68</v>
      </c>
      <c r="H240">
        <v>0</v>
      </c>
      <c r="I240">
        <v>4.12</v>
      </c>
      <c r="J240">
        <v>0</v>
      </c>
      <c r="K240">
        <v>0</v>
      </c>
      <c r="L240">
        <v>0</v>
      </c>
      <c r="M240">
        <v>3.92</v>
      </c>
      <c r="N240">
        <v>0</v>
      </c>
      <c r="O240">
        <v>0.12</v>
      </c>
      <c r="P240">
        <v>8.6</v>
      </c>
      <c r="Q240">
        <v>6.84</v>
      </c>
      <c r="R240">
        <v>3.24</v>
      </c>
      <c r="S240">
        <v>0</v>
      </c>
      <c r="T240">
        <v>2.3199999999999998</v>
      </c>
      <c r="U240">
        <v>0</v>
      </c>
      <c r="V240">
        <v>0.28000000000000003</v>
      </c>
      <c r="W240">
        <v>0.2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1.8</v>
      </c>
      <c r="AD240">
        <v>0.4</v>
      </c>
      <c r="AE240">
        <v>9.08</v>
      </c>
      <c r="AF240">
        <v>2.04</v>
      </c>
      <c r="AG240">
        <v>0</v>
      </c>
      <c r="AH240">
        <v>0</v>
      </c>
      <c r="AI240">
        <v>1.1200000000000001</v>
      </c>
      <c r="AJ240">
        <v>1.8</v>
      </c>
      <c r="AK240">
        <v>5.44</v>
      </c>
      <c r="AL240">
        <v>8.1999999999999993</v>
      </c>
      <c r="AM240">
        <v>0</v>
      </c>
      <c r="AN240">
        <v>0</v>
      </c>
      <c r="AO240">
        <v>4.24</v>
      </c>
      <c r="AP240">
        <v>4.08</v>
      </c>
      <c r="AQ240">
        <v>0</v>
      </c>
      <c r="AR240">
        <v>0</v>
      </c>
      <c r="AS240">
        <v>1</v>
      </c>
      <c r="AT240">
        <v>0</v>
      </c>
      <c r="AU240">
        <v>1.56</v>
      </c>
      <c r="AV240">
        <v>0</v>
      </c>
      <c r="AW240">
        <v>10.28</v>
      </c>
      <c r="AX240">
        <v>0</v>
      </c>
      <c r="AY240">
        <v>0</v>
      </c>
      <c r="AZ240">
        <v>13.2</v>
      </c>
      <c r="BA240">
        <v>2.44</v>
      </c>
      <c r="BB240">
        <v>2.4</v>
      </c>
      <c r="BC240">
        <v>0</v>
      </c>
      <c r="BD240">
        <v>0</v>
      </c>
      <c r="BE240">
        <v>2</v>
      </c>
      <c r="BF240">
        <v>0.92</v>
      </c>
      <c r="BG240">
        <v>0</v>
      </c>
      <c r="BH240">
        <v>0</v>
      </c>
      <c r="BI240">
        <v>4.28</v>
      </c>
      <c r="BJ240">
        <v>8.8000000000000007</v>
      </c>
      <c r="BK240">
        <v>0</v>
      </c>
      <c r="BL240">
        <v>0</v>
      </c>
      <c r="BM240">
        <v>2.2000000000000002</v>
      </c>
      <c r="BN240">
        <v>0</v>
      </c>
      <c r="BO240">
        <v>5.4</v>
      </c>
      <c r="BP240">
        <v>0</v>
      </c>
      <c r="BQ240">
        <v>0.2</v>
      </c>
      <c r="BR240">
        <v>0</v>
      </c>
      <c r="BS240">
        <v>0</v>
      </c>
      <c r="BT240">
        <v>0.76</v>
      </c>
      <c r="BU240">
        <v>0</v>
      </c>
    </row>
    <row r="241" spans="1:73" x14ac:dyDescent="0.2">
      <c r="A241" t="str">
        <f t="shared" si="2"/>
        <v>cP23y2006</v>
      </c>
      <c r="B241">
        <v>0</v>
      </c>
      <c r="C241">
        <v>18.28</v>
      </c>
      <c r="D241">
        <v>0</v>
      </c>
      <c r="E241">
        <v>0</v>
      </c>
      <c r="F241">
        <v>0</v>
      </c>
      <c r="G241">
        <v>0</v>
      </c>
      <c r="H241">
        <v>20.2</v>
      </c>
      <c r="I241">
        <v>0</v>
      </c>
      <c r="J241">
        <v>0</v>
      </c>
      <c r="K241">
        <v>0</v>
      </c>
      <c r="L241">
        <v>0</v>
      </c>
      <c r="M241">
        <v>1.2</v>
      </c>
      <c r="N241">
        <v>0</v>
      </c>
      <c r="O241">
        <v>6.4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22.2</v>
      </c>
      <c r="Z241">
        <v>0.32</v>
      </c>
      <c r="AA241">
        <v>0</v>
      </c>
      <c r="AB241">
        <v>0</v>
      </c>
      <c r="AC241">
        <v>0</v>
      </c>
      <c r="AD241">
        <v>0</v>
      </c>
      <c r="AE241">
        <v>26.76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1.28</v>
      </c>
      <c r="AL241">
        <v>10.08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0.32</v>
      </c>
      <c r="AT241">
        <v>0</v>
      </c>
      <c r="AU241">
        <v>0.2</v>
      </c>
      <c r="AV241">
        <v>0</v>
      </c>
      <c r="AW241">
        <v>0</v>
      </c>
      <c r="AX241">
        <v>0</v>
      </c>
      <c r="AY241">
        <v>0.28000000000000003</v>
      </c>
      <c r="AZ241">
        <v>0.4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</row>
    <row r="242" spans="1:73" x14ac:dyDescent="0.2">
      <c r="A242" t="str">
        <f t="shared" si="2"/>
        <v>cP1y2007</v>
      </c>
      <c r="B242">
        <v>1.32</v>
      </c>
      <c r="C242">
        <v>0.6</v>
      </c>
      <c r="D242">
        <v>0</v>
      </c>
      <c r="E242">
        <v>0.4</v>
      </c>
      <c r="F242">
        <v>0</v>
      </c>
      <c r="G242">
        <v>3.08</v>
      </c>
      <c r="H242">
        <v>0</v>
      </c>
      <c r="I242">
        <v>4.08</v>
      </c>
      <c r="J242">
        <v>0.04</v>
      </c>
      <c r="K242">
        <v>0</v>
      </c>
      <c r="L242">
        <v>0</v>
      </c>
      <c r="M242">
        <v>5</v>
      </c>
      <c r="N242">
        <v>0</v>
      </c>
      <c r="O242">
        <v>0.32</v>
      </c>
      <c r="P242">
        <v>1.8</v>
      </c>
      <c r="Q242">
        <v>16</v>
      </c>
      <c r="R242">
        <v>4.8</v>
      </c>
      <c r="S242">
        <v>1.76</v>
      </c>
      <c r="T242">
        <v>0</v>
      </c>
      <c r="U242">
        <v>0</v>
      </c>
      <c r="V242">
        <v>0</v>
      </c>
      <c r="W242">
        <v>0.04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0.16</v>
      </c>
      <c r="AD242">
        <v>0.08</v>
      </c>
      <c r="AE242">
        <v>6.32</v>
      </c>
      <c r="AF242">
        <v>0</v>
      </c>
      <c r="AG242">
        <v>1.1200000000000001</v>
      </c>
      <c r="AH242">
        <v>0.04</v>
      </c>
      <c r="AI242">
        <v>0</v>
      </c>
      <c r="AJ242">
        <v>0</v>
      </c>
      <c r="AK242">
        <v>7.6</v>
      </c>
      <c r="AL242">
        <v>1.8</v>
      </c>
      <c r="AM242">
        <v>0.6</v>
      </c>
      <c r="AN242">
        <v>0</v>
      </c>
      <c r="AO242">
        <v>0.4</v>
      </c>
      <c r="AP242">
        <v>0</v>
      </c>
      <c r="AQ242">
        <v>1.8</v>
      </c>
      <c r="AR242">
        <v>0</v>
      </c>
      <c r="AS242">
        <v>7.04</v>
      </c>
      <c r="AT242">
        <v>0.8</v>
      </c>
      <c r="AU242">
        <v>7.08</v>
      </c>
      <c r="AV242">
        <v>0</v>
      </c>
      <c r="AW242">
        <v>0</v>
      </c>
      <c r="AX242">
        <v>0</v>
      </c>
      <c r="AY242">
        <v>0</v>
      </c>
      <c r="AZ242">
        <v>21.88</v>
      </c>
      <c r="BA242">
        <v>1.1599999999999999</v>
      </c>
      <c r="BB242">
        <v>4.5999999999999996</v>
      </c>
      <c r="BC242">
        <v>0.6</v>
      </c>
      <c r="BD242">
        <v>0.12</v>
      </c>
      <c r="BE242">
        <v>0</v>
      </c>
      <c r="BF242">
        <v>0</v>
      </c>
      <c r="BG242">
        <v>0</v>
      </c>
      <c r="BH242">
        <v>2.12</v>
      </c>
      <c r="BI242">
        <v>1.6</v>
      </c>
      <c r="BJ242">
        <v>0.2</v>
      </c>
      <c r="BK242">
        <v>0</v>
      </c>
      <c r="BL242">
        <v>0</v>
      </c>
      <c r="BM242">
        <v>5.88</v>
      </c>
      <c r="BN242">
        <v>0</v>
      </c>
      <c r="BO242">
        <v>0</v>
      </c>
      <c r="BP242">
        <v>0</v>
      </c>
      <c r="BQ242">
        <v>0</v>
      </c>
      <c r="BR242">
        <v>0.8</v>
      </c>
      <c r="BS242">
        <v>0</v>
      </c>
      <c r="BT242">
        <v>0</v>
      </c>
      <c r="BU242">
        <v>0</v>
      </c>
    </row>
    <row r="243" spans="1:73" x14ac:dyDescent="0.2">
      <c r="A243" t="str">
        <f t="shared" si="2"/>
        <v>cP3y2007</v>
      </c>
      <c r="B243">
        <v>0</v>
      </c>
      <c r="C243">
        <v>33</v>
      </c>
      <c r="D243">
        <v>0</v>
      </c>
      <c r="E243">
        <v>0</v>
      </c>
      <c r="F243">
        <v>0</v>
      </c>
      <c r="G243">
        <v>0</v>
      </c>
      <c r="H243">
        <v>9.6</v>
      </c>
      <c r="I243">
        <v>0</v>
      </c>
      <c r="J243">
        <v>0</v>
      </c>
      <c r="K243">
        <v>0</v>
      </c>
      <c r="L243">
        <v>0</v>
      </c>
      <c r="M243">
        <v>9.4</v>
      </c>
      <c r="N243">
        <v>0</v>
      </c>
      <c r="O243">
        <v>2.56</v>
      </c>
      <c r="P243">
        <v>0.68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8.6</v>
      </c>
      <c r="Z243">
        <v>0.08</v>
      </c>
      <c r="AA243">
        <v>0</v>
      </c>
      <c r="AB243">
        <v>1.4</v>
      </c>
      <c r="AC243">
        <v>0</v>
      </c>
      <c r="AD243">
        <v>0</v>
      </c>
      <c r="AE243">
        <v>4.4000000000000004</v>
      </c>
      <c r="AF243">
        <v>0</v>
      </c>
      <c r="AG243">
        <v>0</v>
      </c>
      <c r="AH243">
        <v>0.04</v>
      </c>
      <c r="AI243">
        <v>0</v>
      </c>
      <c r="AJ243">
        <v>0</v>
      </c>
      <c r="AK243">
        <v>8.8000000000000007</v>
      </c>
      <c r="AL243">
        <v>11.48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0.96</v>
      </c>
      <c r="AT243">
        <v>0.04</v>
      </c>
      <c r="AU243">
        <v>4.8</v>
      </c>
      <c r="AV243">
        <v>0</v>
      </c>
      <c r="AW243">
        <v>0</v>
      </c>
      <c r="AX243">
        <v>0</v>
      </c>
      <c r="AY243">
        <v>0</v>
      </c>
      <c r="AZ243">
        <v>2.76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6.8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</row>
    <row r="244" spans="1:73" x14ac:dyDescent="0.2">
      <c r="A244" t="str">
        <f t="shared" si="2"/>
        <v>cP6y2007</v>
      </c>
      <c r="B244">
        <v>0.6</v>
      </c>
      <c r="C244">
        <v>0</v>
      </c>
      <c r="D244">
        <v>0.88</v>
      </c>
      <c r="E244">
        <v>0</v>
      </c>
      <c r="F244">
        <v>0</v>
      </c>
      <c r="G244">
        <v>1.32</v>
      </c>
      <c r="H244">
        <v>0</v>
      </c>
      <c r="I244">
        <v>2.3199999999999998</v>
      </c>
      <c r="J244">
        <v>0.36</v>
      </c>
      <c r="K244">
        <v>0</v>
      </c>
      <c r="L244">
        <v>0</v>
      </c>
      <c r="M244">
        <v>1.8</v>
      </c>
      <c r="N244">
        <v>0</v>
      </c>
      <c r="O244">
        <v>0</v>
      </c>
      <c r="P244">
        <v>2.48</v>
      </c>
      <c r="Q244">
        <v>0.6</v>
      </c>
      <c r="R244">
        <v>0.8</v>
      </c>
      <c r="S244">
        <v>0.12</v>
      </c>
      <c r="T244">
        <v>16.8</v>
      </c>
      <c r="U244">
        <v>0</v>
      </c>
      <c r="V244">
        <v>0</v>
      </c>
      <c r="W244">
        <v>0.08</v>
      </c>
      <c r="X244">
        <v>0</v>
      </c>
      <c r="Y244">
        <v>0</v>
      </c>
      <c r="Z244">
        <v>0</v>
      </c>
      <c r="AA244">
        <v>0</v>
      </c>
      <c r="AB244">
        <v>1.2</v>
      </c>
      <c r="AC244">
        <v>3.8</v>
      </c>
      <c r="AD244">
        <v>0</v>
      </c>
      <c r="AE244">
        <v>4</v>
      </c>
      <c r="AF244">
        <v>5.16</v>
      </c>
      <c r="AG244">
        <v>0</v>
      </c>
      <c r="AH244">
        <v>0.96</v>
      </c>
      <c r="AI244">
        <v>0</v>
      </c>
      <c r="AJ244">
        <v>0</v>
      </c>
      <c r="AK244">
        <v>4.8</v>
      </c>
      <c r="AL244">
        <v>4.4000000000000004</v>
      </c>
      <c r="AM244">
        <v>0.4</v>
      </c>
      <c r="AN244">
        <v>0</v>
      </c>
      <c r="AO244">
        <v>0.52</v>
      </c>
      <c r="AP244">
        <v>0.84</v>
      </c>
      <c r="AQ244">
        <v>0</v>
      </c>
      <c r="AR244">
        <v>0</v>
      </c>
      <c r="AS244">
        <v>35</v>
      </c>
      <c r="AT244">
        <v>0</v>
      </c>
      <c r="AU244">
        <v>8.7200000000000006</v>
      </c>
      <c r="AV244">
        <v>0</v>
      </c>
      <c r="AW244">
        <v>0</v>
      </c>
      <c r="AX244">
        <v>0</v>
      </c>
      <c r="AY244">
        <v>0</v>
      </c>
      <c r="AZ244">
        <v>3.84</v>
      </c>
      <c r="BA244">
        <v>0</v>
      </c>
      <c r="BB244">
        <v>2</v>
      </c>
      <c r="BC244">
        <v>0.12</v>
      </c>
      <c r="BD244">
        <v>0</v>
      </c>
      <c r="BE244">
        <v>0</v>
      </c>
      <c r="BF244">
        <v>0.2</v>
      </c>
      <c r="BG244">
        <v>0</v>
      </c>
      <c r="BH244">
        <v>3.8</v>
      </c>
      <c r="BI244">
        <v>0.4</v>
      </c>
      <c r="BJ244">
        <v>0.12</v>
      </c>
      <c r="BK244">
        <v>0</v>
      </c>
      <c r="BL244">
        <v>0</v>
      </c>
      <c r="BM244">
        <v>1.88</v>
      </c>
      <c r="BN244">
        <v>0</v>
      </c>
      <c r="BO244">
        <v>0</v>
      </c>
      <c r="BP244">
        <v>0</v>
      </c>
      <c r="BQ244">
        <v>0</v>
      </c>
      <c r="BR244">
        <v>0.4</v>
      </c>
      <c r="BS244">
        <v>0</v>
      </c>
      <c r="BT244">
        <v>0</v>
      </c>
      <c r="BU244">
        <v>0</v>
      </c>
    </row>
    <row r="245" spans="1:73" x14ac:dyDescent="0.2">
      <c r="A245" t="str">
        <f t="shared" si="2"/>
        <v>cP8y2007</v>
      </c>
      <c r="B245">
        <v>0</v>
      </c>
      <c r="C245">
        <v>29.28</v>
      </c>
      <c r="D245">
        <v>6.8</v>
      </c>
      <c r="E245">
        <v>0</v>
      </c>
      <c r="F245">
        <v>0</v>
      </c>
      <c r="G245">
        <v>0.4</v>
      </c>
      <c r="H245">
        <v>4.8</v>
      </c>
      <c r="I245">
        <v>0</v>
      </c>
      <c r="J245">
        <v>0</v>
      </c>
      <c r="K245">
        <v>0</v>
      </c>
      <c r="L245">
        <v>0</v>
      </c>
      <c r="M245">
        <v>6.6</v>
      </c>
      <c r="N245">
        <v>0.8</v>
      </c>
      <c r="O245">
        <v>3.8</v>
      </c>
      <c r="P245">
        <v>0.8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0.2</v>
      </c>
      <c r="X245">
        <v>0</v>
      </c>
      <c r="Y245">
        <v>3.2</v>
      </c>
      <c r="Z245">
        <v>0.8</v>
      </c>
      <c r="AA245">
        <v>0</v>
      </c>
      <c r="AB245">
        <v>0</v>
      </c>
      <c r="AC245">
        <v>0</v>
      </c>
      <c r="AD245">
        <v>0</v>
      </c>
      <c r="AE245">
        <v>11.2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6.6</v>
      </c>
      <c r="AL245">
        <v>7.48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11.6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0.16</v>
      </c>
      <c r="AZ245">
        <v>3.2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</row>
    <row r="246" spans="1:73" x14ac:dyDescent="0.2">
      <c r="A246" t="str">
        <f t="shared" si="2"/>
        <v>cP9y2007</v>
      </c>
      <c r="B246">
        <v>0</v>
      </c>
      <c r="C246">
        <v>0.08</v>
      </c>
      <c r="D246">
        <v>43.6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7.12</v>
      </c>
      <c r="N246">
        <v>0.2</v>
      </c>
      <c r="O246">
        <v>0.32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13.08</v>
      </c>
      <c r="AF246">
        <v>0</v>
      </c>
      <c r="AG246">
        <v>0</v>
      </c>
      <c r="AH246">
        <v>0.04</v>
      </c>
      <c r="AI246">
        <v>0</v>
      </c>
      <c r="AJ246">
        <v>0</v>
      </c>
      <c r="AK246">
        <v>3.2</v>
      </c>
      <c r="AL246">
        <v>0.8</v>
      </c>
      <c r="AM246">
        <v>0.2</v>
      </c>
      <c r="AN246">
        <v>0</v>
      </c>
      <c r="AO246">
        <v>1.2</v>
      </c>
      <c r="AP246">
        <v>0</v>
      </c>
      <c r="AQ246">
        <v>0.4</v>
      </c>
      <c r="AR246">
        <v>0</v>
      </c>
      <c r="AS246">
        <v>16.96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0.32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2.6</v>
      </c>
      <c r="BG246">
        <v>0</v>
      </c>
      <c r="BH246">
        <v>0.8</v>
      </c>
      <c r="BI246">
        <v>0</v>
      </c>
      <c r="BJ246">
        <v>0</v>
      </c>
      <c r="BK246">
        <v>0</v>
      </c>
      <c r="BL246">
        <v>0.12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</row>
    <row r="247" spans="1:73" x14ac:dyDescent="0.2">
      <c r="A247" t="str">
        <f t="shared" si="2"/>
        <v>cP11y2007</v>
      </c>
      <c r="B247">
        <v>1.8</v>
      </c>
      <c r="C247">
        <v>1.52</v>
      </c>
      <c r="D247">
        <v>5.48</v>
      </c>
      <c r="E247">
        <v>0</v>
      </c>
      <c r="F247">
        <v>0</v>
      </c>
      <c r="G247">
        <v>2.12</v>
      </c>
      <c r="H247">
        <v>0.2</v>
      </c>
      <c r="I247">
        <v>1.52</v>
      </c>
      <c r="J247">
        <v>0</v>
      </c>
      <c r="K247">
        <v>0</v>
      </c>
      <c r="L247">
        <v>0</v>
      </c>
      <c r="M247">
        <v>1.68</v>
      </c>
      <c r="N247">
        <v>0.12</v>
      </c>
      <c r="O247">
        <v>0.4</v>
      </c>
      <c r="P247">
        <v>6.56</v>
      </c>
      <c r="Q247">
        <v>2.44</v>
      </c>
      <c r="R247">
        <v>0.6</v>
      </c>
      <c r="S247">
        <v>0</v>
      </c>
      <c r="T247">
        <v>0</v>
      </c>
      <c r="U247">
        <v>0</v>
      </c>
      <c r="V247">
        <v>0.64</v>
      </c>
      <c r="W247">
        <v>0.52</v>
      </c>
      <c r="X247">
        <v>0</v>
      </c>
      <c r="Y247">
        <v>4.92</v>
      </c>
      <c r="Z247">
        <v>0</v>
      </c>
      <c r="AA247">
        <v>0</v>
      </c>
      <c r="AB247">
        <v>0.8</v>
      </c>
      <c r="AC247">
        <v>0</v>
      </c>
      <c r="AD247">
        <v>0</v>
      </c>
      <c r="AE247">
        <v>7.8</v>
      </c>
      <c r="AF247">
        <v>3.32</v>
      </c>
      <c r="AG247">
        <v>0</v>
      </c>
      <c r="AH247">
        <v>0.08</v>
      </c>
      <c r="AI247">
        <v>0</v>
      </c>
      <c r="AJ247">
        <v>0</v>
      </c>
      <c r="AK247">
        <v>9.92</v>
      </c>
      <c r="AL247">
        <v>0.4</v>
      </c>
      <c r="AM247">
        <v>0.84</v>
      </c>
      <c r="AN247">
        <v>0</v>
      </c>
      <c r="AO247">
        <v>1.92</v>
      </c>
      <c r="AP247">
        <v>1.76</v>
      </c>
      <c r="AQ247">
        <v>0</v>
      </c>
      <c r="AR247">
        <v>0</v>
      </c>
      <c r="AS247">
        <v>20.68</v>
      </c>
      <c r="AT247">
        <v>0</v>
      </c>
      <c r="AU247">
        <v>5.32</v>
      </c>
      <c r="AV247">
        <v>0</v>
      </c>
      <c r="AW247">
        <v>0</v>
      </c>
      <c r="AX247">
        <v>0.84</v>
      </c>
      <c r="AY247">
        <v>0.04</v>
      </c>
      <c r="AZ247">
        <v>6.04</v>
      </c>
      <c r="BA247">
        <v>0</v>
      </c>
      <c r="BB247">
        <v>4.3600000000000003</v>
      </c>
      <c r="BC247">
        <v>0</v>
      </c>
      <c r="BD247">
        <v>0</v>
      </c>
      <c r="BE247">
        <v>0.08</v>
      </c>
      <c r="BF247">
        <v>0.32</v>
      </c>
      <c r="BG247">
        <v>0</v>
      </c>
      <c r="BH247">
        <v>4.8</v>
      </c>
      <c r="BI247">
        <v>0</v>
      </c>
      <c r="BJ247">
        <v>0.4</v>
      </c>
      <c r="BK247">
        <v>0</v>
      </c>
      <c r="BL247">
        <v>0</v>
      </c>
      <c r="BM247">
        <v>0.8</v>
      </c>
      <c r="BN247">
        <v>0</v>
      </c>
      <c r="BO247">
        <v>0</v>
      </c>
      <c r="BP247">
        <v>0.08</v>
      </c>
      <c r="BQ247">
        <v>0</v>
      </c>
      <c r="BR247">
        <v>0</v>
      </c>
      <c r="BS247">
        <v>0</v>
      </c>
      <c r="BT247">
        <v>0</v>
      </c>
      <c r="BU247">
        <v>0</v>
      </c>
    </row>
    <row r="248" spans="1:73" x14ac:dyDescent="0.2">
      <c r="A248" t="str">
        <f t="shared" si="2"/>
        <v>cP14y2007</v>
      </c>
      <c r="B248">
        <v>0</v>
      </c>
      <c r="C248">
        <v>31.2</v>
      </c>
      <c r="D248">
        <v>14.6</v>
      </c>
      <c r="E248">
        <v>0</v>
      </c>
      <c r="F248">
        <v>0</v>
      </c>
      <c r="G248">
        <v>0</v>
      </c>
      <c r="H248">
        <v>7.04</v>
      </c>
      <c r="I248">
        <v>0</v>
      </c>
      <c r="J248">
        <v>0</v>
      </c>
      <c r="K248">
        <v>0</v>
      </c>
      <c r="L248">
        <v>0</v>
      </c>
      <c r="M248">
        <v>1.2</v>
      </c>
      <c r="N248">
        <v>0</v>
      </c>
      <c r="O248">
        <v>0.68</v>
      </c>
      <c r="P248">
        <v>0.6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1.2</v>
      </c>
      <c r="Z248">
        <v>0</v>
      </c>
      <c r="AA248">
        <v>0</v>
      </c>
      <c r="AB248">
        <v>0</v>
      </c>
      <c r="AC248">
        <v>0.08</v>
      </c>
      <c r="AD248">
        <v>1.2</v>
      </c>
      <c r="AE248">
        <v>17.8</v>
      </c>
      <c r="AF248">
        <v>0</v>
      </c>
      <c r="AG248">
        <v>0</v>
      </c>
      <c r="AH248">
        <v>0.12</v>
      </c>
      <c r="AI248">
        <v>0</v>
      </c>
      <c r="AJ248">
        <v>0</v>
      </c>
      <c r="AK248">
        <v>4.8</v>
      </c>
      <c r="AL248">
        <v>3.36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4.08</v>
      </c>
      <c r="AY248">
        <v>0.04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9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0.24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</row>
    <row r="249" spans="1:73" x14ac:dyDescent="0.2">
      <c r="A249" t="str">
        <f t="shared" si="2"/>
        <v>cP16y2007</v>
      </c>
      <c r="B249">
        <v>6.52</v>
      </c>
      <c r="C249">
        <v>1</v>
      </c>
      <c r="D249">
        <v>11.12</v>
      </c>
      <c r="E249">
        <v>0</v>
      </c>
      <c r="F249">
        <v>0.04</v>
      </c>
      <c r="G249">
        <v>6.6</v>
      </c>
      <c r="H249">
        <v>0.24</v>
      </c>
      <c r="I249">
        <v>6.12</v>
      </c>
      <c r="J249">
        <v>0.12</v>
      </c>
      <c r="K249">
        <v>0</v>
      </c>
      <c r="L249">
        <v>0</v>
      </c>
      <c r="M249">
        <v>0.6</v>
      </c>
      <c r="N249">
        <v>0</v>
      </c>
      <c r="O249">
        <v>0.2</v>
      </c>
      <c r="P249">
        <v>3.2</v>
      </c>
      <c r="Q249">
        <v>4.04</v>
      </c>
      <c r="R249">
        <v>1.72</v>
      </c>
      <c r="S249">
        <v>0.8</v>
      </c>
      <c r="T249">
        <v>0</v>
      </c>
      <c r="U249">
        <v>0</v>
      </c>
      <c r="V249">
        <v>0.32</v>
      </c>
      <c r="W249">
        <v>2.16</v>
      </c>
      <c r="X249">
        <v>0</v>
      </c>
      <c r="Y249">
        <v>8.52</v>
      </c>
      <c r="Z249">
        <v>0</v>
      </c>
      <c r="AA249">
        <v>0.08</v>
      </c>
      <c r="AB249">
        <v>0</v>
      </c>
      <c r="AC249">
        <v>0.08</v>
      </c>
      <c r="AD249">
        <v>2.2400000000000002</v>
      </c>
      <c r="AE249">
        <v>16.64</v>
      </c>
      <c r="AF249">
        <v>6.4</v>
      </c>
      <c r="AG249">
        <v>0.68</v>
      </c>
      <c r="AH249">
        <v>0.76</v>
      </c>
      <c r="AI249">
        <v>0</v>
      </c>
      <c r="AJ249">
        <v>0</v>
      </c>
      <c r="AK249">
        <v>4.84</v>
      </c>
      <c r="AL249">
        <v>0.44</v>
      </c>
      <c r="AM249">
        <v>0</v>
      </c>
      <c r="AN249">
        <v>0</v>
      </c>
      <c r="AO249">
        <v>6.08</v>
      </c>
      <c r="AP249">
        <v>0.32</v>
      </c>
      <c r="AQ249">
        <v>0.04</v>
      </c>
      <c r="AR249">
        <v>0</v>
      </c>
      <c r="AS249">
        <v>5.2</v>
      </c>
      <c r="AT249">
        <v>0</v>
      </c>
      <c r="AU249">
        <v>0</v>
      </c>
      <c r="AV249">
        <v>0</v>
      </c>
      <c r="AW249">
        <v>7.08</v>
      </c>
      <c r="AX249">
        <v>0</v>
      </c>
      <c r="AY249">
        <v>0</v>
      </c>
      <c r="AZ249">
        <v>5.84</v>
      </c>
      <c r="BA249">
        <v>4.3600000000000003</v>
      </c>
      <c r="BB249">
        <v>3.28</v>
      </c>
      <c r="BC249">
        <v>0.28000000000000003</v>
      </c>
      <c r="BD249">
        <v>0</v>
      </c>
      <c r="BE249">
        <v>0</v>
      </c>
      <c r="BF249">
        <v>0.08</v>
      </c>
      <c r="BG249">
        <v>0</v>
      </c>
      <c r="BH249">
        <v>2.8</v>
      </c>
      <c r="BI249">
        <v>0.24</v>
      </c>
      <c r="BJ249">
        <v>6.84</v>
      </c>
      <c r="BK249">
        <v>0</v>
      </c>
      <c r="BL249">
        <v>0</v>
      </c>
      <c r="BM249">
        <v>0.4</v>
      </c>
      <c r="BN249">
        <v>0</v>
      </c>
      <c r="BO249">
        <v>2.08</v>
      </c>
      <c r="BP249">
        <v>0</v>
      </c>
      <c r="BQ249">
        <v>0</v>
      </c>
      <c r="BR249">
        <v>0</v>
      </c>
      <c r="BS249">
        <v>1.04</v>
      </c>
      <c r="BT249">
        <v>0</v>
      </c>
      <c r="BU249">
        <v>0</v>
      </c>
    </row>
    <row r="250" spans="1:73" x14ac:dyDescent="0.2">
      <c r="A250" t="str">
        <f t="shared" si="2"/>
        <v>cP18y2007</v>
      </c>
      <c r="B250">
        <v>0</v>
      </c>
      <c r="C250">
        <v>0</v>
      </c>
      <c r="D250">
        <v>35.76</v>
      </c>
      <c r="E250">
        <v>0</v>
      </c>
      <c r="F250">
        <v>0</v>
      </c>
      <c r="G250">
        <v>0</v>
      </c>
      <c r="H250">
        <v>33.92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0.2</v>
      </c>
      <c r="Z250">
        <v>1.6</v>
      </c>
      <c r="AA250">
        <v>0</v>
      </c>
      <c r="AB250">
        <v>0</v>
      </c>
      <c r="AC250">
        <v>0</v>
      </c>
      <c r="AD250">
        <v>0</v>
      </c>
      <c r="AE250">
        <v>11.72</v>
      </c>
      <c r="AF250">
        <v>0</v>
      </c>
      <c r="AG250">
        <v>0</v>
      </c>
      <c r="AH250">
        <v>0</v>
      </c>
      <c r="AI250">
        <v>1</v>
      </c>
      <c r="AJ250">
        <v>0</v>
      </c>
      <c r="AK250">
        <v>12.2</v>
      </c>
      <c r="AL250">
        <v>2.64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14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0.4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</row>
    <row r="251" spans="1:73" x14ac:dyDescent="0.2">
      <c r="A251" t="str">
        <f t="shared" si="2"/>
        <v>cP20y2007</v>
      </c>
      <c r="B251">
        <v>0.2</v>
      </c>
      <c r="C251">
        <v>9.6</v>
      </c>
      <c r="D251">
        <v>0.2</v>
      </c>
      <c r="E251">
        <v>0</v>
      </c>
      <c r="F251">
        <v>0</v>
      </c>
      <c r="G251">
        <v>1.64</v>
      </c>
      <c r="H251">
        <v>19.399999999999999</v>
      </c>
      <c r="I251">
        <v>0.48</v>
      </c>
      <c r="J251">
        <v>0.24</v>
      </c>
      <c r="K251">
        <v>0</v>
      </c>
      <c r="L251">
        <v>0</v>
      </c>
      <c r="M251">
        <v>0</v>
      </c>
      <c r="N251">
        <v>0</v>
      </c>
      <c r="O251">
        <v>0.4</v>
      </c>
      <c r="P251">
        <v>2.2000000000000002</v>
      </c>
      <c r="Q251">
        <v>0.68</v>
      </c>
      <c r="R251">
        <v>3.92</v>
      </c>
      <c r="S251">
        <v>0</v>
      </c>
      <c r="T251">
        <v>0</v>
      </c>
      <c r="U251">
        <v>0</v>
      </c>
      <c r="V251">
        <v>0</v>
      </c>
      <c r="W251">
        <v>0.96</v>
      </c>
      <c r="X251">
        <v>0</v>
      </c>
      <c r="Y251">
        <v>0.88</v>
      </c>
      <c r="Z251">
        <v>0</v>
      </c>
      <c r="AA251">
        <v>0.2</v>
      </c>
      <c r="AB251">
        <v>0</v>
      </c>
      <c r="AC251">
        <v>2.2000000000000002</v>
      </c>
      <c r="AD251">
        <v>0</v>
      </c>
      <c r="AE251">
        <v>7.28</v>
      </c>
      <c r="AF251">
        <v>2</v>
      </c>
      <c r="AG251">
        <v>0</v>
      </c>
      <c r="AH251">
        <v>0</v>
      </c>
      <c r="AI251">
        <v>0</v>
      </c>
      <c r="AJ251">
        <v>0.4</v>
      </c>
      <c r="AK251">
        <v>3.92</v>
      </c>
      <c r="AL251">
        <v>3.92</v>
      </c>
      <c r="AM251">
        <v>0</v>
      </c>
      <c r="AN251">
        <v>0</v>
      </c>
      <c r="AO251">
        <v>3.2</v>
      </c>
      <c r="AP251">
        <v>4.32</v>
      </c>
      <c r="AQ251">
        <v>0</v>
      </c>
      <c r="AR251">
        <v>0</v>
      </c>
      <c r="AS251">
        <v>28.68</v>
      </c>
      <c r="AT251">
        <v>0</v>
      </c>
      <c r="AU251">
        <v>10.199999999999999</v>
      </c>
      <c r="AV251">
        <v>0</v>
      </c>
      <c r="AW251">
        <v>5.2</v>
      </c>
      <c r="AX251">
        <v>0</v>
      </c>
      <c r="AY251">
        <v>0</v>
      </c>
      <c r="AZ251">
        <v>4.76</v>
      </c>
      <c r="BA251">
        <v>0.6</v>
      </c>
      <c r="BB251">
        <v>2.2799999999999998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1.2</v>
      </c>
      <c r="BJ251">
        <v>6.24</v>
      </c>
      <c r="BK251">
        <v>0</v>
      </c>
      <c r="BL251">
        <v>0.08</v>
      </c>
      <c r="BM251">
        <v>0</v>
      </c>
      <c r="BN251">
        <v>0</v>
      </c>
      <c r="BO251">
        <v>2.52</v>
      </c>
      <c r="BP251">
        <v>0</v>
      </c>
      <c r="BQ251">
        <v>0</v>
      </c>
      <c r="BR251">
        <v>0</v>
      </c>
      <c r="BS251">
        <v>0.4</v>
      </c>
      <c r="BT251">
        <v>0</v>
      </c>
      <c r="BU251">
        <v>0</v>
      </c>
    </row>
    <row r="252" spans="1:73" x14ac:dyDescent="0.2">
      <c r="A252" t="str">
        <f t="shared" si="2"/>
        <v>cP21y2007</v>
      </c>
      <c r="B252">
        <v>0</v>
      </c>
      <c r="C252">
        <v>2.12</v>
      </c>
      <c r="D252">
        <v>10.68</v>
      </c>
      <c r="E252">
        <v>0</v>
      </c>
      <c r="F252">
        <v>0.04</v>
      </c>
      <c r="G252">
        <v>6</v>
      </c>
      <c r="H252">
        <v>0.96</v>
      </c>
      <c r="I252">
        <v>5.48</v>
      </c>
      <c r="J252">
        <v>0</v>
      </c>
      <c r="K252">
        <v>0</v>
      </c>
      <c r="L252">
        <v>0</v>
      </c>
      <c r="M252">
        <v>1.72</v>
      </c>
      <c r="N252">
        <v>0</v>
      </c>
      <c r="O252">
        <v>0</v>
      </c>
      <c r="P252">
        <v>3.72</v>
      </c>
      <c r="Q252">
        <v>3.28</v>
      </c>
      <c r="R252">
        <v>0.8</v>
      </c>
      <c r="S252">
        <v>0</v>
      </c>
      <c r="T252">
        <v>1.2</v>
      </c>
      <c r="U252">
        <v>0</v>
      </c>
      <c r="V252">
        <v>0</v>
      </c>
      <c r="W252">
        <v>1.32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1.24</v>
      </c>
      <c r="AD252">
        <v>0.4</v>
      </c>
      <c r="AE252">
        <v>5</v>
      </c>
      <c r="AF252">
        <v>2.2799999999999998</v>
      </c>
      <c r="AG252">
        <v>0</v>
      </c>
      <c r="AH252">
        <v>0</v>
      </c>
      <c r="AI252">
        <v>0.6</v>
      </c>
      <c r="AJ252">
        <v>0.6</v>
      </c>
      <c r="AK252">
        <v>4.8</v>
      </c>
      <c r="AL252">
        <v>2.56</v>
      </c>
      <c r="AM252">
        <v>2.84</v>
      </c>
      <c r="AN252">
        <v>0</v>
      </c>
      <c r="AO252">
        <v>2.16</v>
      </c>
      <c r="AP252">
        <v>1.48</v>
      </c>
      <c r="AQ252">
        <v>0</v>
      </c>
      <c r="AR252">
        <v>0</v>
      </c>
      <c r="AS252">
        <v>3.8</v>
      </c>
      <c r="AT252">
        <v>0.12</v>
      </c>
      <c r="AU252">
        <v>2.8</v>
      </c>
      <c r="AV252">
        <v>0</v>
      </c>
      <c r="AW252">
        <v>13.32</v>
      </c>
      <c r="AX252">
        <v>0.16</v>
      </c>
      <c r="AY252">
        <v>0</v>
      </c>
      <c r="AZ252">
        <v>17.28</v>
      </c>
      <c r="BA252">
        <v>3.96</v>
      </c>
      <c r="BB252">
        <v>1.8</v>
      </c>
      <c r="BC252">
        <v>0</v>
      </c>
      <c r="BD252">
        <v>0</v>
      </c>
      <c r="BE252">
        <v>0.6</v>
      </c>
      <c r="BF252">
        <v>0.16</v>
      </c>
      <c r="BG252">
        <v>0</v>
      </c>
      <c r="BH252">
        <v>0</v>
      </c>
      <c r="BI252">
        <v>1.68</v>
      </c>
      <c r="BJ252">
        <v>7.88</v>
      </c>
      <c r="BK252">
        <v>0</v>
      </c>
      <c r="BL252">
        <v>0.08</v>
      </c>
      <c r="BM252">
        <v>3.2</v>
      </c>
      <c r="BN252">
        <v>0</v>
      </c>
      <c r="BO252">
        <v>5</v>
      </c>
      <c r="BP252">
        <v>0</v>
      </c>
      <c r="BQ252">
        <v>1.8</v>
      </c>
      <c r="BR252">
        <v>0</v>
      </c>
      <c r="BS252">
        <v>0</v>
      </c>
      <c r="BT252">
        <v>1.6</v>
      </c>
      <c r="BU252">
        <v>0</v>
      </c>
    </row>
    <row r="253" spans="1:73" x14ac:dyDescent="0.2">
      <c r="A253" t="str">
        <f t="shared" si="2"/>
        <v>cP23y2007</v>
      </c>
      <c r="B253">
        <v>0</v>
      </c>
      <c r="C253">
        <v>22.4</v>
      </c>
      <c r="D253">
        <v>0</v>
      </c>
      <c r="E253">
        <v>0</v>
      </c>
      <c r="F253">
        <v>0</v>
      </c>
      <c r="G253">
        <v>0</v>
      </c>
      <c r="H253">
        <v>20.6</v>
      </c>
      <c r="I253">
        <v>0</v>
      </c>
      <c r="J253">
        <v>0.08</v>
      </c>
      <c r="K253">
        <v>0</v>
      </c>
      <c r="L253">
        <v>0</v>
      </c>
      <c r="M253">
        <v>2.2000000000000002</v>
      </c>
      <c r="N253">
        <v>0</v>
      </c>
      <c r="O253">
        <v>2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0.2</v>
      </c>
      <c r="X253">
        <v>0</v>
      </c>
      <c r="Y253">
        <v>17.8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15.88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6.2</v>
      </c>
      <c r="AL253">
        <v>8.52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0.2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0.12</v>
      </c>
      <c r="AZ253">
        <v>0.12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0.08</v>
      </c>
      <c r="BQ253">
        <v>0</v>
      </c>
      <c r="BR253">
        <v>0</v>
      </c>
      <c r="BS253">
        <v>0</v>
      </c>
      <c r="BT253">
        <v>0</v>
      </c>
      <c r="BU253">
        <v>0</v>
      </c>
    </row>
    <row r="254" spans="1:73" x14ac:dyDescent="0.2">
      <c r="A254" t="str">
        <f t="shared" si="2"/>
        <v>cP1y2008</v>
      </c>
      <c r="B254">
        <v>0.48</v>
      </c>
      <c r="C254">
        <v>1.8</v>
      </c>
      <c r="D254">
        <v>0</v>
      </c>
      <c r="E254">
        <v>0</v>
      </c>
      <c r="F254">
        <v>0.08</v>
      </c>
      <c r="G254">
        <v>3.16</v>
      </c>
      <c r="H254">
        <v>0.04</v>
      </c>
      <c r="I254">
        <v>5.6</v>
      </c>
      <c r="J254">
        <v>0</v>
      </c>
      <c r="K254">
        <v>0</v>
      </c>
      <c r="L254">
        <v>0</v>
      </c>
      <c r="M254">
        <v>3.92</v>
      </c>
      <c r="N254">
        <v>0</v>
      </c>
      <c r="O254">
        <v>0.08</v>
      </c>
      <c r="P254">
        <v>0.6</v>
      </c>
      <c r="Q254">
        <v>13.32</v>
      </c>
      <c r="R254">
        <v>3.4</v>
      </c>
      <c r="S254">
        <v>1.08</v>
      </c>
      <c r="T254">
        <v>0</v>
      </c>
      <c r="U254">
        <v>0</v>
      </c>
      <c r="V254">
        <v>0</v>
      </c>
      <c r="W254">
        <v>0.28000000000000003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8.56</v>
      </c>
      <c r="AF254">
        <v>0</v>
      </c>
      <c r="AG254">
        <v>0.44</v>
      </c>
      <c r="AH254">
        <v>0.32</v>
      </c>
      <c r="AI254">
        <v>0</v>
      </c>
      <c r="AJ254">
        <v>0</v>
      </c>
      <c r="AK254">
        <v>6.12</v>
      </c>
      <c r="AL254">
        <v>0.68</v>
      </c>
      <c r="AM254">
        <v>0.8</v>
      </c>
      <c r="AN254">
        <v>0</v>
      </c>
      <c r="AO254">
        <v>2</v>
      </c>
      <c r="AP254">
        <v>0</v>
      </c>
      <c r="AQ254">
        <v>0.4</v>
      </c>
      <c r="AR254">
        <v>0</v>
      </c>
      <c r="AS254">
        <v>6.28</v>
      </c>
      <c r="AT254">
        <v>0</v>
      </c>
      <c r="AU254">
        <v>9.48</v>
      </c>
      <c r="AV254">
        <v>0</v>
      </c>
      <c r="AW254">
        <v>0</v>
      </c>
      <c r="AX254">
        <v>0</v>
      </c>
      <c r="AY254">
        <v>0</v>
      </c>
      <c r="AZ254">
        <v>15.44</v>
      </c>
      <c r="BA254">
        <v>1.28</v>
      </c>
      <c r="BB254">
        <v>3.48</v>
      </c>
      <c r="BC254">
        <v>0.68</v>
      </c>
      <c r="BD254">
        <v>0</v>
      </c>
      <c r="BE254">
        <v>0</v>
      </c>
      <c r="BF254">
        <v>0.72</v>
      </c>
      <c r="BG254">
        <v>0</v>
      </c>
      <c r="BH254">
        <v>1.2</v>
      </c>
      <c r="BI254">
        <v>1.6</v>
      </c>
      <c r="BJ254">
        <v>0.24</v>
      </c>
      <c r="BK254">
        <v>0</v>
      </c>
      <c r="BL254">
        <v>0</v>
      </c>
      <c r="BM254">
        <v>6.68</v>
      </c>
      <c r="BN254">
        <v>0</v>
      </c>
      <c r="BO254">
        <v>1.2</v>
      </c>
      <c r="BP254">
        <v>0.04</v>
      </c>
      <c r="BQ254">
        <v>0</v>
      </c>
      <c r="BR254">
        <v>1.2</v>
      </c>
      <c r="BS254">
        <v>0</v>
      </c>
      <c r="BT254">
        <v>0</v>
      </c>
      <c r="BU254">
        <v>0</v>
      </c>
    </row>
    <row r="255" spans="1:73" x14ac:dyDescent="0.2">
      <c r="A255" t="str">
        <f t="shared" si="2"/>
        <v>cP3y2008</v>
      </c>
      <c r="B255">
        <v>0</v>
      </c>
      <c r="C255">
        <v>26.88</v>
      </c>
      <c r="D255">
        <v>0</v>
      </c>
      <c r="E255">
        <v>1.6</v>
      </c>
      <c r="F255">
        <v>0</v>
      </c>
      <c r="G255">
        <v>0</v>
      </c>
      <c r="H255">
        <v>13.8</v>
      </c>
      <c r="I255">
        <v>0</v>
      </c>
      <c r="J255">
        <v>0.08</v>
      </c>
      <c r="K255">
        <v>0</v>
      </c>
      <c r="L255">
        <v>0</v>
      </c>
      <c r="M255">
        <v>5.12</v>
      </c>
      <c r="N255">
        <v>0</v>
      </c>
      <c r="O255">
        <v>1</v>
      </c>
      <c r="P255">
        <v>1</v>
      </c>
      <c r="Q255">
        <v>0.2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9.1999999999999993</v>
      </c>
      <c r="Z255">
        <v>0</v>
      </c>
      <c r="AA255">
        <v>0</v>
      </c>
      <c r="AB255">
        <v>0.72</v>
      </c>
      <c r="AC255">
        <v>0</v>
      </c>
      <c r="AD255">
        <v>0</v>
      </c>
      <c r="AE255">
        <v>9.4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16.2</v>
      </c>
      <c r="AL255">
        <v>7.84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0.48</v>
      </c>
      <c r="AT255">
        <v>0</v>
      </c>
      <c r="AU255">
        <v>6</v>
      </c>
      <c r="AV255">
        <v>0</v>
      </c>
      <c r="AW255">
        <v>0</v>
      </c>
      <c r="AX255">
        <v>0</v>
      </c>
      <c r="AY255">
        <v>0</v>
      </c>
      <c r="AZ255">
        <v>6.72</v>
      </c>
      <c r="BA255">
        <v>0</v>
      </c>
      <c r="BB255">
        <v>0</v>
      </c>
      <c r="BC255">
        <v>0.56000000000000005</v>
      </c>
      <c r="BD255">
        <v>0</v>
      </c>
      <c r="BE255">
        <v>0</v>
      </c>
      <c r="BF255">
        <v>0</v>
      </c>
      <c r="BG255">
        <v>0</v>
      </c>
      <c r="BH255">
        <v>7.4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</row>
    <row r="256" spans="1:73" x14ac:dyDescent="0.2">
      <c r="A256" t="str">
        <f t="shared" si="2"/>
        <v>cP6y2008</v>
      </c>
      <c r="B256">
        <v>0.2</v>
      </c>
      <c r="C256">
        <v>0</v>
      </c>
      <c r="D256">
        <v>0</v>
      </c>
      <c r="E256">
        <v>0</v>
      </c>
      <c r="F256">
        <v>0</v>
      </c>
      <c r="G256">
        <v>0.88</v>
      </c>
      <c r="H256">
        <v>0</v>
      </c>
      <c r="I256">
        <v>2.16</v>
      </c>
      <c r="J256">
        <v>0.2</v>
      </c>
      <c r="K256">
        <v>0</v>
      </c>
      <c r="L256">
        <v>0</v>
      </c>
      <c r="M256">
        <v>1.6</v>
      </c>
      <c r="N256">
        <v>0</v>
      </c>
      <c r="O256">
        <v>0</v>
      </c>
      <c r="P256">
        <v>1.2</v>
      </c>
      <c r="Q256">
        <v>1.6</v>
      </c>
      <c r="R256">
        <v>2.4</v>
      </c>
      <c r="S256">
        <v>0.12</v>
      </c>
      <c r="T256">
        <v>17.8</v>
      </c>
      <c r="U256">
        <v>0</v>
      </c>
      <c r="V256">
        <v>0</v>
      </c>
      <c r="W256">
        <v>2.44</v>
      </c>
      <c r="X256">
        <v>0</v>
      </c>
      <c r="Y256">
        <v>0</v>
      </c>
      <c r="Z256">
        <v>0</v>
      </c>
      <c r="AA256">
        <v>0</v>
      </c>
      <c r="AB256">
        <v>1.8</v>
      </c>
      <c r="AC256">
        <v>2.12</v>
      </c>
      <c r="AD256">
        <v>0</v>
      </c>
      <c r="AE256">
        <v>6.48</v>
      </c>
      <c r="AF256">
        <v>8.4</v>
      </c>
      <c r="AG256">
        <v>0</v>
      </c>
      <c r="AH256">
        <v>0.4</v>
      </c>
      <c r="AI256">
        <v>0</v>
      </c>
      <c r="AJ256">
        <v>0</v>
      </c>
      <c r="AK256">
        <v>3</v>
      </c>
      <c r="AL256">
        <v>1.2</v>
      </c>
      <c r="AM256">
        <v>0.4</v>
      </c>
      <c r="AN256">
        <v>0</v>
      </c>
      <c r="AO256">
        <v>2.4</v>
      </c>
      <c r="AP256">
        <v>0.8</v>
      </c>
      <c r="AQ256">
        <v>0</v>
      </c>
      <c r="AR256">
        <v>0</v>
      </c>
      <c r="AS256">
        <v>37.36</v>
      </c>
      <c r="AT256">
        <v>0</v>
      </c>
      <c r="AU256">
        <v>6.2</v>
      </c>
      <c r="AV256">
        <v>0</v>
      </c>
      <c r="AW256">
        <v>0</v>
      </c>
      <c r="AX256">
        <v>0</v>
      </c>
      <c r="AY256">
        <v>0</v>
      </c>
      <c r="AZ256">
        <v>3.2</v>
      </c>
      <c r="BA256">
        <v>1.2</v>
      </c>
      <c r="BB256">
        <v>3.52</v>
      </c>
      <c r="BC256">
        <v>0</v>
      </c>
      <c r="BD256">
        <v>0</v>
      </c>
      <c r="BE256">
        <v>0</v>
      </c>
      <c r="BF256">
        <v>0.8</v>
      </c>
      <c r="BG256">
        <v>0</v>
      </c>
      <c r="BH256">
        <v>5.6</v>
      </c>
      <c r="BI256">
        <v>0.8</v>
      </c>
      <c r="BJ256">
        <v>0.28000000000000003</v>
      </c>
      <c r="BK256">
        <v>0</v>
      </c>
      <c r="BL256">
        <v>0</v>
      </c>
      <c r="BM256">
        <v>2.6</v>
      </c>
      <c r="BN256">
        <v>0</v>
      </c>
      <c r="BO256">
        <v>0</v>
      </c>
      <c r="BP256">
        <v>0</v>
      </c>
      <c r="BQ256">
        <v>0</v>
      </c>
      <c r="BR256">
        <v>0.4</v>
      </c>
      <c r="BS256">
        <v>0</v>
      </c>
      <c r="BT256">
        <v>0</v>
      </c>
      <c r="BU256">
        <v>0</v>
      </c>
    </row>
    <row r="257" spans="1:73" x14ac:dyDescent="0.2">
      <c r="A257" t="str">
        <f t="shared" si="2"/>
        <v>cP8y2008</v>
      </c>
      <c r="B257">
        <v>0</v>
      </c>
      <c r="C257">
        <v>28</v>
      </c>
      <c r="D257">
        <v>6.2</v>
      </c>
      <c r="E257">
        <v>0</v>
      </c>
      <c r="F257">
        <v>0</v>
      </c>
      <c r="G257">
        <v>0.4</v>
      </c>
      <c r="H257">
        <v>6.2</v>
      </c>
      <c r="I257">
        <v>0</v>
      </c>
      <c r="J257">
        <v>0</v>
      </c>
      <c r="K257">
        <v>0</v>
      </c>
      <c r="L257">
        <v>0</v>
      </c>
      <c r="M257">
        <v>4.2</v>
      </c>
      <c r="N257">
        <v>0.48</v>
      </c>
      <c r="O257">
        <v>2.8</v>
      </c>
      <c r="P257">
        <v>1.6</v>
      </c>
      <c r="Q257">
        <v>0.4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0.12</v>
      </c>
      <c r="X257">
        <v>0</v>
      </c>
      <c r="Y257">
        <v>2.4</v>
      </c>
      <c r="Z257">
        <v>0</v>
      </c>
      <c r="AA257">
        <v>0.16</v>
      </c>
      <c r="AB257">
        <v>0</v>
      </c>
      <c r="AC257">
        <v>0</v>
      </c>
      <c r="AD257">
        <v>0</v>
      </c>
      <c r="AE257">
        <v>18.399999999999999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12.4</v>
      </c>
      <c r="AL257">
        <v>7.2</v>
      </c>
      <c r="AM257">
        <v>0</v>
      </c>
      <c r="AN257">
        <v>0</v>
      </c>
      <c r="AO257">
        <v>0</v>
      </c>
      <c r="AP257">
        <v>0</v>
      </c>
      <c r="AQ257">
        <v>0.6</v>
      </c>
      <c r="AR257">
        <v>0</v>
      </c>
      <c r="AS257">
        <v>14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6.4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</row>
    <row r="258" spans="1:73" x14ac:dyDescent="0.2">
      <c r="A258" t="str">
        <f t="shared" si="2"/>
        <v>cP9y2008</v>
      </c>
      <c r="B258">
        <v>0</v>
      </c>
      <c r="C258">
        <v>2.2000000000000002</v>
      </c>
      <c r="D258">
        <v>35.799999999999997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</v>
      </c>
      <c r="N258">
        <v>0</v>
      </c>
      <c r="O258">
        <v>0.6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41.32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11.4</v>
      </c>
      <c r="AL258">
        <v>0.28000000000000003</v>
      </c>
      <c r="AM258">
        <v>1.2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14.12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0.88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5.88</v>
      </c>
      <c r="BG258">
        <v>0</v>
      </c>
      <c r="BH258">
        <v>2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</row>
    <row r="259" spans="1:73" x14ac:dyDescent="0.2">
      <c r="A259" t="str">
        <f t="shared" si="2"/>
        <v>cP11y2008</v>
      </c>
      <c r="B259">
        <v>3.2</v>
      </c>
      <c r="C259">
        <v>4.4000000000000004</v>
      </c>
      <c r="D259">
        <v>5.2</v>
      </c>
      <c r="E259">
        <v>0</v>
      </c>
      <c r="F259">
        <v>0</v>
      </c>
      <c r="G259">
        <v>2.6</v>
      </c>
      <c r="H259">
        <v>0.88</v>
      </c>
      <c r="I259">
        <v>3.6</v>
      </c>
      <c r="J259">
        <v>0</v>
      </c>
      <c r="K259">
        <v>0</v>
      </c>
      <c r="L259">
        <v>0</v>
      </c>
      <c r="M259">
        <v>3.4</v>
      </c>
      <c r="N259">
        <v>0</v>
      </c>
      <c r="O259">
        <v>0.4</v>
      </c>
      <c r="P259">
        <v>7.4</v>
      </c>
      <c r="Q259">
        <v>1.6</v>
      </c>
      <c r="R259">
        <v>1.4</v>
      </c>
      <c r="S259">
        <v>0</v>
      </c>
      <c r="T259">
        <v>0</v>
      </c>
      <c r="U259">
        <v>0</v>
      </c>
      <c r="V259">
        <v>1.68</v>
      </c>
      <c r="W259">
        <v>7.6</v>
      </c>
      <c r="X259">
        <v>0</v>
      </c>
      <c r="Y259">
        <v>2.2000000000000002</v>
      </c>
      <c r="Z259">
        <v>0</v>
      </c>
      <c r="AA259">
        <v>0</v>
      </c>
      <c r="AB259">
        <v>0.8</v>
      </c>
      <c r="AC259">
        <v>0</v>
      </c>
      <c r="AD259">
        <v>0</v>
      </c>
      <c r="AE259">
        <v>11.2</v>
      </c>
      <c r="AF259">
        <v>3.68</v>
      </c>
      <c r="AG259">
        <v>0</v>
      </c>
      <c r="AH259">
        <v>0</v>
      </c>
      <c r="AI259">
        <v>0</v>
      </c>
      <c r="AJ259">
        <v>0</v>
      </c>
      <c r="AK259">
        <v>14.32</v>
      </c>
      <c r="AL259">
        <v>0.28000000000000003</v>
      </c>
      <c r="AM259">
        <v>1</v>
      </c>
      <c r="AN259">
        <v>0</v>
      </c>
      <c r="AO259">
        <v>5.6</v>
      </c>
      <c r="AP259">
        <v>6.2</v>
      </c>
      <c r="AQ259">
        <v>1.08</v>
      </c>
      <c r="AR259">
        <v>0</v>
      </c>
      <c r="AS259">
        <v>23.68</v>
      </c>
      <c r="AT259">
        <v>0.4</v>
      </c>
      <c r="AU259">
        <v>7.4</v>
      </c>
      <c r="AV259">
        <v>0</v>
      </c>
      <c r="AW259">
        <v>0</v>
      </c>
      <c r="AX259">
        <v>3.08</v>
      </c>
      <c r="AY259">
        <v>0</v>
      </c>
      <c r="AZ259">
        <v>7.08</v>
      </c>
      <c r="BA259">
        <v>0</v>
      </c>
      <c r="BB259">
        <v>4.4800000000000004</v>
      </c>
      <c r="BC259">
        <v>0</v>
      </c>
      <c r="BD259">
        <v>0</v>
      </c>
      <c r="BE259">
        <v>0</v>
      </c>
      <c r="BF259">
        <v>1.4</v>
      </c>
      <c r="BG259">
        <v>0</v>
      </c>
      <c r="BH259">
        <v>9.1999999999999993</v>
      </c>
      <c r="BI259">
        <v>0</v>
      </c>
      <c r="BJ259">
        <v>2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</row>
    <row r="260" spans="1:73" x14ac:dyDescent="0.2">
      <c r="A260" t="str">
        <f t="shared" si="2"/>
        <v>cP14y2008</v>
      </c>
      <c r="B260">
        <v>0</v>
      </c>
      <c r="C260">
        <v>33.200000000000003</v>
      </c>
      <c r="D260">
        <v>4.4000000000000004</v>
      </c>
      <c r="E260">
        <v>0</v>
      </c>
      <c r="F260">
        <v>0</v>
      </c>
      <c r="G260">
        <v>0</v>
      </c>
      <c r="H260">
        <v>12.6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1.8</v>
      </c>
      <c r="P260">
        <v>2.6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2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31.84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13</v>
      </c>
      <c r="AL260">
        <v>3.4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9.48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19.8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</row>
    <row r="261" spans="1:73" x14ac:dyDescent="0.2">
      <c r="A261" t="str">
        <f t="shared" si="2"/>
        <v>cP16y2008</v>
      </c>
      <c r="B261">
        <v>6.32</v>
      </c>
      <c r="C261">
        <v>0.2</v>
      </c>
      <c r="D261">
        <v>5.52</v>
      </c>
      <c r="E261">
        <v>0</v>
      </c>
      <c r="F261">
        <v>0.08</v>
      </c>
      <c r="G261">
        <v>1.8</v>
      </c>
      <c r="H261">
        <v>0.8</v>
      </c>
      <c r="I261">
        <v>5.88</v>
      </c>
      <c r="J261">
        <v>0.2</v>
      </c>
      <c r="K261">
        <v>0</v>
      </c>
      <c r="L261">
        <v>0</v>
      </c>
      <c r="M261">
        <v>0.4</v>
      </c>
      <c r="N261">
        <v>0</v>
      </c>
      <c r="O261">
        <v>0.36</v>
      </c>
      <c r="P261">
        <v>3.28</v>
      </c>
      <c r="Q261">
        <v>4.2</v>
      </c>
      <c r="R261">
        <v>2.2799999999999998</v>
      </c>
      <c r="S261">
        <v>0.28000000000000003</v>
      </c>
      <c r="T261">
        <v>0</v>
      </c>
      <c r="U261">
        <v>0</v>
      </c>
      <c r="V261">
        <v>0.6</v>
      </c>
      <c r="W261">
        <v>2.2000000000000002</v>
      </c>
      <c r="X261">
        <v>0</v>
      </c>
      <c r="Y261">
        <v>5</v>
      </c>
      <c r="Z261">
        <v>0</v>
      </c>
      <c r="AA261">
        <v>0</v>
      </c>
      <c r="AB261">
        <v>0.32</v>
      </c>
      <c r="AC261">
        <v>0.08</v>
      </c>
      <c r="AD261">
        <v>2</v>
      </c>
      <c r="AE261">
        <v>17.600000000000001</v>
      </c>
      <c r="AF261">
        <v>4</v>
      </c>
      <c r="AG261">
        <v>0.48</v>
      </c>
      <c r="AH261">
        <v>1.48</v>
      </c>
      <c r="AI261">
        <v>0</v>
      </c>
      <c r="AJ261">
        <v>0</v>
      </c>
      <c r="AK261">
        <v>6.84</v>
      </c>
      <c r="AL261">
        <v>0.2</v>
      </c>
      <c r="AM261">
        <v>0</v>
      </c>
      <c r="AN261">
        <v>0</v>
      </c>
      <c r="AO261">
        <v>6.76</v>
      </c>
      <c r="AP261">
        <v>2</v>
      </c>
      <c r="AQ261">
        <v>0</v>
      </c>
      <c r="AR261">
        <v>0</v>
      </c>
      <c r="AS261">
        <v>2.88</v>
      </c>
      <c r="AT261">
        <v>0</v>
      </c>
      <c r="AU261">
        <v>0.2</v>
      </c>
      <c r="AV261">
        <v>0</v>
      </c>
      <c r="AW261">
        <v>11.88</v>
      </c>
      <c r="AX261">
        <v>0</v>
      </c>
      <c r="AY261">
        <v>0</v>
      </c>
      <c r="AZ261">
        <v>5.68</v>
      </c>
      <c r="BA261">
        <v>6.72</v>
      </c>
      <c r="BB261">
        <v>3.6</v>
      </c>
      <c r="BC261">
        <v>0</v>
      </c>
      <c r="BD261">
        <v>0</v>
      </c>
      <c r="BE261">
        <v>0.08</v>
      </c>
      <c r="BF261">
        <v>0.12</v>
      </c>
      <c r="BG261">
        <v>0</v>
      </c>
      <c r="BH261">
        <v>3.8</v>
      </c>
      <c r="BI261">
        <v>0</v>
      </c>
      <c r="BJ261">
        <v>12.76</v>
      </c>
      <c r="BK261">
        <v>0</v>
      </c>
      <c r="BL261">
        <v>0</v>
      </c>
      <c r="BM261">
        <v>0.4</v>
      </c>
      <c r="BN261">
        <v>0.2</v>
      </c>
      <c r="BO261">
        <v>3.4</v>
      </c>
      <c r="BP261">
        <v>0</v>
      </c>
      <c r="BQ261">
        <v>0</v>
      </c>
      <c r="BR261">
        <v>0</v>
      </c>
      <c r="BS261">
        <v>2.2000000000000002</v>
      </c>
      <c r="BT261">
        <v>0</v>
      </c>
      <c r="BU261">
        <v>0</v>
      </c>
    </row>
    <row r="262" spans="1:73" x14ac:dyDescent="0.2">
      <c r="A262" t="str">
        <f t="shared" si="2"/>
        <v>cP18y2008</v>
      </c>
      <c r="B262">
        <v>0</v>
      </c>
      <c r="C262">
        <v>0</v>
      </c>
      <c r="D262">
        <v>34.56</v>
      </c>
      <c r="E262">
        <v>0</v>
      </c>
      <c r="F262">
        <v>0</v>
      </c>
      <c r="G262">
        <v>0</v>
      </c>
      <c r="H262">
        <v>50.6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3.2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5.92</v>
      </c>
      <c r="AF262">
        <v>0</v>
      </c>
      <c r="AG262">
        <v>0</v>
      </c>
      <c r="AH262">
        <v>0</v>
      </c>
      <c r="AI262">
        <v>2</v>
      </c>
      <c r="AJ262">
        <v>0</v>
      </c>
      <c r="AK262">
        <v>18.8</v>
      </c>
      <c r="AL262">
        <v>1.8</v>
      </c>
      <c r="AM262">
        <v>0</v>
      </c>
      <c r="AN262">
        <v>0</v>
      </c>
      <c r="AO262">
        <v>0.2</v>
      </c>
      <c r="AP262">
        <v>0</v>
      </c>
      <c r="AQ262">
        <v>0</v>
      </c>
      <c r="AR262">
        <v>0</v>
      </c>
      <c r="AS262">
        <v>15.2</v>
      </c>
      <c r="AT262">
        <v>1.8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0.2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</row>
    <row r="263" spans="1:73" x14ac:dyDescent="0.2">
      <c r="A263" t="str">
        <f t="shared" si="2"/>
        <v>cP20y2008</v>
      </c>
      <c r="B263">
        <v>1.48</v>
      </c>
      <c r="C263">
        <v>6.28</v>
      </c>
      <c r="D263">
        <v>0</v>
      </c>
      <c r="E263">
        <v>0</v>
      </c>
      <c r="F263">
        <v>0</v>
      </c>
      <c r="G263">
        <v>1.2</v>
      </c>
      <c r="H263">
        <v>19.2</v>
      </c>
      <c r="I263">
        <v>0.8</v>
      </c>
      <c r="J263">
        <v>0.2</v>
      </c>
      <c r="K263">
        <v>0</v>
      </c>
      <c r="L263">
        <v>0</v>
      </c>
      <c r="M263">
        <v>1.4</v>
      </c>
      <c r="N263">
        <v>0</v>
      </c>
      <c r="O263">
        <v>0.4</v>
      </c>
      <c r="P263">
        <v>1.28</v>
      </c>
      <c r="Q263">
        <v>0.8</v>
      </c>
      <c r="R263">
        <v>5.88</v>
      </c>
      <c r="S263">
        <v>0</v>
      </c>
      <c r="T263">
        <v>0</v>
      </c>
      <c r="U263">
        <v>0</v>
      </c>
      <c r="V263">
        <v>0</v>
      </c>
      <c r="W263">
        <v>3.2</v>
      </c>
      <c r="X263">
        <v>0</v>
      </c>
      <c r="Y263">
        <v>0.72</v>
      </c>
      <c r="Z263">
        <v>0</v>
      </c>
      <c r="AA263">
        <v>0</v>
      </c>
      <c r="AB263">
        <v>0</v>
      </c>
      <c r="AC263">
        <v>2.2000000000000002</v>
      </c>
      <c r="AD263">
        <v>0</v>
      </c>
      <c r="AE263">
        <v>8.84</v>
      </c>
      <c r="AF263">
        <v>0.88</v>
      </c>
      <c r="AG263">
        <v>0</v>
      </c>
      <c r="AH263">
        <v>0.28000000000000003</v>
      </c>
      <c r="AI263">
        <v>0</v>
      </c>
      <c r="AJ263">
        <v>0.4</v>
      </c>
      <c r="AK263">
        <v>2.56</v>
      </c>
      <c r="AL263">
        <v>5</v>
      </c>
      <c r="AM263">
        <v>0</v>
      </c>
      <c r="AN263">
        <v>0</v>
      </c>
      <c r="AO263">
        <v>5.56</v>
      </c>
      <c r="AP263">
        <v>3.8</v>
      </c>
      <c r="AQ263">
        <v>0</v>
      </c>
      <c r="AR263">
        <v>0</v>
      </c>
      <c r="AS263">
        <v>24.4</v>
      </c>
      <c r="AT263">
        <v>0</v>
      </c>
      <c r="AU263">
        <v>10</v>
      </c>
      <c r="AV263">
        <v>0</v>
      </c>
      <c r="AW263">
        <v>5.88</v>
      </c>
      <c r="AX263">
        <v>0</v>
      </c>
      <c r="AY263">
        <v>0</v>
      </c>
      <c r="AZ263">
        <v>5.56</v>
      </c>
      <c r="BA263">
        <v>0.28000000000000003</v>
      </c>
      <c r="BB263">
        <v>1.6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0.8</v>
      </c>
      <c r="BJ263">
        <v>9</v>
      </c>
      <c r="BK263">
        <v>0</v>
      </c>
      <c r="BL263">
        <v>0</v>
      </c>
      <c r="BM263">
        <v>0</v>
      </c>
      <c r="BN263">
        <v>0</v>
      </c>
      <c r="BO263">
        <v>5.16</v>
      </c>
      <c r="BP263">
        <v>0</v>
      </c>
      <c r="BQ263">
        <v>0</v>
      </c>
      <c r="BR263">
        <v>0</v>
      </c>
      <c r="BS263">
        <v>0.4</v>
      </c>
      <c r="BT263">
        <v>0</v>
      </c>
      <c r="BU263">
        <v>0</v>
      </c>
    </row>
    <row r="264" spans="1:73" x14ac:dyDescent="0.2">
      <c r="A264" t="str">
        <f t="shared" si="2"/>
        <v>cP21y2008</v>
      </c>
      <c r="B264">
        <v>0</v>
      </c>
      <c r="C264">
        <v>0.44</v>
      </c>
      <c r="D264">
        <v>1.96</v>
      </c>
      <c r="E264">
        <v>0</v>
      </c>
      <c r="F264">
        <v>0.16</v>
      </c>
      <c r="G264">
        <v>2.8</v>
      </c>
      <c r="H264">
        <v>0.96</v>
      </c>
      <c r="I264">
        <v>5.08</v>
      </c>
      <c r="J264">
        <v>0</v>
      </c>
      <c r="K264">
        <v>0</v>
      </c>
      <c r="L264">
        <v>0</v>
      </c>
      <c r="M264">
        <v>0.6</v>
      </c>
      <c r="N264">
        <v>0</v>
      </c>
      <c r="O264">
        <v>0</v>
      </c>
      <c r="P264">
        <v>1.92</v>
      </c>
      <c r="Q264">
        <v>4.5599999999999996</v>
      </c>
      <c r="R264">
        <v>2.2400000000000002</v>
      </c>
      <c r="S264">
        <v>0</v>
      </c>
      <c r="T264">
        <v>1</v>
      </c>
      <c r="U264">
        <v>0</v>
      </c>
      <c r="V264">
        <v>0</v>
      </c>
      <c r="W264">
        <v>0.6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2.76</v>
      </c>
      <c r="AD264">
        <v>0</v>
      </c>
      <c r="AE264">
        <v>7.04</v>
      </c>
      <c r="AF264">
        <v>4.04</v>
      </c>
      <c r="AG264">
        <v>0</v>
      </c>
      <c r="AH264">
        <v>0</v>
      </c>
      <c r="AI264">
        <v>1.1599999999999999</v>
      </c>
      <c r="AJ264">
        <v>1.4</v>
      </c>
      <c r="AK264">
        <v>3.76</v>
      </c>
      <c r="AL264">
        <v>1.88</v>
      </c>
      <c r="AM264">
        <v>2.48</v>
      </c>
      <c r="AN264">
        <v>0</v>
      </c>
      <c r="AO264">
        <v>3.32</v>
      </c>
      <c r="AP264">
        <v>2.12</v>
      </c>
      <c r="AQ264">
        <v>0</v>
      </c>
      <c r="AR264">
        <v>0</v>
      </c>
      <c r="AS264">
        <v>4.5599999999999996</v>
      </c>
      <c r="AT264">
        <v>0</v>
      </c>
      <c r="AU264">
        <v>1.4</v>
      </c>
      <c r="AV264">
        <v>0</v>
      </c>
      <c r="AW264">
        <v>11.48</v>
      </c>
      <c r="AX264">
        <v>0</v>
      </c>
      <c r="AY264">
        <v>0</v>
      </c>
      <c r="AZ264">
        <v>11.96</v>
      </c>
      <c r="BA264">
        <v>1.2</v>
      </c>
      <c r="BB264">
        <v>1.68</v>
      </c>
      <c r="BC264">
        <v>0</v>
      </c>
      <c r="BD264">
        <v>0</v>
      </c>
      <c r="BE264">
        <v>0.8</v>
      </c>
      <c r="BF264">
        <v>0.2</v>
      </c>
      <c r="BG264">
        <v>0</v>
      </c>
      <c r="BH264">
        <v>0</v>
      </c>
      <c r="BI264">
        <v>1.6</v>
      </c>
      <c r="BJ264">
        <v>8.32</v>
      </c>
      <c r="BK264">
        <v>0</v>
      </c>
      <c r="BL264">
        <v>0</v>
      </c>
      <c r="BM264">
        <v>1.08</v>
      </c>
      <c r="BN264">
        <v>0</v>
      </c>
      <c r="BO264">
        <v>4.32</v>
      </c>
      <c r="BP264">
        <v>0</v>
      </c>
      <c r="BQ264">
        <v>0.08</v>
      </c>
      <c r="BR264">
        <v>0</v>
      </c>
      <c r="BS264">
        <v>0</v>
      </c>
      <c r="BT264">
        <v>1.56</v>
      </c>
      <c r="BU264">
        <v>0</v>
      </c>
    </row>
    <row r="265" spans="1:73" x14ac:dyDescent="0.2">
      <c r="A265" t="str">
        <f t="shared" si="2"/>
        <v>cP23y2008</v>
      </c>
      <c r="B265">
        <v>0</v>
      </c>
      <c r="C265">
        <v>22.88</v>
      </c>
      <c r="D265">
        <v>0</v>
      </c>
      <c r="E265">
        <v>0</v>
      </c>
      <c r="F265">
        <v>0</v>
      </c>
      <c r="G265">
        <v>0</v>
      </c>
      <c r="H265">
        <v>18.600000000000001</v>
      </c>
      <c r="I265">
        <v>0</v>
      </c>
      <c r="J265">
        <v>0</v>
      </c>
      <c r="K265">
        <v>0</v>
      </c>
      <c r="L265">
        <v>0</v>
      </c>
      <c r="M265">
        <v>1.72</v>
      </c>
      <c r="N265">
        <v>0</v>
      </c>
      <c r="O265">
        <v>1.52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2.6</v>
      </c>
      <c r="X265">
        <v>0</v>
      </c>
      <c r="Y265">
        <v>36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23.8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9.4</v>
      </c>
      <c r="AL265">
        <v>6.2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0.2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</row>
    <row r="266" spans="1:73" x14ac:dyDescent="0.2">
      <c r="A266" t="str">
        <f t="shared" ref="A266:A297" si="3">"c"&amp;A98</f>
        <v>cP1y2009</v>
      </c>
      <c r="B266">
        <v>0.6</v>
      </c>
      <c r="C266">
        <v>1.8</v>
      </c>
      <c r="D266">
        <v>0.88</v>
      </c>
      <c r="E266">
        <v>1.8</v>
      </c>
      <c r="F266">
        <v>0.12</v>
      </c>
      <c r="G266">
        <v>2.68</v>
      </c>
      <c r="H266">
        <v>0.16</v>
      </c>
      <c r="I266">
        <v>3.48</v>
      </c>
      <c r="J266">
        <v>0</v>
      </c>
      <c r="K266">
        <v>0</v>
      </c>
      <c r="L266">
        <v>0</v>
      </c>
      <c r="M266">
        <v>3.28</v>
      </c>
      <c r="N266">
        <v>0.4</v>
      </c>
      <c r="O266">
        <v>0.4</v>
      </c>
      <c r="P266">
        <v>1.4</v>
      </c>
      <c r="Q266">
        <v>12.92</v>
      </c>
      <c r="R266">
        <v>5.72</v>
      </c>
      <c r="S266">
        <v>1.96</v>
      </c>
      <c r="T266">
        <v>0</v>
      </c>
      <c r="U266">
        <v>0</v>
      </c>
      <c r="V266">
        <v>0</v>
      </c>
      <c r="W266">
        <v>0.28000000000000003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0.2</v>
      </c>
      <c r="AD266">
        <v>0</v>
      </c>
      <c r="AE266">
        <v>9.48</v>
      </c>
      <c r="AF266">
        <v>0</v>
      </c>
      <c r="AG266">
        <v>0.12</v>
      </c>
      <c r="AH266">
        <v>0.4</v>
      </c>
      <c r="AI266">
        <v>0</v>
      </c>
      <c r="AJ266">
        <v>0</v>
      </c>
      <c r="AK266">
        <v>10.8</v>
      </c>
      <c r="AL266">
        <v>0.8</v>
      </c>
      <c r="AM266">
        <v>1</v>
      </c>
      <c r="AN266">
        <v>0</v>
      </c>
      <c r="AO266">
        <v>0.8</v>
      </c>
      <c r="AP266">
        <v>0</v>
      </c>
      <c r="AQ266">
        <v>1.2</v>
      </c>
      <c r="AR266">
        <v>0</v>
      </c>
      <c r="AS266">
        <v>10.28</v>
      </c>
      <c r="AT266">
        <v>0</v>
      </c>
      <c r="AU266">
        <v>12.2</v>
      </c>
      <c r="AV266">
        <v>0</v>
      </c>
      <c r="AW266">
        <v>0</v>
      </c>
      <c r="AX266">
        <v>0</v>
      </c>
      <c r="AY266">
        <v>0</v>
      </c>
      <c r="AZ266">
        <v>15.44</v>
      </c>
      <c r="BA266">
        <v>0.92</v>
      </c>
      <c r="BB266">
        <v>3.96</v>
      </c>
      <c r="BC266">
        <v>0</v>
      </c>
      <c r="BD266">
        <v>0.4</v>
      </c>
      <c r="BE266">
        <v>0</v>
      </c>
      <c r="BF266">
        <v>0.2</v>
      </c>
      <c r="BG266">
        <v>0.56000000000000005</v>
      </c>
      <c r="BH266">
        <v>2.4</v>
      </c>
      <c r="BI266">
        <v>3</v>
      </c>
      <c r="BJ266">
        <v>1.8</v>
      </c>
      <c r="BK266">
        <v>0</v>
      </c>
      <c r="BL266">
        <v>0</v>
      </c>
      <c r="BM266">
        <v>4.8</v>
      </c>
      <c r="BN266">
        <v>0</v>
      </c>
      <c r="BO266">
        <v>3.2</v>
      </c>
      <c r="BP266">
        <v>0</v>
      </c>
      <c r="BQ266">
        <v>0</v>
      </c>
      <c r="BR266">
        <v>1.8</v>
      </c>
      <c r="BS266">
        <v>0</v>
      </c>
      <c r="BT266">
        <v>0</v>
      </c>
      <c r="BU266">
        <v>0</v>
      </c>
    </row>
    <row r="267" spans="1:73" x14ac:dyDescent="0.2">
      <c r="A267" t="str">
        <f t="shared" si="3"/>
        <v>cP3y2009</v>
      </c>
      <c r="B267">
        <v>0</v>
      </c>
      <c r="C267">
        <v>22.48</v>
      </c>
      <c r="D267">
        <v>0</v>
      </c>
      <c r="E267">
        <v>0.8</v>
      </c>
      <c r="F267">
        <v>0</v>
      </c>
      <c r="G267">
        <v>0</v>
      </c>
      <c r="H267">
        <v>12</v>
      </c>
      <c r="I267">
        <v>0</v>
      </c>
      <c r="J267">
        <v>0.04</v>
      </c>
      <c r="K267">
        <v>0</v>
      </c>
      <c r="L267">
        <v>0</v>
      </c>
      <c r="M267">
        <v>5.4</v>
      </c>
      <c r="N267">
        <v>0</v>
      </c>
      <c r="O267">
        <v>0.8</v>
      </c>
      <c r="P267">
        <v>0.8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0.6</v>
      </c>
      <c r="X267">
        <v>0</v>
      </c>
      <c r="Y267">
        <v>9.4</v>
      </c>
      <c r="Z267">
        <v>0</v>
      </c>
      <c r="AA267">
        <v>0</v>
      </c>
      <c r="AB267">
        <v>0.92</v>
      </c>
      <c r="AC267">
        <v>0</v>
      </c>
      <c r="AD267">
        <v>0</v>
      </c>
      <c r="AE267">
        <v>9.1199999999999992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45.4</v>
      </c>
      <c r="AL267">
        <v>5.64</v>
      </c>
      <c r="AM267">
        <v>0</v>
      </c>
      <c r="AN267">
        <v>0</v>
      </c>
      <c r="AO267">
        <v>0</v>
      </c>
      <c r="AP267">
        <v>0</v>
      </c>
      <c r="AQ267">
        <v>0.2</v>
      </c>
      <c r="AR267">
        <v>0</v>
      </c>
      <c r="AS267">
        <v>0.64</v>
      </c>
      <c r="AT267">
        <v>0</v>
      </c>
      <c r="AU267">
        <v>5</v>
      </c>
      <c r="AV267">
        <v>0</v>
      </c>
      <c r="AW267">
        <v>0</v>
      </c>
      <c r="AX267">
        <v>0</v>
      </c>
      <c r="AY267">
        <v>0</v>
      </c>
      <c r="AZ267">
        <v>6.24</v>
      </c>
      <c r="BA267">
        <v>0</v>
      </c>
      <c r="BB267">
        <v>0.2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6.6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0.08</v>
      </c>
    </row>
    <row r="268" spans="1:73" x14ac:dyDescent="0.2">
      <c r="A268" t="str">
        <f t="shared" si="3"/>
        <v>cP6y2009</v>
      </c>
      <c r="B268">
        <v>1.1599999999999999</v>
      </c>
      <c r="C268">
        <v>0</v>
      </c>
      <c r="D268">
        <v>0</v>
      </c>
      <c r="E268">
        <v>0</v>
      </c>
      <c r="F268">
        <v>0</v>
      </c>
      <c r="G268">
        <v>1</v>
      </c>
      <c r="H268">
        <v>0</v>
      </c>
      <c r="I268">
        <v>1.6</v>
      </c>
      <c r="J268">
        <v>0.4</v>
      </c>
      <c r="K268">
        <v>0</v>
      </c>
      <c r="L268">
        <v>0</v>
      </c>
      <c r="M268">
        <v>3.8</v>
      </c>
      <c r="N268">
        <v>0</v>
      </c>
      <c r="O268">
        <v>0.2</v>
      </c>
      <c r="P268">
        <v>1.48</v>
      </c>
      <c r="Q268">
        <v>2.2000000000000002</v>
      </c>
      <c r="R268">
        <v>5.2</v>
      </c>
      <c r="S268">
        <v>1</v>
      </c>
      <c r="T268">
        <v>14.8</v>
      </c>
      <c r="U268">
        <v>0</v>
      </c>
      <c r="V268">
        <v>0</v>
      </c>
      <c r="W268">
        <v>4.68</v>
      </c>
      <c r="X268">
        <v>0</v>
      </c>
      <c r="Y268">
        <v>0</v>
      </c>
      <c r="Z268">
        <v>0</v>
      </c>
      <c r="AA268">
        <v>0</v>
      </c>
      <c r="AB268">
        <v>1.4</v>
      </c>
      <c r="AC268">
        <v>3.08</v>
      </c>
      <c r="AD268">
        <v>0</v>
      </c>
      <c r="AE268">
        <v>2.88</v>
      </c>
      <c r="AF268">
        <v>6</v>
      </c>
      <c r="AG268">
        <v>0</v>
      </c>
      <c r="AH268">
        <v>0</v>
      </c>
      <c r="AI268">
        <v>0</v>
      </c>
      <c r="AJ268">
        <v>0</v>
      </c>
      <c r="AK268">
        <v>5.48</v>
      </c>
      <c r="AL268">
        <v>2.2799999999999998</v>
      </c>
      <c r="AM268">
        <v>1.28</v>
      </c>
      <c r="AN268">
        <v>0</v>
      </c>
      <c r="AO268">
        <v>0.8</v>
      </c>
      <c r="AP268">
        <v>4</v>
      </c>
      <c r="AQ268">
        <v>0.04</v>
      </c>
      <c r="AR268">
        <v>0</v>
      </c>
      <c r="AS268">
        <v>34.6</v>
      </c>
      <c r="AT268">
        <v>0</v>
      </c>
      <c r="AU268">
        <v>7.8</v>
      </c>
      <c r="AV268">
        <v>0</v>
      </c>
      <c r="AW268">
        <v>0</v>
      </c>
      <c r="AX268">
        <v>0</v>
      </c>
      <c r="AY268">
        <v>0</v>
      </c>
      <c r="AZ268">
        <v>3.16</v>
      </c>
      <c r="BA268">
        <v>0</v>
      </c>
      <c r="BB268">
        <v>1.68</v>
      </c>
      <c r="BC268">
        <v>0</v>
      </c>
      <c r="BD268">
        <v>0</v>
      </c>
      <c r="BE268">
        <v>0</v>
      </c>
      <c r="BF268">
        <v>0.2</v>
      </c>
      <c r="BG268">
        <v>0</v>
      </c>
      <c r="BH268">
        <v>5.2</v>
      </c>
      <c r="BI268">
        <v>0.8</v>
      </c>
      <c r="BJ268">
        <v>0</v>
      </c>
      <c r="BK268">
        <v>0</v>
      </c>
      <c r="BL268">
        <v>0</v>
      </c>
      <c r="BM268">
        <v>1</v>
      </c>
      <c r="BN268">
        <v>0</v>
      </c>
      <c r="BO268">
        <v>0</v>
      </c>
      <c r="BP268">
        <v>0</v>
      </c>
      <c r="BQ268">
        <v>0</v>
      </c>
      <c r="BR268">
        <v>0.8</v>
      </c>
      <c r="BS268">
        <v>0</v>
      </c>
      <c r="BT268">
        <v>0</v>
      </c>
      <c r="BU268">
        <v>0</v>
      </c>
    </row>
    <row r="269" spans="1:73" x14ac:dyDescent="0.2">
      <c r="A269" t="str">
        <f t="shared" si="3"/>
        <v>cP8y2009</v>
      </c>
      <c r="B269">
        <v>0</v>
      </c>
      <c r="C269">
        <v>14.2</v>
      </c>
      <c r="D269">
        <v>8.48</v>
      </c>
      <c r="E269">
        <v>0</v>
      </c>
      <c r="F269">
        <v>0</v>
      </c>
      <c r="G269">
        <v>0</v>
      </c>
      <c r="H269">
        <v>5.6</v>
      </c>
      <c r="I269">
        <v>0</v>
      </c>
      <c r="J269">
        <v>0</v>
      </c>
      <c r="K269">
        <v>0</v>
      </c>
      <c r="L269">
        <v>0</v>
      </c>
      <c r="M269">
        <v>5.68</v>
      </c>
      <c r="N269">
        <v>0.4</v>
      </c>
      <c r="O269">
        <v>1</v>
      </c>
      <c r="P269">
        <v>0.4</v>
      </c>
      <c r="Q269">
        <v>0.4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2</v>
      </c>
      <c r="X269">
        <v>0</v>
      </c>
      <c r="Y269">
        <v>1.6</v>
      </c>
      <c r="Z269">
        <v>0.4</v>
      </c>
      <c r="AA269">
        <v>0.4</v>
      </c>
      <c r="AB269">
        <v>0.6</v>
      </c>
      <c r="AC269">
        <v>0</v>
      </c>
      <c r="AD269">
        <v>0</v>
      </c>
      <c r="AE269">
        <v>23.6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22.6</v>
      </c>
      <c r="AL269">
        <v>4.08</v>
      </c>
      <c r="AM269">
        <v>0</v>
      </c>
      <c r="AN269">
        <v>0</v>
      </c>
      <c r="AO269">
        <v>0</v>
      </c>
      <c r="AP269">
        <v>0</v>
      </c>
      <c r="AQ269">
        <v>0.2</v>
      </c>
      <c r="AR269">
        <v>0</v>
      </c>
      <c r="AS269">
        <v>18.399999999999999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8.32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1</v>
      </c>
      <c r="BI269">
        <v>0</v>
      </c>
      <c r="BJ269">
        <v>0.08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</row>
    <row r="270" spans="1:73" x14ac:dyDescent="0.2">
      <c r="A270" t="str">
        <f t="shared" si="3"/>
        <v>cP9y2009</v>
      </c>
      <c r="B270">
        <v>0</v>
      </c>
      <c r="C270">
        <v>0</v>
      </c>
      <c r="D270">
        <v>34.799999999999997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3.2</v>
      </c>
      <c r="N270">
        <v>0</v>
      </c>
      <c r="O270">
        <v>0</v>
      </c>
      <c r="P270">
        <v>0.8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0.2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32.28</v>
      </c>
      <c r="AF270">
        <v>0</v>
      </c>
      <c r="AG270">
        <v>0</v>
      </c>
      <c r="AH270">
        <v>0.2</v>
      </c>
      <c r="AI270">
        <v>0</v>
      </c>
      <c r="AJ270">
        <v>0</v>
      </c>
      <c r="AK270">
        <v>10.4</v>
      </c>
      <c r="AL270">
        <v>0.4</v>
      </c>
      <c r="AM270">
        <v>3.4</v>
      </c>
      <c r="AN270">
        <v>0</v>
      </c>
      <c r="AO270">
        <v>0.4</v>
      </c>
      <c r="AP270">
        <v>0</v>
      </c>
      <c r="AQ270">
        <v>0</v>
      </c>
      <c r="AR270">
        <v>0</v>
      </c>
      <c r="AS270">
        <v>21.4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1.04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2.92</v>
      </c>
      <c r="BG270">
        <v>0</v>
      </c>
      <c r="BH270">
        <v>2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</row>
    <row r="271" spans="1:73" x14ac:dyDescent="0.2">
      <c r="A271" t="str">
        <f t="shared" si="3"/>
        <v>cP11y2009</v>
      </c>
      <c r="B271">
        <v>1.56</v>
      </c>
      <c r="C271">
        <v>3</v>
      </c>
      <c r="D271">
        <v>10.84</v>
      </c>
      <c r="E271">
        <v>0</v>
      </c>
      <c r="F271">
        <v>0</v>
      </c>
      <c r="G271">
        <v>2.52</v>
      </c>
      <c r="H271">
        <v>2.4</v>
      </c>
      <c r="I271">
        <v>2.6</v>
      </c>
      <c r="J271">
        <v>0</v>
      </c>
      <c r="K271">
        <v>0</v>
      </c>
      <c r="L271">
        <v>0</v>
      </c>
      <c r="M271">
        <v>2.2000000000000002</v>
      </c>
      <c r="N271">
        <v>0</v>
      </c>
      <c r="O271">
        <v>0</v>
      </c>
      <c r="P271">
        <v>5.2</v>
      </c>
      <c r="Q271">
        <v>2.2799999999999998</v>
      </c>
      <c r="R271">
        <v>1.4</v>
      </c>
      <c r="S271">
        <v>0</v>
      </c>
      <c r="T271">
        <v>0</v>
      </c>
      <c r="U271">
        <v>0</v>
      </c>
      <c r="V271">
        <v>0.8</v>
      </c>
      <c r="W271">
        <v>13.8</v>
      </c>
      <c r="X271">
        <v>0</v>
      </c>
      <c r="Y271">
        <v>4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7.12</v>
      </c>
      <c r="AF271">
        <v>1.6</v>
      </c>
      <c r="AG271">
        <v>0</v>
      </c>
      <c r="AH271">
        <v>0.08</v>
      </c>
      <c r="AI271">
        <v>0</v>
      </c>
      <c r="AJ271">
        <v>0</v>
      </c>
      <c r="AK271">
        <v>9.4</v>
      </c>
      <c r="AL271">
        <v>1.48</v>
      </c>
      <c r="AM271">
        <v>0.28000000000000003</v>
      </c>
      <c r="AN271">
        <v>0</v>
      </c>
      <c r="AO271">
        <v>1.68</v>
      </c>
      <c r="AP271">
        <v>3.8</v>
      </c>
      <c r="AQ271">
        <v>0</v>
      </c>
      <c r="AR271">
        <v>0</v>
      </c>
      <c r="AS271">
        <v>23.6</v>
      </c>
      <c r="AT271">
        <v>0</v>
      </c>
      <c r="AU271">
        <v>6.2</v>
      </c>
      <c r="AV271">
        <v>0</v>
      </c>
      <c r="AW271">
        <v>0</v>
      </c>
      <c r="AX271">
        <v>2.12</v>
      </c>
      <c r="AY271">
        <v>0</v>
      </c>
      <c r="AZ271">
        <v>4.72</v>
      </c>
      <c r="BA271">
        <v>0</v>
      </c>
      <c r="BB271">
        <v>4</v>
      </c>
      <c r="BC271">
        <v>0</v>
      </c>
      <c r="BD271">
        <v>0</v>
      </c>
      <c r="BE271">
        <v>0</v>
      </c>
      <c r="BF271">
        <v>0.28000000000000003</v>
      </c>
      <c r="BG271">
        <v>0</v>
      </c>
      <c r="BH271">
        <v>11.2</v>
      </c>
      <c r="BI271">
        <v>0</v>
      </c>
      <c r="BJ271">
        <v>1.32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0.2</v>
      </c>
      <c r="BQ271">
        <v>0</v>
      </c>
      <c r="BR271">
        <v>0</v>
      </c>
      <c r="BS271">
        <v>0</v>
      </c>
      <c r="BT271">
        <v>0</v>
      </c>
      <c r="BU271">
        <v>0</v>
      </c>
    </row>
    <row r="272" spans="1:73" x14ac:dyDescent="0.2">
      <c r="A272" t="str">
        <f t="shared" si="3"/>
        <v>cP14y2009</v>
      </c>
      <c r="B272">
        <v>0</v>
      </c>
      <c r="C272">
        <v>34.28</v>
      </c>
      <c r="D272">
        <v>3.44</v>
      </c>
      <c r="E272">
        <v>0</v>
      </c>
      <c r="F272">
        <v>0</v>
      </c>
      <c r="G272">
        <v>0</v>
      </c>
      <c r="H272">
        <v>8.6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1.2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1.6</v>
      </c>
      <c r="X272">
        <v>0</v>
      </c>
      <c r="Y272">
        <v>7.8</v>
      </c>
      <c r="Z272">
        <v>0.8</v>
      </c>
      <c r="AA272">
        <v>0</v>
      </c>
      <c r="AB272">
        <v>0.12</v>
      </c>
      <c r="AC272">
        <v>0</v>
      </c>
      <c r="AD272">
        <v>0</v>
      </c>
      <c r="AE272">
        <v>14.24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15.8</v>
      </c>
      <c r="AL272">
        <v>3.8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6.2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15.8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</row>
    <row r="273" spans="1:73" x14ac:dyDescent="0.2">
      <c r="A273" t="str">
        <f t="shared" si="3"/>
        <v>cP16y2009</v>
      </c>
      <c r="B273">
        <v>2.92</v>
      </c>
      <c r="C273">
        <v>0.12</v>
      </c>
      <c r="D273">
        <v>5.6</v>
      </c>
      <c r="E273">
        <v>0</v>
      </c>
      <c r="F273">
        <v>0.2</v>
      </c>
      <c r="G273">
        <v>3.6</v>
      </c>
      <c r="H273">
        <v>1.04</v>
      </c>
      <c r="I273">
        <v>3.4</v>
      </c>
      <c r="J273">
        <v>0.2</v>
      </c>
      <c r="K273">
        <v>0</v>
      </c>
      <c r="L273">
        <v>0</v>
      </c>
      <c r="M273">
        <v>1.88</v>
      </c>
      <c r="N273">
        <v>0</v>
      </c>
      <c r="O273">
        <v>0.2</v>
      </c>
      <c r="P273">
        <v>4.8</v>
      </c>
      <c r="Q273">
        <v>4.6399999999999997</v>
      </c>
      <c r="R273">
        <v>1.2</v>
      </c>
      <c r="S273">
        <v>1.32</v>
      </c>
      <c r="T273">
        <v>0</v>
      </c>
      <c r="U273">
        <v>0</v>
      </c>
      <c r="V273">
        <v>0.2</v>
      </c>
      <c r="W273">
        <v>1.28</v>
      </c>
      <c r="X273">
        <v>0</v>
      </c>
      <c r="Y273">
        <v>5.8</v>
      </c>
      <c r="Z273">
        <v>0</v>
      </c>
      <c r="AA273">
        <v>0</v>
      </c>
      <c r="AB273">
        <v>0.8</v>
      </c>
      <c r="AC273">
        <v>0.28000000000000003</v>
      </c>
      <c r="AD273">
        <v>1.52</v>
      </c>
      <c r="AE273">
        <v>11.32</v>
      </c>
      <c r="AF273">
        <v>4.28</v>
      </c>
      <c r="AG273">
        <v>0.92</v>
      </c>
      <c r="AH273">
        <v>0.48</v>
      </c>
      <c r="AI273">
        <v>0</v>
      </c>
      <c r="AJ273">
        <v>0</v>
      </c>
      <c r="AK273">
        <v>8.2799999999999994</v>
      </c>
      <c r="AL273">
        <v>0.48</v>
      </c>
      <c r="AM273">
        <v>0</v>
      </c>
      <c r="AN273">
        <v>0</v>
      </c>
      <c r="AO273">
        <v>4</v>
      </c>
      <c r="AP273">
        <v>2.4</v>
      </c>
      <c r="AQ273">
        <v>0</v>
      </c>
      <c r="AR273">
        <v>0</v>
      </c>
      <c r="AS273">
        <v>3.2</v>
      </c>
      <c r="AT273">
        <v>0</v>
      </c>
      <c r="AU273">
        <v>0</v>
      </c>
      <c r="AV273">
        <v>0</v>
      </c>
      <c r="AW273">
        <v>8.1999999999999993</v>
      </c>
      <c r="AX273">
        <v>0</v>
      </c>
      <c r="AY273">
        <v>0</v>
      </c>
      <c r="AZ273">
        <v>4.6399999999999997</v>
      </c>
      <c r="BA273">
        <v>7.44</v>
      </c>
      <c r="BB273">
        <v>5.48</v>
      </c>
      <c r="BC273">
        <v>0</v>
      </c>
      <c r="BD273">
        <v>0</v>
      </c>
      <c r="BE273">
        <v>0.4</v>
      </c>
      <c r="BF273">
        <v>0.08</v>
      </c>
      <c r="BG273">
        <v>0</v>
      </c>
      <c r="BH273">
        <v>2.6</v>
      </c>
      <c r="BI273">
        <v>2.12</v>
      </c>
      <c r="BJ273">
        <v>12.08</v>
      </c>
      <c r="BK273">
        <v>0</v>
      </c>
      <c r="BL273">
        <v>0</v>
      </c>
      <c r="BM273">
        <v>0.2</v>
      </c>
      <c r="BN273">
        <v>0</v>
      </c>
      <c r="BO273">
        <v>4.8</v>
      </c>
      <c r="BP273">
        <v>0.28000000000000003</v>
      </c>
      <c r="BQ273">
        <v>0</v>
      </c>
      <c r="BR273">
        <v>0</v>
      </c>
      <c r="BS273">
        <v>2.3199999999999998</v>
      </c>
      <c r="BT273">
        <v>0</v>
      </c>
      <c r="BU273">
        <v>0</v>
      </c>
    </row>
    <row r="274" spans="1:73" x14ac:dyDescent="0.2">
      <c r="A274" t="str">
        <f t="shared" si="3"/>
        <v>cP18y2009</v>
      </c>
      <c r="B274">
        <v>0</v>
      </c>
      <c r="C274">
        <v>0</v>
      </c>
      <c r="D274">
        <v>41</v>
      </c>
      <c r="E274">
        <v>0</v>
      </c>
      <c r="F274">
        <v>0</v>
      </c>
      <c r="G274">
        <v>0</v>
      </c>
      <c r="H274">
        <v>34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1.2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2.6</v>
      </c>
      <c r="X274">
        <v>0</v>
      </c>
      <c r="Y274">
        <v>0</v>
      </c>
      <c r="Z274">
        <v>1.8</v>
      </c>
      <c r="AA274">
        <v>0</v>
      </c>
      <c r="AB274">
        <v>0</v>
      </c>
      <c r="AC274">
        <v>0</v>
      </c>
      <c r="AD274">
        <v>0</v>
      </c>
      <c r="AE274">
        <v>8.4</v>
      </c>
      <c r="AF274">
        <v>0</v>
      </c>
      <c r="AG274">
        <v>0</v>
      </c>
      <c r="AH274">
        <v>0</v>
      </c>
      <c r="AI274">
        <v>1.8</v>
      </c>
      <c r="AJ274">
        <v>0</v>
      </c>
      <c r="AK274">
        <v>31</v>
      </c>
      <c r="AL274">
        <v>0.92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9.6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0.08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</row>
    <row r="275" spans="1:73" x14ac:dyDescent="0.2">
      <c r="A275" t="str">
        <f t="shared" si="3"/>
        <v>cP20y2009</v>
      </c>
      <c r="B275">
        <v>0.16</v>
      </c>
      <c r="C275">
        <v>9.48</v>
      </c>
      <c r="D275">
        <v>0.2</v>
      </c>
      <c r="E275">
        <v>0</v>
      </c>
      <c r="F275">
        <v>0</v>
      </c>
      <c r="G275">
        <v>5.32</v>
      </c>
      <c r="H275">
        <v>23.72</v>
      </c>
      <c r="I275">
        <v>0.6</v>
      </c>
      <c r="J275">
        <v>0.4</v>
      </c>
      <c r="K275">
        <v>0</v>
      </c>
      <c r="L275">
        <v>0</v>
      </c>
      <c r="M275">
        <v>3</v>
      </c>
      <c r="N275">
        <v>0</v>
      </c>
      <c r="O275">
        <v>0.6</v>
      </c>
      <c r="P275">
        <v>4.2</v>
      </c>
      <c r="Q275">
        <v>0.2</v>
      </c>
      <c r="R275">
        <v>5.4</v>
      </c>
      <c r="S275">
        <v>0</v>
      </c>
      <c r="T275">
        <v>0</v>
      </c>
      <c r="U275">
        <v>0</v>
      </c>
      <c r="V275">
        <v>0</v>
      </c>
      <c r="W275">
        <v>9.4</v>
      </c>
      <c r="X275">
        <v>0</v>
      </c>
      <c r="Y275">
        <v>1.2</v>
      </c>
      <c r="Z275">
        <v>0</v>
      </c>
      <c r="AA275">
        <v>0</v>
      </c>
      <c r="AB275">
        <v>0</v>
      </c>
      <c r="AC275">
        <v>1.44</v>
      </c>
      <c r="AD275">
        <v>0</v>
      </c>
      <c r="AE275">
        <v>6.88</v>
      </c>
      <c r="AF275">
        <v>0.6</v>
      </c>
      <c r="AG275">
        <v>0</v>
      </c>
      <c r="AH275">
        <v>0.12</v>
      </c>
      <c r="AI275">
        <v>0.12</v>
      </c>
      <c r="AJ275">
        <v>0.8</v>
      </c>
      <c r="AK275">
        <v>6.4</v>
      </c>
      <c r="AL275">
        <v>5.84</v>
      </c>
      <c r="AM275">
        <v>1</v>
      </c>
      <c r="AN275">
        <v>0</v>
      </c>
      <c r="AO275">
        <v>6.8</v>
      </c>
      <c r="AP275">
        <v>4</v>
      </c>
      <c r="AQ275">
        <v>0</v>
      </c>
      <c r="AR275">
        <v>0</v>
      </c>
      <c r="AS275">
        <v>19.2</v>
      </c>
      <c r="AT275">
        <v>0.2</v>
      </c>
      <c r="AU275">
        <v>8.6</v>
      </c>
      <c r="AV275">
        <v>0</v>
      </c>
      <c r="AW275">
        <v>3.32</v>
      </c>
      <c r="AX275">
        <v>0</v>
      </c>
      <c r="AY275">
        <v>0</v>
      </c>
      <c r="AZ275">
        <v>5.4</v>
      </c>
      <c r="BA275">
        <v>0.2</v>
      </c>
      <c r="BB275">
        <v>1.28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1.6</v>
      </c>
      <c r="BJ275">
        <v>11.72</v>
      </c>
      <c r="BK275">
        <v>0</v>
      </c>
      <c r="BL275">
        <v>0</v>
      </c>
      <c r="BM275">
        <v>0</v>
      </c>
      <c r="BN275">
        <v>0</v>
      </c>
      <c r="BO275">
        <v>3.2</v>
      </c>
      <c r="BP275">
        <v>0</v>
      </c>
      <c r="BQ275">
        <v>0</v>
      </c>
      <c r="BR275">
        <v>0</v>
      </c>
      <c r="BS275">
        <v>0.8</v>
      </c>
      <c r="BT275">
        <v>0</v>
      </c>
      <c r="BU275">
        <v>0</v>
      </c>
    </row>
    <row r="276" spans="1:73" x14ac:dyDescent="0.2">
      <c r="A276" t="str">
        <f t="shared" si="3"/>
        <v>cP21y2009</v>
      </c>
      <c r="B276">
        <v>0</v>
      </c>
      <c r="C276">
        <v>0.2</v>
      </c>
      <c r="D276">
        <v>3.88</v>
      </c>
      <c r="E276">
        <v>0</v>
      </c>
      <c r="F276">
        <v>0.52</v>
      </c>
      <c r="G276">
        <v>4.5999999999999996</v>
      </c>
      <c r="H276">
        <v>1.72</v>
      </c>
      <c r="I276">
        <v>2.16</v>
      </c>
      <c r="J276">
        <v>0</v>
      </c>
      <c r="K276">
        <v>0</v>
      </c>
      <c r="L276">
        <v>0</v>
      </c>
      <c r="M276">
        <v>1.6</v>
      </c>
      <c r="N276">
        <v>0</v>
      </c>
      <c r="O276">
        <v>0</v>
      </c>
      <c r="P276">
        <v>4.3600000000000003</v>
      </c>
      <c r="Q276">
        <v>4.72</v>
      </c>
      <c r="R276">
        <v>4.4800000000000004</v>
      </c>
      <c r="S276">
        <v>0</v>
      </c>
      <c r="T276">
        <v>1.4</v>
      </c>
      <c r="U276">
        <v>0</v>
      </c>
      <c r="V276">
        <v>0</v>
      </c>
      <c r="W276">
        <v>2.08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3.8</v>
      </c>
      <c r="AD276">
        <v>0</v>
      </c>
      <c r="AE276">
        <v>6.84</v>
      </c>
      <c r="AF276">
        <v>3.68</v>
      </c>
      <c r="AG276">
        <v>0</v>
      </c>
      <c r="AH276">
        <v>0</v>
      </c>
      <c r="AI276">
        <v>0.6</v>
      </c>
      <c r="AJ276">
        <v>1.2</v>
      </c>
      <c r="AK276">
        <v>5.72</v>
      </c>
      <c r="AL276">
        <v>2.3199999999999998</v>
      </c>
      <c r="AM276">
        <v>2.4</v>
      </c>
      <c r="AN276">
        <v>0</v>
      </c>
      <c r="AO276">
        <v>3.52</v>
      </c>
      <c r="AP276">
        <v>2.04</v>
      </c>
      <c r="AQ276">
        <v>0</v>
      </c>
      <c r="AR276">
        <v>0</v>
      </c>
      <c r="AS276">
        <v>4.72</v>
      </c>
      <c r="AT276">
        <v>0</v>
      </c>
      <c r="AU276">
        <v>2.4</v>
      </c>
      <c r="AV276">
        <v>0</v>
      </c>
      <c r="AW276">
        <v>10.52</v>
      </c>
      <c r="AX276">
        <v>0</v>
      </c>
      <c r="AY276">
        <v>0</v>
      </c>
      <c r="AZ276">
        <v>11.88</v>
      </c>
      <c r="BA276">
        <v>3.36</v>
      </c>
      <c r="BB276">
        <v>2.6</v>
      </c>
      <c r="BC276">
        <v>0</v>
      </c>
      <c r="BD276">
        <v>0</v>
      </c>
      <c r="BE276">
        <v>1.6</v>
      </c>
      <c r="BF276">
        <v>0</v>
      </c>
      <c r="BG276">
        <v>0</v>
      </c>
      <c r="BH276">
        <v>0</v>
      </c>
      <c r="BI276">
        <v>1.68</v>
      </c>
      <c r="BJ276">
        <v>13</v>
      </c>
      <c r="BK276">
        <v>0</v>
      </c>
      <c r="BL276">
        <v>0</v>
      </c>
      <c r="BM276">
        <v>2.6</v>
      </c>
      <c r="BN276">
        <v>0</v>
      </c>
      <c r="BO276">
        <v>3.8</v>
      </c>
      <c r="BP276">
        <v>0</v>
      </c>
      <c r="BQ276">
        <v>0.68</v>
      </c>
      <c r="BR276">
        <v>0</v>
      </c>
      <c r="BS276">
        <v>0</v>
      </c>
      <c r="BT276">
        <v>2.3199999999999998</v>
      </c>
      <c r="BU276">
        <v>0</v>
      </c>
    </row>
    <row r="277" spans="1:73" x14ac:dyDescent="0.2">
      <c r="A277" t="str">
        <f t="shared" si="3"/>
        <v>cP23y2009</v>
      </c>
      <c r="B277">
        <v>0</v>
      </c>
      <c r="C277">
        <v>24.8</v>
      </c>
      <c r="D277">
        <v>0</v>
      </c>
      <c r="E277">
        <v>0</v>
      </c>
      <c r="F277">
        <v>0</v>
      </c>
      <c r="G277">
        <v>0</v>
      </c>
      <c r="H277">
        <v>11.4</v>
      </c>
      <c r="I277">
        <v>0</v>
      </c>
      <c r="J277">
        <v>0</v>
      </c>
      <c r="K277">
        <v>0</v>
      </c>
      <c r="L277">
        <v>0</v>
      </c>
      <c r="M277">
        <v>0.6</v>
      </c>
      <c r="N277">
        <v>0</v>
      </c>
      <c r="O277">
        <v>3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2.2000000000000002</v>
      </c>
      <c r="X277">
        <v>0</v>
      </c>
      <c r="Y277">
        <v>51.4</v>
      </c>
      <c r="Z277">
        <v>0.8</v>
      </c>
      <c r="AA277">
        <v>0</v>
      </c>
      <c r="AB277">
        <v>0</v>
      </c>
      <c r="AC277">
        <v>0</v>
      </c>
      <c r="AD277">
        <v>0</v>
      </c>
      <c r="AE277">
        <v>14.52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7.8</v>
      </c>
      <c r="AL277">
        <v>4.28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0.32</v>
      </c>
      <c r="AT277">
        <v>0</v>
      </c>
      <c r="AU277">
        <v>1.2</v>
      </c>
      <c r="AV277">
        <v>0</v>
      </c>
      <c r="AW277">
        <v>0</v>
      </c>
      <c r="AX277">
        <v>0</v>
      </c>
      <c r="AY277">
        <v>0.8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0.8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</row>
    <row r="278" spans="1:73" x14ac:dyDescent="0.2">
      <c r="A278" t="str">
        <f t="shared" si="3"/>
        <v>cP1y2010</v>
      </c>
      <c r="B278">
        <v>0</v>
      </c>
      <c r="C278">
        <v>0.6</v>
      </c>
      <c r="D278">
        <v>0</v>
      </c>
      <c r="E278">
        <v>0.2</v>
      </c>
      <c r="F278">
        <v>0</v>
      </c>
      <c r="G278">
        <v>7.8</v>
      </c>
      <c r="H278">
        <v>0</v>
      </c>
      <c r="I278">
        <v>1.1200000000000001</v>
      </c>
      <c r="J278">
        <v>0</v>
      </c>
      <c r="K278">
        <v>0</v>
      </c>
      <c r="L278">
        <v>0</v>
      </c>
      <c r="M278">
        <v>8.8000000000000007</v>
      </c>
      <c r="N278">
        <v>0.4</v>
      </c>
      <c r="O278">
        <v>2</v>
      </c>
      <c r="P278">
        <v>5</v>
      </c>
      <c r="Q278">
        <v>15.8</v>
      </c>
      <c r="R278">
        <v>4.4000000000000004</v>
      </c>
      <c r="S278">
        <v>1.2</v>
      </c>
      <c r="T278">
        <v>0.4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2.4</v>
      </c>
      <c r="AF278">
        <v>0</v>
      </c>
      <c r="AG278">
        <v>0.24</v>
      </c>
      <c r="AH278">
        <v>0.48</v>
      </c>
      <c r="AI278">
        <v>0</v>
      </c>
      <c r="AJ278">
        <v>0</v>
      </c>
      <c r="AK278">
        <v>6.6</v>
      </c>
      <c r="AL278">
        <v>4.08</v>
      </c>
      <c r="AM278">
        <v>1.52</v>
      </c>
      <c r="AN278">
        <v>0</v>
      </c>
      <c r="AO278">
        <v>0.2</v>
      </c>
      <c r="AP278">
        <v>0.8</v>
      </c>
      <c r="AQ278">
        <v>0.92</v>
      </c>
      <c r="AR278">
        <v>0</v>
      </c>
      <c r="AS278">
        <v>3.2</v>
      </c>
      <c r="AT278">
        <v>0</v>
      </c>
      <c r="AU278">
        <v>8.64</v>
      </c>
      <c r="AV278">
        <v>0</v>
      </c>
      <c r="AW278">
        <v>0</v>
      </c>
      <c r="AX278">
        <v>0</v>
      </c>
      <c r="AY278">
        <v>0</v>
      </c>
      <c r="AZ278">
        <v>6.36</v>
      </c>
      <c r="BA278">
        <v>1.32</v>
      </c>
      <c r="BB278">
        <v>3.92</v>
      </c>
      <c r="BC278">
        <v>0</v>
      </c>
      <c r="BD278">
        <v>0.8</v>
      </c>
      <c r="BE278">
        <v>0</v>
      </c>
      <c r="BF278">
        <v>0.4</v>
      </c>
      <c r="BG278">
        <v>0.2</v>
      </c>
      <c r="BH278">
        <v>0.4</v>
      </c>
      <c r="BI278">
        <v>0.2</v>
      </c>
      <c r="BJ278">
        <v>0.8</v>
      </c>
      <c r="BK278">
        <v>0</v>
      </c>
      <c r="BL278">
        <v>0</v>
      </c>
      <c r="BM278">
        <v>1.8</v>
      </c>
      <c r="BN278">
        <v>0</v>
      </c>
      <c r="BO278">
        <v>3.8</v>
      </c>
      <c r="BP278">
        <v>0</v>
      </c>
      <c r="BQ278">
        <v>0</v>
      </c>
      <c r="BR278">
        <v>3.4</v>
      </c>
      <c r="BS278">
        <v>0</v>
      </c>
      <c r="BT278">
        <v>0</v>
      </c>
      <c r="BU278">
        <v>0</v>
      </c>
    </row>
    <row r="279" spans="1:73" x14ac:dyDescent="0.2">
      <c r="A279" t="str">
        <f t="shared" si="3"/>
        <v>cP3y2010</v>
      </c>
      <c r="B279">
        <v>0</v>
      </c>
      <c r="C279">
        <v>7.48</v>
      </c>
      <c r="D279">
        <v>0</v>
      </c>
      <c r="E279">
        <v>0</v>
      </c>
      <c r="F279">
        <v>0</v>
      </c>
      <c r="G279">
        <v>0</v>
      </c>
      <c r="H279">
        <v>8.4</v>
      </c>
      <c r="I279">
        <v>0</v>
      </c>
      <c r="J279">
        <v>0</v>
      </c>
      <c r="K279">
        <v>0</v>
      </c>
      <c r="L279">
        <v>0</v>
      </c>
      <c r="M279">
        <v>5.8</v>
      </c>
      <c r="N279">
        <v>0</v>
      </c>
      <c r="O279">
        <v>0.4</v>
      </c>
      <c r="P279">
        <v>0.4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6.6</v>
      </c>
      <c r="X279">
        <v>0</v>
      </c>
      <c r="Y279">
        <v>3</v>
      </c>
      <c r="Z279">
        <v>0.04</v>
      </c>
      <c r="AA279">
        <v>0</v>
      </c>
      <c r="AB279">
        <v>0.2</v>
      </c>
      <c r="AC279">
        <v>0</v>
      </c>
      <c r="AD279">
        <v>0</v>
      </c>
      <c r="AE279">
        <v>3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18.12</v>
      </c>
      <c r="AL279">
        <v>8.6</v>
      </c>
      <c r="AM279">
        <v>0</v>
      </c>
      <c r="AN279">
        <v>0</v>
      </c>
      <c r="AO279">
        <v>0</v>
      </c>
      <c r="AP279">
        <v>0</v>
      </c>
      <c r="AQ279">
        <v>0.8</v>
      </c>
      <c r="AR279">
        <v>0</v>
      </c>
      <c r="AS279">
        <v>0.64</v>
      </c>
      <c r="AT279">
        <v>0</v>
      </c>
      <c r="AU279">
        <v>6.4</v>
      </c>
      <c r="AV279">
        <v>0</v>
      </c>
      <c r="AW279">
        <v>0</v>
      </c>
      <c r="AX279">
        <v>0</v>
      </c>
      <c r="AY279">
        <v>0</v>
      </c>
      <c r="AZ279">
        <v>6.48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5.6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0.12</v>
      </c>
    </row>
    <row r="280" spans="1:73" x14ac:dyDescent="0.2">
      <c r="A280" t="str">
        <f t="shared" si="3"/>
        <v>cP6y2010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3.8</v>
      </c>
      <c r="H280">
        <v>0</v>
      </c>
      <c r="I280">
        <v>0.8</v>
      </c>
      <c r="J280">
        <v>0.08</v>
      </c>
      <c r="K280">
        <v>0</v>
      </c>
      <c r="L280">
        <v>0</v>
      </c>
      <c r="M280">
        <v>1.72</v>
      </c>
      <c r="N280">
        <v>0</v>
      </c>
      <c r="O280">
        <v>0.08</v>
      </c>
      <c r="P280">
        <v>3.2</v>
      </c>
      <c r="Q280">
        <v>2.2000000000000002</v>
      </c>
      <c r="R280">
        <v>2.6</v>
      </c>
      <c r="S280">
        <v>0.52</v>
      </c>
      <c r="T280">
        <v>11.4</v>
      </c>
      <c r="U280">
        <v>0</v>
      </c>
      <c r="V280">
        <v>0.2</v>
      </c>
      <c r="W280">
        <v>8.7200000000000006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0.92</v>
      </c>
      <c r="AD280">
        <v>0</v>
      </c>
      <c r="AE280">
        <v>3.04</v>
      </c>
      <c r="AF280">
        <v>0.2</v>
      </c>
      <c r="AG280">
        <v>0</v>
      </c>
      <c r="AH280">
        <v>0.16</v>
      </c>
      <c r="AI280">
        <v>0</v>
      </c>
      <c r="AJ280">
        <v>0</v>
      </c>
      <c r="AK280">
        <v>4.3600000000000003</v>
      </c>
      <c r="AL280">
        <v>1.8</v>
      </c>
      <c r="AM280">
        <v>3.12</v>
      </c>
      <c r="AN280">
        <v>0</v>
      </c>
      <c r="AO280">
        <v>0.8</v>
      </c>
      <c r="AP280">
        <v>1.4</v>
      </c>
      <c r="AQ280">
        <v>0</v>
      </c>
      <c r="AR280">
        <v>0</v>
      </c>
      <c r="AS280">
        <v>24.8</v>
      </c>
      <c r="AT280">
        <v>0</v>
      </c>
      <c r="AU280">
        <v>5.08</v>
      </c>
      <c r="AV280">
        <v>0</v>
      </c>
      <c r="AW280">
        <v>0</v>
      </c>
      <c r="AX280">
        <v>0</v>
      </c>
      <c r="AY280">
        <v>0</v>
      </c>
      <c r="AZ280">
        <v>3.8</v>
      </c>
      <c r="BA280">
        <v>0</v>
      </c>
      <c r="BB280">
        <v>3.28</v>
      </c>
      <c r="BC280">
        <v>0</v>
      </c>
      <c r="BD280">
        <v>0</v>
      </c>
      <c r="BE280">
        <v>0</v>
      </c>
      <c r="BF280">
        <v>0.4</v>
      </c>
      <c r="BG280">
        <v>0.4</v>
      </c>
      <c r="BH280">
        <v>6.2</v>
      </c>
      <c r="BI280">
        <v>0.2</v>
      </c>
      <c r="BJ280">
        <v>0</v>
      </c>
      <c r="BK280">
        <v>0</v>
      </c>
      <c r="BL280">
        <v>0</v>
      </c>
      <c r="BM280">
        <v>1.2</v>
      </c>
      <c r="BN280">
        <v>0</v>
      </c>
      <c r="BO280">
        <v>0</v>
      </c>
      <c r="BP280">
        <v>0.04</v>
      </c>
      <c r="BQ280">
        <v>0</v>
      </c>
      <c r="BR280">
        <v>1.32</v>
      </c>
      <c r="BS280">
        <v>0</v>
      </c>
      <c r="BT280">
        <v>0</v>
      </c>
      <c r="BU280">
        <v>0</v>
      </c>
    </row>
    <row r="281" spans="1:73" x14ac:dyDescent="0.2">
      <c r="A281" t="str">
        <f t="shared" si="3"/>
        <v>cP8y2010</v>
      </c>
      <c r="B281">
        <v>0</v>
      </c>
      <c r="C281">
        <v>3.68</v>
      </c>
      <c r="D281">
        <v>4.2</v>
      </c>
      <c r="E281">
        <v>0</v>
      </c>
      <c r="F281">
        <v>0</v>
      </c>
      <c r="G281">
        <v>0.6</v>
      </c>
      <c r="H281">
        <v>7</v>
      </c>
      <c r="I281">
        <v>0</v>
      </c>
      <c r="J281">
        <v>0</v>
      </c>
      <c r="K281">
        <v>0</v>
      </c>
      <c r="L281">
        <v>0</v>
      </c>
      <c r="M281">
        <v>5.32</v>
      </c>
      <c r="N281">
        <v>0.8</v>
      </c>
      <c r="O281">
        <v>2.4</v>
      </c>
      <c r="P281">
        <v>2</v>
      </c>
      <c r="Q281">
        <v>1.1200000000000001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1</v>
      </c>
      <c r="Z281">
        <v>0</v>
      </c>
      <c r="AA281">
        <v>0.08</v>
      </c>
      <c r="AB281">
        <v>0</v>
      </c>
      <c r="AC281">
        <v>0</v>
      </c>
      <c r="AD281">
        <v>0</v>
      </c>
      <c r="AE281">
        <v>13.08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17.28</v>
      </c>
      <c r="AL281">
        <v>10.48</v>
      </c>
      <c r="AM281">
        <v>0</v>
      </c>
      <c r="AN281">
        <v>0</v>
      </c>
      <c r="AO281">
        <v>0</v>
      </c>
      <c r="AP281">
        <v>0</v>
      </c>
      <c r="AQ281">
        <v>0.72</v>
      </c>
      <c r="AR281">
        <v>0</v>
      </c>
      <c r="AS281">
        <v>12.2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0</v>
      </c>
      <c r="AZ281">
        <v>4.2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5.4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</row>
    <row r="282" spans="1:73" x14ac:dyDescent="0.2">
      <c r="A282" t="str">
        <f t="shared" si="3"/>
        <v>cP9y2010</v>
      </c>
      <c r="B282">
        <v>0</v>
      </c>
      <c r="C282">
        <v>0</v>
      </c>
      <c r="D282">
        <v>13.88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8.6</v>
      </c>
      <c r="N282">
        <v>0</v>
      </c>
      <c r="O282">
        <v>0.32</v>
      </c>
      <c r="P282">
        <v>0.32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0.4</v>
      </c>
      <c r="AB282">
        <v>0</v>
      </c>
      <c r="AC282">
        <v>0</v>
      </c>
      <c r="AD282">
        <v>0</v>
      </c>
      <c r="AE282">
        <v>23.72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5.48</v>
      </c>
      <c r="AL282">
        <v>4.2</v>
      </c>
      <c r="AM282">
        <v>0.04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14.28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0.12</v>
      </c>
      <c r="AZ282">
        <v>2.08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4.4000000000000004</v>
      </c>
      <c r="BG282">
        <v>0</v>
      </c>
      <c r="BH282">
        <v>5.2</v>
      </c>
      <c r="BI282">
        <v>0</v>
      </c>
      <c r="BJ282">
        <v>0.12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</row>
    <row r="283" spans="1:73" x14ac:dyDescent="0.2">
      <c r="A283" t="str">
        <f t="shared" si="3"/>
        <v>cP11y2010</v>
      </c>
      <c r="B283">
        <v>0</v>
      </c>
      <c r="C283">
        <v>1.72</v>
      </c>
      <c r="D283">
        <v>3.76</v>
      </c>
      <c r="E283">
        <v>0</v>
      </c>
      <c r="F283">
        <v>0</v>
      </c>
      <c r="G283">
        <v>5.2</v>
      </c>
      <c r="H283">
        <v>2.6</v>
      </c>
      <c r="I283">
        <v>0.92</v>
      </c>
      <c r="J283">
        <v>0</v>
      </c>
      <c r="K283">
        <v>0</v>
      </c>
      <c r="L283">
        <v>0</v>
      </c>
      <c r="M283">
        <v>2.6</v>
      </c>
      <c r="N283">
        <v>0</v>
      </c>
      <c r="O283">
        <v>0.2</v>
      </c>
      <c r="P283">
        <v>5.4</v>
      </c>
      <c r="Q283">
        <v>1.8</v>
      </c>
      <c r="R283">
        <v>1.28</v>
      </c>
      <c r="S283">
        <v>0</v>
      </c>
      <c r="T283">
        <v>0</v>
      </c>
      <c r="U283">
        <v>0</v>
      </c>
      <c r="V283">
        <v>0.08</v>
      </c>
      <c r="W283">
        <v>1.88</v>
      </c>
      <c r="X283">
        <v>0</v>
      </c>
      <c r="Y283">
        <v>1.8</v>
      </c>
      <c r="Z283">
        <v>0</v>
      </c>
      <c r="AA283">
        <v>0</v>
      </c>
      <c r="AB283">
        <v>0.6</v>
      </c>
      <c r="AC283">
        <v>0</v>
      </c>
      <c r="AD283">
        <v>0</v>
      </c>
      <c r="AE283">
        <v>5.68</v>
      </c>
      <c r="AF283">
        <v>0.32</v>
      </c>
      <c r="AG283">
        <v>0</v>
      </c>
      <c r="AH283">
        <v>0</v>
      </c>
      <c r="AI283">
        <v>0</v>
      </c>
      <c r="AJ283">
        <v>0</v>
      </c>
      <c r="AK283">
        <v>6.88</v>
      </c>
      <c r="AL283">
        <v>4</v>
      </c>
      <c r="AM283">
        <v>1</v>
      </c>
      <c r="AN283">
        <v>0</v>
      </c>
      <c r="AO283">
        <v>2.8</v>
      </c>
      <c r="AP283">
        <v>3.4</v>
      </c>
      <c r="AQ283">
        <v>0</v>
      </c>
      <c r="AR283">
        <v>0</v>
      </c>
      <c r="AS283">
        <v>20</v>
      </c>
      <c r="AT283">
        <v>0</v>
      </c>
      <c r="AU283">
        <v>5.8</v>
      </c>
      <c r="AV283">
        <v>0</v>
      </c>
      <c r="AW283">
        <v>0</v>
      </c>
      <c r="AX283">
        <v>0.8</v>
      </c>
      <c r="AY283">
        <v>0</v>
      </c>
      <c r="AZ283">
        <v>3.72</v>
      </c>
      <c r="BA283">
        <v>0</v>
      </c>
      <c r="BB283">
        <v>4.4800000000000004</v>
      </c>
      <c r="BC283">
        <v>0</v>
      </c>
      <c r="BD283">
        <v>0</v>
      </c>
      <c r="BE283">
        <v>0</v>
      </c>
      <c r="BF283">
        <v>1.2</v>
      </c>
      <c r="BG283">
        <v>0</v>
      </c>
      <c r="BH283">
        <v>11.8</v>
      </c>
      <c r="BI283">
        <v>0</v>
      </c>
      <c r="BJ283">
        <v>0.24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</row>
    <row r="284" spans="1:73" x14ac:dyDescent="0.2">
      <c r="A284" t="str">
        <f t="shared" si="3"/>
        <v>cP14y2010</v>
      </c>
      <c r="B284">
        <v>0</v>
      </c>
      <c r="C284">
        <v>13.52</v>
      </c>
      <c r="D284">
        <v>3.8</v>
      </c>
      <c r="E284">
        <v>0</v>
      </c>
      <c r="F284">
        <v>0.92</v>
      </c>
      <c r="G284">
        <v>0</v>
      </c>
      <c r="H284">
        <v>11.6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1.2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0.2</v>
      </c>
      <c r="X284">
        <v>0</v>
      </c>
      <c r="Y284">
        <v>15.6</v>
      </c>
      <c r="Z284">
        <v>0.8</v>
      </c>
      <c r="AA284">
        <v>0</v>
      </c>
      <c r="AB284">
        <v>0.68</v>
      </c>
      <c r="AC284">
        <v>0</v>
      </c>
      <c r="AD284">
        <v>0</v>
      </c>
      <c r="AE284">
        <v>22.2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9.1999999999999993</v>
      </c>
      <c r="AL284">
        <v>9.32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4.8</v>
      </c>
      <c r="AY284">
        <v>0</v>
      </c>
      <c r="AZ284">
        <v>0.4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1</v>
      </c>
      <c r="BG284">
        <v>0</v>
      </c>
      <c r="BH284">
        <v>16.2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</row>
    <row r="285" spans="1:73" x14ac:dyDescent="0.2">
      <c r="A285" t="str">
        <f t="shared" si="3"/>
        <v>cP16y2010</v>
      </c>
      <c r="B285">
        <v>0.48</v>
      </c>
      <c r="C285">
        <v>0.28000000000000003</v>
      </c>
      <c r="D285">
        <v>3.56</v>
      </c>
      <c r="E285">
        <v>0</v>
      </c>
      <c r="F285">
        <v>0.08</v>
      </c>
      <c r="G285">
        <v>3.64</v>
      </c>
      <c r="H285">
        <v>2.3199999999999998</v>
      </c>
      <c r="I285">
        <v>3.48</v>
      </c>
      <c r="J285">
        <v>0.28000000000000003</v>
      </c>
      <c r="K285">
        <v>0</v>
      </c>
      <c r="L285">
        <v>0.2</v>
      </c>
      <c r="M285">
        <v>4.88</v>
      </c>
      <c r="N285">
        <v>0</v>
      </c>
      <c r="O285">
        <v>0.4</v>
      </c>
      <c r="P285">
        <v>7.48</v>
      </c>
      <c r="Q285">
        <v>8.36</v>
      </c>
      <c r="R285">
        <v>1.8</v>
      </c>
      <c r="S285">
        <v>1.32</v>
      </c>
      <c r="T285">
        <v>0</v>
      </c>
      <c r="U285">
        <v>0</v>
      </c>
      <c r="V285">
        <v>0.2</v>
      </c>
      <c r="W285">
        <v>3.32</v>
      </c>
      <c r="X285">
        <v>1.2</v>
      </c>
      <c r="Y285">
        <v>3.36</v>
      </c>
      <c r="Z285">
        <v>0</v>
      </c>
      <c r="AA285">
        <v>0</v>
      </c>
      <c r="AB285">
        <v>0.08</v>
      </c>
      <c r="AC285">
        <v>0.16</v>
      </c>
      <c r="AD285">
        <v>1.48</v>
      </c>
      <c r="AE285">
        <v>5</v>
      </c>
      <c r="AF285">
        <v>2.16</v>
      </c>
      <c r="AG285">
        <v>0.72</v>
      </c>
      <c r="AH285">
        <v>0.28000000000000003</v>
      </c>
      <c r="AI285">
        <v>0</v>
      </c>
      <c r="AJ285">
        <v>0</v>
      </c>
      <c r="AK285">
        <v>7.48</v>
      </c>
      <c r="AL285">
        <v>2.2799999999999998</v>
      </c>
      <c r="AM285">
        <v>0</v>
      </c>
      <c r="AN285">
        <v>0</v>
      </c>
      <c r="AO285">
        <v>3.96</v>
      </c>
      <c r="AP285">
        <v>3.28</v>
      </c>
      <c r="AQ285">
        <v>1.2</v>
      </c>
      <c r="AR285">
        <v>0</v>
      </c>
      <c r="AS285">
        <v>1.48</v>
      </c>
      <c r="AT285">
        <v>0</v>
      </c>
      <c r="AU285">
        <v>0</v>
      </c>
      <c r="AV285">
        <v>0</v>
      </c>
      <c r="AW285">
        <v>3.36</v>
      </c>
      <c r="AX285">
        <v>0</v>
      </c>
      <c r="AY285">
        <v>0</v>
      </c>
      <c r="AZ285">
        <v>4.4800000000000004</v>
      </c>
      <c r="BA285">
        <v>4.4400000000000004</v>
      </c>
      <c r="BB285">
        <v>6.28</v>
      </c>
      <c r="BC285">
        <v>0.08</v>
      </c>
      <c r="BD285">
        <v>0</v>
      </c>
      <c r="BE285">
        <v>0.2</v>
      </c>
      <c r="BF285">
        <v>0</v>
      </c>
      <c r="BG285">
        <v>0</v>
      </c>
      <c r="BH285">
        <v>4.4000000000000004</v>
      </c>
      <c r="BI285">
        <v>0</v>
      </c>
      <c r="BJ285">
        <v>4.84</v>
      </c>
      <c r="BK285">
        <v>0</v>
      </c>
      <c r="BL285">
        <v>0</v>
      </c>
      <c r="BM285">
        <v>0.68</v>
      </c>
      <c r="BN285">
        <v>0</v>
      </c>
      <c r="BO285">
        <v>5.2</v>
      </c>
      <c r="BP285">
        <v>0</v>
      </c>
      <c r="BQ285">
        <v>0</v>
      </c>
      <c r="BR285">
        <v>0</v>
      </c>
      <c r="BS285">
        <v>1.1200000000000001</v>
      </c>
      <c r="BT285">
        <v>0</v>
      </c>
      <c r="BU285">
        <v>0</v>
      </c>
    </row>
    <row r="286" spans="1:73" x14ac:dyDescent="0.2">
      <c r="A286" t="str">
        <f t="shared" si="3"/>
        <v>cP18y2010</v>
      </c>
      <c r="B286">
        <v>0</v>
      </c>
      <c r="C286">
        <v>0</v>
      </c>
      <c r="D286">
        <v>43.4</v>
      </c>
      <c r="E286">
        <v>0</v>
      </c>
      <c r="F286">
        <v>0</v>
      </c>
      <c r="G286">
        <v>0</v>
      </c>
      <c r="H286">
        <v>28.2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18.8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6.96</v>
      </c>
      <c r="AF286">
        <v>0</v>
      </c>
      <c r="AG286">
        <v>0</v>
      </c>
      <c r="AH286">
        <v>0</v>
      </c>
      <c r="AI286">
        <v>3.4</v>
      </c>
      <c r="AJ286">
        <v>0</v>
      </c>
      <c r="AK286">
        <v>6.8</v>
      </c>
      <c r="AL286">
        <v>2.3199999999999998</v>
      </c>
      <c r="AM286">
        <v>6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11.2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0.6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0.2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</row>
    <row r="287" spans="1:73" x14ac:dyDescent="0.2">
      <c r="A287" t="str">
        <f t="shared" si="3"/>
        <v>cP20y2010</v>
      </c>
      <c r="B287">
        <v>0.12</v>
      </c>
      <c r="C287">
        <v>5.76</v>
      </c>
      <c r="D287">
        <v>0.6</v>
      </c>
      <c r="E287">
        <v>0</v>
      </c>
      <c r="F287">
        <v>0</v>
      </c>
      <c r="G287">
        <v>5.12</v>
      </c>
      <c r="H287">
        <v>22.2</v>
      </c>
      <c r="I287">
        <v>0.2</v>
      </c>
      <c r="J287">
        <v>0</v>
      </c>
      <c r="K287">
        <v>0</v>
      </c>
      <c r="L287">
        <v>0</v>
      </c>
      <c r="M287">
        <v>1.8</v>
      </c>
      <c r="N287">
        <v>0</v>
      </c>
      <c r="O287">
        <v>0.4</v>
      </c>
      <c r="P287">
        <v>3.68</v>
      </c>
      <c r="Q287">
        <v>0.4</v>
      </c>
      <c r="R287">
        <v>5.6</v>
      </c>
      <c r="S287">
        <v>0</v>
      </c>
      <c r="T287">
        <v>0</v>
      </c>
      <c r="U287">
        <v>0</v>
      </c>
      <c r="V287">
        <v>0.28000000000000003</v>
      </c>
      <c r="W287">
        <v>1.48</v>
      </c>
      <c r="X287">
        <v>0</v>
      </c>
      <c r="Y287">
        <v>0.2</v>
      </c>
      <c r="Z287">
        <v>0</v>
      </c>
      <c r="AA287">
        <v>0</v>
      </c>
      <c r="AB287">
        <v>0</v>
      </c>
      <c r="AC287">
        <v>2</v>
      </c>
      <c r="AD287">
        <v>0</v>
      </c>
      <c r="AE287">
        <v>8.4</v>
      </c>
      <c r="AF287">
        <v>0.2</v>
      </c>
      <c r="AG287">
        <v>0</v>
      </c>
      <c r="AH287">
        <v>0</v>
      </c>
      <c r="AI287">
        <v>0</v>
      </c>
      <c r="AJ287">
        <v>0.2</v>
      </c>
      <c r="AK287">
        <v>7.08</v>
      </c>
      <c r="AL287">
        <v>15.52</v>
      </c>
      <c r="AM287">
        <v>0.12</v>
      </c>
      <c r="AN287">
        <v>0</v>
      </c>
      <c r="AO287">
        <v>9.1199999999999992</v>
      </c>
      <c r="AP287">
        <v>2.36</v>
      </c>
      <c r="AQ287">
        <v>0</v>
      </c>
      <c r="AR287">
        <v>0</v>
      </c>
      <c r="AS287">
        <v>13.2</v>
      </c>
      <c r="AT287">
        <v>0</v>
      </c>
      <c r="AU287">
        <v>4.12</v>
      </c>
      <c r="AV287">
        <v>0</v>
      </c>
      <c r="AW287">
        <v>1.6</v>
      </c>
      <c r="AX287">
        <v>0</v>
      </c>
      <c r="AY287">
        <v>0</v>
      </c>
      <c r="AZ287">
        <v>2.76</v>
      </c>
      <c r="BA287">
        <v>0.2</v>
      </c>
      <c r="BB287">
        <v>1.1200000000000001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0.6</v>
      </c>
      <c r="BI287">
        <v>0</v>
      </c>
      <c r="BJ287">
        <v>7.04</v>
      </c>
      <c r="BK287">
        <v>0</v>
      </c>
      <c r="BL287">
        <v>0</v>
      </c>
      <c r="BM287">
        <v>0</v>
      </c>
      <c r="BN287">
        <v>0</v>
      </c>
      <c r="BO287">
        <v>1.4</v>
      </c>
      <c r="BP287">
        <v>0</v>
      </c>
      <c r="BQ287">
        <v>0</v>
      </c>
      <c r="BR287">
        <v>0</v>
      </c>
      <c r="BS287">
        <v>1.6</v>
      </c>
      <c r="BT287">
        <v>0</v>
      </c>
      <c r="BU287">
        <v>0</v>
      </c>
    </row>
    <row r="288" spans="1:73" x14ac:dyDescent="0.2">
      <c r="A288" t="str">
        <f t="shared" si="3"/>
        <v>cP21y2010</v>
      </c>
      <c r="B288">
        <v>0</v>
      </c>
      <c r="C288">
        <v>0.2</v>
      </c>
      <c r="D288">
        <v>1.04</v>
      </c>
      <c r="E288">
        <v>0</v>
      </c>
      <c r="F288">
        <v>0.36</v>
      </c>
      <c r="G288">
        <v>6.48</v>
      </c>
      <c r="H288">
        <v>1.48</v>
      </c>
      <c r="I288">
        <v>1.4</v>
      </c>
      <c r="J288">
        <v>0</v>
      </c>
      <c r="K288">
        <v>0</v>
      </c>
      <c r="L288">
        <v>0</v>
      </c>
      <c r="M288">
        <v>1</v>
      </c>
      <c r="N288">
        <v>0.4</v>
      </c>
      <c r="O288">
        <v>0</v>
      </c>
      <c r="P288">
        <v>6.6</v>
      </c>
      <c r="Q288">
        <v>5.6</v>
      </c>
      <c r="R288">
        <v>4.28</v>
      </c>
      <c r="S288">
        <v>0</v>
      </c>
      <c r="T288">
        <v>1</v>
      </c>
      <c r="U288">
        <v>0</v>
      </c>
      <c r="V288">
        <v>0.08</v>
      </c>
      <c r="W288">
        <v>4.5999999999999996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2.36</v>
      </c>
      <c r="AD288">
        <v>0</v>
      </c>
      <c r="AE288">
        <v>5.84</v>
      </c>
      <c r="AF288">
        <v>3.56</v>
      </c>
      <c r="AG288">
        <v>0</v>
      </c>
      <c r="AH288">
        <v>0</v>
      </c>
      <c r="AI288">
        <v>0.68</v>
      </c>
      <c r="AJ288">
        <v>2.6</v>
      </c>
      <c r="AK288">
        <v>5.44</v>
      </c>
      <c r="AL288">
        <v>4</v>
      </c>
      <c r="AM288">
        <v>5.32</v>
      </c>
      <c r="AN288">
        <v>0</v>
      </c>
      <c r="AO288">
        <v>5.04</v>
      </c>
      <c r="AP288">
        <v>1.68</v>
      </c>
      <c r="AQ288">
        <v>0</v>
      </c>
      <c r="AR288">
        <v>0</v>
      </c>
      <c r="AS288">
        <v>1.68</v>
      </c>
      <c r="AT288">
        <v>0</v>
      </c>
      <c r="AU288">
        <v>1.1200000000000001</v>
      </c>
      <c r="AV288">
        <v>0</v>
      </c>
      <c r="AW288">
        <v>4.08</v>
      </c>
      <c r="AX288">
        <v>0</v>
      </c>
      <c r="AY288">
        <v>0</v>
      </c>
      <c r="AZ288">
        <v>10.72</v>
      </c>
      <c r="BA288">
        <v>2.8</v>
      </c>
      <c r="BB288">
        <v>2.6</v>
      </c>
      <c r="BC288">
        <v>0</v>
      </c>
      <c r="BD288">
        <v>0</v>
      </c>
      <c r="BE288">
        <v>2.2000000000000002</v>
      </c>
      <c r="BF288">
        <v>0</v>
      </c>
      <c r="BG288">
        <v>0</v>
      </c>
      <c r="BH288">
        <v>0</v>
      </c>
      <c r="BI288">
        <v>1.24</v>
      </c>
      <c r="BJ288">
        <v>10.24</v>
      </c>
      <c r="BK288">
        <v>0</v>
      </c>
      <c r="BL288">
        <v>0</v>
      </c>
      <c r="BM288">
        <v>2</v>
      </c>
      <c r="BN288">
        <v>0</v>
      </c>
      <c r="BO288">
        <v>6.2</v>
      </c>
      <c r="BP288">
        <v>0</v>
      </c>
      <c r="BQ288">
        <v>0.68</v>
      </c>
      <c r="BR288">
        <v>0</v>
      </c>
      <c r="BS288">
        <v>0</v>
      </c>
      <c r="BT288">
        <v>1.32</v>
      </c>
      <c r="BU288">
        <v>0</v>
      </c>
    </row>
    <row r="289" spans="1:73" x14ac:dyDescent="0.2">
      <c r="A289" t="str">
        <f t="shared" si="3"/>
        <v>cP23y2010</v>
      </c>
      <c r="B289">
        <v>0</v>
      </c>
      <c r="C289">
        <v>12.72</v>
      </c>
      <c r="D289">
        <v>0</v>
      </c>
      <c r="E289">
        <v>0</v>
      </c>
      <c r="F289">
        <v>0</v>
      </c>
      <c r="G289">
        <v>0</v>
      </c>
      <c r="H289">
        <v>11.28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4.8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0.12</v>
      </c>
      <c r="X289">
        <v>0</v>
      </c>
      <c r="Y289">
        <v>42.4</v>
      </c>
      <c r="Z289">
        <v>0.12</v>
      </c>
      <c r="AA289">
        <v>0</v>
      </c>
      <c r="AB289">
        <v>0</v>
      </c>
      <c r="AC289">
        <v>0</v>
      </c>
      <c r="AD289">
        <v>0</v>
      </c>
      <c r="AE289">
        <v>10.72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4.4000000000000004</v>
      </c>
      <c r="AL289">
        <v>6.4</v>
      </c>
      <c r="AM289">
        <v>0.2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0.88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0.6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0.08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</row>
    <row r="290" spans="1:73" x14ac:dyDescent="0.2">
      <c r="A290" t="str">
        <f t="shared" si="3"/>
        <v>cP1y2011</v>
      </c>
      <c r="B290">
        <v>0</v>
      </c>
      <c r="C290">
        <v>0.12</v>
      </c>
      <c r="D290">
        <v>0.16</v>
      </c>
      <c r="E290">
        <v>0.64</v>
      </c>
      <c r="F290">
        <v>0.04</v>
      </c>
      <c r="G290">
        <v>4.6399999999999997</v>
      </c>
      <c r="H290">
        <v>0.08</v>
      </c>
      <c r="I290">
        <v>3.6</v>
      </c>
      <c r="J290">
        <v>0.04</v>
      </c>
      <c r="K290">
        <v>0</v>
      </c>
      <c r="L290">
        <v>0</v>
      </c>
      <c r="M290">
        <v>12</v>
      </c>
      <c r="N290">
        <v>0</v>
      </c>
      <c r="O290">
        <v>0.52</v>
      </c>
      <c r="P290">
        <v>5</v>
      </c>
      <c r="Q290">
        <v>11.4</v>
      </c>
      <c r="R290">
        <v>5.72</v>
      </c>
      <c r="S290">
        <v>1.52</v>
      </c>
      <c r="T290">
        <v>0</v>
      </c>
      <c r="U290">
        <v>0</v>
      </c>
      <c r="V290">
        <v>0</v>
      </c>
      <c r="W290">
        <v>0.12</v>
      </c>
      <c r="X290">
        <v>0</v>
      </c>
      <c r="Y290">
        <v>0.6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5.2</v>
      </c>
      <c r="AF290">
        <v>0</v>
      </c>
      <c r="AG290">
        <v>0.48</v>
      </c>
      <c r="AH290">
        <v>0.68</v>
      </c>
      <c r="AI290">
        <v>0</v>
      </c>
      <c r="AJ290">
        <v>0</v>
      </c>
      <c r="AK290">
        <v>11.4</v>
      </c>
      <c r="AL290">
        <v>5.32</v>
      </c>
      <c r="AM290">
        <v>0.92</v>
      </c>
      <c r="AN290">
        <v>0</v>
      </c>
      <c r="AO290">
        <v>0</v>
      </c>
      <c r="AP290">
        <v>1.2</v>
      </c>
      <c r="AQ290">
        <v>0.8</v>
      </c>
      <c r="AR290">
        <v>0</v>
      </c>
      <c r="AS290">
        <v>3.8</v>
      </c>
      <c r="AT290">
        <v>0</v>
      </c>
      <c r="AU290">
        <v>10</v>
      </c>
      <c r="AV290">
        <v>0</v>
      </c>
      <c r="AW290">
        <v>0</v>
      </c>
      <c r="AX290">
        <v>0</v>
      </c>
      <c r="AY290">
        <v>0</v>
      </c>
      <c r="AZ290">
        <v>11.8</v>
      </c>
      <c r="BA290">
        <v>1.44</v>
      </c>
      <c r="BB290">
        <v>6.04</v>
      </c>
      <c r="BC290">
        <v>0</v>
      </c>
      <c r="BD290">
        <v>0.12</v>
      </c>
      <c r="BE290">
        <v>0</v>
      </c>
      <c r="BF290">
        <v>0.88</v>
      </c>
      <c r="BG290">
        <v>0.6</v>
      </c>
      <c r="BH290">
        <v>0</v>
      </c>
      <c r="BI290">
        <v>0.2</v>
      </c>
      <c r="BJ290">
        <v>0.2</v>
      </c>
      <c r="BK290">
        <v>0</v>
      </c>
      <c r="BL290">
        <v>0</v>
      </c>
      <c r="BM290">
        <v>2.4</v>
      </c>
      <c r="BN290">
        <v>0</v>
      </c>
      <c r="BO290">
        <v>3.2</v>
      </c>
      <c r="BP290">
        <v>0</v>
      </c>
      <c r="BQ290">
        <v>0</v>
      </c>
      <c r="BR290">
        <v>1.28</v>
      </c>
      <c r="BS290">
        <v>0</v>
      </c>
      <c r="BT290">
        <v>0</v>
      </c>
      <c r="BU290">
        <v>0</v>
      </c>
    </row>
    <row r="291" spans="1:73" x14ac:dyDescent="0.2">
      <c r="A291" t="str">
        <f t="shared" si="3"/>
        <v>cP3y2011</v>
      </c>
      <c r="B291">
        <v>0</v>
      </c>
      <c r="C291">
        <v>19.64</v>
      </c>
      <c r="D291">
        <v>0</v>
      </c>
      <c r="E291">
        <v>0</v>
      </c>
      <c r="F291">
        <v>0</v>
      </c>
      <c r="G291">
        <v>0</v>
      </c>
      <c r="H291">
        <v>6.2</v>
      </c>
      <c r="I291">
        <v>0</v>
      </c>
      <c r="J291">
        <v>0</v>
      </c>
      <c r="K291">
        <v>0</v>
      </c>
      <c r="L291">
        <v>0</v>
      </c>
      <c r="M291">
        <v>9.8000000000000007</v>
      </c>
      <c r="N291">
        <v>0</v>
      </c>
      <c r="O291">
        <v>3.6</v>
      </c>
      <c r="P291">
        <v>0.72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21.6</v>
      </c>
      <c r="X291">
        <v>0</v>
      </c>
      <c r="Y291">
        <v>0.8</v>
      </c>
      <c r="Z291">
        <v>0</v>
      </c>
      <c r="AA291">
        <v>0</v>
      </c>
      <c r="AB291">
        <v>0.6</v>
      </c>
      <c r="AC291">
        <v>0</v>
      </c>
      <c r="AD291">
        <v>0</v>
      </c>
      <c r="AE291">
        <v>14.92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21.4</v>
      </c>
      <c r="AL291">
        <v>5</v>
      </c>
      <c r="AM291">
        <v>0</v>
      </c>
      <c r="AN291">
        <v>0</v>
      </c>
      <c r="AO291">
        <v>0</v>
      </c>
      <c r="AP291">
        <v>0</v>
      </c>
      <c r="AQ291">
        <v>0.6</v>
      </c>
      <c r="AR291">
        <v>0</v>
      </c>
      <c r="AS291">
        <v>2.44</v>
      </c>
      <c r="AT291">
        <v>0</v>
      </c>
      <c r="AU291">
        <v>1</v>
      </c>
      <c r="AV291">
        <v>3.4</v>
      </c>
      <c r="AW291">
        <v>0</v>
      </c>
      <c r="AX291">
        <v>0</v>
      </c>
      <c r="AY291">
        <v>0</v>
      </c>
      <c r="AZ291">
        <v>8.52</v>
      </c>
      <c r="BA291">
        <v>0</v>
      </c>
      <c r="BB291">
        <v>0.4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7.8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0.4</v>
      </c>
    </row>
    <row r="292" spans="1:73" x14ac:dyDescent="0.2">
      <c r="A292" t="str">
        <f t="shared" si="3"/>
        <v>cP6y2011</v>
      </c>
      <c r="B292">
        <v>0.2</v>
      </c>
      <c r="C292">
        <v>0</v>
      </c>
      <c r="D292">
        <v>0</v>
      </c>
      <c r="E292">
        <v>0</v>
      </c>
      <c r="F292">
        <v>0</v>
      </c>
      <c r="G292">
        <v>1.8</v>
      </c>
      <c r="H292">
        <v>0</v>
      </c>
      <c r="I292">
        <v>1</v>
      </c>
      <c r="J292">
        <v>0.12</v>
      </c>
      <c r="K292">
        <v>0</v>
      </c>
      <c r="L292">
        <v>0</v>
      </c>
      <c r="M292">
        <v>3.2</v>
      </c>
      <c r="N292">
        <v>0</v>
      </c>
      <c r="O292">
        <v>0</v>
      </c>
      <c r="P292">
        <v>6</v>
      </c>
      <c r="Q292">
        <v>4</v>
      </c>
      <c r="R292">
        <v>4.92</v>
      </c>
      <c r="S292">
        <v>0.88</v>
      </c>
      <c r="T292">
        <v>11.6</v>
      </c>
      <c r="U292">
        <v>0</v>
      </c>
      <c r="V292">
        <v>0</v>
      </c>
      <c r="W292">
        <v>14.88</v>
      </c>
      <c r="X292">
        <v>0</v>
      </c>
      <c r="Y292">
        <v>0</v>
      </c>
      <c r="Z292">
        <v>0</v>
      </c>
      <c r="AA292">
        <v>0</v>
      </c>
      <c r="AB292">
        <v>0.68</v>
      </c>
      <c r="AC292">
        <v>2.6</v>
      </c>
      <c r="AD292">
        <v>0</v>
      </c>
      <c r="AE292">
        <v>2.2799999999999998</v>
      </c>
      <c r="AF292">
        <v>4.4000000000000004</v>
      </c>
      <c r="AG292">
        <v>0</v>
      </c>
      <c r="AH292">
        <v>0.92</v>
      </c>
      <c r="AI292">
        <v>0</v>
      </c>
      <c r="AJ292">
        <v>0</v>
      </c>
      <c r="AK292">
        <v>9.4</v>
      </c>
      <c r="AL292">
        <v>3.96</v>
      </c>
      <c r="AM292">
        <v>3.6</v>
      </c>
      <c r="AN292">
        <v>0</v>
      </c>
      <c r="AO292">
        <v>0.2</v>
      </c>
      <c r="AP292">
        <v>3</v>
      </c>
      <c r="AQ292">
        <v>0</v>
      </c>
      <c r="AR292">
        <v>0</v>
      </c>
      <c r="AS292">
        <v>39.799999999999997</v>
      </c>
      <c r="AT292">
        <v>0</v>
      </c>
      <c r="AU292">
        <v>6.28</v>
      </c>
      <c r="AV292">
        <v>0</v>
      </c>
      <c r="AW292">
        <v>0</v>
      </c>
      <c r="AX292">
        <v>0</v>
      </c>
      <c r="AY292">
        <v>0</v>
      </c>
      <c r="AZ292">
        <v>2.4</v>
      </c>
      <c r="BA292">
        <v>0</v>
      </c>
      <c r="BB292">
        <v>1.4</v>
      </c>
      <c r="BC292">
        <v>0</v>
      </c>
      <c r="BD292">
        <v>0</v>
      </c>
      <c r="BE292">
        <v>0</v>
      </c>
      <c r="BF292">
        <v>0.4</v>
      </c>
      <c r="BG292">
        <v>0</v>
      </c>
      <c r="BH292">
        <v>7.4</v>
      </c>
      <c r="BI292">
        <v>0.6</v>
      </c>
      <c r="BJ292">
        <v>0</v>
      </c>
      <c r="BK292">
        <v>0</v>
      </c>
      <c r="BL292">
        <v>0</v>
      </c>
      <c r="BM292">
        <v>2</v>
      </c>
      <c r="BN292">
        <v>0</v>
      </c>
      <c r="BO292">
        <v>0</v>
      </c>
      <c r="BP292">
        <v>0</v>
      </c>
      <c r="BQ292">
        <v>0</v>
      </c>
      <c r="BR292">
        <v>0.8</v>
      </c>
      <c r="BS292">
        <v>0</v>
      </c>
      <c r="BT292">
        <v>0</v>
      </c>
      <c r="BU292">
        <v>0</v>
      </c>
    </row>
    <row r="293" spans="1:73" x14ac:dyDescent="0.2">
      <c r="A293" t="str">
        <f t="shared" si="3"/>
        <v>cP8y2011</v>
      </c>
      <c r="B293">
        <v>0</v>
      </c>
      <c r="C293">
        <v>19.64</v>
      </c>
      <c r="D293">
        <v>0.8</v>
      </c>
      <c r="E293">
        <v>0</v>
      </c>
      <c r="F293">
        <v>0</v>
      </c>
      <c r="G293">
        <v>0.08</v>
      </c>
      <c r="H293">
        <v>1.6</v>
      </c>
      <c r="I293">
        <v>0.6</v>
      </c>
      <c r="J293">
        <v>0</v>
      </c>
      <c r="K293">
        <v>0</v>
      </c>
      <c r="L293">
        <v>0</v>
      </c>
      <c r="M293">
        <v>9.08</v>
      </c>
      <c r="N293">
        <v>0.8</v>
      </c>
      <c r="O293">
        <v>1.32</v>
      </c>
      <c r="P293">
        <v>0.6</v>
      </c>
      <c r="Q293">
        <v>1.72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1.2</v>
      </c>
      <c r="X293">
        <v>0</v>
      </c>
      <c r="Y293">
        <v>0.8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19.600000000000001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8.1999999999999993</v>
      </c>
      <c r="AL293">
        <v>12.92</v>
      </c>
      <c r="AM293">
        <v>0</v>
      </c>
      <c r="AN293">
        <v>0</v>
      </c>
      <c r="AO293">
        <v>0</v>
      </c>
      <c r="AP293">
        <v>0</v>
      </c>
      <c r="AQ293">
        <v>1.08</v>
      </c>
      <c r="AR293">
        <v>0</v>
      </c>
      <c r="AS293">
        <v>18.600000000000001</v>
      </c>
      <c r="AT293">
        <v>0</v>
      </c>
      <c r="AU293">
        <v>0.8</v>
      </c>
      <c r="AV293">
        <v>0</v>
      </c>
      <c r="AW293">
        <v>0</v>
      </c>
      <c r="AX293">
        <v>0</v>
      </c>
      <c r="AY293">
        <v>0</v>
      </c>
      <c r="AZ293">
        <v>5.2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9.8800000000000008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</row>
    <row r="294" spans="1:73" x14ac:dyDescent="0.2">
      <c r="A294" t="str">
        <f t="shared" si="3"/>
        <v>cP9y2011</v>
      </c>
      <c r="B294">
        <v>0</v>
      </c>
      <c r="C294">
        <v>0</v>
      </c>
      <c r="D294">
        <v>20.399999999999999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6.8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0.12</v>
      </c>
      <c r="X294">
        <v>0</v>
      </c>
      <c r="Y294">
        <v>3.4</v>
      </c>
      <c r="Z294">
        <v>0</v>
      </c>
      <c r="AA294">
        <v>0.8</v>
      </c>
      <c r="AB294">
        <v>0.8</v>
      </c>
      <c r="AC294">
        <v>0</v>
      </c>
      <c r="AD294">
        <v>0</v>
      </c>
      <c r="AE294">
        <v>29.8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6.8</v>
      </c>
      <c r="AL294">
        <v>2.8</v>
      </c>
      <c r="AM294">
        <v>1.4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21.2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5.48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3.72</v>
      </c>
      <c r="BG294">
        <v>0</v>
      </c>
      <c r="BH294">
        <v>10.6</v>
      </c>
      <c r="BI294">
        <v>0</v>
      </c>
      <c r="BJ294">
        <v>0.4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</row>
    <row r="295" spans="1:73" x14ac:dyDescent="0.2">
      <c r="A295" t="str">
        <f t="shared" si="3"/>
        <v>cP11y2011</v>
      </c>
      <c r="B295">
        <v>0.4</v>
      </c>
      <c r="C295">
        <v>4.3600000000000003</v>
      </c>
      <c r="D295">
        <v>6</v>
      </c>
      <c r="E295">
        <v>0</v>
      </c>
      <c r="F295">
        <v>0</v>
      </c>
      <c r="G295">
        <v>2.92</v>
      </c>
      <c r="H295">
        <v>6.08</v>
      </c>
      <c r="I295">
        <v>2.8</v>
      </c>
      <c r="J295">
        <v>0</v>
      </c>
      <c r="K295">
        <v>0</v>
      </c>
      <c r="L295">
        <v>0</v>
      </c>
      <c r="M295">
        <v>6.8</v>
      </c>
      <c r="N295">
        <v>0</v>
      </c>
      <c r="O295">
        <v>0</v>
      </c>
      <c r="P295">
        <v>6.4</v>
      </c>
      <c r="Q295">
        <v>2.2000000000000002</v>
      </c>
      <c r="R295">
        <v>0.8</v>
      </c>
      <c r="S295">
        <v>0</v>
      </c>
      <c r="T295">
        <v>0</v>
      </c>
      <c r="U295">
        <v>0</v>
      </c>
      <c r="V295">
        <v>0</v>
      </c>
      <c r="W295">
        <v>5.8</v>
      </c>
      <c r="X295">
        <v>0</v>
      </c>
      <c r="Y295">
        <v>3.2</v>
      </c>
      <c r="Z295">
        <v>0</v>
      </c>
      <c r="AA295">
        <v>0</v>
      </c>
      <c r="AB295">
        <v>1.2</v>
      </c>
      <c r="AC295">
        <v>0</v>
      </c>
      <c r="AD295">
        <v>0</v>
      </c>
      <c r="AE295">
        <v>6.88</v>
      </c>
      <c r="AF295">
        <v>1.6</v>
      </c>
      <c r="AG295">
        <v>0</v>
      </c>
      <c r="AH295">
        <v>0</v>
      </c>
      <c r="AI295">
        <v>0</v>
      </c>
      <c r="AJ295">
        <v>0</v>
      </c>
      <c r="AK295">
        <v>3.2</v>
      </c>
      <c r="AL295">
        <v>5</v>
      </c>
      <c r="AM295">
        <v>1.4</v>
      </c>
      <c r="AN295">
        <v>0</v>
      </c>
      <c r="AO295">
        <v>1.8</v>
      </c>
      <c r="AP295">
        <v>4.8</v>
      </c>
      <c r="AQ295">
        <v>0</v>
      </c>
      <c r="AR295">
        <v>0</v>
      </c>
      <c r="AS295">
        <v>33.4</v>
      </c>
      <c r="AT295">
        <v>0</v>
      </c>
      <c r="AU295">
        <v>4.2</v>
      </c>
      <c r="AV295">
        <v>0</v>
      </c>
      <c r="AW295">
        <v>0</v>
      </c>
      <c r="AX295">
        <v>2.84</v>
      </c>
      <c r="AY295">
        <v>0</v>
      </c>
      <c r="AZ295">
        <v>5.28</v>
      </c>
      <c r="BA295">
        <v>0.4</v>
      </c>
      <c r="BB295">
        <v>4.4000000000000004</v>
      </c>
      <c r="BC295">
        <v>0</v>
      </c>
      <c r="BD295">
        <v>0</v>
      </c>
      <c r="BE295">
        <v>0</v>
      </c>
      <c r="BF295">
        <v>0.12</v>
      </c>
      <c r="BG295">
        <v>0</v>
      </c>
      <c r="BH295">
        <v>8</v>
      </c>
      <c r="BI295">
        <v>0</v>
      </c>
      <c r="BJ295">
        <v>0.8</v>
      </c>
      <c r="BK295">
        <v>0</v>
      </c>
      <c r="BL295">
        <v>0</v>
      </c>
      <c r="BM295">
        <v>0.4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0.28000000000000003</v>
      </c>
    </row>
    <row r="296" spans="1:73" x14ac:dyDescent="0.2">
      <c r="A296" t="str">
        <f t="shared" si="3"/>
        <v>cP14y2011</v>
      </c>
      <c r="B296">
        <v>0</v>
      </c>
      <c r="C296">
        <v>18.920000000000002</v>
      </c>
      <c r="D296">
        <v>2.08</v>
      </c>
      <c r="E296">
        <v>0</v>
      </c>
      <c r="F296">
        <v>0.28000000000000003</v>
      </c>
      <c r="G296">
        <v>0</v>
      </c>
      <c r="H296">
        <v>12.8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1.8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25.2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16.12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5</v>
      </c>
      <c r="AL296">
        <v>7.4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4.4800000000000004</v>
      </c>
      <c r="AY296">
        <v>0.28000000000000003</v>
      </c>
      <c r="AZ296">
        <v>0.12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0.4</v>
      </c>
      <c r="BG296">
        <v>0</v>
      </c>
      <c r="BH296">
        <v>17.2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0.04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</row>
    <row r="297" spans="1:73" x14ac:dyDescent="0.2">
      <c r="A297" t="str">
        <f t="shared" si="3"/>
        <v>cP16y2011</v>
      </c>
      <c r="B297">
        <v>0.8</v>
      </c>
      <c r="C297">
        <v>0.92</v>
      </c>
      <c r="D297">
        <v>4.08</v>
      </c>
      <c r="E297">
        <v>0</v>
      </c>
      <c r="F297">
        <v>0.08</v>
      </c>
      <c r="G297">
        <v>7</v>
      </c>
      <c r="H297">
        <v>3.56</v>
      </c>
      <c r="I297">
        <v>2.48</v>
      </c>
      <c r="J297">
        <v>0.16</v>
      </c>
      <c r="K297">
        <v>0</v>
      </c>
      <c r="L297">
        <v>1.6</v>
      </c>
      <c r="M297">
        <v>8.32</v>
      </c>
      <c r="N297">
        <v>0</v>
      </c>
      <c r="O297">
        <v>0.4</v>
      </c>
      <c r="P297">
        <v>5.8</v>
      </c>
      <c r="Q297">
        <v>12.36</v>
      </c>
      <c r="R297">
        <v>1.88</v>
      </c>
      <c r="S297">
        <v>2.48</v>
      </c>
      <c r="T297">
        <v>0</v>
      </c>
      <c r="U297">
        <v>0</v>
      </c>
      <c r="V297">
        <v>0.28000000000000003</v>
      </c>
      <c r="W297">
        <v>4.2</v>
      </c>
      <c r="X297">
        <v>0.2</v>
      </c>
      <c r="Y297">
        <v>6.2</v>
      </c>
      <c r="Z297">
        <v>0</v>
      </c>
      <c r="AA297">
        <v>0</v>
      </c>
      <c r="AB297">
        <v>0.4</v>
      </c>
      <c r="AC297">
        <v>0.12</v>
      </c>
      <c r="AD297">
        <v>3.6</v>
      </c>
      <c r="AE297">
        <v>6.96</v>
      </c>
      <c r="AF297">
        <v>2.76</v>
      </c>
      <c r="AG297">
        <v>1.72</v>
      </c>
      <c r="AH297">
        <v>0.36</v>
      </c>
      <c r="AI297">
        <v>0</v>
      </c>
      <c r="AJ297">
        <v>0</v>
      </c>
      <c r="AK297">
        <v>11.52</v>
      </c>
      <c r="AL297">
        <v>3.36</v>
      </c>
      <c r="AM297">
        <v>0</v>
      </c>
      <c r="AN297">
        <v>0</v>
      </c>
      <c r="AO297">
        <v>4.92</v>
      </c>
      <c r="AP297">
        <v>2.88</v>
      </c>
      <c r="AQ297">
        <v>1.28</v>
      </c>
      <c r="AR297">
        <v>0</v>
      </c>
      <c r="AS297">
        <v>3.08</v>
      </c>
      <c r="AT297">
        <v>0</v>
      </c>
      <c r="AU297">
        <v>0</v>
      </c>
      <c r="AV297">
        <v>0</v>
      </c>
      <c r="AW297">
        <v>4.5599999999999996</v>
      </c>
      <c r="AX297">
        <v>0</v>
      </c>
      <c r="AY297">
        <v>0</v>
      </c>
      <c r="AZ297">
        <v>5.84</v>
      </c>
      <c r="BA297">
        <v>3.32</v>
      </c>
      <c r="BB297">
        <v>6.8</v>
      </c>
      <c r="BC297">
        <v>0</v>
      </c>
      <c r="BD297">
        <v>0</v>
      </c>
      <c r="BE297">
        <v>1.2</v>
      </c>
      <c r="BF297">
        <v>0</v>
      </c>
      <c r="BG297">
        <v>0</v>
      </c>
      <c r="BH297">
        <v>5.4</v>
      </c>
      <c r="BI297">
        <v>0.6</v>
      </c>
      <c r="BJ297">
        <v>1.88</v>
      </c>
      <c r="BK297">
        <v>0</v>
      </c>
      <c r="BL297">
        <v>0</v>
      </c>
      <c r="BM297">
        <v>2.4</v>
      </c>
      <c r="BN297">
        <v>0</v>
      </c>
      <c r="BO297">
        <v>7</v>
      </c>
      <c r="BP297">
        <v>0</v>
      </c>
      <c r="BQ297">
        <v>0</v>
      </c>
      <c r="BR297">
        <v>0</v>
      </c>
      <c r="BS297">
        <v>0.16</v>
      </c>
      <c r="BT297">
        <v>0</v>
      </c>
      <c r="BU297">
        <v>0</v>
      </c>
    </row>
    <row r="298" spans="1:73" x14ac:dyDescent="0.2">
      <c r="A298" t="str">
        <f t="shared" ref="A298:A329" si="4">"c"&amp;A130</f>
        <v>cP18y2011</v>
      </c>
      <c r="B298">
        <v>0</v>
      </c>
      <c r="C298">
        <v>0</v>
      </c>
      <c r="D298">
        <v>44.4</v>
      </c>
      <c r="E298">
        <v>0</v>
      </c>
      <c r="F298">
        <v>0.12</v>
      </c>
      <c r="G298">
        <v>0</v>
      </c>
      <c r="H298">
        <v>30.92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0.8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9.6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13.8</v>
      </c>
      <c r="AF298">
        <v>0</v>
      </c>
      <c r="AG298">
        <v>0</v>
      </c>
      <c r="AH298">
        <v>0</v>
      </c>
      <c r="AI298">
        <v>0.4</v>
      </c>
      <c r="AJ298">
        <v>0</v>
      </c>
      <c r="AK298">
        <v>5.4</v>
      </c>
      <c r="AL298">
        <v>5.92</v>
      </c>
      <c r="AM298">
        <v>2.8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10.8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0.84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0.08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</row>
    <row r="299" spans="1:73" x14ac:dyDescent="0.2">
      <c r="A299" t="str">
        <f t="shared" si="4"/>
        <v>cP20y2011</v>
      </c>
      <c r="B299">
        <v>0.2</v>
      </c>
      <c r="C299">
        <v>4.6399999999999997</v>
      </c>
      <c r="D299">
        <v>0.48</v>
      </c>
      <c r="E299">
        <v>0</v>
      </c>
      <c r="F299">
        <v>0</v>
      </c>
      <c r="G299">
        <v>1.4</v>
      </c>
      <c r="H299">
        <v>26</v>
      </c>
      <c r="I299">
        <v>0</v>
      </c>
      <c r="J299">
        <v>0.28000000000000003</v>
      </c>
      <c r="K299">
        <v>0</v>
      </c>
      <c r="L299">
        <v>0</v>
      </c>
      <c r="M299">
        <v>2.4</v>
      </c>
      <c r="N299">
        <v>0</v>
      </c>
      <c r="O299">
        <v>0.4</v>
      </c>
      <c r="P299">
        <v>3.48</v>
      </c>
      <c r="Q299">
        <v>0.6</v>
      </c>
      <c r="R299">
        <v>3.28</v>
      </c>
      <c r="S299">
        <v>0</v>
      </c>
      <c r="T299">
        <v>0</v>
      </c>
      <c r="U299">
        <v>0</v>
      </c>
      <c r="V299">
        <v>0</v>
      </c>
      <c r="W299">
        <v>3.6</v>
      </c>
      <c r="X299">
        <v>0</v>
      </c>
      <c r="Y299">
        <v>0.2</v>
      </c>
      <c r="Z299">
        <v>0</v>
      </c>
      <c r="AA299">
        <v>0</v>
      </c>
      <c r="AB299">
        <v>0</v>
      </c>
      <c r="AC299">
        <v>1.2</v>
      </c>
      <c r="AD299">
        <v>0</v>
      </c>
      <c r="AE299">
        <v>9.64</v>
      </c>
      <c r="AF299">
        <v>0.28000000000000003</v>
      </c>
      <c r="AG299">
        <v>0</v>
      </c>
      <c r="AH299">
        <v>0.08</v>
      </c>
      <c r="AI299">
        <v>0.4</v>
      </c>
      <c r="AJ299">
        <v>1</v>
      </c>
      <c r="AK299">
        <v>7.6</v>
      </c>
      <c r="AL299">
        <v>10.32</v>
      </c>
      <c r="AM299">
        <v>0</v>
      </c>
      <c r="AN299">
        <v>0</v>
      </c>
      <c r="AO299">
        <v>3.2</v>
      </c>
      <c r="AP299">
        <v>3.08</v>
      </c>
      <c r="AQ299">
        <v>0</v>
      </c>
      <c r="AR299">
        <v>0</v>
      </c>
      <c r="AS299">
        <v>26.28</v>
      </c>
      <c r="AT299">
        <v>0</v>
      </c>
      <c r="AU299">
        <v>4.96</v>
      </c>
      <c r="AV299">
        <v>0</v>
      </c>
      <c r="AW299">
        <v>1.36</v>
      </c>
      <c r="AX299">
        <v>0</v>
      </c>
      <c r="AY299">
        <v>0</v>
      </c>
      <c r="AZ299">
        <v>2.6</v>
      </c>
      <c r="BA299">
        <v>0.2</v>
      </c>
      <c r="BB299">
        <v>1.4</v>
      </c>
      <c r="BC299">
        <v>0</v>
      </c>
      <c r="BD299">
        <v>0.08</v>
      </c>
      <c r="BE299">
        <v>0</v>
      </c>
      <c r="BF299">
        <v>0.12</v>
      </c>
      <c r="BG299">
        <v>0</v>
      </c>
      <c r="BH299">
        <v>0</v>
      </c>
      <c r="BI299">
        <v>0.4</v>
      </c>
      <c r="BJ299">
        <v>3.6</v>
      </c>
      <c r="BK299">
        <v>0</v>
      </c>
      <c r="BL299">
        <v>0</v>
      </c>
      <c r="BM299">
        <v>0</v>
      </c>
      <c r="BN299">
        <v>0</v>
      </c>
      <c r="BO299">
        <v>1</v>
      </c>
      <c r="BP299">
        <v>0</v>
      </c>
      <c r="BQ299">
        <v>0</v>
      </c>
      <c r="BR299">
        <v>0</v>
      </c>
      <c r="BS299">
        <v>1.68</v>
      </c>
      <c r="BT299">
        <v>0</v>
      </c>
      <c r="BU299">
        <v>0</v>
      </c>
    </row>
    <row r="300" spans="1:73" x14ac:dyDescent="0.2">
      <c r="A300" t="str">
        <f t="shared" si="4"/>
        <v>cP21y2011</v>
      </c>
      <c r="B300">
        <v>0</v>
      </c>
      <c r="C300">
        <v>0.36</v>
      </c>
      <c r="D300">
        <v>1.04</v>
      </c>
      <c r="E300">
        <v>0</v>
      </c>
      <c r="F300">
        <v>0.12</v>
      </c>
      <c r="G300">
        <v>10.72</v>
      </c>
      <c r="H300">
        <v>2.72</v>
      </c>
      <c r="I300">
        <v>2.8</v>
      </c>
      <c r="J300">
        <v>0</v>
      </c>
      <c r="K300">
        <v>0</v>
      </c>
      <c r="L300">
        <v>0</v>
      </c>
      <c r="M300">
        <v>0.8</v>
      </c>
      <c r="N300">
        <v>0</v>
      </c>
      <c r="O300">
        <v>0</v>
      </c>
      <c r="P300">
        <v>5.6</v>
      </c>
      <c r="Q300">
        <v>6.84</v>
      </c>
      <c r="R300">
        <v>6.2</v>
      </c>
      <c r="S300">
        <v>0</v>
      </c>
      <c r="T300">
        <v>2.4</v>
      </c>
      <c r="U300">
        <v>0</v>
      </c>
      <c r="V300">
        <v>0.68</v>
      </c>
      <c r="W300">
        <v>6.48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1.92</v>
      </c>
      <c r="AD300">
        <v>0</v>
      </c>
      <c r="AE300">
        <v>7.52</v>
      </c>
      <c r="AF300">
        <v>4.4000000000000004</v>
      </c>
      <c r="AG300">
        <v>0</v>
      </c>
      <c r="AH300">
        <v>0</v>
      </c>
      <c r="AI300">
        <v>0.2</v>
      </c>
      <c r="AJ300">
        <v>2.6</v>
      </c>
      <c r="AK300">
        <v>5.52</v>
      </c>
      <c r="AL300">
        <v>5.52</v>
      </c>
      <c r="AM300">
        <v>2.48</v>
      </c>
      <c r="AN300">
        <v>0</v>
      </c>
      <c r="AO300">
        <v>2.48</v>
      </c>
      <c r="AP300">
        <v>3.68</v>
      </c>
      <c r="AQ300">
        <v>0</v>
      </c>
      <c r="AR300">
        <v>0</v>
      </c>
      <c r="AS300">
        <v>3.76</v>
      </c>
      <c r="AT300">
        <v>0</v>
      </c>
      <c r="AU300">
        <v>1.48</v>
      </c>
      <c r="AV300">
        <v>0</v>
      </c>
      <c r="AW300">
        <v>6.44</v>
      </c>
      <c r="AX300">
        <v>0</v>
      </c>
      <c r="AY300">
        <v>0</v>
      </c>
      <c r="AZ300">
        <v>10.32</v>
      </c>
      <c r="BA300">
        <v>1.72</v>
      </c>
      <c r="BB300">
        <v>3.44</v>
      </c>
      <c r="BC300">
        <v>0</v>
      </c>
      <c r="BD300">
        <v>0</v>
      </c>
      <c r="BE300">
        <v>1.68</v>
      </c>
      <c r="BF300">
        <v>0</v>
      </c>
      <c r="BG300">
        <v>0</v>
      </c>
      <c r="BH300">
        <v>0</v>
      </c>
      <c r="BI300">
        <v>0.24</v>
      </c>
      <c r="BJ300">
        <v>5.12</v>
      </c>
      <c r="BK300">
        <v>0</v>
      </c>
      <c r="BL300">
        <v>0</v>
      </c>
      <c r="BM300">
        <v>5.4</v>
      </c>
      <c r="BN300">
        <v>0</v>
      </c>
      <c r="BO300">
        <v>5</v>
      </c>
      <c r="BP300">
        <v>0</v>
      </c>
      <c r="BQ300">
        <v>2.84</v>
      </c>
      <c r="BR300">
        <v>0</v>
      </c>
      <c r="BS300">
        <v>0</v>
      </c>
      <c r="BT300">
        <v>2.56</v>
      </c>
      <c r="BU300">
        <v>0</v>
      </c>
    </row>
    <row r="301" spans="1:73" x14ac:dyDescent="0.2">
      <c r="A301" t="str">
        <f t="shared" si="4"/>
        <v>cP23y2011</v>
      </c>
      <c r="B301">
        <v>0</v>
      </c>
      <c r="C301">
        <v>16.239999999999998</v>
      </c>
      <c r="D301">
        <v>0</v>
      </c>
      <c r="E301">
        <v>0</v>
      </c>
      <c r="F301">
        <v>0</v>
      </c>
      <c r="G301">
        <v>0</v>
      </c>
      <c r="H301">
        <v>9.8000000000000007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5.6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38.4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11.32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1.6</v>
      </c>
      <c r="AL301">
        <v>8.48</v>
      </c>
      <c r="AM301">
        <v>2.2000000000000002</v>
      </c>
      <c r="AN301">
        <v>0</v>
      </c>
      <c r="AO301">
        <v>0</v>
      </c>
      <c r="AP301">
        <v>0</v>
      </c>
      <c r="AQ301">
        <v>0.4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0.6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</row>
    <row r="302" spans="1:73" x14ac:dyDescent="0.2">
      <c r="A302" t="str">
        <f t="shared" si="4"/>
        <v>cP1y2012</v>
      </c>
      <c r="B302">
        <v>0.4</v>
      </c>
      <c r="C302">
        <v>0.28000000000000003</v>
      </c>
      <c r="D302">
        <v>0.4</v>
      </c>
      <c r="E302">
        <v>0.64</v>
      </c>
      <c r="F302">
        <v>0</v>
      </c>
      <c r="G302">
        <v>2.3199999999999998</v>
      </c>
      <c r="H302">
        <v>0.72</v>
      </c>
      <c r="I302">
        <v>3.12</v>
      </c>
      <c r="J302">
        <v>0</v>
      </c>
      <c r="K302">
        <v>0</v>
      </c>
      <c r="L302">
        <v>0</v>
      </c>
      <c r="M302">
        <v>5.48</v>
      </c>
      <c r="N302">
        <v>0</v>
      </c>
      <c r="O302">
        <v>0.4</v>
      </c>
      <c r="P302">
        <v>4.2</v>
      </c>
      <c r="Q302">
        <v>6.04</v>
      </c>
      <c r="R302">
        <v>4.96</v>
      </c>
      <c r="S302">
        <v>1.36</v>
      </c>
      <c r="T302">
        <v>0.2</v>
      </c>
      <c r="U302">
        <v>0</v>
      </c>
      <c r="V302">
        <v>0</v>
      </c>
      <c r="W302">
        <v>0</v>
      </c>
      <c r="X302">
        <v>0</v>
      </c>
      <c r="Y302">
        <v>0.6</v>
      </c>
      <c r="Z302">
        <v>0</v>
      </c>
      <c r="AA302">
        <v>0</v>
      </c>
      <c r="AB302">
        <v>0</v>
      </c>
      <c r="AC302">
        <v>0</v>
      </c>
      <c r="AD302">
        <v>1.6</v>
      </c>
      <c r="AE302">
        <v>6.16</v>
      </c>
      <c r="AF302">
        <v>0</v>
      </c>
      <c r="AG302">
        <v>0.2</v>
      </c>
      <c r="AH302">
        <v>0.28000000000000003</v>
      </c>
      <c r="AI302">
        <v>0</v>
      </c>
      <c r="AJ302">
        <v>0</v>
      </c>
      <c r="AK302">
        <v>10.8</v>
      </c>
      <c r="AL302">
        <v>3.96</v>
      </c>
      <c r="AM302">
        <v>2.36</v>
      </c>
      <c r="AN302">
        <v>0</v>
      </c>
      <c r="AO302">
        <v>1.4</v>
      </c>
      <c r="AP302">
        <v>0.4</v>
      </c>
      <c r="AQ302">
        <v>1.4</v>
      </c>
      <c r="AR302">
        <v>0</v>
      </c>
      <c r="AS302">
        <v>1.96</v>
      </c>
      <c r="AT302">
        <v>0</v>
      </c>
      <c r="AU302">
        <v>10.08</v>
      </c>
      <c r="AV302">
        <v>0</v>
      </c>
      <c r="AW302">
        <v>0</v>
      </c>
      <c r="AX302">
        <v>0</v>
      </c>
      <c r="AY302">
        <v>0</v>
      </c>
      <c r="AZ302">
        <v>11.36</v>
      </c>
      <c r="BA302">
        <v>1.28</v>
      </c>
      <c r="BB302">
        <v>11.48</v>
      </c>
      <c r="BC302">
        <v>0</v>
      </c>
      <c r="BD302">
        <v>0</v>
      </c>
      <c r="BE302">
        <v>0</v>
      </c>
      <c r="BF302">
        <v>0.44</v>
      </c>
      <c r="BG302">
        <v>2.52</v>
      </c>
      <c r="BH302">
        <v>0</v>
      </c>
      <c r="BI302">
        <v>0.6</v>
      </c>
      <c r="BJ302">
        <v>0.48</v>
      </c>
      <c r="BK302">
        <v>0</v>
      </c>
      <c r="BL302">
        <v>0</v>
      </c>
      <c r="BM302">
        <v>2.6</v>
      </c>
      <c r="BN302">
        <v>0</v>
      </c>
      <c r="BO302">
        <v>8.4</v>
      </c>
      <c r="BP302">
        <v>0</v>
      </c>
      <c r="BQ302">
        <v>0</v>
      </c>
      <c r="BR302">
        <v>1.2</v>
      </c>
      <c r="BS302">
        <v>0</v>
      </c>
      <c r="BT302">
        <v>0</v>
      </c>
      <c r="BU302">
        <v>0</v>
      </c>
    </row>
    <row r="303" spans="1:73" x14ac:dyDescent="0.2">
      <c r="A303" t="str">
        <f t="shared" si="4"/>
        <v>cP3y2012</v>
      </c>
      <c r="B303">
        <v>0</v>
      </c>
      <c r="C303">
        <v>9.48</v>
      </c>
      <c r="D303">
        <v>0</v>
      </c>
      <c r="E303">
        <v>0</v>
      </c>
      <c r="F303">
        <v>0</v>
      </c>
      <c r="G303">
        <v>0</v>
      </c>
      <c r="H303">
        <v>10</v>
      </c>
      <c r="I303">
        <v>0</v>
      </c>
      <c r="J303">
        <v>0</v>
      </c>
      <c r="K303">
        <v>0</v>
      </c>
      <c r="L303">
        <v>0</v>
      </c>
      <c r="M303">
        <v>6.6</v>
      </c>
      <c r="N303">
        <v>0</v>
      </c>
      <c r="O303">
        <v>1.4</v>
      </c>
      <c r="P303">
        <v>0.4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18</v>
      </c>
      <c r="X303">
        <v>0</v>
      </c>
      <c r="Y303">
        <v>0</v>
      </c>
      <c r="Z303">
        <v>0</v>
      </c>
      <c r="AA303">
        <v>0</v>
      </c>
      <c r="AB303">
        <v>0.84</v>
      </c>
      <c r="AC303">
        <v>0</v>
      </c>
      <c r="AD303">
        <v>0</v>
      </c>
      <c r="AE303">
        <v>15.6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22.2</v>
      </c>
      <c r="AL303">
        <v>1.64</v>
      </c>
      <c r="AM303">
        <v>0</v>
      </c>
      <c r="AN303">
        <v>0</v>
      </c>
      <c r="AO303">
        <v>0</v>
      </c>
      <c r="AP303">
        <v>0</v>
      </c>
      <c r="AQ303">
        <v>1.24</v>
      </c>
      <c r="AR303">
        <v>0</v>
      </c>
      <c r="AS303">
        <v>6.8</v>
      </c>
      <c r="AT303">
        <v>0</v>
      </c>
      <c r="AU303">
        <v>2.4</v>
      </c>
      <c r="AV303">
        <v>0.28000000000000003</v>
      </c>
      <c r="AW303">
        <v>0</v>
      </c>
      <c r="AX303">
        <v>0</v>
      </c>
      <c r="AY303">
        <v>0</v>
      </c>
      <c r="AZ303">
        <v>10.76</v>
      </c>
      <c r="BA303">
        <v>0</v>
      </c>
      <c r="BB303">
        <v>0.8</v>
      </c>
      <c r="BC303">
        <v>0</v>
      </c>
      <c r="BD303">
        <v>0.04</v>
      </c>
      <c r="BE303">
        <v>0</v>
      </c>
      <c r="BF303">
        <v>0</v>
      </c>
      <c r="BG303">
        <v>0</v>
      </c>
      <c r="BH303">
        <v>6.4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0.6</v>
      </c>
    </row>
    <row r="304" spans="1:73" x14ac:dyDescent="0.2">
      <c r="A304" t="str">
        <f t="shared" si="4"/>
        <v>cP6y2012</v>
      </c>
      <c r="B304">
        <v>0.8</v>
      </c>
      <c r="C304">
        <v>0</v>
      </c>
      <c r="D304">
        <v>0</v>
      </c>
      <c r="E304">
        <v>0</v>
      </c>
      <c r="F304">
        <v>0</v>
      </c>
      <c r="G304">
        <v>0.96</v>
      </c>
      <c r="H304">
        <v>0</v>
      </c>
      <c r="I304">
        <v>0.4</v>
      </c>
      <c r="J304">
        <v>0.32</v>
      </c>
      <c r="K304">
        <v>0</v>
      </c>
      <c r="L304">
        <v>0</v>
      </c>
      <c r="M304">
        <v>2.88</v>
      </c>
      <c r="N304">
        <v>0</v>
      </c>
      <c r="O304">
        <v>0</v>
      </c>
      <c r="P304">
        <v>2.2000000000000002</v>
      </c>
      <c r="Q304">
        <v>3.6</v>
      </c>
      <c r="R304">
        <v>2</v>
      </c>
      <c r="S304">
        <v>0.64</v>
      </c>
      <c r="T304">
        <v>10.84</v>
      </c>
      <c r="U304">
        <v>0</v>
      </c>
      <c r="V304">
        <v>0</v>
      </c>
      <c r="W304">
        <v>8.8000000000000007</v>
      </c>
      <c r="X304">
        <v>0</v>
      </c>
      <c r="Y304">
        <v>0</v>
      </c>
      <c r="Z304">
        <v>0</v>
      </c>
      <c r="AA304">
        <v>0</v>
      </c>
      <c r="AB304">
        <v>0.2</v>
      </c>
      <c r="AC304">
        <v>2.2000000000000002</v>
      </c>
      <c r="AD304">
        <v>0</v>
      </c>
      <c r="AE304">
        <v>1.72</v>
      </c>
      <c r="AF304">
        <v>4.28</v>
      </c>
      <c r="AG304">
        <v>0</v>
      </c>
      <c r="AH304">
        <v>0.16</v>
      </c>
      <c r="AI304">
        <v>0</v>
      </c>
      <c r="AJ304">
        <v>0</v>
      </c>
      <c r="AK304">
        <v>3.08</v>
      </c>
      <c r="AL304">
        <v>1.72</v>
      </c>
      <c r="AM304">
        <v>0.88</v>
      </c>
      <c r="AN304">
        <v>0</v>
      </c>
      <c r="AO304">
        <v>0</v>
      </c>
      <c r="AP304">
        <v>2.2000000000000002</v>
      </c>
      <c r="AQ304">
        <v>0</v>
      </c>
      <c r="AR304">
        <v>0</v>
      </c>
      <c r="AS304">
        <v>37.08</v>
      </c>
      <c r="AT304">
        <v>0</v>
      </c>
      <c r="AU304">
        <v>2.08</v>
      </c>
      <c r="AV304">
        <v>0</v>
      </c>
      <c r="AW304">
        <v>0</v>
      </c>
      <c r="AX304">
        <v>0</v>
      </c>
      <c r="AY304">
        <v>0</v>
      </c>
      <c r="AZ304">
        <v>2.36</v>
      </c>
      <c r="BA304">
        <v>0</v>
      </c>
      <c r="BB304">
        <v>1.88</v>
      </c>
      <c r="BC304">
        <v>0</v>
      </c>
      <c r="BD304">
        <v>0</v>
      </c>
      <c r="BE304">
        <v>0</v>
      </c>
      <c r="BF304">
        <v>0.4</v>
      </c>
      <c r="BG304">
        <v>0</v>
      </c>
      <c r="BH304">
        <v>5.28</v>
      </c>
      <c r="BI304">
        <v>0.6</v>
      </c>
      <c r="BJ304">
        <v>0.04</v>
      </c>
      <c r="BK304">
        <v>0</v>
      </c>
      <c r="BL304">
        <v>0</v>
      </c>
      <c r="BM304">
        <v>2.08</v>
      </c>
      <c r="BN304">
        <v>0</v>
      </c>
      <c r="BO304">
        <v>0</v>
      </c>
      <c r="BP304">
        <v>0.4</v>
      </c>
      <c r="BQ304">
        <v>0</v>
      </c>
      <c r="BR304">
        <v>0.12</v>
      </c>
      <c r="BS304">
        <v>0</v>
      </c>
      <c r="BT304">
        <v>0</v>
      </c>
      <c r="BU304">
        <v>0</v>
      </c>
    </row>
    <row r="305" spans="1:73" x14ac:dyDescent="0.2">
      <c r="A305" t="str">
        <f t="shared" si="4"/>
        <v>cP8y2012</v>
      </c>
      <c r="B305">
        <v>0</v>
      </c>
      <c r="C305">
        <v>12.4</v>
      </c>
      <c r="D305">
        <v>4</v>
      </c>
      <c r="E305">
        <v>0</v>
      </c>
      <c r="F305">
        <v>0</v>
      </c>
      <c r="G305">
        <v>0</v>
      </c>
      <c r="H305">
        <v>3.6</v>
      </c>
      <c r="I305">
        <v>0.2</v>
      </c>
      <c r="J305">
        <v>0</v>
      </c>
      <c r="K305">
        <v>0</v>
      </c>
      <c r="L305">
        <v>0</v>
      </c>
      <c r="M305">
        <v>11</v>
      </c>
      <c r="N305">
        <v>0</v>
      </c>
      <c r="O305">
        <v>0.8</v>
      </c>
      <c r="P305">
        <v>1</v>
      </c>
      <c r="Q305">
        <v>0.48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5.4</v>
      </c>
      <c r="X305">
        <v>0</v>
      </c>
      <c r="Y305">
        <v>0</v>
      </c>
      <c r="Z305">
        <v>0</v>
      </c>
      <c r="AA305">
        <v>0</v>
      </c>
      <c r="AB305">
        <v>0.4</v>
      </c>
      <c r="AC305">
        <v>0</v>
      </c>
      <c r="AD305">
        <v>0</v>
      </c>
      <c r="AE305">
        <v>16.399999999999999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4.5999999999999996</v>
      </c>
      <c r="AL305">
        <v>5.24</v>
      </c>
      <c r="AM305">
        <v>0</v>
      </c>
      <c r="AN305">
        <v>0</v>
      </c>
      <c r="AO305">
        <v>0</v>
      </c>
      <c r="AP305">
        <v>0</v>
      </c>
      <c r="AQ305">
        <v>0.24</v>
      </c>
      <c r="AR305">
        <v>0</v>
      </c>
      <c r="AS305">
        <v>24.2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5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8.4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</row>
    <row r="306" spans="1:73" x14ac:dyDescent="0.2">
      <c r="A306" t="str">
        <f t="shared" si="4"/>
        <v>cP9y2012</v>
      </c>
      <c r="B306">
        <v>0</v>
      </c>
      <c r="C306">
        <v>0</v>
      </c>
      <c r="D306">
        <v>14.2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4.2</v>
      </c>
      <c r="N306">
        <v>0</v>
      </c>
      <c r="O306">
        <v>0</v>
      </c>
      <c r="P306">
        <v>0.4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4.4000000000000004</v>
      </c>
      <c r="Z306">
        <v>0</v>
      </c>
      <c r="AA306">
        <v>0.2</v>
      </c>
      <c r="AB306">
        <v>0.12</v>
      </c>
      <c r="AC306">
        <v>0</v>
      </c>
      <c r="AD306">
        <v>0</v>
      </c>
      <c r="AE306">
        <v>29.08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2.8</v>
      </c>
      <c r="AL306">
        <v>2.4</v>
      </c>
      <c r="AM306">
        <v>0.8</v>
      </c>
      <c r="AN306">
        <v>0</v>
      </c>
      <c r="AO306">
        <v>0.12</v>
      </c>
      <c r="AP306">
        <v>0</v>
      </c>
      <c r="AQ306">
        <v>0</v>
      </c>
      <c r="AR306">
        <v>0</v>
      </c>
      <c r="AS306">
        <v>20.6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2.72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2.4</v>
      </c>
      <c r="BG306">
        <v>0</v>
      </c>
      <c r="BH306">
        <v>7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</row>
    <row r="307" spans="1:73" x14ac:dyDescent="0.2">
      <c r="A307" t="str">
        <f t="shared" si="4"/>
        <v>cP11y2012</v>
      </c>
      <c r="B307">
        <v>0.52</v>
      </c>
      <c r="C307">
        <v>1.84</v>
      </c>
      <c r="D307">
        <v>3.8</v>
      </c>
      <c r="E307">
        <v>0</v>
      </c>
      <c r="F307">
        <v>0.08</v>
      </c>
      <c r="G307">
        <v>2.2000000000000002</v>
      </c>
      <c r="H307">
        <v>3</v>
      </c>
      <c r="I307">
        <v>3.4</v>
      </c>
      <c r="J307">
        <v>0</v>
      </c>
      <c r="K307">
        <v>0</v>
      </c>
      <c r="L307">
        <v>0</v>
      </c>
      <c r="M307">
        <v>5.28</v>
      </c>
      <c r="N307">
        <v>0</v>
      </c>
      <c r="O307">
        <v>0</v>
      </c>
      <c r="P307">
        <v>6.28</v>
      </c>
      <c r="Q307">
        <v>2.48</v>
      </c>
      <c r="R307">
        <v>1.4</v>
      </c>
      <c r="S307">
        <v>0</v>
      </c>
      <c r="T307">
        <v>0</v>
      </c>
      <c r="U307">
        <v>0</v>
      </c>
      <c r="V307">
        <v>0</v>
      </c>
      <c r="W307">
        <v>1.36</v>
      </c>
      <c r="X307">
        <v>0</v>
      </c>
      <c r="Y307">
        <v>5.4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6.88</v>
      </c>
      <c r="AF307">
        <v>1.6</v>
      </c>
      <c r="AG307">
        <v>0</v>
      </c>
      <c r="AH307">
        <v>0</v>
      </c>
      <c r="AI307">
        <v>0</v>
      </c>
      <c r="AJ307">
        <v>0</v>
      </c>
      <c r="AK307">
        <v>4.5999999999999996</v>
      </c>
      <c r="AL307">
        <v>2.4</v>
      </c>
      <c r="AM307">
        <v>1.92</v>
      </c>
      <c r="AN307">
        <v>0</v>
      </c>
      <c r="AO307">
        <v>3.48</v>
      </c>
      <c r="AP307">
        <v>6.32</v>
      </c>
      <c r="AQ307">
        <v>0</v>
      </c>
      <c r="AR307">
        <v>0</v>
      </c>
      <c r="AS307">
        <v>33.6</v>
      </c>
      <c r="AT307">
        <v>0</v>
      </c>
      <c r="AU307">
        <v>4.4000000000000004</v>
      </c>
      <c r="AV307">
        <v>0</v>
      </c>
      <c r="AW307">
        <v>0</v>
      </c>
      <c r="AX307">
        <v>1.88</v>
      </c>
      <c r="AY307">
        <v>0</v>
      </c>
      <c r="AZ307">
        <v>5.08</v>
      </c>
      <c r="BA307">
        <v>0</v>
      </c>
      <c r="BB307">
        <v>4.5999999999999996</v>
      </c>
      <c r="BC307">
        <v>0</v>
      </c>
      <c r="BD307">
        <v>0</v>
      </c>
      <c r="BE307">
        <v>0</v>
      </c>
      <c r="BF307">
        <v>0.4</v>
      </c>
      <c r="BG307">
        <v>0</v>
      </c>
      <c r="BH307">
        <v>6.4</v>
      </c>
      <c r="BI307">
        <v>0</v>
      </c>
      <c r="BJ307">
        <v>0.8</v>
      </c>
      <c r="BK307">
        <v>0</v>
      </c>
      <c r="BL307">
        <v>0</v>
      </c>
      <c r="BM307">
        <v>0.4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</row>
    <row r="308" spans="1:73" x14ac:dyDescent="0.2">
      <c r="A308" t="str">
        <f t="shared" si="4"/>
        <v>cP14y2012</v>
      </c>
      <c r="B308">
        <v>0</v>
      </c>
      <c r="C308">
        <v>15.8</v>
      </c>
      <c r="D308">
        <v>0.48</v>
      </c>
      <c r="E308">
        <v>0</v>
      </c>
      <c r="F308">
        <v>0</v>
      </c>
      <c r="G308">
        <v>0</v>
      </c>
      <c r="H308">
        <v>11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3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34.799999999999997</v>
      </c>
      <c r="Z308">
        <v>0</v>
      </c>
      <c r="AA308">
        <v>0</v>
      </c>
      <c r="AB308">
        <v>0.8</v>
      </c>
      <c r="AC308">
        <v>0</v>
      </c>
      <c r="AD308">
        <v>0</v>
      </c>
      <c r="AE308">
        <v>21.28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2.8</v>
      </c>
      <c r="AL308">
        <v>6.28</v>
      </c>
      <c r="AM308">
        <v>0.4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3.16</v>
      </c>
      <c r="AY308">
        <v>0</v>
      </c>
      <c r="AZ308">
        <v>0.12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23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</row>
    <row r="309" spans="1:73" x14ac:dyDescent="0.2">
      <c r="A309" t="str">
        <f t="shared" si="4"/>
        <v>cP16y2012</v>
      </c>
      <c r="B309">
        <v>1.28</v>
      </c>
      <c r="C309">
        <v>0.2</v>
      </c>
      <c r="D309">
        <v>3.2</v>
      </c>
      <c r="E309">
        <v>0</v>
      </c>
      <c r="F309">
        <v>0</v>
      </c>
      <c r="G309">
        <v>3.24</v>
      </c>
      <c r="H309">
        <v>3.08</v>
      </c>
      <c r="I309">
        <v>0.4</v>
      </c>
      <c r="J309">
        <v>0.32</v>
      </c>
      <c r="K309">
        <v>0</v>
      </c>
      <c r="L309">
        <v>0.8</v>
      </c>
      <c r="M309">
        <v>4.8</v>
      </c>
      <c r="N309">
        <v>0</v>
      </c>
      <c r="O309">
        <v>0</v>
      </c>
      <c r="P309">
        <v>4.2</v>
      </c>
      <c r="Q309">
        <v>9.7200000000000006</v>
      </c>
      <c r="R309">
        <v>4.2</v>
      </c>
      <c r="S309">
        <v>1.92</v>
      </c>
      <c r="T309">
        <v>0</v>
      </c>
      <c r="U309">
        <v>0</v>
      </c>
      <c r="V309">
        <v>0.12</v>
      </c>
      <c r="W309">
        <v>4.2</v>
      </c>
      <c r="X309">
        <v>0</v>
      </c>
      <c r="Y309">
        <v>3.08</v>
      </c>
      <c r="Z309">
        <v>0</v>
      </c>
      <c r="AA309">
        <v>0</v>
      </c>
      <c r="AB309">
        <v>0.4</v>
      </c>
      <c r="AC309">
        <v>0.2</v>
      </c>
      <c r="AD309">
        <v>2.92</v>
      </c>
      <c r="AE309">
        <v>6.56</v>
      </c>
      <c r="AF309">
        <v>1.72</v>
      </c>
      <c r="AG309">
        <v>0.36</v>
      </c>
      <c r="AH309">
        <v>0.6</v>
      </c>
      <c r="AI309">
        <v>0</v>
      </c>
      <c r="AJ309">
        <v>0</v>
      </c>
      <c r="AK309">
        <v>9</v>
      </c>
      <c r="AL309">
        <v>4.08</v>
      </c>
      <c r="AM309">
        <v>0</v>
      </c>
      <c r="AN309">
        <v>0</v>
      </c>
      <c r="AO309">
        <v>4.4400000000000004</v>
      </c>
      <c r="AP309">
        <v>3.6</v>
      </c>
      <c r="AQ309">
        <v>0.68</v>
      </c>
      <c r="AR309">
        <v>0</v>
      </c>
      <c r="AS309">
        <v>3.6</v>
      </c>
      <c r="AT309">
        <v>0</v>
      </c>
      <c r="AU309">
        <v>0.6</v>
      </c>
      <c r="AV309">
        <v>0</v>
      </c>
      <c r="AW309">
        <v>1.6</v>
      </c>
      <c r="AX309">
        <v>0</v>
      </c>
      <c r="AY309">
        <v>0</v>
      </c>
      <c r="AZ309">
        <v>6.88</v>
      </c>
      <c r="BA309">
        <v>1.1200000000000001</v>
      </c>
      <c r="BB309">
        <v>5.48</v>
      </c>
      <c r="BC309">
        <v>0</v>
      </c>
      <c r="BD309">
        <v>0</v>
      </c>
      <c r="BE309">
        <v>0.2</v>
      </c>
      <c r="BF309">
        <v>0</v>
      </c>
      <c r="BG309">
        <v>0</v>
      </c>
      <c r="BH309">
        <v>8.1999999999999993</v>
      </c>
      <c r="BI309">
        <v>0.2</v>
      </c>
      <c r="BJ309">
        <v>2.64</v>
      </c>
      <c r="BK309">
        <v>0</v>
      </c>
      <c r="BL309">
        <v>0</v>
      </c>
      <c r="BM309">
        <v>1.6</v>
      </c>
      <c r="BN309">
        <v>0</v>
      </c>
      <c r="BO309">
        <v>9.4</v>
      </c>
      <c r="BP309">
        <v>0</v>
      </c>
      <c r="BQ309">
        <v>0</v>
      </c>
      <c r="BR309">
        <v>0</v>
      </c>
      <c r="BS309">
        <v>0.08</v>
      </c>
      <c r="BT309">
        <v>0</v>
      </c>
      <c r="BU309">
        <v>0</v>
      </c>
    </row>
    <row r="310" spans="1:73" x14ac:dyDescent="0.2">
      <c r="A310" t="str">
        <f t="shared" si="4"/>
        <v>cP18y2012</v>
      </c>
      <c r="B310">
        <v>0</v>
      </c>
      <c r="C310">
        <v>0</v>
      </c>
      <c r="D310">
        <v>30</v>
      </c>
      <c r="E310">
        <v>0</v>
      </c>
      <c r="F310">
        <v>0.04</v>
      </c>
      <c r="G310">
        <v>0</v>
      </c>
      <c r="H310">
        <v>26.4</v>
      </c>
      <c r="I310">
        <v>0</v>
      </c>
      <c r="J310">
        <v>0</v>
      </c>
      <c r="K310">
        <v>0</v>
      </c>
      <c r="L310">
        <v>0</v>
      </c>
      <c r="M310">
        <v>0.4</v>
      </c>
      <c r="N310">
        <v>0</v>
      </c>
      <c r="O310">
        <v>0</v>
      </c>
      <c r="P310">
        <v>0.4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18</v>
      </c>
      <c r="X310">
        <v>0</v>
      </c>
      <c r="Y310">
        <v>0</v>
      </c>
      <c r="Z310">
        <v>0</v>
      </c>
      <c r="AA310">
        <v>0</v>
      </c>
      <c r="AB310">
        <v>0.28000000000000003</v>
      </c>
      <c r="AC310">
        <v>0</v>
      </c>
      <c r="AD310">
        <v>0</v>
      </c>
      <c r="AE310">
        <v>12.52</v>
      </c>
      <c r="AF310">
        <v>0</v>
      </c>
      <c r="AG310">
        <v>0</v>
      </c>
      <c r="AH310">
        <v>0</v>
      </c>
      <c r="AI310">
        <v>0.4</v>
      </c>
      <c r="AJ310">
        <v>0</v>
      </c>
      <c r="AK310">
        <v>2</v>
      </c>
      <c r="AL310">
        <v>3.84</v>
      </c>
      <c r="AM310">
        <v>5.6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9.8800000000000008</v>
      </c>
      <c r="AT310">
        <v>0.48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1.2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</row>
    <row r="311" spans="1:73" x14ac:dyDescent="0.2">
      <c r="A311" t="str">
        <f t="shared" si="4"/>
        <v>cP20y2012</v>
      </c>
      <c r="B311">
        <v>0</v>
      </c>
      <c r="C311">
        <v>4.04</v>
      </c>
      <c r="D311">
        <v>0.52</v>
      </c>
      <c r="E311">
        <v>0</v>
      </c>
      <c r="F311">
        <v>0</v>
      </c>
      <c r="G311">
        <v>1.28</v>
      </c>
      <c r="H311">
        <v>24.4</v>
      </c>
      <c r="I311">
        <v>0</v>
      </c>
      <c r="J311">
        <v>0.64</v>
      </c>
      <c r="K311">
        <v>0</v>
      </c>
      <c r="L311">
        <v>0</v>
      </c>
      <c r="M311">
        <v>2.8</v>
      </c>
      <c r="N311">
        <v>0</v>
      </c>
      <c r="O311">
        <v>0</v>
      </c>
      <c r="P311">
        <v>6.28</v>
      </c>
      <c r="Q311">
        <v>0.84</v>
      </c>
      <c r="R311">
        <v>2.8</v>
      </c>
      <c r="S311">
        <v>0</v>
      </c>
      <c r="T311">
        <v>0</v>
      </c>
      <c r="U311">
        <v>0</v>
      </c>
      <c r="V311">
        <v>0</v>
      </c>
      <c r="W311">
        <v>3.48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2.6</v>
      </c>
      <c r="AD311">
        <v>0</v>
      </c>
      <c r="AE311">
        <v>5.92</v>
      </c>
      <c r="AF311">
        <v>0</v>
      </c>
      <c r="AG311">
        <v>0</v>
      </c>
      <c r="AH311">
        <v>0</v>
      </c>
      <c r="AI311">
        <v>1.2</v>
      </c>
      <c r="AJ311">
        <v>1.2</v>
      </c>
      <c r="AK311">
        <v>6.72</v>
      </c>
      <c r="AL311">
        <v>12.6</v>
      </c>
      <c r="AM311">
        <v>0</v>
      </c>
      <c r="AN311">
        <v>0</v>
      </c>
      <c r="AO311">
        <v>4.24</v>
      </c>
      <c r="AP311">
        <v>4.5999999999999996</v>
      </c>
      <c r="AQ311">
        <v>0</v>
      </c>
      <c r="AR311">
        <v>0</v>
      </c>
      <c r="AS311">
        <v>17</v>
      </c>
      <c r="AT311">
        <v>0</v>
      </c>
      <c r="AU311">
        <v>5.2</v>
      </c>
      <c r="AV311">
        <v>0</v>
      </c>
      <c r="AW311">
        <v>1.6</v>
      </c>
      <c r="AX311">
        <v>0</v>
      </c>
      <c r="AY311">
        <v>0</v>
      </c>
      <c r="AZ311">
        <v>1.8</v>
      </c>
      <c r="BA311">
        <v>0</v>
      </c>
      <c r="BB311">
        <v>1.44</v>
      </c>
      <c r="BC311">
        <v>0</v>
      </c>
      <c r="BD311">
        <v>0</v>
      </c>
      <c r="BE311">
        <v>0</v>
      </c>
      <c r="BF311">
        <v>0.36</v>
      </c>
      <c r="BG311">
        <v>0</v>
      </c>
      <c r="BH311">
        <v>0.6</v>
      </c>
      <c r="BI311">
        <v>0.6</v>
      </c>
      <c r="BJ311">
        <v>6.32</v>
      </c>
      <c r="BK311">
        <v>0</v>
      </c>
      <c r="BL311">
        <v>0</v>
      </c>
      <c r="BM311">
        <v>0</v>
      </c>
      <c r="BN311">
        <v>0</v>
      </c>
      <c r="BO311">
        <v>1</v>
      </c>
      <c r="BP311">
        <v>0</v>
      </c>
      <c r="BQ311">
        <v>0</v>
      </c>
      <c r="BR311">
        <v>0</v>
      </c>
      <c r="BS311">
        <v>1.28</v>
      </c>
      <c r="BT311">
        <v>0</v>
      </c>
      <c r="BU311">
        <v>0</v>
      </c>
    </row>
    <row r="312" spans="1:73" x14ac:dyDescent="0.2">
      <c r="A312" t="str">
        <f t="shared" si="4"/>
        <v>cP21y2012</v>
      </c>
      <c r="B312">
        <v>0</v>
      </c>
      <c r="C312">
        <v>0.64</v>
      </c>
      <c r="D312">
        <v>0.8</v>
      </c>
      <c r="E312">
        <v>0</v>
      </c>
      <c r="F312">
        <v>0.16</v>
      </c>
      <c r="G312">
        <v>6.12</v>
      </c>
      <c r="H312">
        <v>1.56</v>
      </c>
      <c r="I312">
        <v>2.2000000000000002</v>
      </c>
      <c r="J312">
        <v>0</v>
      </c>
      <c r="K312">
        <v>0</v>
      </c>
      <c r="L312">
        <v>0</v>
      </c>
      <c r="M312">
        <v>4</v>
      </c>
      <c r="N312">
        <v>0</v>
      </c>
      <c r="O312">
        <v>0</v>
      </c>
      <c r="P312">
        <v>3.8</v>
      </c>
      <c r="Q312">
        <v>4.72</v>
      </c>
      <c r="R312">
        <v>3.92</v>
      </c>
      <c r="S312">
        <v>0.2</v>
      </c>
      <c r="T312">
        <v>2</v>
      </c>
      <c r="U312">
        <v>0</v>
      </c>
      <c r="V312">
        <v>0</v>
      </c>
      <c r="W312">
        <v>6.4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6.12</v>
      </c>
      <c r="AD312">
        <v>0</v>
      </c>
      <c r="AE312">
        <v>5.32</v>
      </c>
      <c r="AF312">
        <v>4.5999999999999996</v>
      </c>
      <c r="AG312">
        <v>0</v>
      </c>
      <c r="AH312">
        <v>0</v>
      </c>
      <c r="AI312">
        <v>0.2</v>
      </c>
      <c r="AJ312">
        <v>1.6</v>
      </c>
      <c r="AK312">
        <v>6.4</v>
      </c>
      <c r="AL312">
        <v>3.6</v>
      </c>
      <c r="AM312">
        <v>1.72</v>
      </c>
      <c r="AN312">
        <v>0</v>
      </c>
      <c r="AO312">
        <v>1.72</v>
      </c>
      <c r="AP312">
        <v>2.2000000000000002</v>
      </c>
      <c r="AQ312">
        <v>0</v>
      </c>
      <c r="AR312">
        <v>0</v>
      </c>
      <c r="AS312">
        <v>4.96</v>
      </c>
      <c r="AT312">
        <v>0</v>
      </c>
      <c r="AU312">
        <v>6.2</v>
      </c>
      <c r="AV312">
        <v>0</v>
      </c>
      <c r="AW312">
        <v>6.28</v>
      </c>
      <c r="AX312">
        <v>0</v>
      </c>
      <c r="AY312">
        <v>0</v>
      </c>
      <c r="AZ312">
        <v>9.48</v>
      </c>
      <c r="BA312">
        <v>0.2</v>
      </c>
      <c r="BB312">
        <v>2.2000000000000002</v>
      </c>
      <c r="BC312">
        <v>0</v>
      </c>
      <c r="BD312">
        <v>0</v>
      </c>
      <c r="BE312">
        <v>2.08</v>
      </c>
      <c r="BF312">
        <v>0</v>
      </c>
      <c r="BG312">
        <v>0</v>
      </c>
      <c r="BH312">
        <v>0</v>
      </c>
      <c r="BI312">
        <v>0.4</v>
      </c>
      <c r="BJ312">
        <v>5.6</v>
      </c>
      <c r="BK312">
        <v>0</v>
      </c>
      <c r="BL312">
        <v>0</v>
      </c>
      <c r="BM312">
        <v>2.2000000000000002</v>
      </c>
      <c r="BN312">
        <v>0</v>
      </c>
      <c r="BO312">
        <v>7.92</v>
      </c>
      <c r="BP312">
        <v>0</v>
      </c>
      <c r="BQ312">
        <v>1.1599999999999999</v>
      </c>
      <c r="BR312">
        <v>0</v>
      </c>
      <c r="BS312">
        <v>0</v>
      </c>
      <c r="BT312">
        <v>1.1200000000000001</v>
      </c>
      <c r="BU312">
        <v>0</v>
      </c>
    </row>
    <row r="313" spans="1:73" x14ac:dyDescent="0.2">
      <c r="A313" t="str">
        <f t="shared" si="4"/>
        <v>cP23y2012</v>
      </c>
      <c r="B313">
        <v>0</v>
      </c>
      <c r="C313">
        <v>20.32</v>
      </c>
      <c r="D313">
        <v>0</v>
      </c>
      <c r="E313">
        <v>0</v>
      </c>
      <c r="F313">
        <v>0</v>
      </c>
      <c r="G313">
        <v>0</v>
      </c>
      <c r="H313">
        <v>12.4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4.8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38</v>
      </c>
      <c r="Z313">
        <v>0</v>
      </c>
      <c r="AA313">
        <v>0</v>
      </c>
      <c r="AB313">
        <v>0.2</v>
      </c>
      <c r="AC313">
        <v>0</v>
      </c>
      <c r="AD313">
        <v>0</v>
      </c>
      <c r="AE313">
        <v>18.2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4.6399999999999997</v>
      </c>
      <c r="AL313">
        <v>7.4</v>
      </c>
      <c r="AM313">
        <v>2.6</v>
      </c>
      <c r="AN313">
        <v>0</v>
      </c>
      <c r="AO313">
        <v>0</v>
      </c>
      <c r="AP313">
        <v>0</v>
      </c>
      <c r="AQ313">
        <v>4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0.56000000000000005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0.4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</row>
    <row r="314" spans="1:73" x14ac:dyDescent="0.2">
      <c r="A314" t="str">
        <f t="shared" si="4"/>
        <v>cP1y2013</v>
      </c>
      <c r="B314">
        <v>0.4</v>
      </c>
      <c r="C314">
        <v>0</v>
      </c>
      <c r="D314">
        <v>0</v>
      </c>
      <c r="E314">
        <v>0.2</v>
      </c>
      <c r="F314">
        <v>0</v>
      </c>
      <c r="G314">
        <v>6</v>
      </c>
      <c r="H314">
        <v>1.2</v>
      </c>
      <c r="I314">
        <v>3.92</v>
      </c>
      <c r="J314">
        <v>0</v>
      </c>
      <c r="K314">
        <v>0</v>
      </c>
      <c r="L314">
        <v>0</v>
      </c>
      <c r="M314">
        <v>10</v>
      </c>
      <c r="N314">
        <v>0</v>
      </c>
      <c r="O314">
        <v>1</v>
      </c>
      <c r="P314">
        <v>8</v>
      </c>
      <c r="Q314">
        <v>12.96</v>
      </c>
      <c r="R314">
        <v>3.4</v>
      </c>
      <c r="S314">
        <v>2.3199999999999998</v>
      </c>
      <c r="T314">
        <v>0.2</v>
      </c>
      <c r="U314">
        <v>0</v>
      </c>
      <c r="V314">
        <v>0</v>
      </c>
      <c r="W314">
        <v>0</v>
      </c>
      <c r="X314">
        <v>0</v>
      </c>
      <c r="Y314">
        <v>0.6</v>
      </c>
      <c r="Z314">
        <v>0</v>
      </c>
      <c r="AA314">
        <v>0</v>
      </c>
      <c r="AB314">
        <v>0</v>
      </c>
      <c r="AC314">
        <v>0</v>
      </c>
      <c r="AD314">
        <v>1.2</v>
      </c>
      <c r="AE314">
        <v>6.52</v>
      </c>
      <c r="AF314">
        <v>0</v>
      </c>
      <c r="AG314">
        <v>0.36</v>
      </c>
      <c r="AH314">
        <v>0</v>
      </c>
      <c r="AI314">
        <v>0</v>
      </c>
      <c r="AJ314">
        <v>0</v>
      </c>
      <c r="AK314">
        <v>7</v>
      </c>
      <c r="AL314">
        <v>3.92</v>
      </c>
      <c r="AM314">
        <v>2.92</v>
      </c>
      <c r="AN314">
        <v>0</v>
      </c>
      <c r="AO314">
        <v>1.32</v>
      </c>
      <c r="AP314">
        <v>1.2</v>
      </c>
      <c r="AQ314">
        <v>1.2</v>
      </c>
      <c r="AR314">
        <v>0</v>
      </c>
      <c r="AS314">
        <v>5.36</v>
      </c>
      <c r="AT314">
        <v>0</v>
      </c>
      <c r="AU314">
        <v>4.24</v>
      </c>
      <c r="AV314">
        <v>0</v>
      </c>
      <c r="AW314">
        <v>0</v>
      </c>
      <c r="AX314">
        <v>0</v>
      </c>
      <c r="AY314">
        <v>0</v>
      </c>
      <c r="AZ314">
        <v>6.48</v>
      </c>
      <c r="BA314">
        <v>2.2000000000000002</v>
      </c>
      <c r="BB314">
        <v>13.44</v>
      </c>
      <c r="BC314">
        <v>0</v>
      </c>
      <c r="BD314">
        <v>0</v>
      </c>
      <c r="BE314">
        <v>0</v>
      </c>
      <c r="BF314">
        <v>0.48</v>
      </c>
      <c r="BG314">
        <v>2.4</v>
      </c>
      <c r="BH314">
        <v>0</v>
      </c>
      <c r="BI314">
        <v>0</v>
      </c>
      <c r="BJ314">
        <v>1.28</v>
      </c>
      <c r="BK314">
        <v>0</v>
      </c>
      <c r="BL314">
        <v>0</v>
      </c>
      <c r="BM314">
        <v>3.8</v>
      </c>
      <c r="BN314">
        <v>0</v>
      </c>
      <c r="BO314">
        <v>5.2</v>
      </c>
      <c r="BP314">
        <v>0</v>
      </c>
      <c r="BQ314">
        <v>0</v>
      </c>
      <c r="BR314">
        <v>0.24</v>
      </c>
      <c r="BS314">
        <v>0</v>
      </c>
      <c r="BT314">
        <v>0</v>
      </c>
      <c r="BU314">
        <v>0</v>
      </c>
    </row>
    <row r="315" spans="1:73" x14ac:dyDescent="0.2">
      <c r="A315" t="str">
        <f t="shared" si="4"/>
        <v>cP3y2013</v>
      </c>
      <c r="B315">
        <v>0</v>
      </c>
      <c r="C315">
        <v>6.2</v>
      </c>
      <c r="D315">
        <v>0</v>
      </c>
      <c r="E315">
        <v>0</v>
      </c>
      <c r="F315">
        <v>0</v>
      </c>
      <c r="G315">
        <v>0</v>
      </c>
      <c r="H315">
        <v>6.8</v>
      </c>
      <c r="I315">
        <v>0</v>
      </c>
      <c r="J315">
        <v>0</v>
      </c>
      <c r="K315">
        <v>0</v>
      </c>
      <c r="L315">
        <v>0</v>
      </c>
      <c r="M315">
        <v>6.2</v>
      </c>
      <c r="N315">
        <v>0</v>
      </c>
      <c r="O315">
        <v>3.8</v>
      </c>
      <c r="P315">
        <v>0.8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0.6</v>
      </c>
      <c r="Z315">
        <v>0</v>
      </c>
      <c r="AA315">
        <v>0</v>
      </c>
      <c r="AB315">
        <v>1.2</v>
      </c>
      <c r="AC315">
        <v>0</v>
      </c>
      <c r="AD315">
        <v>0</v>
      </c>
      <c r="AE315">
        <v>10.16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26.4</v>
      </c>
      <c r="AL315">
        <v>3.48</v>
      </c>
      <c r="AM315">
        <v>0</v>
      </c>
      <c r="AN315">
        <v>0</v>
      </c>
      <c r="AO315">
        <v>0</v>
      </c>
      <c r="AP315">
        <v>0</v>
      </c>
      <c r="AQ315">
        <v>0.4</v>
      </c>
      <c r="AR315">
        <v>0</v>
      </c>
      <c r="AS315">
        <v>2.56</v>
      </c>
      <c r="AT315">
        <v>0</v>
      </c>
      <c r="AU315">
        <v>2.8</v>
      </c>
      <c r="AV315">
        <v>9.1999999999999993</v>
      </c>
      <c r="AW315">
        <v>0</v>
      </c>
      <c r="AX315">
        <v>0</v>
      </c>
      <c r="AY315">
        <v>0</v>
      </c>
      <c r="AZ315">
        <v>7.36</v>
      </c>
      <c r="BA315">
        <v>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23.8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</row>
    <row r="316" spans="1:73" x14ac:dyDescent="0.2">
      <c r="A316" t="str">
        <f t="shared" si="4"/>
        <v>cP6y2013</v>
      </c>
      <c r="B316">
        <v>0</v>
      </c>
      <c r="C316">
        <v>0</v>
      </c>
      <c r="D316">
        <v>0.8</v>
      </c>
      <c r="E316">
        <v>0</v>
      </c>
      <c r="F316">
        <v>0</v>
      </c>
      <c r="G316">
        <v>2.48</v>
      </c>
      <c r="H316">
        <v>0</v>
      </c>
      <c r="I316">
        <v>1</v>
      </c>
      <c r="J316">
        <v>0.08</v>
      </c>
      <c r="K316">
        <v>0</v>
      </c>
      <c r="L316">
        <v>0</v>
      </c>
      <c r="M316">
        <v>0.8</v>
      </c>
      <c r="N316">
        <v>0</v>
      </c>
      <c r="O316">
        <v>0</v>
      </c>
      <c r="P316">
        <v>2.92</v>
      </c>
      <c r="Q316">
        <v>6.8</v>
      </c>
      <c r="R316">
        <v>1.88</v>
      </c>
      <c r="S316">
        <v>0.72</v>
      </c>
      <c r="T316">
        <v>11.4</v>
      </c>
      <c r="U316">
        <v>0</v>
      </c>
      <c r="V316">
        <v>0</v>
      </c>
      <c r="W316">
        <v>0.8</v>
      </c>
      <c r="X316">
        <v>0</v>
      </c>
      <c r="Y316">
        <v>0</v>
      </c>
      <c r="Z316">
        <v>0</v>
      </c>
      <c r="AA316">
        <v>0</v>
      </c>
      <c r="AB316">
        <v>0.4</v>
      </c>
      <c r="AC316">
        <v>2.2000000000000002</v>
      </c>
      <c r="AD316">
        <v>0</v>
      </c>
      <c r="AE316">
        <v>3.2</v>
      </c>
      <c r="AF316">
        <v>1.1599999999999999</v>
      </c>
      <c r="AG316">
        <v>0</v>
      </c>
      <c r="AH316">
        <v>0.28000000000000003</v>
      </c>
      <c r="AI316">
        <v>0</v>
      </c>
      <c r="AJ316">
        <v>0</v>
      </c>
      <c r="AK316">
        <v>9.1999999999999993</v>
      </c>
      <c r="AL316">
        <v>6.4</v>
      </c>
      <c r="AM316">
        <v>0</v>
      </c>
      <c r="AN316">
        <v>0</v>
      </c>
      <c r="AO316">
        <v>0.8</v>
      </c>
      <c r="AP316">
        <v>3.2</v>
      </c>
      <c r="AQ316">
        <v>0</v>
      </c>
      <c r="AR316">
        <v>0</v>
      </c>
      <c r="AS316">
        <v>27.2</v>
      </c>
      <c r="AT316">
        <v>0</v>
      </c>
      <c r="AU316">
        <v>2.2000000000000002</v>
      </c>
      <c r="AV316">
        <v>0</v>
      </c>
      <c r="AW316">
        <v>0</v>
      </c>
      <c r="AX316">
        <v>0</v>
      </c>
      <c r="AY316">
        <v>0</v>
      </c>
      <c r="AZ316">
        <v>4.28</v>
      </c>
      <c r="BA316">
        <v>0</v>
      </c>
      <c r="BB316">
        <v>1.6</v>
      </c>
      <c r="BC316">
        <v>0</v>
      </c>
      <c r="BD316">
        <v>0</v>
      </c>
      <c r="BE316">
        <v>0</v>
      </c>
      <c r="BF316">
        <v>0.2</v>
      </c>
      <c r="BG316">
        <v>0.4</v>
      </c>
      <c r="BH316">
        <v>6.4</v>
      </c>
      <c r="BI316">
        <v>0</v>
      </c>
      <c r="BJ316">
        <v>0</v>
      </c>
      <c r="BK316">
        <v>0</v>
      </c>
      <c r="BL316">
        <v>0</v>
      </c>
      <c r="BM316">
        <v>2.2000000000000002</v>
      </c>
      <c r="BN316">
        <v>0</v>
      </c>
      <c r="BO316">
        <v>0</v>
      </c>
      <c r="BP316">
        <v>0</v>
      </c>
      <c r="BQ316">
        <v>0</v>
      </c>
      <c r="BR316">
        <v>0.2</v>
      </c>
      <c r="BS316">
        <v>0</v>
      </c>
      <c r="BT316">
        <v>0</v>
      </c>
      <c r="BU316">
        <v>0</v>
      </c>
    </row>
    <row r="317" spans="1:73" x14ac:dyDescent="0.2">
      <c r="A317" t="str">
        <f t="shared" si="4"/>
        <v>cP8y2013</v>
      </c>
      <c r="B317">
        <v>0</v>
      </c>
      <c r="C317">
        <v>6.4</v>
      </c>
      <c r="D317">
        <v>1.2</v>
      </c>
      <c r="E317">
        <v>0</v>
      </c>
      <c r="F317">
        <v>0</v>
      </c>
      <c r="G317">
        <v>0</v>
      </c>
      <c r="H317">
        <v>0.8</v>
      </c>
      <c r="I317">
        <v>0.4</v>
      </c>
      <c r="J317">
        <v>0</v>
      </c>
      <c r="K317">
        <v>0</v>
      </c>
      <c r="L317">
        <v>0</v>
      </c>
      <c r="M317">
        <v>10.199999999999999</v>
      </c>
      <c r="N317">
        <v>0</v>
      </c>
      <c r="O317">
        <v>3</v>
      </c>
      <c r="P317">
        <v>0.2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8.1999999999999993</v>
      </c>
      <c r="X317">
        <v>0</v>
      </c>
      <c r="Y317">
        <v>0.2</v>
      </c>
      <c r="Z317">
        <v>0</v>
      </c>
      <c r="AA317">
        <v>0.6</v>
      </c>
      <c r="AB317">
        <v>0</v>
      </c>
      <c r="AC317">
        <v>0</v>
      </c>
      <c r="AD317">
        <v>0</v>
      </c>
      <c r="AE317">
        <v>17.399999999999999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8.1999999999999993</v>
      </c>
      <c r="AL317">
        <v>11.8</v>
      </c>
      <c r="AM317">
        <v>0</v>
      </c>
      <c r="AN317">
        <v>0</v>
      </c>
      <c r="AO317">
        <v>0</v>
      </c>
      <c r="AP317">
        <v>0</v>
      </c>
      <c r="AQ317">
        <v>0.2</v>
      </c>
      <c r="AR317">
        <v>0</v>
      </c>
      <c r="AS317">
        <v>22.2</v>
      </c>
      <c r="AT317">
        <v>0</v>
      </c>
      <c r="AU317">
        <v>0.32</v>
      </c>
      <c r="AV317">
        <v>0</v>
      </c>
      <c r="AW317">
        <v>0</v>
      </c>
      <c r="AX317">
        <v>0</v>
      </c>
      <c r="AY317">
        <v>0</v>
      </c>
      <c r="AZ317">
        <v>4.4000000000000004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16.399999999999999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</row>
    <row r="318" spans="1:73" x14ac:dyDescent="0.2">
      <c r="A318" t="str">
        <f t="shared" si="4"/>
        <v>cP9y2013</v>
      </c>
      <c r="B318">
        <v>0</v>
      </c>
      <c r="C318">
        <v>0.2</v>
      </c>
      <c r="D318">
        <v>5.6</v>
      </c>
      <c r="E318">
        <v>0</v>
      </c>
      <c r="F318">
        <v>0.08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4.8</v>
      </c>
      <c r="N318">
        <v>1.6</v>
      </c>
      <c r="O318">
        <v>0</v>
      </c>
      <c r="P318">
        <v>0.8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0.16</v>
      </c>
      <c r="X318">
        <v>0</v>
      </c>
      <c r="Y318">
        <v>5.8</v>
      </c>
      <c r="Z318">
        <v>0</v>
      </c>
      <c r="AA318">
        <v>0</v>
      </c>
      <c r="AB318">
        <v>1.6</v>
      </c>
      <c r="AC318">
        <v>0</v>
      </c>
      <c r="AD318">
        <v>0</v>
      </c>
      <c r="AE318">
        <v>32.200000000000003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7.2</v>
      </c>
      <c r="AL318">
        <v>2.4</v>
      </c>
      <c r="AM318">
        <v>4</v>
      </c>
      <c r="AN318">
        <v>0</v>
      </c>
      <c r="AO318">
        <v>0.12</v>
      </c>
      <c r="AP318">
        <v>0</v>
      </c>
      <c r="AQ318">
        <v>0</v>
      </c>
      <c r="AR318">
        <v>0</v>
      </c>
      <c r="AS318">
        <v>25.2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6.08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3.2</v>
      </c>
      <c r="BG318">
        <v>0</v>
      </c>
      <c r="BH318">
        <v>9.6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</row>
    <row r="319" spans="1:73" x14ac:dyDescent="0.2">
      <c r="A319" t="str">
        <f t="shared" si="4"/>
        <v>cP11y2013</v>
      </c>
      <c r="B319">
        <v>1</v>
      </c>
      <c r="C319">
        <v>4.5199999999999996</v>
      </c>
      <c r="D319">
        <v>2.2000000000000002</v>
      </c>
      <c r="E319">
        <v>0</v>
      </c>
      <c r="F319">
        <v>0.2</v>
      </c>
      <c r="G319">
        <v>4.92</v>
      </c>
      <c r="H319">
        <v>5.12</v>
      </c>
      <c r="I319">
        <v>1.8</v>
      </c>
      <c r="J319">
        <v>0</v>
      </c>
      <c r="K319">
        <v>0</v>
      </c>
      <c r="L319">
        <v>0</v>
      </c>
      <c r="M319">
        <v>5.32</v>
      </c>
      <c r="N319">
        <v>0</v>
      </c>
      <c r="O319">
        <v>0</v>
      </c>
      <c r="P319">
        <v>7.6</v>
      </c>
      <c r="Q319">
        <v>3.04</v>
      </c>
      <c r="R319">
        <v>1.2</v>
      </c>
      <c r="S319">
        <v>0</v>
      </c>
      <c r="T319">
        <v>0</v>
      </c>
      <c r="U319">
        <v>0</v>
      </c>
      <c r="V319">
        <v>0</v>
      </c>
      <c r="W319">
        <v>3.72</v>
      </c>
      <c r="X319">
        <v>0</v>
      </c>
      <c r="Y319">
        <v>3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6.32</v>
      </c>
      <c r="AF319">
        <v>0.6</v>
      </c>
      <c r="AG319">
        <v>0</v>
      </c>
      <c r="AH319">
        <v>0</v>
      </c>
      <c r="AI319">
        <v>0</v>
      </c>
      <c r="AJ319">
        <v>0</v>
      </c>
      <c r="AK319">
        <v>11.2</v>
      </c>
      <c r="AL319">
        <v>8.6</v>
      </c>
      <c r="AM319">
        <v>1.4</v>
      </c>
      <c r="AN319">
        <v>0</v>
      </c>
      <c r="AO319">
        <v>4.5999999999999996</v>
      </c>
      <c r="AP319">
        <v>8.8000000000000007</v>
      </c>
      <c r="AQ319">
        <v>0</v>
      </c>
      <c r="AR319">
        <v>0</v>
      </c>
      <c r="AS319">
        <v>21.6</v>
      </c>
      <c r="AT319">
        <v>0</v>
      </c>
      <c r="AU319">
        <v>5.4</v>
      </c>
      <c r="AV319">
        <v>0</v>
      </c>
      <c r="AW319">
        <v>0</v>
      </c>
      <c r="AX319">
        <v>1</v>
      </c>
      <c r="AY319">
        <v>0</v>
      </c>
      <c r="AZ319">
        <v>3.12</v>
      </c>
      <c r="BA319">
        <v>0.2</v>
      </c>
      <c r="BB319">
        <v>7.6</v>
      </c>
      <c r="BC319">
        <v>0</v>
      </c>
      <c r="BD319">
        <v>0</v>
      </c>
      <c r="BE319">
        <v>0</v>
      </c>
      <c r="BF319">
        <v>1.4</v>
      </c>
      <c r="BG319">
        <v>0</v>
      </c>
      <c r="BH319">
        <v>7.2</v>
      </c>
      <c r="BI319">
        <v>0</v>
      </c>
      <c r="BJ319">
        <v>0.28000000000000003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</row>
    <row r="320" spans="1:73" x14ac:dyDescent="0.2">
      <c r="A320" t="str">
        <f t="shared" si="4"/>
        <v>cP14y2013</v>
      </c>
      <c r="B320">
        <v>0</v>
      </c>
      <c r="C320">
        <v>9.92</v>
      </c>
      <c r="D320">
        <v>0.12</v>
      </c>
      <c r="E320">
        <v>0</v>
      </c>
      <c r="F320">
        <v>2</v>
      </c>
      <c r="G320">
        <v>0.2</v>
      </c>
      <c r="H320">
        <v>6.6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3.72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24.6</v>
      </c>
      <c r="Z320">
        <v>0.2</v>
      </c>
      <c r="AA320">
        <v>0</v>
      </c>
      <c r="AB320">
        <v>0.2</v>
      </c>
      <c r="AC320">
        <v>0</v>
      </c>
      <c r="AD320">
        <v>0</v>
      </c>
      <c r="AE320">
        <v>16.8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8.4</v>
      </c>
      <c r="AL320">
        <v>12.08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2.08</v>
      </c>
      <c r="AY320">
        <v>0.6</v>
      </c>
      <c r="AZ320">
        <v>0</v>
      </c>
      <c r="BA320">
        <v>0</v>
      </c>
      <c r="BB320">
        <v>0</v>
      </c>
      <c r="BC320">
        <v>0</v>
      </c>
      <c r="BD320">
        <v>0.12</v>
      </c>
      <c r="BE320">
        <v>0</v>
      </c>
      <c r="BF320">
        <v>0</v>
      </c>
      <c r="BG320">
        <v>0</v>
      </c>
      <c r="BH320">
        <v>28.6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</row>
    <row r="321" spans="1:73" x14ac:dyDescent="0.2">
      <c r="A321" t="str">
        <f t="shared" si="4"/>
        <v>cP16y2013</v>
      </c>
      <c r="B321">
        <v>0.2</v>
      </c>
      <c r="C321">
        <v>0.32</v>
      </c>
      <c r="D321">
        <v>0.64</v>
      </c>
      <c r="E321">
        <v>0</v>
      </c>
      <c r="F321">
        <v>0</v>
      </c>
      <c r="G321">
        <v>3.72</v>
      </c>
      <c r="H321">
        <v>7.2</v>
      </c>
      <c r="I321">
        <v>0.2</v>
      </c>
      <c r="J321">
        <v>0.12</v>
      </c>
      <c r="K321">
        <v>0</v>
      </c>
      <c r="L321">
        <v>0.6</v>
      </c>
      <c r="M321">
        <v>5</v>
      </c>
      <c r="N321">
        <v>0</v>
      </c>
      <c r="O321">
        <v>0.8</v>
      </c>
      <c r="P321">
        <v>4.5199999999999996</v>
      </c>
      <c r="Q321">
        <v>10.039999999999999</v>
      </c>
      <c r="R321">
        <v>2.8</v>
      </c>
      <c r="S321">
        <v>1.8</v>
      </c>
      <c r="T321">
        <v>0</v>
      </c>
      <c r="U321">
        <v>0</v>
      </c>
      <c r="V321">
        <v>0</v>
      </c>
      <c r="W321">
        <v>3.32</v>
      </c>
      <c r="X321">
        <v>0</v>
      </c>
      <c r="Y321">
        <v>3.2</v>
      </c>
      <c r="Z321">
        <v>0</v>
      </c>
      <c r="AA321">
        <v>0</v>
      </c>
      <c r="AB321">
        <v>0.4</v>
      </c>
      <c r="AC321">
        <v>0.12</v>
      </c>
      <c r="AD321">
        <v>2.04</v>
      </c>
      <c r="AE321">
        <v>7.6</v>
      </c>
      <c r="AF321">
        <v>1</v>
      </c>
      <c r="AG321">
        <v>0.4</v>
      </c>
      <c r="AH321">
        <v>1.2</v>
      </c>
      <c r="AI321">
        <v>0</v>
      </c>
      <c r="AJ321">
        <v>0</v>
      </c>
      <c r="AK321">
        <v>12.6</v>
      </c>
      <c r="AL321">
        <v>8.92</v>
      </c>
      <c r="AM321">
        <v>0</v>
      </c>
      <c r="AN321">
        <v>0</v>
      </c>
      <c r="AO321">
        <v>3.32</v>
      </c>
      <c r="AP321">
        <v>3.92</v>
      </c>
      <c r="AQ321">
        <v>1.72</v>
      </c>
      <c r="AR321">
        <v>0</v>
      </c>
      <c r="AS321">
        <v>3.92</v>
      </c>
      <c r="AT321">
        <v>0</v>
      </c>
      <c r="AU321">
        <v>0.32</v>
      </c>
      <c r="AV321">
        <v>0</v>
      </c>
      <c r="AW321">
        <v>1.4</v>
      </c>
      <c r="AX321">
        <v>0</v>
      </c>
      <c r="AY321">
        <v>0</v>
      </c>
      <c r="AZ321">
        <v>9.0399999999999991</v>
      </c>
      <c r="BA321">
        <v>0.8</v>
      </c>
      <c r="BB321">
        <v>7.4</v>
      </c>
      <c r="BC321">
        <v>0</v>
      </c>
      <c r="BD321">
        <v>0</v>
      </c>
      <c r="BE321">
        <v>0.4</v>
      </c>
      <c r="BF321">
        <v>0</v>
      </c>
      <c r="BG321">
        <v>0</v>
      </c>
      <c r="BH321">
        <v>16.2</v>
      </c>
      <c r="BI321">
        <v>0</v>
      </c>
      <c r="BJ321">
        <v>1.6</v>
      </c>
      <c r="BK321">
        <v>8</v>
      </c>
      <c r="BL321">
        <v>0</v>
      </c>
      <c r="BM321">
        <v>0.2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</row>
    <row r="322" spans="1:73" x14ac:dyDescent="0.2">
      <c r="A322" t="str">
        <f t="shared" si="4"/>
        <v>cP18y2013</v>
      </c>
      <c r="B322">
        <v>0</v>
      </c>
      <c r="C322">
        <v>0</v>
      </c>
      <c r="D322">
        <v>14.72</v>
      </c>
      <c r="E322">
        <v>0</v>
      </c>
      <c r="F322">
        <v>0</v>
      </c>
      <c r="G322">
        <v>0</v>
      </c>
      <c r="H322">
        <v>35.520000000000003</v>
      </c>
      <c r="I322">
        <v>0</v>
      </c>
      <c r="J322">
        <v>0</v>
      </c>
      <c r="K322">
        <v>0</v>
      </c>
      <c r="L322">
        <v>0</v>
      </c>
      <c r="M322">
        <v>0.6</v>
      </c>
      <c r="N322">
        <v>0</v>
      </c>
      <c r="O322">
        <v>0.4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19.2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3.4</v>
      </c>
      <c r="AL322">
        <v>18.600000000000001</v>
      </c>
      <c r="AM322">
        <v>3.2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12</v>
      </c>
      <c r="AT322">
        <v>0</v>
      </c>
      <c r="AU322">
        <v>0</v>
      </c>
      <c r="AV322">
        <v>0</v>
      </c>
      <c r="AW322">
        <v>0</v>
      </c>
      <c r="AX322">
        <v>0.6</v>
      </c>
      <c r="AY322">
        <v>0.4</v>
      </c>
      <c r="AZ322">
        <v>1.2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1.2</v>
      </c>
      <c r="BG322">
        <v>0</v>
      </c>
      <c r="BH322">
        <v>6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</row>
    <row r="323" spans="1:73" x14ac:dyDescent="0.2">
      <c r="A323" t="str">
        <f t="shared" si="4"/>
        <v>cP20y2013</v>
      </c>
      <c r="B323">
        <v>0</v>
      </c>
      <c r="C323">
        <v>2.72</v>
      </c>
      <c r="D323">
        <v>0.2</v>
      </c>
      <c r="E323">
        <v>0</v>
      </c>
      <c r="F323">
        <v>0</v>
      </c>
      <c r="G323">
        <v>2.8</v>
      </c>
      <c r="H323">
        <v>32.200000000000003</v>
      </c>
      <c r="I323">
        <v>0</v>
      </c>
      <c r="J323">
        <v>0.6</v>
      </c>
      <c r="K323">
        <v>0</v>
      </c>
      <c r="L323">
        <v>0</v>
      </c>
      <c r="M323">
        <v>3.8</v>
      </c>
      <c r="N323">
        <v>0</v>
      </c>
      <c r="O323">
        <v>0</v>
      </c>
      <c r="P323">
        <v>5.8</v>
      </c>
      <c r="Q323">
        <v>0.72</v>
      </c>
      <c r="R323">
        <v>2.84</v>
      </c>
      <c r="S323">
        <v>0</v>
      </c>
      <c r="T323">
        <v>0</v>
      </c>
      <c r="U323">
        <v>0</v>
      </c>
      <c r="V323">
        <v>0</v>
      </c>
      <c r="W323">
        <v>2.6</v>
      </c>
      <c r="X323">
        <v>0</v>
      </c>
      <c r="Y323">
        <v>0.8</v>
      </c>
      <c r="Z323">
        <v>0</v>
      </c>
      <c r="AA323">
        <v>0</v>
      </c>
      <c r="AB323">
        <v>0.2</v>
      </c>
      <c r="AC323">
        <v>1.1599999999999999</v>
      </c>
      <c r="AD323">
        <v>0</v>
      </c>
      <c r="AE323">
        <v>10.68</v>
      </c>
      <c r="AF323">
        <v>0.2</v>
      </c>
      <c r="AG323">
        <v>0</v>
      </c>
      <c r="AH323">
        <v>0.32</v>
      </c>
      <c r="AI323">
        <v>0.4</v>
      </c>
      <c r="AJ323">
        <v>0.8</v>
      </c>
      <c r="AK323">
        <v>4.84</v>
      </c>
      <c r="AL323">
        <v>18</v>
      </c>
      <c r="AM323">
        <v>0.2</v>
      </c>
      <c r="AN323">
        <v>0</v>
      </c>
      <c r="AO323">
        <v>5.6</v>
      </c>
      <c r="AP323">
        <v>2</v>
      </c>
      <c r="AQ323">
        <v>0</v>
      </c>
      <c r="AR323">
        <v>0</v>
      </c>
      <c r="AS323">
        <v>16.52</v>
      </c>
      <c r="AT323">
        <v>0</v>
      </c>
      <c r="AU323">
        <v>0</v>
      </c>
      <c r="AV323">
        <v>0</v>
      </c>
      <c r="AW323">
        <v>2.4</v>
      </c>
      <c r="AX323">
        <v>0</v>
      </c>
      <c r="AY323">
        <v>0</v>
      </c>
      <c r="AZ323">
        <v>3.32</v>
      </c>
      <c r="BA323">
        <v>0</v>
      </c>
      <c r="BB323">
        <v>3.6</v>
      </c>
      <c r="BC323">
        <v>0</v>
      </c>
      <c r="BD323">
        <v>0</v>
      </c>
      <c r="BE323">
        <v>0</v>
      </c>
      <c r="BF323">
        <v>0.6</v>
      </c>
      <c r="BG323">
        <v>0</v>
      </c>
      <c r="BH323">
        <v>1.8</v>
      </c>
      <c r="BI323">
        <v>0.8</v>
      </c>
      <c r="BJ323">
        <v>3.32</v>
      </c>
      <c r="BK323">
        <v>0</v>
      </c>
      <c r="BL323">
        <v>0</v>
      </c>
      <c r="BM323">
        <v>0</v>
      </c>
      <c r="BN323">
        <v>0</v>
      </c>
      <c r="BO323">
        <v>0.8</v>
      </c>
      <c r="BP323">
        <v>0</v>
      </c>
      <c r="BQ323">
        <v>0</v>
      </c>
      <c r="BR323">
        <v>0</v>
      </c>
      <c r="BS323">
        <v>0.6</v>
      </c>
      <c r="BT323">
        <v>0</v>
      </c>
      <c r="BU323">
        <v>0</v>
      </c>
    </row>
    <row r="324" spans="1:73" x14ac:dyDescent="0.2">
      <c r="A324" t="str">
        <f t="shared" si="4"/>
        <v>cP21y2013</v>
      </c>
      <c r="B324">
        <v>0</v>
      </c>
      <c r="C324">
        <v>0.12</v>
      </c>
      <c r="D324">
        <v>0</v>
      </c>
      <c r="E324">
        <v>0</v>
      </c>
      <c r="F324">
        <v>0.2</v>
      </c>
      <c r="G324">
        <v>4.04</v>
      </c>
      <c r="H324">
        <v>3.88</v>
      </c>
      <c r="I324">
        <v>0.32</v>
      </c>
      <c r="J324">
        <v>0</v>
      </c>
      <c r="K324">
        <v>0</v>
      </c>
      <c r="L324">
        <v>0</v>
      </c>
      <c r="M324">
        <v>3.6</v>
      </c>
      <c r="N324">
        <v>0</v>
      </c>
      <c r="O324">
        <v>0</v>
      </c>
      <c r="P324">
        <v>5.4</v>
      </c>
      <c r="Q324">
        <v>5.2</v>
      </c>
      <c r="R324">
        <v>4.4000000000000004</v>
      </c>
      <c r="S324">
        <v>0</v>
      </c>
      <c r="T324">
        <v>1.52</v>
      </c>
      <c r="U324">
        <v>0</v>
      </c>
      <c r="V324">
        <v>0</v>
      </c>
      <c r="W324">
        <v>4.4000000000000004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4.16</v>
      </c>
      <c r="AD324">
        <v>0</v>
      </c>
      <c r="AE324">
        <v>4.88</v>
      </c>
      <c r="AF324">
        <v>2.2799999999999998</v>
      </c>
      <c r="AG324">
        <v>0</v>
      </c>
      <c r="AH324">
        <v>0</v>
      </c>
      <c r="AI324">
        <v>0</v>
      </c>
      <c r="AJ324">
        <v>3.2</v>
      </c>
      <c r="AK324">
        <v>8</v>
      </c>
      <c r="AL324">
        <v>7.4</v>
      </c>
      <c r="AM324">
        <v>2.8</v>
      </c>
      <c r="AN324">
        <v>0</v>
      </c>
      <c r="AO324">
        <v>3.52</v>
      </c>
      <c r="AP324">
        <v>2.2799999999999998</v>
      </c>
      <c r="AQ324">
        <v>0</v>
      </c>
      <c r="AR324">
        <v>0</v>
      </c>
      <c r="AS324">
        <v>4.3600000000000003</v>
      </c>
      <c r="AT324">
        <v>0</v>
      </c>
      <c r="AU324">
        <v>5.4</v>
      </c>
      <c r="AV324">
        <v>0</v>
      </c>
      <c r="AW324">
        <v>3.92</v>
      </c>
      <c r="AX324">
        <v>0</v>
      </c>
      <c r="AY324">
        <v>0</v>
      </c>
      <c r="AZ324">
        <v>7</v>
      </c>
      <c r="BA324">
        <v>0.68</v>
      </c>
      <c r="BB324">
        <v>2.12</v>
      </c>
      <c r="BC324">
        <v>0</v>
      </c>
      <c r="BD324">
        <v>0</v>
      </c>
      <c r="BE324">
        <v>3.92</v>
      </c>
      <c r="BF324">
        <v>0</v>
      </c>
      <c r="BG324">
        <v>0</v>
      </c>
      <c r="BH324">
        <v>0</v>
      </c>
      <c r="BI324">
        <v>0.2</v>
      </c>
      <c r="BJ324">
        <v>5.2</v>
      </c>
      <c r="BK324">
        <v>0</v>
      </c>
      <c r="BL324">
        <v>0</v>
      </c>
      <c r="BM324">
        <v>5.24</v>
      </c>
      <c r="BN324">
        <v>0</v>
      </c>
      <c r="BO324">
        <v>7</v>
      </c>
      <c r="BP324">
        <v>0</v>
      </c>
      <c r="BQ324">
        <v>2.56</v>
      </c>
      <c r="BR324">
        <v>0</v>
      </c>
      <c r="BS324">
        <v>0</v>
      </c>
      <c r="BT324">
        <v>1.44</v>
      </c>
      <c r="BU324">
        <v>0</v>
      </c>
    </row>
    <row r="325" spans="1:73" x14ac:dyDescent="0.2">
      <c r="A325" t="str">
        <f t="shared" si="4"/>
        <v>cP23y2013</v>
      </c>
      <c r="B325">
        <v>0</v>
      </c>
      <c r="C325">
        <v>12.72</v>
      </c>
      <c r="D325">
        <v>0</v>
      </c>
      <c r="E325">
        <v>0</v>
      </c>
      <c r="F325">
        <v>0</v>
      </c>
      <c r="G325">
        <v>0.4</v>
      </c>
      <c r="H325">
        <v>9</v>
      </c>
      <c r="I325">
        <v>0</v>
      </c>
      <c r="J325">
        <v>0</v>
      </c>
      <c r="K325">
        <v>0</v>
      </c>
      <c r="L325">
        <v>0</v>
      </c>
      <c r="M325">
        <v>1</v>
      </c>
      <c r="N325">
        <v>0</v>
      </c>
      <c r="O325">
        <v>6.28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0.08</v>
      </c>
      <c r="X325">
        <v>0</v>
      </c>
      <c r="Y325">
        <v>16.72</v>
      </c>
      <c r="Z325">
        <v>0</v>
      </c>
      <c r="AA325">
        <v>0</v>
      </c>
      <c r="AB325">
        <v>0.6</v>
      </c>
      <c r="AC325">
        <v>0</v>
      </c>
      <c r="AD325">
        <v>0</v>
      </c>
      <c r="AE325">
        <v>14.6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20.2</v>
      </c>
      <c r="AL325">
        <v>21.2</v>
      </c>
      <c r="AM325">
        <v>1.32</v>
      </c>
      <c r="AN325">
        <v>0</v>
      </c>
      <c r="AO325">
        <v>0</v>
      </c>
      <c r="AP325">
        <v>0</v>
      </c>
      <c r="AQ325">
        <v>7.8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1.64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0.6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</row>
    <row r="326" spans="1:73" x14ac:dyDescent="0.2">
      <c r="A326" t="str">
        <f t="shared" si="4"/>
        <v>cP1y2014</v>
      </c>
      <c r="B326">
        <v>0.6</v>
      </c>
      <c r="C326">
        <v>0.8</v>
      </c>
      <c r="D326">
        <v>0.8</v>
      </c>
      <c r="E326">
        <v>0</v>
      </c>
      <c r="F326">
        <v>0</v>
      </c>
      <c r="G326">
        <v>9.48</v>
      </c>
      <c r="H326">
        <v>2.52</v>
      </c>
      <c r="I326">
        <v>8.1999999999999993</v>
      </c>
      <c r="J326">
        <v>0.12</v>
      </c>
      <c r="K326">
        <v>0</v>
      </c>
      <c r="L326">
        <v>0</v>
      </c>
      <c r="M326">
        <v>5.88</v>
      </c>
      <c r="N326">
        <v>0</v>
      </c>
      <c r="O326">
        <v>1.4</v>
      </c>
      <c r="P326">
        <v>9.4</v>
      </c>
      <c r="Q326">
        <v>11</v>
      </c>
      <c r="R326">
        <v>6.12</v>
      </c>
      <c r="S326">
        <v>1.32</v>
      </c>
      <c r="T326">
        <v>1.6</v>
      </c>
      <c r="U326">
        <v>0</v>
      </c>
      <c r="V326">
        <v>0</v>
      </c>
      <c r="W326">
        <v>0.12</v>
      </c>
      <c r="X326">
        <v>0</v>
      </c>
      <c r="Y326">
        <v>3.2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10.72</v>
      </c>
      <c r="AF326">
        <v>0</v>
      </c>
      <c r="AG326">
        <v>0.76</v>
      </c>
      <c r="AH326">
        <v>0.4</v>
      </c>
      <c r="AI326">
        <v>0</v>
      </c>
      <c r="AJ326">
        <v>0</v>
      </c>
      <c r="AK326">
        <v>5.6</v>
      </c>
      <c r="AL326">
        <v>3.2</v>
      </c>
      <c r="AM326">
        <v>0</v>
      </c>
      <c r="AN326">
        <v>0</v>
      </c>
      <c r="AO326">
        <v>0.4</v>
      </c>
      <c r="AP326">
        <v>1.2</v>
      </c>
      <c r="AQ326">
        <v>1.2</v>
      </c>
      <c r="AR326">
        <v>0</v>
      </c>
      <c r="AS326">
        <v>2.2000000000000002</v>
      </c>
      <c r="AT326">
        <v>0</v>
      </c>
      <c r="AU326">
        <v>5.4</v>
      </c>
      <c r="AV326">
        <v>0</v>
      </c>
      <c r="AW326">
        <v>0</v>
      </c>
      <c r="AX326">
        <v>0</v>
      </c>
      <c r="AY326">
        <v>0</v>
      </c>
      <c r="AZ326">
        <v>13.2</v>
      </c>
      <c r="BA326">
        <v>1.8</v>
      </c>
      <c r="BB326">
        <v>13.12</v>
      </c>
      <c r="BC326">
        <v>0</v>
      </c>
      <c r="BD326">
        <v>0.2</v>
      </c>
      <c r="BE326">
        <v>0</v>
      </c>
      <c r="BF326">
        <v>1.2</v>
      </c>
      <c r="BG326">
        <v>1.2</v>
      </c>
      <c r="BH326">
        <v>0</v>
      </c>
      <c r="BI326">
        <v>0.8</v>
      </c>
      <c r="BJ326">
        <v>0</v>
      </c>
      <c r="BK326">
        <v>0</v>
      </c>
      <c r="BL326">
        <v>0</v>
      </c>
      <c r="BM326">
        <v>9.8000000000000007</v>
      </c>
      <c r="BN326">
        <v>0</v>
      </c>
      <c r="BO326">
        <v>7.2</v>
      </c>
      <c r="BP326">
        <v>0</v>
      </c>
      <c r="BQ326">
        <v>0</v>
      </c>
      <c r="BR326">
        <v>0.28000000000000003</v>
      </c>
      <c r="BS326">
        <v>0</v>
      </c>
      <c r="BT326">
        <v>0</v>
      </c>
      <c r="BU326">
        <v>0</v>
      </c>
    </row>
    <row r="327" spans="1:73" x14ac:dyDescent="0.2">
      <c r="A327" t="str">
        <f t="shared" si="4"/>
        <v>cP3y2014</v>
      </c>
      <c r="B327">
        <v>0</v>
      </c>
      <c r="C327">
        <v>27</v>
      </c>
      <c r="D327">
        <v>0</v>
      </c>
      <c r="E327">
        <v>0</v>
      </c>
      <c r="F327">
        <v>0.2</v>
      </c>
      <c r="G327">
        <v>1.8</v>
      </c>
      <c r="H327">
        <v>8.4</v>
      </c>
      <c r="I327">
        <v>0</v>
      </c>
      <c r="J327">
        <v>0</v>
      </c>
      <c r="K327">
        <v>0</v>
      </c>
      <c r="L327">
        <v>0</v>
      </c>
      <c r="M327">
        <v>10.4</v>
      </c>
      <c r="N327">
        <v>1</v>
      </c>
      <c r="O327">
        <v>1.4</v>
      </c>
      <c r="P327">
        <v>0.6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2.8</v>
      </c>
      <c r="Z327">
        <v>0</v>
      </c>
      <c r="AA327">
        <v>0</v>
      </c>
      <c r="AB327">
        <v>1.2</v>
      </c>
      <c r="AC327">
        <v>0</v>
      </c>
      <c r="AD327">
        <v>0</v>
      </c>
      <c r="AE327">
        <v>16.399999999999999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3.6</v>
      </c>
      <c r="AL327">
        <v>4.12</v>
      </c>
      <c r="AM327">
        <v>3.84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5</v>
      </c>
      <c r="AT327">
        <v>0</v>
      </c>
      <c r="AU327">
        <v>6.8</v>
      </c>
      <c r="AV327">
        <v>0</v>
      </c>
      <c r="AW327">
        <v>0</v>
      </c>
      <c r="AX327">
        <v>0</v>
      </c>
      <c r="AY327">
        <v>0</v>
      </c>
      <c r="AZ327">
        <v>8.92</v>
      </c>
      <c r="BA327">
        <v>0</v>
      </c>
      <c r="BB327">
        <v>1.8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18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</row>
    <row r="328" spans="1:73" x14ac:dyDescent="0.2">
      <c r="A328" t="str">
        <f t="shared" si="4"/>
        <v>cP6y2014</v>
      </c>
      <c r="B328">
        <v>1</v>
      </c>
      <c r="C328">
        <v>0</v>
      </c>
      <c r="D328">
        <v>1.2</v>
      </c>
      <c r="E328">
        <v>0</v>
      </c>
      <c r="F328">
        <v>0</v>
      </c>
      <c r="G328">
        <v>1.8</v>
      </c>
      <c r="H328">
        <v>0</v>
      </c>
      <c r="I328">
        <v>1.1200000000000001</v>
      </c>
      <c r="J328">
        <v>0.4</v>
      </c>
      <c r="K328">
        <v>0</v>
      </c>
      <c r="L328">
        <v>0</v>
      </c>
      <c r="M328">
        <v>0.8</v>
      </c>
      <c r="N328">
        <v>0</v>
      </c>
      <c r="O328">
        <v>0</v>
      </c>
      <c r="P328">
        <v>2</v>
      </c>
      <c r="Q328">
        <v>6.32</v>
      </c>
      <c r="R328">
        <v>2</v>
      </c>
      <c r="S328">
        <v>0.6</v>
      </c>
      <c r="T328">
        <v>11.2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0.4</v>
      </c>
      <c r="AC328">
        <v>3.92</v>
      </c>
      <c r="AD328">
        <v>0.6</v>
      </c>
      <c r="AE328">
        <v>3.52</v>
      </c>
      <c r="AF328">
        <v>0.8</v>
      </c>
      <c r="AG328">
        <v>0</v>
      </c>
      <c r="AH328">
        <v>0.56000000000000005</v>
      </c>
      <c r="AI328">
        <v>0.8</v>
      </c>
      <c r="AJ328">
        <v>0</v>
      </c>
      <c r="AK328">
        <v>5</v>
      </c>
      <c r="AL328">
        <v>4.2</v>
      </c>
      <c r="AM328">
        <v>2.8</v>
      </c>
      <c r="AN328">
        <v>0</v>
      </c>
      <c r="AO328">
        <v>0.52</v>
      </c>
      <c r="AP328">
        <v>0</v>
      </c>
      <c r="AQ328">
        <v>0</v>
      </c>
      <c r="AR328">
        <v>0</v>
      </c>
      <c r="AS328">
        <v>43.6</v>
      </c>
      <c r="AT328">
        <v>0</v>
      </c>
      <c r="AU328">
        <v>4</v>
      </c>
      <c r="AV328">
        <v>0</v>
      </c>
      <c r="AW328">
        <v>0</v>
      </c>
      <c r="AX328">
        <v>0</v>
      </c>
      <c r="AY328">
        <v>0</v>
      </c>
      <c r="AZ328">
        <v>4.8</v>
      </c>
      <c r="BA328">
        <v>0</v>
      </c>
      <c r="BB328">
        <v>2</v>
      </c>
      <c r="BC328">
        <v>0</v>
      </c>
      <c r="BD328">
        <v>0</v>
      </c>
      <c r="BE328">
        <v>0</v>
      </c>
      <c r="BF328">
        <v>0.6</v>
      </c>
      <c r="BG328">
        <v>0</v>
      </c>
      <c r="BH328">
        <v>4.4000000000000004</v>
      </c>
      <c r="BI328">
        <v>0</v>
      </c>
      <c r="BJ328">
        <v>0</v>
      </c>
      <c r="BK328">
        <v>0</v>
      </c>
      <c r="BL328">
        <v>0</v>
      </c>
      <c r="BM328">
        <v>3.4</v>
      </c>
      <c r="BN328">
        <v>0</v>
      </c>
      <c r="BO328">
        <v>0</v>
      </c>
      <c r="BP328">
        <v>0</v>
      </c>
      <c r="BQ328">
        <v>0</v>
      </c>
      <c r="BR328">
        <v>0.68</v>
      </c>
      <c r="BS328">
        <v>0</v>
      </c>
      <c r="BT328">
        <v>0</v>
      </c>
      <c r="BU328">
        <v>0</v>
      </c>
    </row>
    <row r="329" spans="1:73" x14ac:dyDescent="0.2">
      <c r="A329" t="str">
        <f t="shared" si="4"/>
        <v>cP8y2014</v>
      </c>
      <c r="B329">
        <v>0</v>
      </c>
      <c r="C329">
        <v>12.12</v>
      </c>
      <c r="D329">
        <v>3.8</v>
      </c>
      <c r="E329">
        <v>0</v>
      </c>
      <c r="F329">
        <v>0</v>
      </c>
      <c r="G329">
        <v>0</v>
      </c>
      <c r="H329">
        <v>1.2</v>
      </c>
      <c r="I329">
        <v>0.4</v>
      </c>
      <c r="J329">
        <v>0</v>
      </c>
      <c r="K329">
        <v>0</v>
      </c>
      <c r="L329">
        <v>0</v>
      </c>
      <c r="M329">
        <v>7</v>
      </c>
      <c r="N329">
        <v>0</v>
      </c>
      <c r="O329">
        <v>0.6</v>
      </c>
      <c r="P329">
        <v>0.6</v>
      </c>
      <c r="Q329">
        <v>0.12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0.2</v>
      </c>
      <c r="AC329">
        <v>0</v>
      </c>
      <c r="AD329">
        <v>0</v>
      </c>
      <c r="AE329">
        <v>15.48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0.8</v>
      </c>
      <c r="AL329">
        <v>6.68</v>
      </c>
      <c r="AM329">
        <v>0</v>
      </c>
      <c r="AN329">
        <v>0</v>
      </c>
      <c r="AO329">
        <v>0</v>
      </c>
      <c r="AP329">
        <v>0</v>
      </c>
      <c r="AQ329">
        <v>0.4</v>
      </c>
      <c r="AR329">
        <v>0</v>
      </c>
      <c r="AS329">
        <v>36.799999999999997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3.6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8.8000000000000007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</row>
    <row r="330" spans="1:73" x14ac:dyDescent="0.2">
      <c r="A330" t="str">
        <f t="shared" ref="A330:A337" si="5">"c"&amp;A162</f>
        <v>cP9y2014</v>
      </c>
      <c r="B330">
        <v>0</v>
      </c>
      <c r="C330">
        <v>3</v>
      </c>
      <c r="D330">
        <v>8.7200000000000006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4.2</v>
      </c>
      <c r="N330">
        <v>0</v>
      </c>
      <c r="O330">
        <v>0.6</v>
      </c>
      <c r="P330">
        <v>0.4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2.8</v>
      </c>
      <c r="X330">
        <v>0</v>
      </c>
      <c r="Y330">
        <v>4.4000000000000004</v>
      </c>
      <c r="Z330">
        <v>0</v>
      </c>
      <c r="AA330">
        <v>0</v>
      </c>
      <c r="AB330">
        <v>1.6</v>
      </c>
      <c r="AC330">
        <v>0</v>
      </c>
      <c r="AD330">
        <v>0</v>
      </c>
      <c r="AE330">
        <v>41.52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1.32</v>
      </c>
      <c r="AL330">
        <v>3.72</v>
      </c>
      <c r="AM330">
        <v>1.6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19.399999999999999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4.08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4</v>
      </c>
      <c r="BG330">
        <v>0</v>
      </c>
      <c r="BH330">
        <v>6.8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0.2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</row>
    <row r="331" spans="1:73" x14ac:dyDescent="0.2">
      <c r="A331" t="str">
        <f t="shared" si="5"/>
        <v>cP11y2014</v>
      </c>
      <c r="B331">
        <v>0</v>
      </c>
      <c r="C331">
        <v>8.4</v>
      </c>
      <c r="D331">
        <v>5.4</v>
      </c>
      <c r="E331">
        <v>0</v>
      </c>
      <c r="F331">
        <v>0.12</v>
      </c>
      <c r="G331">
        <v>6.52</v>
      </c>
      <c r="H331">
        <v>6.4</v>
      </c>
      <c r="I331">
        <v>1.48</v>
      </c>
      <c r="J331">
        <v>0</v>
      </c>
      <c r="K331">
        <v>0</v>
      </c>
      <c r="L331">
        <v>0</v>
      </c>
      <c r="M331">
        <v>1.72</v>
      </c>
      <c r="N331">
        <v>0.4</v>
      </c>
      <c r="O331">
        <v>0</v>
      </c>
      <c r="P331">
        <v>6.32</v>
      </c>
      <c r="Q331">
        <v>3.8</v>
      </c>
      <c r="R331">
        <v>2.8</v>
      </c>
      <c r="S331">
        <v>0</v>
      </c>
      <c r="T331">
        <v>0</v>
      </c>
      <c r="U331">
        <v>0</v>
      </c>
      <c r="V331">
        <v>0</v>
      </c>
      <c r="W331">
        <v>1.2</v>
      </c>
      <c r="X331">
        <v>0</v>
      </c>
      <c r="Y331">
        <v>1.2</v>
      </c>
      <c r="Z331">
        <v>0</v>
      </c>
      <c r="AA331">
        <v>0</v>
      </c>
      <c r="AB331">
        <v>1</v>
      </c>
      <c r="AC331">
        <v>0</v>
      </c>
      <c r="AD331">
        <v>0.6</v>
      </c>
      <c r="AE331">
        <v>8.16</v>
      </c>
      <c r="AF331">
        <v>0.6</v>
      </c>
      <c r="AG331">
        <v>0</v>
      </c>
      <c r="AH331">
        <v>0</v>
      </c>
      <c r="AI331">
        <v>0</v>
      </c>
      <c r="AJ331">
        <v>0</v>
      </c>
      <c r="AK331">
        <v>1</v>
      </c>
      <c r="AL331">
        <v>4.5999999999999996</v>
      </c>
      <c r="AM331">
        <v>1.6</v>
      </c>
      <c r="AN331">
        <v>0</v>
      </c>
      <c r="AO331">
        <v>0.6</v>
      </c>
      <c r="AP331">
        <v>7.8</v>
      </c>
      <c r="AQ331">
        <v>0</v>
      </c>
      <c r="AR331">
        <v>0</v>
      </c>
      <c r="AS331">
        <v>28.2</v>
      </c>
      <c r="AT331">
        <v>0</v>
      </c>
      <c r="AU331">
        <v>4.5999999999999996</v>
      </c>
      <c r="AV331">
        <v>0</v>
      </c>
      <c r="AW331">
        <v>0</v>
      </c>
      <c r="AX331">
        <v>0.8</v>
      </c>
      <c r="AY331">
        <v>0</v>
      </c>
      <c r="AZ331">
        <v>4.4800000000000004</v>
      </c>
      <c r="BA331">
        <v>0.12</v>
      </c>
      <c r="BB331">
        <v>4</v>
      </c>
      <c r="BC331">
        <v>0</v>
      </c>
      <c r="BD331">
        <v>0</v>
      </c>
      <c r="BE331">
        <v>0</v>
      </c>
      <c r="BF331">
        <v>1</v>
      </c>
      <c r="BG331">
        <v>0</v>
      </c>
      <c r="BH331">
        <v>9.4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0.2</v>
      </c>
      <c r="BU331">
        <v>0</v>
      </c>
    </row>
    <row r="332" spans="1:73" x14ac:dyDescent="0.2">
      <c r="A332" t="str">
        <f t="shared" si="5"/>
        <v>cP14y2014</v>
      </c>
      <c r="B332">
        <v>0</v>
      </c>
      <c r="C332">
        <v>14.32</v>
      </c>
      <c r="D332">
        <v>0.4</v>
      </c>
      <c r="E332">
        <v>0</v>
      </c>
      <c r="F332">
        <v>0.2</v>
      </c>
      <c r="G332">
        <v>0</v>
      </c>
      <c r="H332">
        <v>9.1999999999999993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2.2000000000000002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0.6</v>
      </c>
      <c r="X332">
        <v>0</v>
      </c>
      <c r="Y332">
        <v>25.6</v>
      </c>
      <c r="Z332">
        <v>0</v>
      </c>
      <c r="AA332">
        <v>0.08</v>
      </c>
      <c r="AB332">
        <v>0.8</v>
      </c>
      <c r="AC332">
        <v>0</v>
      </c>
      <c r="AD332">
        <v>0</v>
      </c>
      <c r="AE332">
        <v>28.4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2.8</v>
      </c>
      <c r="AL332">
        <v>12.2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3.8</v>
      </c>
      <c r="AY332">
        <v>0</v>
      </c>
      <c r="AZ332">
        <v>1.2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27.4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</row>
    <row r="333" spans="1:73" x14ac:dyDescent="0.2">
      <c r="A333" t="str">
        <f t="shared" si="5"/>
        <v>cP16y2014</v>
      </c>
      <c r="B333">
        <v>0.4</v>
      </c>
      <c r="C333">
        <v>2.2000000000000002</v>
      </c>
      <c r="D333">
        <v>1.64</v>
      </c>
      <c r="E333">
        <v>0</v>
      </c>
      <c r="F333">
        <v>0</v>
      </c>
      <c r="G333">
        <v>5</v>
      </c>
      <c r="H333">
        <v>13.32</v>
      </c>
      <c r="I333">
        <v>1.4</v>
      </c>
      <c r="J333">
        <v>0.12</v>
      </c>
      <c r="K333">
        <v>0</v>
      </c>
      <c r="L333">
        <v>0.6</v>
      </c>
      <c r="M333">
        <v>2</v>
      </c>
      <c r="N333">
        <v>0</v>
      </c>
      <c r="O333">
        <v>0.4</v>
      </c>
      <c r="P333">
        <v>2.4</v>
      </c>
      <c r="Q333">
        <v>10.28</v>
      </c>
      <c r="R333">
        <v>5</v>
      </c>
      <c r="S333">
        <v>1.36</v>
      </c>
      <c r="T333">
        <v>0</v>
      </c>
      <c r="U333">
        <v>0</v>
      </c>
      <c r="V333">
        <v>0</v>
      </c>
      <c r="W333">
        <v>8.1199999999999992</v>
      </c>
      <c r="X333">
        <v>0</v>
      </c>
      <c r="Y333">
        <v>6.6</v>
      </c>
      <c r="Z333">
        <v>0</v>
      </c>
      <c r="AA333">
        <v>0</v>
      </c>
      <c r="AB333">
        <v>0.8</v>
      </c>
      <c r="AC333">
        <v>0.2</v>
      </c>
      <c r="AD333">
        <v>3.2</v>
      </c>
      <c r="AE333">
        <v>8.8800000000000008</v>
      </c>
      <c r="AF333">
        <v>2.2400000000000002</v>
      </c>
      <c r="AG333">
        <v>0.4</v>
      </c>
      <c r="AH333">
        <v>2</v>
      </c>
      <c r="AI333">
        <v>0</v>
      </c>
      <c r="AJ333">
        <v>0</v>
      </c>
      <c r="AK333">
        <v>8.4</v>
      </c>
      <c r="AL333">
        <v>7.6</v>
      </c>
      <c r="AM333">
        <v>0</v>
      </c>
      <c r="AN333">
        <v>0</v>
      </c>
      <c r="AO333">
        <v>3</v>
      </c>
      <c r="AP333">
        <v>1</v>
      </c>
      <c r="AQ333">
        <v>2.6</v>
      </c>
      <c r="AR333">
        <v>0</v>
      </c>
      <c r="AS333">
        <v>3.72</v>
      </c>
      <c r="AT333">
        <v>0</v>
      </c>
      <c r="AU333">
        <v>1</v>
      </c>
      <c r="AV333">
        <v>0</v>
      </c>
      <c r="AW333">
        <v>2.2000000000000002</v>
      </c>
      <c r="AX333">
        <v>0.6</v>
      </c>
      <c r="AY333">
        <v>0</v>
      </c>
      <c r="AZ333">
        <v>7.36</v>
      </c>
      <c r="BA333">
        <v>0.4</v>
      </c>
      <c r="BB333">
        <v>7.32</v>
      </c>
      <c r="BC333">
        <v>0</v>
      </c>
      <c r="BD333">
        <v>0</v>
      </c>
      <c r="BE333">
        <v>0.4</v>
      </c>
      <c r="BF333">
        <v>0</v>
      </c>
      <c r="BG333">
        <v>0</v>
      </c>
      <c r="BH333">
        <v>8.1999999999999993</v>
      </c>
      <c r="BI333">
        <v>0</v>
      </c>
      <c r="BJ333">
        <v>0</v>
      </c>
      <c r="BK333">
        <v>0</v>
      </c>
      <c r="BL333">
        <v>0</v>
      </c>
      <c r="BM333">
        <v>0.8</v>
      </c>
      <c r="BN333">
        <v>0</v>
      </c>
      <c r="BO333">
        <v>5.6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</row>
    <row r="334" spans="1:73" x14ac:dyDescent="0.2">
      <c r="A334" t="str">
        <f t="shared" si="5"/>
        <v>cP18y2014</v>
      </c>
      <c r="B334">
        <v>0</v>
      </c>
      <c r="C334">
        <v>0</v>
      </c>
      <c r="D334">
        <v>8.1999999999999993</v>
      </c>
      <c r="E334">
        <v>0</v>
      </c>
      <c r="F334">
        <v>0.4</v>
      </c>
      <c r="G334">
        <v>0</v>
      </c>
      <c r="H334">
        <v>36.4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1.8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0.32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13</v>
      </c>
      <c r="AF334">
        <v>0</v>
      </c>
      <c r="AG334">
        <v>0</v>
      </c>
      <c r="AH334">
        <v>0</v>
      </c>
      <c r="AI334">
        <v>1</v>
      </c>
      <c r="AJ334">
        <v>0</v>
      </c>
      <c r="AK334">
        <v>1.8</v>
      </c>
      <c r="AL334">
        <v>19.2</v>
      </c>
      <c r="AM334">
        <v>2.8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12.6</v>
      </c>
      <c r="AT334">
        <v>0</v>
      </c>
      <c r="AU334">
        <v>0</v>
      </c>
      <c r="AV334">
        <v>0</v>
      </c>
      <c r="AW334">
        <v>0</v>
      </c>
      <c r="AX334">
        <v>2.6</v>
      </c>
      <c r="AY334">
        <v>1.08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2.8</v>
      </c>
      <c r="BG334">
        <v>0</v>
      </c>
      <c r="BH334">
        <v>5.2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</row>
    <row r="335" spans="1:73" x14ac:dyDescent="0.2">
      <c r="A335" t="str">
        <f t="shared" si="5"/>
        <v>cP20y2014</v>
      </c>
      <c r="B335">
        <v>0</v>
      </c>
      <c r="C335">
        <v>3.68</v>
      </c>
      <c r="D335">
        <v>0</v>
      </c>
      <c r="E335">
        <v>0</v>
      </c>
      <c r="F335">
        <v>0</v>
      </c>
      <c r="G335">
        <v>0.88</v>
      </c>
      <c r="H335">
        <v>36.6</v>
      </c>
      <c r="I335">
        <v>0.6</v>
      </c>
      <c r="J335">
        <v>0.2</v>
      </c>
      <c r="K335">
        <v>0</v>
      </c>
      <c r="L335">
        <v>0</v>
      </c>
      <c r="M335">
        <v>2</v>
      </c>
      <c r="N335">
        <v>0</v>
      </c>
      <c r="O335">
        <v>0</v>
      </c>
      <c r="P335">
        <v>4.2</v>
      </c>
      <c r="Q335">
        <v>1</v>
      </c>
      <c r="R335">
        <v>2.6</v>
      </c>
      <c r="S335">
        <v>0</v>
      </c>
      <c r="T335">
        <v>0</v>
      </c>
      <c r="U335">
        <v>0</v>
      </c>
      <c r="V335">
        <v>0</v>
      </c>
      <c r="W335">
        <v>1.8</v>
      </c>
      <c r="X335">
        <v>0</v>
      </c>
      <c r="Y335">
        <v>0.6</v>
      </c>
      <c r="Z335">
        <v>0</v>
      </c>
      <c r="AA335">
        <v>0</v>
      </c>
      <c r="AB335">
        <v>0</v>
      </c>
      <c r="AC335">
        <v>4.2</v>
      </c>
      <c r="AD335">
        <v>0</v>
      </c>
      <c r="AE335">
        <v>9.6</v>
      </c>
      <c r="AF335">
        <v>0</v>
      </c>
      <c r="AG335">
        <v>0</v>
      </c>
      <c r="AH335">
        <v>0.2</v>
      </c>
      <c r="AI335">
        <v>0.8</v>
      </c>
      <c r="AJ335">
        <v>0.6</v>
      </c>
      <c r="AK335">
        <v>7.2</v>
      </c>
      <c r="AL335">
        <v>8.1199999999999992</v>
      </c>
      <c r="AM335">
        <v>6.8</v>
      </c>
      <c r="AN335">
        <v>0</v>
      </c>
      <c r="AO335">
        <v>3.2</v>
      </c>
      <c r="AP335">
        <v>0</v>
      </c>
      <c r="AQ335">
        <v>0</v>
      </c>
      <c r="AR335">
        <v>0</v>
      </c>
      <c r="AS335">
        <v>25.8</v>
      </c>
      <c r="AT335">
        <v>0</v>
      </c>
      <c r="AU335">
        <v>2.4</v>
      </c>
      <c r="AV335">
        <v>0</v>
      </c>
      <c r="AW335">
        <v>3.2</v>
      </c>
      <c r="AX335">
        <v>0</v>
      </c>
      <c r="AY335">
        <v>0</v>
      </c>
      <c r="AZ335">
        <v>2.6</v>
      </c>
      <c r="BA335">
        <v>0</v>
      </c>
      <c r="BB335">
        <v>2.8</v>
      </c>
      <c r="BC335">
        <v>0</v>
      </c>
      <c r="BD335">
        <v>0</v>
      </c>
      <c r="BE335">
        <v>0</v>
      </c>
      <c r="BF335">
        <v>1.6</v>
      </c>
      <c r="BG335">
        <v>0</v>
      </c>
      <c r="BH335">
        <v>1.6</v>
      </c>
      <c r="BI335">
        <v>0</v>
      </c>
      <c r="BJ335">
        <v>2.2799999999999998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0.2</v>
      </c>
      <c r="BT335">
        <v>0</v>
      </c>
      <c r="BU335">
        <v>0</v>
      </c>
    </row>
    <row r="336" spans="1:73" x14ac:dyDescent="0.2">
      <c r="A336" t="str">
        <f t="shared" si="5"/>
        <v>cP21y2014</v>
      </c>
      <c r="B336">
        <v>0</v>
      </c>
      <c r="C336">
        <v>0.4</v>
      </c>
      <c r="D336">
        <v>0.8</v>
      </c>
      <c r="E336">
        <v>0</v>
      </c>
      <c r="F336">
        <v>0.12</v>
      </c>
      <c r="G336">
        <v>2.92</v>
      </c>
      <c r="H336">
        <v>3</v>
      </c>
      <c r="I336">
        <v>0.6</v>
      </c>
      <c r="J336">
        <v>0</v>
      </c>
      <c r="K336">
        <v>0</v>
      </c>
      <c r="L336">
        <v>0</v>
      </c>
      <c r="M336">
        <v>1.8</v>
      </c>
      <c r="N336">
        <v>0</v>
      </c>
      <c r="O336">
        <v>0</v>
      </c>
      <c r="P336">
        <v>5.4</v>
      </c>
      <c r="Q336">
        <v>5</v>
      </c>
      <c r="R336">
        <v>4.04</v>
      </c>
      <c r="S336">
        <v>0</v>
      </c>
      <c r="T336">
        <v>1.32</v>
      </c>
      <c r="U336">
        <v>0</v>
      </c>
      <c r="V336">
        <v>0</v>
      </c>
      <c r="W336">
        <v>10.4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5.48</v>
      </c>
      <c r="AD336">
        <v>0</v>
      </c>
      <c r="AE336">
        <v>6.36</v>
      </c>
      <c r="AF336">
        <v>3.6</v>
      </c>
      <c r="AG336">
        <v>0</v>
      </c>
      <c r="AH336">
        <v>0</v>
      </c>
      <c r="AI336">
        <v>0.6</v>
      </c>
      <c r="AJ336">
        <v>2.52</v>
      </c>
      <c r="AK336">
        <v>7.28</v>
      </c>
      <c r="AL336">
        <v>5.6</v>
      </c>
      <c r="AM336">
        <v>1.6</v>
      </c>
      <c r="AN336">
        <v>0</v>
      </c>
      <c r="AO336">
        <v>2.8</v>
      </c>
      <c r="AP336">
        <v>1.8</v>
      </c>
      <c r="AQ336">
        <v>0</v>
      </c>
      <c r="AR336">
        <v>0</v>
      </c>
      <c r="AS336">
        <v>2.3199999999999998</v>
      </c>
      <c r="AT336">
        <v>0</v>
      </c>
      <c r="AU336">
        <v>5.6</v>
      </c>
      <c r="AV336">
        <v>0</v>
      </c>
      <c r="AW336">
        <v>4.76</v>
      </c>
      <c r="AX336">
        <v>0</v>
      </c>
      <c r="AY336">
        <v>0</v>
      </c>
      <c r="AZ336">
        <v>9.6</v>
      </c>
      <c r="BA336">
        <v>1</v>
      </c>
      <c r="BB336">
        <v>2.6</v>
      </c>
      <c r="BC336">
        <v>0</v>
      </c>
      <c r="BD336">
        <v>0</v>
      </c>
      <c r="BE336">
        <v>0.92</v>
      </c>
      <c r="BF336">
        <v>0</v>
      </c>
      <c r="BG336">
        <v>0</v>
      </c>
      <c r="BH336">
        <v>0</v>
      </c>
      <c r="BI336">
        <v>0.8</v>
      </c>
      <c r="BJ336">
        <v>4.24</v>
      </c>
      <c r="BK336">
        <v>0</v>
      </c>
      <c r="BL336">
        <v>0</v>
      </c>
      <c r="BM336">
        <v>10.88</v>
      </c>
      <c r="BN336">
        <v>0</v>
      </c>
      <c r="BO336">
        <v>6.6</v>
      </c>
      <c r="BP336">
        <v>0</v>
      </c>
      <c r="BQ336">
        <v>2.3199999999999998</v>
      </c>
      <c r="BR336">
        <v>0</v>
      </c>
      <c r="BS336">
        <v>0</v>
      </c>
      <c r="BT336">
        <v>2.52</v>
      </c>
      <c r="BU336">
        <v>0</v>
      </c>
    </row>
    <row r="337" spans="1:73" x14ac:dyDescent="0.2">
      <c r="A337" t="str">
        <f t="shared" si="5"/>
        <v>cP23y2014</v>
      </c>
      <c r="B337">
        <v>0</v>
      </c>
      <c r="C337">
        <v>14</v>
      </c>
      <c r="D337">
        <v>0</v>
      </c>
      <c r="E337">
        <v>0</v>
      </c>
      <c r="F337">
        <v>0</v>
      </c>
      <c r="G337">
        <v>0.6</v>
      </c>
      <c r="H337">
        <v>10</v>
      </c>
      <c r="I337">
        <v>0</v>
      </c>
      <c r="J337">
        <v>0</v>
      </c>
      <c r="K337">
        <v>0</v>
      </c>
      <c r="L337">
        <v>0</v>
      </c>
      <c r="M337">
        <v>0.8</v>
      </c>
      <c r="N337">
        <v>0</v>
      </c>
      <c r="O337">
        <v>4.8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1.2</v>
      </c>
      <c r="X337">
        <v>0</v>
      </c>
      <c r="Y337">
        <v>20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24.72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11.2</v>
      </c>
      <c r="AL337">
        <v>13.2</v>
      </c>
      <c r="AM337">
        <v>5.4</v>
      </c>
      <c r="AN337">
        <v>0</v>
      </c>
      <c r="AO337">
        <v>0</v>
      </c>
      <c r="AP337">
        <v>0</v>
      </c>
      <c r="AQ337">
        <v>16.2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0.08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4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7"/>
  <sheetViews>
    <sheetView workbookViewId="0">
      <selection activeCell="M19" sqref="M19"/>
    </sheetView>
  </sheetViews>
  <sheetFormatPr baseColWidth="10" defaultColWidth="8.83203125" defaultRowHeight="15" x14ac:dyDescent="0.2"/>
  <sheetData>
    <row r="1" spans="1:11" x14ac:dyDescent="0.2">
      <c r="B1" t="s">
        <v>0</v>
      </c>
      <c r="C1" t="s">
        <v>1</v>
      </c>
      <c r="D1" t="s">
        <v>242</v>
      </c>
      <c r="E1" t="s">
        <v>243</v>
      </c>
      <c r="F1" t="s">
        <v>244</v>
      </c>
      <c r="G1" t="s">
        <v>245</v>
      </c>
      <c r="H1" t="s">
        <v>246</v>
      </c>
      <c r="I1" t="s">
        <v>247</v>
      </c>
      <c r="J1" t="s">
        <v>248</v>
      </c>
      <c r="K1" t="s">
        <v>249</v>
      </c>
    </row>
    <row r="2" spans="1:11" x14ac:dyDescent="0.2">
      <c r="A2" t="s">
        <v>72</v>
      </c>
      <c r="B2">
        <v>2001</v>
      </c>
      <c r="C2">
        <v>1</v>
      </c>
      <c r="D2" t="s">
        <v>250</v>
      </c>
      <c r="E2" t="s">
        <v>72</v>
      </c>
      <c r="F2" t="s">
        <v>251</v>
      </c>
      <c r="G2" t="s">
        <v>252</v>
      </c>
      <c r="H2" t="s">
        <v>253</v>
      </c>
      <c r="I2" t="s">
        <v>254</v>
      </c>
      <c r="J2" t="s">
        <v>255</v>
      </c>
      <c r="K2" t="str">
        <f>"y"&amp;B2</f>
        <v>y2001</v>
      </c>
    </row>
    <row r="3" spans="1:11" x14ac:dyDescent="0.2">
      <c r="A3" t="s">
        <v>73</v>
      </c>
      <c r="B3">
        <v>2001</v>
      </c>
      <c r="C3">
        <v>3</v>
      </c>
      <c r="D3" t="s">
        <v>250</v>
      </c>
      <c r="E3" t="s">
        <v>73</v>
      </c>
      <c r="F3" t="s">
        <v>251</v>
      </c>
      <c r="G3" t="s">
        <v>256</v>
      </c>
      <c r="H3" t="s">
        <v>253</v>
      </c>
      <c r="I3" t="s">
        <v>257</v>
      </c>
      <c r="J3" t="s">
        <v>258</v>
      </c>
      <c r="K3" t="str">
        <f t="shared" ref="K3:K66" si="0">"y"&amp;B3</f>
        <v>y2001</v>
      </c>
    </row>
    <row r="4" spans="1:11" x14ac:dyDescent="0.2">
      <c r="A4" t="s">
        <v>74</v>
      </c>
      <c r="B4">
        <v>2001</v>
      </c>
      <c r="C4">
        <v>6</v>
      </c>
      <c r="D4" t="s">
        <v>250</v>
      </c>
      <c r="E4" t="s">
        <v>74</v>
      </c>
      <c r="F4" t="s">
        <v>251</v>
      </c>
      <c r="G4" t="s">
        <v>252</v>
      </c>
      <c r="H4" t="s">
        <v>259</v>
      </c>
      <c r="I4" t="s">
        <v>260</v>
      </c>
      <c r="J4" t="s">
        <v>261</v>
      </c>
      <c r="K4" t="str">
        <f t="shared" si="0"/>
        <v>y2001</v>
      </c>
    </row>
    <row r="5" spans="1:11" x14ac:dyDescent="0.2">
      <c r="A5" t="s">
        <v>75</v>
      </c>
      <c r="B5">
        <v>2001</v>
      </c>
      <c r="C5">
        <v>8</v>
      </c>
      <c r="D5" t="s">
        <v>250</v>
      </c>
      <c r="E5" t="s">
        <v>75</v>
      </c>
      <c r="F5" t="s">
        <v>251</v>
      </c>
      <c r="G5" t="s">
        <v>256</v>
      </c>
      <c r="H5" t="s">
        <v>259</v>
      </c>
      <c r="I5" t="s">
        <v>262</v>
      </c>
      <c r="J5" t="s">
        <v>263</v>
      </c>
      <c r="K5" t="str">
        <f t="shared" si="0"/>
        <v>y2001</v>
      </c>
    </row>
    <row r="6" spans="1:11" x14ac:dyDescent="0.2">
      <c r="A6" t="s">
        <v>76</v>
      </c>
      <c r="B6">
        <v>2001</v>
      </c>
      <c r="C6">
        <v>9</v>
      </c>
      <c r="D6" t="s">
        <v>250</v>
      </c>
      <c r="E6" t="s">
        <v>76</v>
      </c>
      <c r="F6" t="s">
        <v>251</v>
      </c>
      <c r="G6" t="s">
        <v>256</v>
      </c>
      <c r="H6" t="s">
        <v>259</v>
      </c>
      <c r="I6" t="s">
        <v>262</v>
      </c>
      <c r="J6" t="s">
        <v>264</v>
      </c>
      <c r="K6" t="str">
        <f t="shared" si="0"/>
        <v>y2001</v>
      </c>
    </row>
    <row r="7" spans="1:11" x14ac:dyDescent="0.2">
      <c r="A7" t="s">
        <v>77</v>
      </c>
      <c r="B7">
        <v>2001</v>
      </c>
      <c r="C7">
        <v>11</v>
      </c>
      <c r="D7" t="s">
        <v>250</v>
      </c>
      <c r="E7" t="s">
        <v>77</v>
      </c>
      <c r="F7" t="s">
        <v>251</v>
      </c>
      <c r="G7" t="s">
        <v>252</v>
      </c>
      <c r="H7" t="s">
        <v>259</v>
      </c>
      <c r="I7" t="s">
        <v>260</v>
      </c>
      <c r="J7" t="s">
        <v>265</v>
      </c>
      <c r="K7" t="str">
        <f t="shared" si="0"/>
        <v>y2001</v>
      </c>
    </row>
    <row r="8" spans="1:11" x14ac:dyDescent="0.2">
      <c r="A8" t="s">
        <v>78</v>
      </c>
      <c r="B8">
        <v>2001</v>
      </c>
      <c r="C8">
        <v>14</v>
      </c>
      <c r="D8" t="s">
        <v>250</v>
      </c>
      <c r="E8" t="s">
        <v>78</v>
      </c>
      <c r="F8" t="s">
        <v>251</v>
      </c>
      <c r="G8" t="s">
        <v>256</v>
      </c>
      <c r="H8" t="s">
        <v>253</v>
      </c>
      <c r="I8" t="s">
        <v>257</v>
      </c>
      <c r="J8" t="s">
        <v>266</v>
      </c>
      <c r="K8" t="str">
        <f t="shared" si="0"/>
        <v>y2001</v>
      </c>
    </row>
    <row r="9" spans="1:11" x14ac:dyDescent="0.2">
      <c r="A9" t="s">
        <v>79</v>
      </c>
      <c r="B9">
        <v>2001</v>
      </c>
      <c r="C9">
        <v>16</v>
      </c>
      <c r="D9" t="s">
        <v>250</v>
      </c>
      <c r="E9" t="s">
        <v>79</v>
      </c>
      <c r="F9" t="s">
        <v>251</v>
      </c>
      <c r="G9" t="s">
        <v>252</v>
      </c>
      <c r="H9" t="s">
        <v>253</v>
      </c>
      <c r="I9" t="s">
        <v>254</v>
      </c>
      <c r="J9" t="s">
        <v>267</v>
      </c>
      <c r="K9" t="str">
        <f t="shared" si="0"/>
        <v>y2001</v>
      </c>
    </row>
    <row r="10" spans="1:11" x14ac:dyDescent="0.2">
      <c r="A10" t="s">
        <v>80</v>
      </c>
      <c r="B10">
        <v>2001</v>
      </c>
      <c r="C10">
        <v>18</v>
      </c>
      <c r="D10" t="s">
        <v>250</v>
      </c>
      <c r="E10" t="s">
        <v>80</v>
      </c>
      <c r="F10" t="s">
        <v>251</v>
      </c>
      <c r="G10" t="s">
        <v>256</v>
      </c>
      <c r="H10" t="s">
        <v>259</v>
      </c>
      <c r="I10" t="s">
        <v>262</v>
      </c>
      <c r="J10" t="s">
        <v>268</v>
      </c>
      <c r="K10" t="str">
        <f t="shared" si="0"/>
        <v>y2001</v>
      </c>
    </row>
    <row r="11" spans="1:11" x14ac:dyDescent="0.2">
      <c r="A11" t="s">
        <v>81</v>
      </c>
      <c r="B11">
        <v>2001</v>
      </c>
      <c r="C11">
        <v>20</v>
      </c>
      <c r="D11" t="s">
        <v>250</v>
      </c>
      <c r="E11" t="s">
        <v>81</v>
      </c>
      <c r="F11" t="s">
        <v>251</v>
      </c>
      <c r="G11" t="s">
        <v>252</v>
      </c>
      <c r="H11" t="s">
        <v>259</v>
      </c>
      <c r="I11" t="s">
        <v>260</v>
      </c>
      <c r="J11" t="s">
        <v>269</v>
      </c>
      <c r="K11" t="str">
        <f t="shared" si="0"/>
        <v>y2001</v>
      </c>
    </row>
    <row r="12" spans="1:11" x14ac:dyDescent="0.2">
      <c r="A12" t="s">
        <v>82</v>
      </c>
      <c r="B12">
        <v>2001</v>
      </c>
      <c r="C12">
        <v>21</v>
      </c>
      <c r="D12" t="s">
        <v>250</v>
      </c>
      <c r="E12" t="s">
        <v>82</v>
      </c>
      <c r="F12" t="s">
        <v>251</v>
      </c>
      <c r="G12" t="s">
        <v>252</v>
      </c>
      <c r="H12" t="s">
        <v>253</v>
      </c>
      <c r="I12" t="s">
        <v>254</v>
      </c>
      <c r="J12" t="s">
        <v>270</v>
      </c>
      <c r="K12" t="str">
        <f t="shared" si="0"/>
        <v>y2001</v>
      </c>
    </row>
    <row r="13" spans="1:11" x14ac:dyDescent="0.2">
      <c r="A13" t="s">
        <v>83</v>
      </c>
      <c r="B13">
        <v>2001</v>
      </c>
      <c r="C13">
        <v>23</v>
      </c>
      <c r="D13" t="s">
        <v>250</v>
      </c>
      <c r="E13" t="s">
        <v>83</v>
      </c>
      <c r="F13" t="s">
        <v>251</v>
      </c>
      <c r="G13" t="s">
        <v>256</v>
      </c>
      <c r="H13" t="s">
        <v>253</v>
      </c>
      <c r="I13" t="s">
        <v>257</v>
      </c>
      <c r="J13" t="s">
        <v>271</v>
      </c>
      <c r="K13" t="str">
        <f t="shared" si="0"/>
        <v>y2001</v>
      </c>
    </row>
    <row r="14" spans="1:11" x14ac:dyDescent="0.2">
      <c r="A14" t="s">
        <v>84</v>
      </c>
      <c r="B14">
        <v>2002</v>
      </c>
      <c r="C14">
        <v>1</v>
      </c>
      <c r="D14" t="s">
        <v>250</v>
      </c>
      <c r="E14" t="s">
        <v>84</v>
      </c>
      <c r="F14" t="s">
        <v>251</v>
      </c>
      <c r="G14" t="s">
        <v>252</v>
      </c>
      <c r="H14" t="s">
        <v>253</v>
      </c>
      <c r="I14" t="s">
        <v>254</v>
      </c>
      <c r="J14" t="s">
        <v>255</v>
      </c>
      <c r="K14" t="str">
        <f t="shared" si="0"/>
        <v>y2002</v>
      </c>
    </row>
    <row r="15" spans="1:11" x14ac:dyDescent="0.2">
      <c r="A15" t="s">
        <v>85</v>
      </c>
      <c r="B15">
        <v>2002</v>
      </c>
      <c r="C15">
        <v>3</v>
      </c>
      <c r="D15" t="s">
        <v>250</v>
      </c>
      <c r="E15" t="s">
        <v>85</v>
      </c>
      <c r="F15" t="s">
        <v>251</v>
      </c>
      <c r="G15" t="s">
        <v>256</v>
      </c>
      <c r="H15" t="s">
        <v>253</v>
      </c>
      <c r="I15" t="s">
        <v>257</v>
      </c>
      <c r="J15" t="s">
        <v>258</v>
      </c>
      <c r="K15" t="str">
        <f t="shared" si="0"/>
        <v>y2002</v>
      </c>
    </row>
    <row r="16" spans="1:11" x14ac:dyDescent="0.2">
      <c r="A16" t="s">
        <v>86</v>
      </c>
      <c r="B16">
        <v>2002</v>
      </c>
      <c r="C16">
        <v>6</v>
      </c>
      <c r="D16" t="s">
        <v>250</v>
      </c>
      <c r="E16" t="s">
        <v>86</v>
      </c>
      <c r="F16" t="s">
        <v>251</v>
      </c>
      <c r="G16" t="s">
        <v>252</v>
      </c>
      <c r="H16" t="s">
        <v>259</v>
      </c>
      <c r="I16" t="s">
        <v>260</v>
      </c>
      <c r="J16" t="s">
        <v>261</v>
      </c>
      <c r="K16" t="str">
        <f t="shared" si="0"/>
        <v>y2002</v>
      </c>
    </row>
    <row r="17" spans="1:11" x14ac:dyDescent="0.2">
      <c r="A17" t="s">
        <v>87</v>
      </c>
      <c r="B17">
        <v>2002</v>
      </c>
      <c r="C17">
        <v>8</v>
      </c>
      <c r="D17" t="s">
        <v>250</v>
      </c>
      <c r="E17" t="s">
        <v>87</v>
      </c>
      <c r="F17" t="s">
        <v>251</v>
      </c>
      <c r="G17" t="s">
        <v>256</v>
      </c>
      <c r="H17" t="s">
        <v>259</v>
      </c>
      <c r="I17" t="s">
        <v>262</v>
      </c>
      <c r="J17" t="s">
        <v>263</v>
      </c>
      <c r="K17" t="str">
        <f t="shared" si="0"/>
        <v>y2002</v>
      </c>
    </row>
    <row r="18" spans="1:11" x14ac:dyDescent="0.2">
      <c r="A18" t="s">
        <v>88</v>
      </c>
      <c r="B18">
        <v>2002</v>
      </c>
      <c r="C18">
        <v>9</v>
      </c>
      <c r="D18" t="s">
        <v>250</v>
      </c>
      <c r="E18" t="s">
        <v>88</v>
      </c>
      <c r="F18" t="s">
        <v>251</v>
      </c>
      <c r="G18" t="s">
        <v>256</v>
      </c>
      <c r="H18" t="s">
        <v>259</v>
      </c>
      <c r="I18" t="s">
        <v>262</v>
      </c>
      <c r="J18" t="s">
        <v>264</v>
      </c>
      <c r="K18" t="str">
        <f t="shared" si="0"/>
        <v>y2002</v>
      </c>
    </row>
    <row r="19" spans="1:11" x14ac:dyDescent="0.2">
      <c r="A19" t="s">
        <v>89</v>
      </c>
      <c r="B19">
        <v>2002</v>
      </c>
      <c r="C19">
        <v>11</v>
      </c>
      <c r="D19" t="s">
        <v>250</v>
      </c>
      <c r="E19" t="s">
        <v>89</v>
      </c>
      <c r="F19" t="s">
        <v>251</v>
      </c>
      <c r="G19" t="s">
        <v>252</v>
      </c>
      <c r="H19" t="s">
        <v>259</v>
      </c>
      <c r="I19" t="s">
        <v>260</v>
      </c>
      <c r="J19" t="s">
        <v>265</v>
      </c>
      <c r="K19" t="str">
        <f t="shared" si="0"/>
        <v>y2002</v>
      </c>
    </row>
    <row r="20" spans="1:11" x14ac:dyDescent="0.2">
      <c r="A20" t="s">
        <v>90</v>
      </c>
      <c r="B20">
        <v>2002</v>
      </c>
      <c r="C20">
        <v>14</v>
      </c>
      <c r="D20" t="s">
        <v>250</v>
      </c>
      <c r="E20" t="s">
        <v>90</v>
      </c>
      <c r="F20" t="s">
        <v>251</v>
      </c>
      <c r="G20" t="s">
        <v>256</v>
      </c>
      <c r="H20" t="s">
        <v>253</v>
      </c>
      <c r="I20" t="s">
        <v>257</v>
      </c>
      <c r="J20" t="s">
        <v>266</v>
      </c>
      <c r="K20" t="str">
        <f t="shared" si="0"/>
        <v>y2002</v>
      </c>
    </row>
    <row r="21" spans="1:11" x14ac:dyDescent="0.2">
      <c r="A21" t="s">
        <v>91</v>
      </c>
      <c r="B21">
        <v>2002</v>
      </c>
      <c r="C21">
        <v>16</v>
      </c>
      <c r="D21" t="s">
        <v>250</v>
      </c>
      <c r="E21" t="s">
        <v>91</v>
      </c>
      <c r="F21" t="s">
        <v>251</v>
      </c>
      <c r="G21" t="s">
        <v>252</v>
      </c>
      <c r="H21" t="s">
        <v>253</v>
      </c>
      <c r="I21" t="s">
        <v>254</v>
      </c>
      <c r="J21" t="s">
        <v>267</v>
      </c>
      <c r="K21" t="str">
        <f t="shared" si="0"/>
        <v>y2002</v>
      </c>
    </row>
    <row r="22" spans="1:11" x14ac:dyDescent="0.2">
      <c r="A22" t="s">
        <v>92</v>
      </c>
      <c r="B22">
        <v>2002</v>
      </c>
      <c r="C22">
        <v>18</v>
      </c>
      <c r="D22" t="s">
        <v>250</v>
      </c>
      <c r="E22" t="s">
        <v>92</v>
      </c>
      <c r="F22" t="s">
        <v>251</v>
      </c>
      <c r="G22" t="s">
        <v>256</v>
      </c>
      <c r="H22" t="s">
        <v>259</v>
      </c>
      <c r="I22" t="s">
        <v>262</v>
      </c>
      <c r="J22" t="s">
        <v>268</v>
      </c>
      <c r="K22" t="str">
        <f t="shared" si="0"/>
        <v>y2002</v>
      </c>
    </row>
    <row r="23" spans="1:11" x14ac:dyDescent="0.2">
      <c r="A23" t="s">
        <v>93</v>
      </c>
      <c r="B23">
        <v>2002</v>
      </c>
      <c r="C23">
        <v>20</v>
      </c>
      <c r="D23" t="s">
        <v>250</v>
      </c>
      <c r="E23" t="s">
        <v>93</v>
      </c>
      <c r="F23" t="s">
        <v>251</v>
      </c>
      <c r="G23" t="s">
        <v>252</v>
      </c>
      <c r="H23" t="s">
        <v>259</v>
      </c>
      <c r="I23" t="s">
        <v>260</v>
      </c>
      <c r="J23" t="s">
        <v>269</v>
      </c>
      <c r="K23" t="str">
        <f t="shared" si="0"/>
        <v>y2002</v>
      </c>
    </row>
    <row r="24" spans="1:11" x14ac:dyDescent="0.2">
      <c r="A24" t="s">
        <v>94</v>
      </c>
      <c r="B24">
        <v>2002</v>
      </c>
      <c r="C24">
        <v>21</v>
      </c>
      <c r="D24" t="s">
        <v>250</v>
      </c>
      <c r="E24" t="s">
        <v>94</v>
      </c>
      <c r="F24" t="s">
        <v>251</v>
      </c>
      <c r="G24" t="s">
        <v>252</v>
      </c>
      <c r="H24" t="s">
        <v>253</v>
      </c>
      <c r="I24" t="s">
        <v>254</v>
      </c>
      <c r="J24" t="s">
        <v>270</v>
      </c>
      <c r="K24" t="str">
        <f t="shared" si="0"/>
        <v>y2002</v>
      </c>
    </row>
    <row r="25" spans="1:11" x14ac:dyDescent="0.2">
      <c r="A25" t="s">
        <v>95</v>
      </c>
      <c r="B25">
        <v>2002</v>
      </c>
      <c r="C25">
        <v>23</v>
      </c>
      <c r="D25" t="s">
        <v>250</v>
      </c>
      <c r="E25" t="s">
        <v>95</v>
      </c>
      <c r="F25" t="s">
        <v>251</v>
      </c>
      <c r="G25" t="s">
        <v>256</v>
      </c>
      <c r="H25" t="s">
        <v>253</v>
      </c>
      <c r="I25" t="s">
        <v>257</v>
      </c>
      <c r="J25" t="s">
        <v>271</v>
      </c>
      <c r="K25" t="str">
        <f t="shared" si="0"/>
        <v>y2002</v>
      </c>
    </row>
    <row r="26" spans="1:11" x14ac:dyDescent="0.2">
      <c r="A26" t="s">
        <v>96</v>
      </c>
      <c r="B26">
        <v>2003</v>
      </c>
      <c r="C26">
        <v>1</v>
      </c>
      <c r="D26" t="s">
        <v>250</v>
      </c>
      <c r="E26" t="s">
        <v>96</v>
      </c>
      <c r="F26" t="s">
        <v>251</v>
      </c>
      <c r="G26" t="s">
        <v>252</v>
      </c>
      <c r="H26" t="s">
        <v>253</v>
      </c>
      <c r="I26" t="s">
        <v>254</v>
      </c>
      <c r="J26" t="s">
        <v>255</v>
      </c>
      <c r="K26" t="str">
        <f t="shared" si="0"/>
        <v>y2003</v>
      </c>
    </row>
    <row r="27" spans="1:11" x14ac:dyDescent="0.2">
      <c r="A27" t="s">
        <v>97</v>
      </c>
      <c r="B27">
        <v>2003</v>
      </c>
      <c r="C27">
        <v>3</v>
      </c>
      <c r="D27" t="s">
        <v>250</v>
      </c>
      <c r="E27" t="s">
        <v>97</v>
      </c>
      <c r="F27" t="s">
        <v>251</v>
      </c>
      <c r="G27" t="s">
        <v>256</v>
      </c>
      <c r="H27" t="s">
        <v>253</v>
      </c>
      <c r="I27" t="s">
        <v>257</v>
      </c>
      <c r="J27" t="s">
        <v>258</v>
      </c>
      <c r="K27" t="str">
        <f t="shared" si="0"/>
        <v>y2003</v>
      </c>
    </row>
    <row r="28" spans="1:11" x14ac:dyDescent="0.2">
      <c r="A28" t="s">
        <v>98</v>
      </c>
      <c r="B28">
        <v>2003</v>
      </c>
      <c r="C28">
        <v>6</v>
      </c>
      <c r="D28" t="s">
        <v>250</v>
      </c>
      <c r="E28" t="s">
        <v>98</v>
      </c>
      <c r="F28" t="s">
        <v>251</v>
      </c>
      <c r="G28" t="s">
        <v>252</v>
      </c>
      <c r="H28" t="s">
        <v>259</v>
      </c>
      <c r="I28" t="s">
        <v>260</v>
      </c>
      <c r="J28" t="s">
        <v>261</v>
      </c>
      <c r="K28" t="str">
        <f t="shared" si="0"/>
        <v>y2003</v>
      </c>
    </row>
    <row r="29" spans="1:11" x14ac:dyDescent="0.2">
      <c r="A29" t="s">
        <v>99</v>
      </c>
      <c r="B29">
        <v>2003</v>
      </c>
      <c r="C29">
        <v>8</v>
      </c>
      <c r="D29" t="s">
        <v>250</v>
      </c>
      <c r="E29" t="s">
        <v>99</v>
      </c>
      <c r="F29" t="s">
        <v>251</v>
      </c>
      <c r="G29" t="s">
        <v>256</v>
      </c>
      <c r="H29" t="s">
        <v>259</v>
      </c>
      <c r="I29" t="s">
        <v>262</v>
      </c>
      <c r="J29" t="s">
        <v>263</v>
      </c>
      <c r="K29" t="str">
        <f t="shared" si="0"/>
        <v>y2003</v>
      </c>
    </row>
    <row r="30" spans="1:11" x14ac:dyDescent="0.2">
      <c r="A30" t="s">
        <v>100</v>
      </c>
      <c r="B30">
        <v>2003</v>
      </c>
      <c r="C30">
        <v>9</v>
      </c>
      <c r="D30" t="s">
        <v>250</v>
      </c>
      <c r="E30" t="s">
        <v>100</v>
      </c>
      <c r="F30" t="s">
        <v>251</v>
      </c>
      <c r="G30" t="s">
        <v>256</v>
      </c>
      <c r="H30" t="s">
        <v>259</v>
      </c>
      <c r="I30" t="s">
        <v>262</v>
      </c>
      <c r="J30" t="s">
        <v>264</v>
      </c>
      <c r="K30" t="str">
        <f t="shared" si="0"/>
        <v>y2003</v>
      </c>
    </row>
    <row r="31" spans="1:11" x14ac:dyDescent="0.2">
      <c r="A31" t="s">
        <v>101</v>
      </c>
      <c r="B31">
        <v>2003</v>
      </c>
      <c r="C31">
        <v>11</v>
      </c>
      <c r="D31" t="s">
        <v>250</v>
      </c>
      <c r="E31" t="s">
        <v>101</v>
      </c>
      <c r="F31" t="s">
        <v>251</v>
      </c>
      <c r="G31" t="s">
        <v>252</v>
      </c>
      <c r="H31" t="s">
        <v>259</v>
      </c>
      <c r="I31" t="s">
        <v>260</v>
      </c>
      <c r="J31" t="s">
        <v>265</v>
      </c>
      <c r="K31" t="str">
        <f t="shared" si="0"/>
        <v>y2003</v>
      </c>
    </row>
    <row r="32" spans="1:11" x14ac:dyDescent="0.2">
      <c r="A32" t="s">
        <v>102</v>
      </c>
      <c r="B32">
        <v>2003</v>
      </c>
      <c r="C32">
        <v>14</v>
      </c>
      <c r="D32" t="s">
        <v>250</v>
      </c>
      <c r="E32" t="s">
        <v>102</v>
      </c>
      <c r="F32" t="s">
        <v>251</v>
      </c>
      <c r="G32" t="s">
        <v>256</v>
      </c>
      <c r="H32" t="s">
        <v>253</v>
      </c>
      <c r="I32" t="s">
        <v>257</v>
      </c>
      <c r="J32" t="s">
        <v>266</v>
      </c>
      <c r="K32" t="str">
        <f t="shared" si="0"/>
        <v>y2003</v>
      </c>
    </row>
    <row r="33" spans="1:11" x14ac:dyDescent="0.2">
      <c r="A33" t="s">
        <v>103</v>
      </c>
      <c r="B33">
        <v>2003</v>
      </c>
      <c r="C33">
        <v>16</v>
      </c>
      <c r="D33" t="s">
        <v>250</v>
      </c>
      <c r="E33" t="s">
        <v>103</v>
      </c>
      <c r="F33" t="s">
        <v>251</v>
      </c>
      <c r="G33" t="s">
        <v>252</v>
      </c>
      <c r="H33" t="s">
        <v>253</v>
      </c>
      <c r="I33" t="s">
        <v>254</v>
      </c>
      <c r="J33" t="s">
        <v>267</v>
      </c>
      <c r="K33" t="str">
        <f t="shared" si="0"/>
        <v>y2003</v>
      </c>
    </row>
    <row r="34" spans="1:11" x14ac:dyDescent="0.2">
      <c r="A34" t="s">
        <v>104</v>
      </c>
      <c r="B34">
        <v>2003</v>
      </c>
      <c r="C34">
        <v>18</v>
      </c>
      <c r="D34" t="s">
        <v>250</v>
      </c>
      <c r="E34" t="s">
        <v>104</v>
      </c>
      <c r="F34" t="s">
        <v>251</v>
      </c>
      <c r="G34" t="s">
        <v>256</v>
      </c>
      <c r="H34" t="s">
        <v>259</v>
      </c>
      <c r="I34" t="s">
        <v>262</v>
      </c>
      <c r="J34" t="s">
        <v>268</v>
      </c>
      <c r="K34" t="str">
        <f t="shared" si="0"/>
        <v>y2003</v>
      </c>
    </row>
    <row r="35" spans="1:11" x14ac:dyDescent="0.2">
      <c r="A35" t="s">
        <v>105</v>
      </c>
      <c r="B35">
        <v>2003</v>
      </c>
      <c r="C35">
        <v>20</v>
      </c>
      <c r="D35" t="s">
        <v>250</v>
      </c>
      <c r="E35" t="s">
        <v>105</v>
      </c>
      <c r="F35" t="s">
        <v>251</v>
      </c>
      <c r="G35" t="s">
        <v>252</v>
      </c>
      <c r="H35" t="s">
        <v>259</v>
      </c>
      <c r="I35" t="s">
        <v>260</v>
      </c>
      <c r="J35" t="s">
        <v>269</v>
      </c>
      <c r="K35" t="str">
        <f t="shared" si="0"/>
        <v>y2003</v>
      </c>
    </row>
    <row r="36" spans="1:11" x14ac:dyDescent="0.2">
      <c r="A36" t="s">
        <v>106</v>
      </c>
      <c r="B36">
        <v>2003</v>
      </c>
      <c r="C36">
        <v>21</v>
      </c>
      <c r="D36" t="s">
        <v>250</v>
      </c>
      <c r="E36" t="s">
        <v>106</v>
      </c>
      <c r="F36" t="s">
        <v>251</v>
      </c>
      <c r="G36" t="s">
        <v>252</v>
      </c>
      <c r="H36" t="s">
        <v>253</v>
      </c>
      <c r="I36" t="s">
        <v>254</v>
      </c>
      <c r="J36" t="s">
        <v>270</v>
      </c>
      <c r="K36" t="str">
        <f t="shared" si="0"/>
        <v>y2003</v>
      </c>
    </row>
    <row r="37" spans="1:11" x14ac:dyDescent="0.2">
      <c r="A37" t="s">
        <v>107</v>
      </c>
      <c r="B37">
        <v>2003</v>
      </c>
      <c r="C37">
        <v>23</v>
      </c>
      <c r="D37" t="s">
        <v>250</v>
      </c>
      <c r="E37" t="s">
        <v>107</v>
      </c>
      <c r="F37" t="s">
        <v>251</v>
      </c>
      <c r="G37" t="s">
        <v>256</v>
      </c>
      <c r="H37" t="s">
        <v>253</v>
      </c>
      <c r="I37" t="s">
        <v>257</v>
      </c>
      <c r="J37" t="s">
        <v>271</v>
      </c>
      <c r="K37" t="str">
        <f t="shared" si="0"/>
        <v>y2003</v>
      </c>
    </row>
    <row r="38" spans="1:11" x14ac:dyDescent="0.2">
      <c r="A38" t="s">
        <v>108</v>
      </c>
      <c r="B38">
        <v>2004</v>
      </c>
      <c r="C38">
        <v>1</v>
      </c>
      <c r="D38" t="s">
        <v>250</v>
      </c>
      <c r="E38" t="s">
        <v>108</v>
      </c>
      <c r="F38" t="s">
        <v>251</v>
      </c>
      <c r="G38" t="s">
        <v>252</v>
      </c>
      <c r="H38" t="s">
        <v>253</v>
      </c>
      <c r="I38" t="s">
        <v>254</v>
      </c>
      <c r="J38" t="s">
        <v>255</v>
      </c>
      <c r="K38" t="str">
        <f t="shared" si="0"/>
        <v>y2004</v>
      </c>
    </row>
    <row r="39" spans="1:11" x14ac:dyDescent="0.2">
      <c r="A39" t="s">
        <v>109</v>
      </c>
      <c r="B39">
        <v>2004</v>
      </c>
      <c r="C39">
        <v>3</v>
      </c>
      <c r="D39" t="s">
        <v>250</v>
      </c>
      <c r="E39" t="s">
        <v>109</v>
      </c>
      <c r="F39" t="s">
        <v>251</v>
      </c>
      <c r="G39" t="s">
        <v>256</v>
      </c>
      <c r="H39" t="s">
        <v>253</v>
      </c>
      <c r="I39" t="s">
        <v>257</v>
      </c>
      <c r="J39" t="s">
        <v>258</v>
      </c>
      <c r="K39" t="str">
        <f t="shared" si="0"/>
        <v>y2004</v>
      </c>
    </row>
    <row r="40" spans="1:11" x14ac:dyDescent="0.2">
      <c r="A40" t="s">
        <v>110</v>
      </c>
      <c r="B40">
        <v>2004</v>
      </c>
      <c r="C40">
        <v>6</v>
      </c>
      <c r="D40" t="s">
        <v>250</v>
      </c>
      <c r="E40" t="s">
        <v>110</v>
      </c>
      <c r="F40" t="s">
        <v>251</v>
      </c>
      <c r="G40" t="s">
        <v>252</v>
      </c>
      <c r="H40" t="s">
        <v>259</v>
      </c>
      <c r="I40" t="s">
        <v>260</v>
      </c>
      <c r="J40" t="s">
        <v>261</v>
      </c>
      <c r="K40" t="str">
        <f t="shared" si="0"/>
        <v>y2004</v>
      </c>
    </row>
    <row r="41" spans="1:11" x14ac:dyDescent="0.2">
      <c r="A41" t="s">
        <v>111</v>
      </c>
      <c r="B41">
        <v>2004</v>
      </c>
      <c r="C41">
        <v>8</v>
      </c>
      <c r="D41" t="s">
        <v>250</v>
      </c>
      <c r="E41" t="s">
        <v>111</v>
      </c>
      <c r="F41" t="s">
        <v>251</v>
      </c>
      <c r="G41" t="s">
        <v>256</v>
      </c>
      <c r="H41" t="s">
        <v>259</v>
      </c>
      <c r="I41" t="s">
        <v>262</v>
      </c>
      <c r="J41" t="s">
        <v>263</v>
      </c>
      <c r="K41" t="str">
        <f t="shared" si="0"/>
        <v>y2004</v>
      </c>
    </row>
    <row r="42" spans="1:11" x14ac:dyDescent="0.2">
      <c r="A42" t="s">
        <v>112</v>
      </c>
      <c r="B42">
        <v>2004</v>
      </c>
      <c r="C42">
        <v>9</v>
      </c>
      <c r="D42" t="s">
        <v>250</v>
      </c>
      <c r="E42" t="s">
        <v>112</v>
      </c>
      <c r="F42" t="s">
        <v>251</v>
      </c>
      <c r="G42" t="s">
        <v>256</v>
      </c>
      <c r="H42" t="s">
        <v>259</v>
      </c>
      <c r="I42" t="s">
        <v>262</v>
      </c>
      <c r="J42" t="s">
        <v>264</v>
      </c>
      <c r="K42" t="str">
        <f t="shared" si="0"/>
        <v>y2004</v>
      </c>
    </row>
    <row r="43" spans="1:11" x14ac:dyDescent="0.2">
      <c r="A43" t="s">
        <v>113</v>
      </c>
      <c r="B43">
        <v>2004</v>
      </c>
      <c r="C43">
        <v>11</v>
      </c>
      <c r="D43" t="s">
        <v>250</v>
      </c>
      <c r="E43" t="s">
        <v>113</v>
      </c>
      <c r="F43" t="s">
        <v>251</v>
      </c>
      <c r="G43" t="s">
        <v>252</v>
      </c>
      <c r="H43" t="s">
        <v>259</v>
      </c>
      <c r="I43" t="s">
        <v>260</v>
      </c>
      <c r="J43" t="s">
        <v>265</v>
      </c>
      <c r="K43" t="str">
        <f t="shared" si="0"/>
        <v>y2004</v>
      </c>
    </row>
    <row r="44" spans="1:11" x14ac:dyDescent="0.2">
      <c r="A44" t="s">
        <v>114</v>
      </c>
      <c r="B44">
        <v>2004</v>
      </c>
      <c r="C44">
        <v>14</v>
      </c>
      <c r="D44" t="s">
        <v>250</v>
      </c>
      <c r="E44" t="s">
        <v>114</v>
      </c>
      <c r="F44" t="s">
        <v>251</v>
      </c>
      <c r="G44" t="s">
        <v>256</v>
      </c>
      <c r="H44" t="s">
        <v>253</v>
      </c>
      <c r="I44" t="s">
        <v>257</v>
      </c>
      <c r="J44" t="s">
        <v>266</v>
      </c>
      <c r="K44" t="str">
        <f t="shared" si="0"/>
        <v>y2004</v>
      </c>
    </row>
    <row r="45" spans="1:11" x14ac:dyDescent="0.2">
      <c r="A45" t="s">
        <v>115</v>
      </c>
      <c r="B45">
        <v>2004</v>
      </c>
      <c r="C45">
        <v>16</v>
      </c>
      <c r="D45" t="s">
        <v>250</v>
      </c>
      <c r="E45" t="s">
        <v>115</v>
      </c>
      <c r="F45" t="s">
        <v>251</v>
      </c>
      <c r="G45" t="s">
        <v>252</v>
      </c>
      <c r="H45" t="s">
        <v>253</v>
      </c>
      <c r="I45" t="s">
        <v>254</v>
      </c>
      <c r="J45" t="s">
        <v>267</v>
      </c>
      <c r="K45" t="str">
        <f t="shared" si="0"/>
        <v>y2004</v>
      </c>
    </row>
    <row r="46" spans="1:11" x14ac:dyDescent="0.2">
      <c r="A46" t="s">
        <v>116</v>
      </c>
      <c r="B46">
        <v>2004</v>
      </c>
      <c r="C46">
        <v>18</v>
      </c>
      <c r="D46" t="s">
        <v>250</v>
      </c>
      <c r="E46" t="s">
        <v>116</v>
      </c>
      <c r="F46" t="s">
        <v>251</v>
      </c>
      <c r="G46" t="s">
        <v>256</v>
      </c>
      <c r="H46" t="s">
        <v>259</v>
      </c>
      <c r="I46" t="s">
        <v>262</v>
      </c>
      <c r="J46" t="s">
        <v>268</v>
      </c>
      <c r="K46" t="str">
        <f t="shared" si="0"/>
        <v>y2004</v>
      </c>
    </row>
    <row r="47" spans="1:11" x14ac:dyDescent="0.2">
      <c r="A47" t="s">
        <v>117</v>
      </c>
      <c r="B47">
        <v>2004</v>
      </c>
      <c r="C47">
        <v>20</v>
      </c>
      <c r="D47" t="s">
        <v>250</v>
      </c>
      <c r="E47" t="s">
        <v>117</v>
      </c>
      <c r="F47" t="s">
        <v>251</v>
      </c>
      <c r="G47" t="s">
        <v>252</v>
      </c>
      <c r="H47" t="s">
        <v>259</v>
      </c>
      <c r="I47" t="s">
        <v>260</v>
      </c>
      <c r="J47" t="s">
        <v>269</v>
      </c>
      <c r="K47" t="str">
        <f t="shared" si="0"/>
        <v>y2004</v>
      </c>
    </row>
    <row r="48" spans="1:11" x14ac:dyDescent="0.2">
      <c r="A48" t="s">
        <v>118</v>
      </c>
      <c r="B48">
        <v>2004</v>
      </c>
      <c r="C48">
        <v>21</v>
      </c>
      <c r="D48" t="s">
        <v>250</v>
      </c>
      <c r="E48" t="s">
        <v>118</v>
      </c>
      <c r="F48" t="s">
        <v>251</v>
      </c>
      <c r="G48" t="s">
        <v>252</v>
      </c>
      <c r="H48" t="s">
        <v>253</v>
      </c>
      <c r="I48" t="s">
        <v>254</v>
      </c>
      <c r="J48" t="s">
        <v>270</v>
      </c>
      <c r="K48" t="str">
        <f t="shared" si="0"/>
        <v>y2004</v>
      </c>
    </row>
    <row r="49" spans="1:11" x14ac:dyDescent="0.2">
      <c r="A49" t="s">
        <v>119</v>
      </c>
      <c r="B49">
        <v>2004</v>
      </c>
      <c r="C49">
        <v>23</v>
      </c>
      <c r="D49" t="s">
        <v>250</v>
      </c>
      <c r="E49" t="s">
        <v>119</v>
      </c>
      <c r="F49" t="s">
        <v>251</v>
      </c>
      <c r="G49" t="s">
        <v>256</v>
      </c>
      <c r="H49" t="s">
        <v>253</v>
      </c>
      <c r="I49" t="s">
        <v>257</v>
      </c>
      <c r="J49" t="s">
        <v>271</v>
      </c>
      <c r="K49" t="str">
        <f t="shared" si="0"/>
        <v>y2004</v>
      </c>
    </row>
    <row r="50" spans="1:11" x14ac:dyDescent="0.2">
      <c r="A50" t="s">
        <v>120</v>
      </c>
      <c r="B50">
        <v>2005</v>
      </c>
      <c r="C50">
        <v>1</v>
      </c>
      <c r="D50" t="s">
        <v>250</v>
      </c>
      <c r="E50" t="s">
        <v>120</v>
      </c>
      <c r="F50" t="s">
        <v>251</v>
      </c>
      <c r="G50" t="s">
        <v>252</v>
      </c>
      <c r="H50" t="s">
        <v>253</v>
      </c>
      <c r="I50" t="s">
        <v>254</v>
      </c>
      <c r="J50" t="s">
        <v>255</v>
      </c>
      <c r="K50" t="str">
        <f t="shared" si="0"/>
        <v>y2005</v>
      </c>
    </row>
    <row r="51" spans="1:11" x14ac:dyDescent="0.2">
      <c r="A51" t="s">
        <v>121</v>
      </c>
      <c r="B51">
        <v>2005</v>
      </c>
      <c r="C51">
        <v>3</v>
      </c>
      <c r="D51" t="s">
        <v>250</v>
      </c>
      <c r="E51" t="s">
        <v>121</v>
      </c>
      <c r="F51" t="s">
        <v>251</v>
      </c>
      <c r="G51" t="s">
        <v>256</v>
      </c>
      <c r="H51" t="s">
        <v>253</v>
      </c>
      <c r="I51" t="s">
        <v>257</v>
      </c>
      <c r="J51" t="s">
        <v>258</v>
      </c>
      <c r="K51" t="str">
        <f t="shared" si="0"/>
        <v>y2005</v>
      </c>
    </row>
    <row r="52" spans="1:11" x14ac:dyDescent="0.2">
      <c r="A52" t="s">
        <v>122</v>
      </c>
      <c r="B52">
        <v>2005</v>
      </c>
      <c r="C52">
        <v>6</v>
      </c>
      <c r="D52" t="s">
        <v>250</v>
      </c>
      <c r="E52" t="s">
        <v>122</v>
      </c>
      <c r="F52" t="s">
        <v>251</v>
      </c>
      <c r="G52" t="s">
        <v>252</v>
      </c>
      <c r="H52" t="s">
        <v>259</v>
      </c>
      <c r="I52" t="s">
        <v>260</v>
      </c>
      <c r="J52" t="s">
        <v>261</v>
      </c>
      <c r="K52" t="str">
        <f t="shared" si="0"/>
        <v>y2005</v>
      </c>
    </row>
    <row r="53" spans="1:11" x14ac:dyDescent="0.2">
      <c r="A53" t="s">
        <v>123</v>
      </c>
      <c r="B53">
        <v>2005</v>
      </c>
      <c r="C53">
        <v>8</v>
      </c>
      <c r="D53" t="s">
        <v>250</v>
      </c>
      <c r="E53" t="s">
        <v>123</v>
      </c>
      <c r="F53" t="s">
        <v>251</v>
      </c>
      <c r="G53" t="s">
        <v>256</v>
      </c>
      <c r="H53" t="s">
        <v>259</v>
      </c>
      <c r="I53" t="s">
        <v>262</v>
      </c>
      <c r="J53" t="s">
        <v>263</v>
      </c>
      <c r="K53" t="str">
        <f t="shared" si="0"/>
        <v>y2005</v>
      </c>
    </row>
    <row r="54" spans="1:11" x14ac:dyDescent="0.2">
      <c r="A54" t="s">
        <v>124</v>
      </c>
      <c r="B54">
        <v>2005</v>
      </c>
      <c r="C54">
        <v>9</v>
      </c>
      <c r="D54" t="s">
        <v>250</v>
      </c>
      <c r="E54" t="s">
        <v>124</v>
      </c>
      <c r="F54" t="s">
        <v>251</v>
      </c>
      <c r="G54" t="s">
        <v>256</v>
      </c>
      <c r="H54" t="s">
        <v>259</v>
      </c>
      <c r="I54" t="s">
        <v>262</v>
      </c>
      <c r="J54" t="s">
        <v>264</v>
      </c>
      <c r="K54" t="str">
        <f t="shared" si="0"/>
        <v>y2005</v>
      </c>
    </row>
    <row r="55" spans="1:11" x14ac:dyDescent="0.2">
      <c r="A55" t="s">
        <v>125</v>
      </c>
      <c r="B55">
        <v>2005</v>
      </c>
      <c r="C55">
        <v>11</v>
      </c>
      <c r="D55" t="s">
        <v>250</v>
      </c>
      <c r="E55" t="s">
        <v>125</v>
      </c>
      <c r="F55" t="s">
        <v>251</v>
      </c>
      <c r="G55" t="s">
        <v>252</v>
      </c>
      <c r="H55" t="s">
        <v>259</v>
      </c>
      <c r="I55" t="s">
        <v>260</v>
      </c>
      <c r="J55" t="s">
        <v>265</v>
      </c>
      <c r="K55" t="str">
        <f t="shared" si="0"/>
        <v>y2005</v>
      </c>
    </row>
    <row r="56" spans="1:11" x14ac:dyDescent="0.2">
      <c r="A56" t="s">
        <v>126</v>
      </c>
      <c r="B56">
        <v>2005</v>
      </c>
      <c r="C56">
        <v>14</v>
      </c>
      <c r="D56" t="s">
        <v>250</v>
      </c>
      <c r="E56" t="s">
        <v>126</v>
      </c>
      <c r="F56" t="s">
        <v>251</v>
      </c>
      <c r="G56" t="s">
        <v>256</v>
      </c>
      <c r="H56" t="s">
        <v>253</v>
      </c>
      <c r="I56" t="s">
        <v>257</v>
      </c>
      <c r="J56" t="s">
        <v>266</v>
      </c>
      <c r="K56" t="str">
        <f t="shared" si="0"/>
        <v>y2005</v>
      </c>
    </row>
    <row r="57" spans="1:11" x14ac:dyDescent="0.2">
      <c r="A57" t="s">
        <v>127</v>
      </c>
      <c r="B57">
        <v>2005</v>
      </c>
      <c r="C57">
        <v>16</v>
      </c>
      <c r="D57" t="s">
        <v>250</v>
      </c>
      <c r="E57" t="s">
        <v>127</v>
      </c>
      <c r="F57" t="s">
        <v>251</v>
      </c>
      <c r="G57" t="s">
        <v>252</v>
      </c>
      <c r="H57" t="s">
        <v>253</v>
      </c>
      <c r="I57" t="s">
        <v>254</v>
      </c>
      <c r="J57" t="s">
        <v>267</v>
      </c>
      <c r="K57" t="str">
        <f t="shared" si="0"/>
        <v>y2005</v>
      </c>
    </row>
    <row r="58" spans="1:11" x14ac:dyDescent="0.2">
      <c r="A58" t="s">
        <v>128</v>
      </c>
      <c r="B58">
        <v>2005</v>
      </c>
      <c r="C58">
        <v>18</v>
      </c>
      <c r="D58" t="s">
        <v>250</v>
      </c>
      <c r="E58" t="s">
        <v>128</v>
      </c>
      <c r="F58" t="s">
        <v>251</v>
      </c>
      <c r="G58" t="s">
        <v>256</v>
      </c>
      <c r="H58" t="s">
        <v>259</v>
      </c>
      <c r="I58" t="s">
        <v>262</v>
      </c>
      <c r="J58" t="s">
        <v>268</v>
      </c>
      <c r="K58" t="str">
        <f t="shared" si="0"/>
        <v>y2005</v>
      </c>
    </row>
    <row r="59" spans="1:11" x14ac:dyDescent="0.2">
      <c r="A59" t="s">
        <v>129</v>
      </c>
      <c r="B59">
        <v>2005</v>
      </c>
      <c r="C59">
        <v>20</v>
      </c>
      <c r="D59" t="s">
        <v>250</v>
      </c>
      <c r="E59" t="s">
        <v>129</v>
      </c>
      <c r="F59" t="s">
        <v>251</v>
      </c>
      <c r="G59" t="s">
        <v>252</v>
      </c>
      <c r="H59" t="s">
        <v>259</v>
      </c>
      <c r="I59" t="s">
        <v>260</v>
      </c>
      <c r="J59" t="s">
        <v>269</v>
      </c>
      <c r="K59" t="str">
        <f t="shared" si="0"/>
        <v>y2005</v>
      </c>
    </row>
    <row r="60" spans="1:11" x14ac:dyDescent="0.2">
      <c r="A60" t="s">
        <v>130</v>
      </c>
      <c r="B60">
        <v>2005</v>
      </c>
      <c r="C60">
        <v>21</v>
      </c>
      <c r="D60" t="s">
        <v>250</v>
      </c>
      <c r="E60" t="s">
        <v>130</v>
      </c>
      <c r="F60" t="s">
        <v>251</v>
      </c>
      <c r="G60" t="s">
        <v>252</v>
      </c>
      <c r="H60" t="s">
        <v>253</v>
      </c>
      <c r="I60" t="s">
        <v>254</v>
      </c>
      <c r="J60" t="s">
        <v>270</v>
      </c>
      <c r="K60" t="str">
        <f t="shared" si="0"/>
        <v>y2005</v>
      </c>
    </row>
    <row r="61" spans="1:11" x14ac:dyDescent="0.2">
      <c r="A61" t="s">
        <v>131</v>
      </c>
      <c r="B61">
        <v>2005</v>
      </c>
      <c r="C61">
        <v>23</v>
      </c>
      <c r="D61" t="s">
        <v>250</v>
      </c>
      <c r="E61" t="s">
        <v>131</v>
      </c>
      <c r="F61" t="s">
        <v>251</v>
      </c>
      <c r="G61" t="s">
        <v>256</v>
      </c>
      <c r="H61" t="s">
        <v>253</v>
      </c>
      <c r="I61" t="s">
        <v>257</v>
      </c>
      <c r="J61" t="s">
        <v>271</v>
      </c>
      <c r="K61" t="str">
        <f t="shared" si="0"/>
        <v>y2005</v>
      </c>
    </row>
    <row r="62" spans="1:11" x14ac:dyDescent="0.2">
      <c r="A62" t="s">
        <v>132</v>
      </c>
      <c r="B62">
        <v>2006</v>
      </c>
      <c r="C62">
        <v>1</v>
      </c>
      <c r="D62" t="s">
        <v>250</v>
      </c>
      <c r="E62" t="s">
        <v>132</v>
      </c>
      <c r="F62" t="s">
        <v>251</v>
      </c>
      <c r="G62" t="s">
        <v>252</v>
      </c>
      <c r="H62" t="s">
        <v>253</v>
      </c>
      <c r="I62" t="s">
        <v>254</v>
      </c>
      <c r="J62" t="s">
        <v>255</v>
      </c>
      <c r="K62" t="str">
        <f t="shared" si="0"/>
        <v>y2006</v>
      </c>
    </row>
    <row r="63" spans="1:11" x14ac:dyDescent="0.2">
      <c r="A63" t="s">
        <v>133</v>
      </c>
      <c r="B63">
        <v>2006</v>
      </c>
      <c r="C63">
        <v>3</v>
      </c>
      <c r="D63" t="s">
        <v>250</v>
      </c>
      <c r="E63" t="s">
        <v>133</v>
      </c>
      <c r="F63" t="s">
        <v>251</v>
      </c>
      <c r="G63" t="s">
        <v>256</v>
      </c>
      <c r="H63" t="s">
        <v>253</v>
      </c>
      <c r="I63" t="s">
        <v>257</v>
      </c>
      <c r="J63" t="s">
        <v>258</v>
      </c>
      <c r="K63" t="str">
        <f t="shared" si="0"/>
        <v>y2006</v>
      </c>
    </row>
    <row r="64" spans="1:11" x14ac:dyDescent="0.2">
      <c r="A64" t="s">
        <v>134</v>
      </c>
      <c r="B64">
        <v>2006</v>
      </c>
      <c r="C64">
        <v>6</v>
      </c>
      <c r="D64" t="s">
        <v>250</v>
      </c>
      <c r="E64" t="s">
        <v>134</v>
      </c>
      <c r="F64" t="s">
        <v>251</v>
      </c>
      <c r="G64" t="s">
        <v>252</v>
      </c>
      <c r="H64" t="s">
        <v>259</v>
      </c>
      <c r="I64" t="s">
        <v>260</v>
      </c>
      <c r="J64" t="s">
        <v>261</v>
      </c>
      <c r="K64" t="str">
        <f t="shared" si="0"/>
        <v>y2006</v>
      </c>
    </row>
    <row r="65" spans="1:11" x14ac:dyDescent="0.2">
      <c r="A65" t="s">
        <v>135</v>
      </c>
      <c r="B65">
        <v>2006</v>
      </c>
      <c r="C65">
        <v>8</v>
      </c>
      <c r="D65" t="s">
        <v>250</v>
      </c>
      <c r="E65" t="s">
        <v>135</v>
      </c>
      <c r="F65" t="s">
        <v>251</v>
      </c>
      <c r="G65" t="s">
        <v>256</v>
      </c>
      <c r="H65" t="s">
        <v>259</v>
      </c>
      <c r="I65" t="s">
        <v>262</v>
      </c>
      <c r="J65" t="s">
        <v>263</v>
      </c>
      <c r="K65" t="str">
        <f t="shared" si="0"/>
        <v>y2006</v>
      </c>
    </row>
    <row r="66" spans="1:11" x14ac:dyDescent="0.2">
      <c r="A66" t="s">
        <v>136</v>
      </c>
      <c r="B66">
        <v>2006</v>
      </c>
      <c r="C66">
        <v>9</v>
      </c>
      <c r="D66" t="s">
        <v>250</v>
      </c>
      <c r="E66" t="s">
        <v>136</v>
      </c>
      <c r="F66" t="s">
        <v>251</v>
      </c>
      <c r="G66" t="s">
        <v>256</v>
      </c>
      <c r="H66" t="s">
        <v>259</v>
      </c>
      <c r="I66" t="s">
        <v>262</v>
      </c>
      <c r="J66" t="s">
        <v>264</v>
      </c>
      <c r="K66" t="str">
        <f t="shared" si="0"/>
        <v>y2006</v>
      </c>
    </row>
    <row r="67" spans="1:11" x14ac:dyDescent="0.2">
      <c r="A67" t="s">
        <v>137</v>
      </c>
      <c r="B67">
        <v>2006</v>
      </c>
      <c r="C67">
        <v>11</v>
      </c>
      <c r="D67" t="s">
        <v>250</v>
      </c>
      <c r="E67" t="s">
        <v>137</v>
      </c>
      <c r="F67" t="s">
        <v>251</v>
      </c>
      <c r="G67" t="s">
        <v>252</v>
      </c>
      <c r="H67" t="s">
        <v>259</v>
      </c>
      <c r="I67" t="s">
        <v>260</v>
      </c>
      <c r="J67" t="s">
        <v>265</v>
      </c>
      <c r="K67" t="str">
        <f t="shared" ref="K67:K130" si="1">"y"&amp;B67</f>
        <v>y2006</v>
      </c>
    </row>
    <row r="68" spans="1:11" x14ac:dyDescent="0.2">
      <c r="A68" t="s">
        <v>138</v>
      </c>
      <c r="B68">
        <v>2006</v>
      </c>
      <c r="C68">
        <v>14</v>
      </c>
      <c r="D68" t="s">
        <v>250</v>
      </c>
      <c r="E68" t="s">
        <v>138</v>
      </c>
      <c r="F68" t="s">
        <v>251</v>
      </c>
      <c r="G68" t="s">
        <v>256</v>
      </c>
      <c r="H68" t="s">
        <v>253</v>
      </c>
      <c r="I68" t="s">
        <v>257</v>
      </c>
      <c r="J68" t="s">
        <v>266</v>
      </c>
      <c r="K68" t="str">
        <f t="shared" si="1"/>
        <v>y2006</v>
      </c>
    </row>
    <row r="69" spans="1:11" x14ac:dyDescent="0.2">
      <c r="A69" t="s">
        <v>139</v>
      </c>
      <c r="B69">
        <v>2006</v>
      </c>
      <c r="C69">
        <v>16</v>
      </c>
      <c r="D69" t="s">
        <v>250</v>
      </c>
      <c r="E69" t="s">
        <v>139</v>
      </c>
      <c r="F69" t="s">
        <v>251</v>
      </c>
      <c r="G69" t="s">
        <v>252</v>
      </c>
      <c r="H69" t="s">
        <v>253</v>
      </c>
      <c r="I69" t="s">
        <v>254</v>
      </c>
      <c r="J69" t="s">
        <v>267</v>
      </c>
      <c r="K69" t="str">
        <f t="shared" si="1"/>
        <v>y2006</v>
      </c>
    </row>
    <row r="70" spans="1:11" x14ac:dyDescent="0.2">
      <c r="A70" t="s">
        <v>140</v>
      </c>
      <c r="B70">
        <v>2006</v>
      </c>
      <c r="C70">
        <v>18</v>
      </c>
      <c r="D70" t="s">
        <v>250</v>
      </c>
      <c r="E70" t="s">
        <v>140</v>
      </c>
      <c r="F70" t="s">
        <v>251</v>
      </c>
      <c r="G70" t="s">
        <v>256</v>
      </c>
      <c r="H70" t="s">
        <v>259</v>
      </c>
      <c r="I70" t="s">
        <v>262</v>
      </c>
      <c r="J70" t="s">
        <v>268</v>
      </c>
      <c r="K70" t="str">
        <f t="shared" si="1"/>
        <v>y2006</v>
      </c>
    </row>
    <row r="71" spans="1:11" x14ac:dyDescent="0.2">
      <c r="A71" t="s">
        <v>141</v>
      </c>
      <c r="B71">
        <v>2006</v>
      </c>
      <c r="C71">
        <v>20</v>
      </c>
      <c r="D71" t="s">
        <v>250</v>
      </c>
      <c r="E71" t="s">
        <v>141</v>
      </c>
      <c r="F71" t="s">
        <v>251</v>
      </c>
      <c r="G71" t="s">
        <v>252</v>
      </c>
      <c r="H71" t="s">
        <v>259</v>
      </c>
      <c r="I71" t="s">
        <v>260</v>
      </c>
      <c r="J71" t="s">
        <v>269</v>
      </c>
      <c r="K71" t="str">
        <f t="shared" si="1"/>
        <v>y2006</v>
      </c>
    </row>
    <row r="72" spans="1:11" x14ac:dyDescent="0.2">
      <c r="A72" t="s">
        <v>142</v>
      </c>
      <c r="B72">
        <v>2006</v>
      </c>
      <c r="C72">
        <v>21</v>
      </c>
      <c r="D72" t="s">
        <v>250</v>
      </c>
      <c r="E72" t="s">
        <v>142</v>
      </c>
      <c r="F72" t="s">
        <v>251</v>
      </c>
      <c r="G72" t="s">
        <v>252</v>
      </c>
      <c r="H72" t="s">
        <v>253</v>
      </c>
      <c r="I72" t="s">
        <v>254</v>
      </c>
      <c r="J72" t="s">
        <v>270</v>
      </c>
      <c r="K72" t="str">
        <f t="shared" si="1"/>
        <v>y2006</v>
      </c>
    </row>
    <row r="73" spans="1:11" x14ac:dyDescent="0.2">
      <c r="A73" t="s">
        <v>143</v>
      </c>
      <c r="B73">
        <v>2006</v>
      </c>
      <c r="C73">
        <v>23</v>
      </c>
      <c r="D73" t="s">
        <v>250</v>
      </c>
      <c r="E73" t="s">
        <v>143</v>
      </c>
      <c r="F73" t="s">
        <v>251</v>
      </c>
      <c r="G73" t="s">
        <v>256</v>
      </c>
      <c r="H73" t="s">
        <v>253</v>
      </c>
      <c r="I73" t="s">
        <v>257</v>
      </c>
      <c r="J73" t="s">
        <v>271</v>
      </c>
      <c r="K73" t="str">
        <f t="shared" si="1"/>
        <v>y2006</v>
      </c>
    </row>
    <row r="74" spans="1:11" x14ac:dyDescent="0.2">
      <c r="A74" t="s">
        <v>144</v>
      </c>
      <c r="B74">
        <v>2007</v>
      </c>
      <c r="C74">
        <v>1</v>
      </c>
      <c r="D74" t="s">
        <v>250</v>
      </c>
      <c r="E74" t="s">
        <v>144</v>
      </c>
      <c r="F74" t="s">
        <v>251</v>
      </c>
      <c r="G74" t="s">
        <v>252</v>
      </c>
      <c r="H74" t="s">
        <v>253</v>
      </c>
      <c r="I74" t="s">
        <v>254</v>
      </c>
      <c r="J74" t="s">
        <v>255</v>
      </c>
      <c r="K74" t="str">
        <f t="shared" si="1"/>
        <v>y2007</v>
      </c>
    </row>
    <row r="75" spans="1:11" x14ac:dyDescent="0.2">
      <c r="A75" t="s">
        <v>145</v>
      </c>
      <c r="B75">
        <v>2007</v>
      </c>
      <c r="C75">
        <v>3</v>
      </c>
      <c r="D75" t="s">
        <v>250</v>
      </c>
      <c r="E75" t="s">
        <v>145</v>
      </c>
      <c r="F75" t="s">
        <v>251</v>
      </c>
      <c r="G75" t="s">
        <v>256</v>
      </c>
      <c r="H75" t="s">
        <v>253</v>
      </c>
      <c r="I75" t="s">
        <v>257</v>
      </c>
      <c r="J75" t="s">
        <v>258</v>
      </c>
      <c r="K75" t="str">
        <f t="shared" si="1"/>
        <v>y2007</v>
      </c>
    </row>
    <row r="76" spans="1:11" x14ac:dyDescent="0.2">
      <c r="A76" t="s">
        <v>146</v>
      </c>
      <c r="B76">
        <v>2007</v>
      </c>
      <c r="C76">
        <v>6</v>
      </c>
      <c r="D76" t="s">
        <v>250</v>
      </c>
      <c r="E76" t="s">
        <v>146</v>
      </c>
      <c r="F76" t="s">
        <v>251</v>
      </c>
      <c r="G76" t="s">
        <v>252</v>
      </c>
      <c r="H76" t="s">
        <v>259</v>
      </c>
      <c r="I76" t="s">
        <v>260</v>
      </c>
      <c r="J76" t="s">
        <v>261</v>
      </c>
      <c r="K76" t="str">
        <f t="shared" si="1"/>
        <v>y2007</v>
      </c>
    </row>
    <row r="77" spans="1:11" x14ac:dyDescent="0.2">
      <c r="A77" t="s">
        <v>147</v>
      </c>
      <c r="B77">
        <v>2007</v>
      </c>
      <c r="C77">
        <v>8</v>
      </c>
      <c r="D77" t="s">
        <v>250</v>
      </c>
      <c r="E77" t="s">
        <v>147</v>
      </c>
      <c r="F77" t="s">
        <v>251</v>
      </c>
      <c r="G77" t="s">
        <v>256</v>
      </c>
      <c r="H77" t="s">
        <v>259</v>
      </c>
      <c r="I77" t="s">
        <v>262</v>
      </c>
      <c r="J77" t="s">
        <v>263</v>
      </c>
      <c r="K77" t="str">
        <f t="shared" si="1"/>
        <v>y2007</v>
      </c>
    </row>
    <row r="78" spans="1:11" x14ac:dyDescent="0.2">
      <c r="A78" t="s">
        <v>148</v>
      </c>
      <c r="B78">
        <v>2007</v>
      </c>
      <c r="C78">
        <v>9</v>
      </c>
      <c r="D78" t="s">
        <v>250</v>
      </c>
      <c r="E78" t="s">
        <v>148</v>
      </c>
      <c r="F78" t="s">
        <v>251</v>
      </c>
      <c r="G78" t="s">
        <v>256</v>
      </c>
      <c r="H78" t="s">
        <v>259</v>
      </c>
      <c r="I78" t="s">
        <v>262</v>
      </c>
      <c r="J78" t="s">
        <v>264</v>
      </c>
      <c r="K78" t="str">
        <f t="shared" si="1"/>
        <v>y2007</v>
      </c>
    </row>
    <row r="79" spans="1:11" x14ac:dyDescent="0.2">
      <c r="A79" t="s">
        <v>149</v>
      </c>
      <c r="B79">
        <v>2007</v>
      </c>
      <c r="C79">
        <v>11</v>
      </c>
      <c r="D79" t="s">
        <v>250</v>
      </c>
      <c r="E79" t="s">
        <v>149</v>
      </c>
      <c r="F79" t="s">
        <v>251</v>
      </c>
      <c r="G79" t="s">
        <v>252</v>
      </c>
      <c r="H79" t="s">
        <v>259</v>
      </c>
      <c r="I79" t="s">
        <v>260</v>
      </c>
      <c r="J79" t="s">
        <v>265</v>
      </c>
      <c r="K79" t="str">
        <f t="shared" si="1"/>
        <v>y2007</v>
      </c>
    </row>
    <row r="80" spans="1:11" x14ac:dyDescent="0.2">
      <c r="A80" t="s">
        <v>150</v>
      </c>
      <c r="B80">
        <v>2007</v>
      </c>
      <c r="C80">
        <v>14</v>
      </c>
      <c r="D80" t="s">
        <v>250</v>
      </c>
      <c r="E80" t="s">
        <v>150</v>
      </c>
      <c r="F80" t="s">
        <v>251</v>
      </c>
      <c r="G80" t="s">
        <v>256</v>
      </c>
      <c r="H80" t="s">
        <v>253</v>
      </c>
      <c r="I80" t="s">
        <v>257</v>
      </c>
      <c r="J80" t="s">
        <v>266</v>
      </c>
      <c r="K80" t="str">
        <f t="shared" si="1"/>
        <v>y2007</v>
      </c>
    </row>
    <row r="81" spans="1:11" x14ac:dyDescent="0.2">
      <c r="A81" t="s">
        <v>151</v>
      </c>
      <c r="B81">
        <v>2007</v>
      </c>
      <c r="C81">
        <v>16</v>
      </c>
      <c r="D81" t="s">
        <v>250</v>
      </c>
      <c r="E81" t="s">
        <v>151</v>
      </c>
      <c r="F81" t="s">
        <v>251</v>
      </c>
      <c r="G81" t="s">
        <v>252</v>
      </c>
      <c r="H81" t="s">
        <v>253</v>
      </c>
      <c r="I81" t="s">
        <v>254</v>
      </c>
      <c r="J81" t="s">
        <v>267</v>
      </c>
      <c r="K81" t="str">
        <f t="shared" si="1"/>
        <v>y2007</v>
      </c>
    </row>
    <row r="82" spans="1:11" x14ac:dyDescent="0.2">
      <c r="A82" t="s">
        <v>152</v>
      </c>
      <c r="B82">
        <v>2007</v>
      </c>
      <c r="C82">
        <v>18</v>
      </c>
      <c r="D82" t="s">
        <v>250</v>
      </c>
      <c r="E82" t="s">
        <v>152</v>
      </c>
      <c r="F82" t="s">
        <v>251</v>
      </c>
      <c r="G82" t="s">
        <v>256</v>
      </c>
      <c r="H82" t="s">
        <v>259</v>
      </c>
      <c r="I82" t="s">
        <v>262</v>
      </c>
      <c r="J82" t="s">
        <v>268</v>
      </c>
      <c r="K82" t="str">
        <f t="shared" si="1"/>
        <v>y2007</v>
      </c>
    </row>
    <row r="83" spans="1:11" x14ac:dyDescent="0.2">
      <c r="A83" t="s">
        <v>153</v>
      </c>
      <c r="B83">
        <v>2007</v>
      </c>
      <c r="C83">
        <v>20</v>
      </c>
      <c r="D83" t="s">
        <v>250</v>
      </c>
      <c r="E83" t="s">
        <v>153</v>
      </c>
      <c r="F83" t="s">
        <v>251</v>
      </c>
      <c r="G83" t="s">
        <v>252</v>
      </c>
      <c r="H83" t="s">
        <v>259</v>
      </c>
      <c r="I83" t="s">
        <v>260</v>
      </c>
      <c r="J83" t="s">
        <v>269</v>
      </c>
      <c r="K83" t="str">
        <f t="shared" si="1"/>
        <v>y2007</v>
      </c>
    </row>
    <row r="84" spans="1:11" x14ac:dyDescent="0.2">
      <c r="A84" t="s">
        <v>154</v>
      </c>
      <c r="B84">
        <v>2007</v>
      </c>
      <c r="C84">
        <v>21</v>
      </c>
      <c r="D84" t="s">
        <v>250</v>
      </c>
      <c r="E84" t="s">
        <v>154</v>
      </c>
      <c r="F84" t="s">
        <v>251</v>
      </c>
      <c r="G84" t="s">
        <v>252</v>
      </c>
      <c r="H84" t="s">
        <v>253</v>
      </c>
      <c r="I84" t="s">
        <v>254</v>
      </c>
      <c r="J84" t="s">
        <v>270</v>
      </c>
      <c r="K84" t="str">
        <f t="shared" si="1"/>
        <v>y2007</v>
      </c>
    </row>
    <row r="85" spans="1:11" x14ac:dyDescent="0.2">
      <c r="A85" t="s">
        <v>155</v>
      </c>
      <c r="B85">
        <v>2007</v>
      </c>
      <c r="C85">
        <v>23</v>
      </c>
      <c r="D85" t="s">
        <v>250</v>
      </c>
      <c r="E85" t="s">
        <v>155</v>
      </c>
      <c r="F85" t="s">
        <v>251</v>
      </c>
      <c r="G85" t="s">
        <v>256</v>
      </c>
      <c r="H85" t="s">
        <v>253</v>
      </c>
      <c r="I85" t="s">
        <v>257</v>
      </c>
      <c r="J85" t="s">
        <v>271</v>
      </c>
      <c r="K85" t="str">
        <f t="shared" si="1"/>
        <v>y2007</v>
      </c>
    </row>
    <row r="86" spans="1:11" x14ac:dyDescent="0.2">
      <c r="A86" t="s">
        <v>156</v>
      </c>
      <c r="B86">
        <v>2008</v>
      </c>
      <c r="C86">
        <v>1</v>
      </c>
      <c r="D86" t="s">
        <v>250</v>
      </c>
      <c r="E86" t="s">
        <v>156</v>
      </c>
      <c r="F86" t="s">
        <v>251</v>
      </c>
      <c r="G86" t="s">
        <v>252</v>
      </c>
      <c r="H86" t="s">
        <v>253</v>
      </c>
      <c r="I86" t="s">
        <v>254</v>
      </c>
      <c r="J86" t="s">
        <v>255</v>
      </c>
      <c r="K86" t="str">
        <f t="shared" si="1"/>
        <v>y2008</v>
      </c>
    </row>
    <row r="87" spans="1:11" x14ac:dyDescent="0.2">
      <c r="A87" t="s">
        <v>157</v>
      </c>
      <c r="B87">
        <v>2008</v>
      </c>
      <c r="C87">
        <v>3</v>
      </c>
      <c r="D87" t="s">
        <v>250</v>
      </c>
      <c r="E87" t="s">
        <v>157</v>
      </c>
      <c r="F87" t="s">
        <v>251</v>
      </c>
      <c r="G87" t="s">
        <v>256</v>
      </c>
      <c r="H87" t="s">
        <v>253</v>
      </c>
      <c r="I87" t="s">
        <v>257</v>
      </c>
      <c r="J87" t="s">
        <v>258</v>
      </c>
      <c r="K87" t="str">
        <f t="shared" si="1"/>
        <v>y2008</v>
      </c>
    </row>
    <row r="88" spans="1:11" x14ac:dyDescent="0.2">
      <c r="A88" t="s">
        <v>158</v>
      </c>
      <c r="B88">
        <v>2008</v>
      </c>
      <c r="C88">
        <v>6</v>
      </c>
      <c r="D88" t="s">
        <v>250</v>
      </c>
      <c r="E88" t="s">
        <v>158</v>
      </c>
      <c r="F88" t="s">
        <v>251</v>
      </c>
      <c r="G88" t="s">
        <v>252</v>
      </c>
      <c r="H88" t="s">
        <v>259</v>
      </c>
      <c r="I88" t="s">
        <v>260</v>
      </c>
      <c r="J88" t="s">
        <v>261</v>
      </c>
      <c r="K88" t="str">
        <f t="shared" si="1"/>
        <v>y2008</v>
      </c>
    </row>
    <row r="89" spans="1:11" x14ac:dyDescent="0.2">
      <c r="A89" t="s">
        <v>159</v>
      </c>
      <c r="B89">
        <v>2008</v>
      </c>
      <c r="C89">
        <v>8</v>
      </c>
      <c r="D89" t="s">
        <v>250</v>
      </c>
      <c r="E89" t="s">
        <v>159</v>
      </c>
      <c r="F89" t="s">
        <v>251</v>
      </c>
      <c r="G89" t="s">
        <v>256</v>
      </c>
      <c r="H89" t="s">
        <v>259</v>
      </c>
      <c r="I89" t="s">
        <v>262</v>
      </c>
      <c r="J89" t="s">
        <v>263</v>
      </c>
      <c r="K89" t="str">
        <f t="shared" si="1"/>
        <v>y2008</v>
      </c>
    </row>
    <row r="90" spans="1:11" x14ac:dyDescent="0.2">
      <c r="A90" t="s">
        <v>160</v>
      </c>
      <c r="B90">
        <v>2008</v>
      </c>
      <c r="C90">
        <v>9</v>
      </c>
      <c r="D90" t="s">
        <v>250</v>
      </c>
      <c r="E90" t="s">
        <v>160</v>
      </c>
      <c r="F90" t="s">
        <v>251</v>
      </c>
      <c r="G90" t="s">
        <v>256</v>
      </c>
      <c r="H90" t="s">
        <v>259</v>
      </c>
      <c r="I90" t="s">
        <v>262</v>
      </c>
      <c r="J90" t="s">
        <v>264</v>
      </c>
      <c r="K90" t="str">
        <f t="shared" si="1"/>
        <v>y2008</v>
      </c>
    </row>
    <row r="91" spans="1:11" x14ac:dyDescent="0.2">
      <c r="A91" t="s">
        <v>161</v>
      </c>
      <c r="B91">
        <v>2008</v>
      </c>
      <c r="C91">
        <v>11</v>
      </c>
      <c r="D91" t="s">
        <v>250</v>
      </c>
      <c r="E91" t="s">
        <v>161</v>
      </c>
      <c r="F91" t="s">
        <v>251</v>
      </c>
      <c r="G91" t="s">
        <v>252</v>
      </c>
      <c r="H91" t="s">
        <v>259</v>
      </c>
      <c r="I91" t="s">
        <v>260</v>
      </c>
      <c r="J91" t="s">
        <v>265</v>
      </c>
      <c r="K91" t="str">
        <f t="shared" si="1"/>
        <v>y2008</v>
      </c>
    </row>
    <row r="92" spans="1:11" x14ac:dyDescent="0.2">
      <c r="A92" t="s">
        <v>162</v>
      </c>
      <c r="B92">
        <v>2008</v>
      </c>
      <c r="C92">
        <v>14</v>
      </c>
      <c r="D92" t="s">
        <v>250</v>
      </c>
      <c r="E92" t="s">
        <v>162</v>
      </c>
      <c r="F92" t="s">
        <v>251</v>
      </c>
      <c r="G92" t="s">
        <v>256</v>
      </c>
      <c r="H92" t="s">
        <v>253</v>
      </c>
      <c r="I92" t="s">
        <v>257</v>
      </c>
      <c r="J92" t="s">
        <v>266</v>
      </c>
      <c r="K92" t="str">
        <f t="shared" si="1"/>
        <v>y2008</v>
      </c>
    </row>
    <row r="93" spans="1:11" x14ac:dyDescent="0.2">
      <c r="A93" t="s">
        <v>163</v>
      </c>
      <c r="B93">
        <v>2008</v>
      </c>
      <c r="C93">
        <v>16</v>
      </c>
      <c r="D93" t="s">
        <v>250</v>
      </c>
      <c r="E93" t="s">
        <v>163</v>
      </c>
      <c r="F93" t="s">
        <v>251</v>
      </c>
      <c r="G93" t="s">
        <v>252</v>
      </c>
      <c r="H93" t="s">
        <v>253</v>
      </c>
      <c r="I93" t="s">
        <v>254</v>
      </c>
      <c r="J93" t="s">
        <v>267</v>
      </c>
      <c r="K93" t="str">
        <f t="shared" si="1"/>
        <v>y2008</v>
      </c>
    </row>
    <row r="94" spans="1:11" x14ac:dyDescent="0.2">
      <c r="A94" t="s">
        <v>164</v>
      </c>
      <c r="B94">
        <v>2008</v>
      </c>
      <c r="C94">
        <v>18</v>
      </c>
      <c r="D94" t="s">
        <v>250</v>
      </c>
      <c r="E94" t="s">
        <v>164</v>
      </c>
      <c r="F94" t="s">
        <v>251</v>
      </c>
      <c r="G94" t="s">
        <v>256</v>
      </c>
      <c r="H94" t="s">
        <v>259</v>
      </c>
      <c r="I94" t="s">
        <v>262</v>
      </c>
      <c r="J94" t="s">
        <v>268</v>
      </c>
      <c r="K94" t="str">
        <f t="shared" si="1"/>
        <v>y2008</v>
      </c>
    </row>
    <row r="95" spans="1:11" x14ac:dyDescent="0.2">
      <c r="A95" t="s">
        <v>165</v>
      </c>
      <c r="B95">
        <v>2008</v>
      </c>
      <c r="C95">
        <v>20</v>
      </c>
      <c r="D95" t="s">
        <v>250</v>
      </c>
      <c r="E95" t="s">
        <v>165</v>
      </c>
      <c r="F95" t="s">
        <v>251</v>
      </c>
      <c r="G95" t="s">
        <v>252</v>
      </c>
      <c r="H95" t="s">
        <v>259</v>
      </c>
      <c r="I95" t="s">
        <v>260</v>
      </c>
      <c r="J95" t="s">
        <v>269</v>
      </c>
      <c r="K95" t="str">
        <f t="shared" si="1"/>
        <v>y2008</v>
      </c>
    </row>
    <row r="96" spans="1:11" x14ac:dyDescent="0.2">
      <c r="A96" t="s">
        <v>166</v>
      </c>
      <c r="B96">
        <v>2008</v>
      </c>
      <c r="C96">
        <v>21</v>
      </c>
      <c r="D96" t="s">
        <v>250</v>
      </c>
      <c r="E96" t="s">
        <v>166</v>
      </c>
      <c r="F96" t="s">
        <v>251</v>
      </c>
      <c r="G96" t="s">
        <v>252</v>
      </c>
      <c r="H96" t="s">
        <v>253</v>
      </c>
      <c r="I96" t="s">
        <v>254</v>
      </c>
      <c r="J96" t="s">
        <v>270</v>
      </c>
      <c r="K96" t="str">
        <f t="shared" si="1"/>
        <v>y2008</v>
      </c>
    </row>
    <row r="97" spans="1:11" x14ac:dyDescent="0.2">
      <c r="A97" t="s">
        <v>167</v>
      </c>
      <c r="B97">
        <v>2008</v>
      </c>
      <c r="C97">
        <v>23</v>
      </c>
      <c r="D97" t="s">
        <v>250</v>
      </c>
      <c r="E97" t="s">
        <v>167</v>
      </c>
      <c r="F97" t="s">
        <v>251</v>
      </c>
      <c r="G97" t="s">
        <v>256</v>
      </c>
      <c r="H97" t="s">
        <v>253</v>
      </c>
      <c r="I97" t="s">
        <v>257</v>
      </c>
      <c r="J97" t="s">
        <v>271</v>
      </c>
      <c r="K97" t="str">
        <f t="shared" si="1"/>
        <v>y2008</v>
      </c>
    </row>
    <row r="98" spans="1:11" x14ac:dyDescent="0.2">
      <c r="A98" t="s">
        <v>168</v>
      </c>
      <c r="B98">
        <v>2009</v>
      </c>
      <c r="C98">
        <v>1</v>
      </c>
      <c r="D98" t="s">
        <v>250</v>
      </c>
      <c r="E98" t="s">
        <v>168</v>
      </c>
      <c r="F98" t="s">
        <v>251</v>
      </c>
      <c r="G98" t="s">
        <v>252</v>
      </c>
      <c r="H98" t="s">
        <v>253</v>
      </c>
      <c r="I98" t="s">
        <v>254</v>
      </c>
      <c r="J98" t="s">
        <v>255</v>
      </c>
      <c r="K98" t="str">
        <f t="shared" si="1"/>
        <v>y2009</v>
      </c>
    </row>
    <row r="99" spans="1:11" x14ac:dyDescent="0.2">
      <c r="A99" t="s">
        <v>169</v>
      </c>
      <c r="B99">
        <v>2009</v>
      </c>
      <c r="C99">
        <v>3</v>
      </c>
      <c r="D99" t="s">
        <v>250</v>
      </c>
      <c r="E99" t="s">
        <v>169</v>
      </c>
      <c r="F99" t="s">
        <v>251</v>
      </c>
      <c r="G99" t="s">
        <v>256</v>
      </c>
      <c r="H99" t="s">
        <v>253</v>
      </c>
      <c r="I99" t="s">
        <v>257</v>
      </c>
      <c r="J99" t="s">
        <v>258</v>
      </c>
      <c r="K99" t="str">
        <f t="shared" si="1"/>
        <v>y2009</v>
      </c>
    </row>
    <row r="100" spans="1:11" x14ac:dyDescent="0.2">
      <c r="A100" t="s">
        <v>170</v>
      </c>
      <c r="B100">
        <v>2009</v>
      </c>
      <c r="C100">
        <v>6</v>
      </c>
      <c r="D100" t="s">
        <v>250</v>
      </c>
      <c r="E100" t="s">
        <v>170</v>
      </c>
      <c r="F100" t="s">
        <v>251</v>
      </c>
      <c r="G100" t="s">
        <v>252</v>
      </c>
      <c r="H100" t="s">
        <v>259</v>
      </c>
      <c r="I100" t="s">
        <v>260</v>
      </c>
      <c r="J100" t="s">
        <v>261</v>
      </c>
      <c r="K100" t="str">
        <f t="shared" si="1"/>
        <v>y2009</v>
      </c>
    </row>
    <row r="101" spans="1:11" x14ac:dyDescent="0.2">
      <c r="A101" t="s">
        <v>171</v>
      </c>
      <c r="B101">
        <v>2009</v>
      </c>
      <c r="C101">
        <v>8</v>
      </c>
      <c r="D101" t="s">
        <v>250</v>
      </c>
      <c r="E101" t="s">
        <v>171</v>
      </c>
      <c r="F101" t="s">
        <v>251</v>
      </c>
      <c r="G101" t="s">
        <v>256</v>
      </c>
      <c r="H101" t="s">
        <v>259</v>
      </c>
      <c r="I101" t="s">
        <v>262</v>
      </c>
      <c r="J101" t="s">
        <v>263</v>
      </c>
      <c r="K101" t="str">
        <f t="shared" si="1"/>
        <v>y2009</v>
      </c>
    </row>
    <row r="102" spans="1:11" x14ac:dyDescent="0.2">
      <c r="A102" t="s">
        <v>172</v>
      </c>
      <c r="B102">
        <v>2009</v>
      </c>
      <c r="C102">
        <v>9</v>
      </c>
      <c r="D102" t="s">
        <v>250</v>
      </c>
      <c r="E102" t="s">
        <v>172</v>
      </c>
      <c r="F102" t="s">
        <v>251</v>
      </c>
      <c r="G102" t="s">
        <v>256</v>
      </c>
      <c r="H102" t="s">
        <v>259</v>
      </c>
      <c r="I102" t="s">
        <v>262</v>
      </c>
      <c r="J102" t="s">
        <v>264</v>
      </c>
      <c r="K102" t="str">
        <f t="shared" si="1"/>
        <v>y2009</v>
      </c>
    </row>
    <row r="103" spans="1:11" x14ac:dyDescent="0.2">
      <c r="A103" t="s">
        <v>173</v>
      </c>
      <c r="B103">
        <v>2009</v>
      </c>
      <c r="C103">
        <v>11</v>
      </c>
      <c r="D103" t="s">
        <v>250</v>
      </c>
      <c r="E103" t="s">
        <v>173</v>
      </c>
      <c r="F103" t="s">
        <v>251</v>
      </c>
      <c r="G103" t="s">
        <v>252</v>
      </c>
      <c r="H103" t="s">
        <v>259</v>
      </c>
      <c r="I103" t="s">
        <v>260</v>
      </c>
      <c r="J103" t="s">
        <v>265</v>
      </c>
      <c r="K103" t="str">
        <f t="shared" si="1"/>
        <v>y2009</v>
      </c>
    </row>
    <row r="104" spans="1:11" x14ac:dyDescent="0.2">
      <c r="A104" t="s">
        <v>174</v>
      </c>
      <c r="B104">
        <v>2009</v>
      </c>
      <c r="C104">
        <v>14</v>
      </c>
      <c r="D104" t="s">
        <v>250</v>
      </c>
      <c r="E104" t="s">
        <v>174</v>
      </c>
      <c r="F104" t="s">
        <v>251</v>
      </c>
      <c r="G104" t="s">
        <v>256</v>
      </c>
      <c r="H104" t="s">
        <v>253</v>
      </c>
      <c r="I104" t="s">
        <v>257</v>
      </c>
      <c r="J104" t="s">
        <v>266</v>
      </c>
      <c r="K104" t="str">
        <f t="shared" si="1"/>
        <v>y2009</v>
      </c>
    </row>
    <row r="105" spans="1:11" x14ac:dyDescent="0.2">
      <c r="A105" t="s">
        <v>175</v>
      </c>
      <c r="B105">
        <v>2009</v>
      </c>
      <c r="C105">
        <v>16</v>
      </c>
      <c r="D105" t="s">
        <v>250</v>
      </c>
      <c r="E105" t="s">
        <v>175</v>
      </c>
      <c r="F105" t="s">
        <v>251</v>
      </c>
      <c r="G105" t="s">
        <v>252</v>
      </c>
      <c r="H105" t="s">
        <v>253</v>
      </c>
      <c r="I105" t="s">
        <v>254</v>
      </c>
      <c r="J105" t="s">
        <v>267</v>
      </c>
      <c r="K105" t="str">
        <f t="shared" si="1"/>
        <v>y2009</v>
      </c>
    </row>
    <row r="106" spans="1:11" x14ac:dyDescent="0.2">
      <c r="A106" t="s">
        <v>176</v>
      </c>
      <c r="B106">
        <v>2009</v>
      </c>
      <c r="C106">
        <v>18</v>
      </c>
      <c r="D106" t="s">
        <v>250</v>
      </c>
      <c r="E106" t="s">
        <v>176</v>
      </c>
      <c r="F106" t="s">
        <v>251</v>
      </c>
      <c r="G106" t="s">
        <v>256</v>
      </c>
      <c r="H106" t="s">
        <v>259</v>
      </c>
      <c r="I106" t="s">
        <v>262</v>
      </c>
      <c r="J106" t="s">
        <v>268</v>
      </c>
      <c r="K106" t="str">
        <f t="shared" si="1"/>
        <v>y2009</v>
      </c>
    </row>
    <row r="107" spans="1:11" x14ac:dyDescent="0.2">
      <c r="A107" t="s">
        <v>177</v>
      </c>
      <c r="B107">
        <v>2009</v>
      </c>
      <c r="C107">
        <v>20</v>
      </c>
      <c r="D107" t="s">
        <v>250</v>
      </c>
      <c r="E107" t="s">
        <v>177</v>
      </c>
      <c r="F107" t="s">
        <v>251</v>
      </c>
      <c r="G107" t="s">
        <v>252</v>
      </c>
      <c r="H107" t="s">
        <v>259</v>
      </c>
      <c r="I107" t="s">
        <v>260</v>
      </c>
      <c r="J107" t="s">
        <v>269</v>
      </c>
      <c r="K107" t="str">
        <f t="shared" si="1"/>
        <v>y2009</v>
      </c>
    </row>
    <row r="108" spans="1:11" x14ac:dyDescent="0.2">
      <c r="A108" t="s">
        <v>178</v>
      </c>
      <c r="B108">
        <v>2009</v>
      </c>
      <c r="C108">
        <v>21</v>
      </c>
      <c r="D108" t="s">
        <v>250</v>
      </c>
      <c r="E108" t="s">
        <v>178</v>
      </c>
      <c r="F108" t="s">
        <v>251</v>
      </c>
      <c r="G108" t="s">
        <v>252</v>
      </c>
      <c r="H108" t="s">
        <v>253</v>
      </c>
      <c r="I108" t="s">
        <v>254</v>
      </c>
      <c r="J108" t="s">
        <v>270</v>
      </c>
      <c r="K108" t="str">
        <f t="shared" si="1"/>
        <v>y2009</v>
      </c>
    </row>
    <row r="109" spans="1:11" x14ac:dyDescent="0.2">
      <c r="A109" t="s">
        <v>179</v>
      </c>
      <c r="B109">
        <v>2009</v>
      </c>
      <c r="C109">
        <v>23</v>
      </c>
      <c r="D109" t="s">
        <v>250</v>
      </c>
      <c r="E109" t="s">
        <v>179</v>
      </c>
      <c r="F109" t="s">
        <v>251</v>
      </c>
      <c r="G109" t="s">
        <v>256</v>
      </c>
      <c r="H109" t="s">
        <v>253</v>
      </c>
      <c r="I109" t="s">
        <v>257</v>
      </c>
      <c r="J109" t="s">
        <v>271</v>
      </c>
      <c r="K109" t="str">
        <f t="shared" si="1"/>
        <v>y2009</v>
      </c>
    </row>
    <row r="110" spans="1:11" x14ac:dyDescent="0.2">
      <c r="A110" t="s">
        <v>180</v>
      </c>
      <c r="B110">
        <v>2010</v>
      </c>
      <c r="C110">
        <v>1</v>
      </c>
      <c r="D110" t="s">
        <v>250</v>
      </c>
      <c r="E110" t="s">
        <v>180</v>
      </c>
      <c r="F110" t="s">
        <v>251</v>
      </c>
      <c r="G110" t="s">
        <v>252</v>
      </c>
      <c r="H110" t="s">
        <v>253</v>
      </c>
      <c r="I110" t="s">
        <v>254</v>
      </c>
      <c r="J110" t="s">
        <v>255</v>
      </c>
      <c r="K110" t="str">
        <f t="shared" si="1"/>
        <v>y2010</v>
      </c>
    </row>
    <row r="111" spans="1:11" x14ac:dyDescent="0.2">
      <c r="A111" t="s">
        <v>181</v>
      </c>
      <c r="B111">
        <v>2010</v>
      </c>
      <c r="C111">
        <v>3</v>
      </c>
      <c r="D111" t="s">
        <v>250</v>
      </c>
      <c r="E111" t="s">
        <v>181</v>
      </c>
      <c r="F111" t="s">
        <v>251</v>
      </c>
      <c r="G111" t="s">
        <v>256</v>
      </c>
      <c r="H111" t="s">
        <v>253</v>
      </c>
      <c r="I111" t="s">
        <v>257</v>
      </c>
      <c r="J111" t="s">
        <v>258</v>
      </c>
      <c r="K111" t="str">
        <f t="shared" si="1"/>
        <v>y2010</v>
      </c>
    </row>
    <row r="112" spans="1:11" x14ac:dyDescent="0.2">
      <c r="A112" t="s">
        <v>182</v>
      </c>
      <c r="B112">
        <v>2010</v>
      </c>
      <c r="C112">
        <v>6</v>
      </c>
      <c r="D112" t="s">
        <v>250</v>
      </c>
      <c r="E112" t="s">
        <v>182</v>
      </c>
      <c r="F112" t="s">
        <v>251</v>
      </c>
      <c r="G112" t="s">
        <v>252</v>
      </c>
      <c r="H112" t="s">
        <v>259</v>
      </c>
      <c r="I112" t="s">
        <v>260</v>
      </c>
      <c r="J112" t="s">
        <v>261</v>
      </c>
      <c r="K112" t="str">
        <f t="shared" si="1"/>
        <v>y2010</v>
      </c>
    </row>
    <row r="113" spans="1:11" x14ac:dyDescent="0.2">
      <c r="A113" t="s">
        <v>183</v>
      </c>
      <c r="B113">
        <v>2010</v>
      </c>
      <c r="C113">
        <v>8</v>
      </c>
      <c r="D113" t="s">
        <v>250</v>
      </c>
      <c r="E113" t="s">
        <v>183</v>
      </c>
      <c r="F113" t="s">
        <v>251</v>
      </c>
      <c r="G113" t="s">
        <v>256</v>
      </c>
      <c r="H113" t="s">
        <v>259</v>
      </c>
      <c r="I113" t="s">
        <v>262</v>
      </c>
      <c r="J113" t="s">
        <v>263</v>
      </c>
      <c r="K113" t="str">
        <f t="shared" si="1"/>
        <v>y2010</v>
      </c>
    </row>
    <row r="114" spans="1:11" x14ac:dyDescent="0.2">
      <c r="A114" t="s">
        <v>184</v>
      </c>
      <c r="B114">
        <v>2010</v>
      </c>
      <c r="C114">
        <v>9</v>
      </c>
      <c r="D114" t="s">
        <v>250</v>
      </c>
      <c r="E114" t="s">
        <v>184</v>
      </c>
      <c r="F114" t="s">
        <v>251</v>
      </c>
      <c r="G114" t="s">
        <v>256</v>
      </c>
      <c r="H114" t="s">
        <v>259</v>
      </c>
      <c r="I114" t="s">
        <v>262</v>
      </c>
      <c r="J114" t="s">
        <v>264</v>
      </c>
      <c r="K114" t="str">
        <f t="shared" si="1"/>
        <v>y2010</v>
      </c>
    </row>
    <row r="115" spans="1:11" x14ac:dyDescent="0.2">
      <c r="A115" t="s">
        <v>185</v>
      </c>
      <c r="B115">
        <v>2010</v>
      </c>
      <c r="C115">
        <v>11</v>
      </c>
      <c r="D115" t="s">
        <v>250</v>
      </c>
      <c r="E115" t="s">
        <v>185</v>
      </c>
      <c r="F115" t="s">
        <v>251</v>
      </c>
      <c r="G115" t="s">
        <v>252</v>
      </c>
      <c r="H115" t="s">
        <v>259</v>
      </c>
      <c r="I115" t="s">
        <v>260</v>
      </c>
      <c r="J115" t="s">
        <v>265</v>
      </c>
      <c r="K115" t="str">
        <f t="shared" si="1"/>
        <v>y2010</v>
      </c>
    </row>
    <row r="116" spans="1:11" x14ac:dyDescent="0.2">
      <c r="A116" t="s">
        <v>186</v>
      </c>
      <c r="B116">
        <v>2010</v>
      </c>
      <c r="C116">
        <v>14</v>
      </c>
      <c r="D116" t="s">
        <v>250</v>
      </c>
      <c r="E116" t="s">
        <v>186</v>
      </c>
      <c r="F116" t="s">
        <v>251</v>
      </c>
      <c r="G116" t="s">
        <v>256</v>
      </c>
      <c r="H116" t="s">
        <v>253</v>
      </c>
      <c r="I116" t="s">
        <v>257</v>
      </c>
      <c r="J116" t="s">
        <v>266</v>
      </c>
      <c r="K116" t="str">
        <f t="shared" si="1"/>
        <v>y2010</v>
      </c>
    </row>
    <row r="117" spans="1:11" x14ac:dyDescent="0.2">
      <c r="A117" t="s">
        <v>187</v>
      </c>
      <c r="B117">
        <v>2010</v>
      </c>
      <c r="C117">
        <v>16</v>
      </c>
      <c r="D117" t="s">
        <v>250</v>
      </c>
      <c r="E117" t="s">
        <v>187</v>
      </c>
      <c r="F117" t="s">
        <v>251</v>
      </c>
      <c r="G117" t="s">
        <v>252</v>
      </c>
      <c r="H117" t="s">
        <v>253</v>
      </c>
      <c r="I117" t="s">
        <v>254</v>
      </c>
      <c r="J117" t="s">
        <v>267</v>
      </c>
      <c r="K117" t="str">
        <f t="shared" si="1"/>
        <v>y2010</v>
      </c>
    </row>
    <row r="118" spans="1:11" x14ac:dyDescent="0.2">
      <c r="A118" t="s">
        <v>188</v>
      </c>
      <c r="B118">
        <v>2010</v>
      </c>
      <c r="C118">
        <v>18</v>
      </c>
      <c r="D118" t="s">
        <v>250</v>
      </c>
      <c r="E118" t="s">
        <v>188</v>
      </c>
      <c r="F118" t="s">
        <v>251</v>
      </c>
      <c r="G118" t="s">
        <v>256</v>
      </c>
      <c r="H118" t="s">
        <v>259</v>
      </c>
      <c r="I118" t="s">
        <v>262</v>
      </c>
      <c r="J118" t="s">
        <v>268</v>
      </c>
      <c r="K118" t="str">
        <f t="shared" si="1"/>
        <v>y2010</v>
      </c>
    </row>
    <row r="119" spans="1:11" x14ac:dyDescent="0.2">
      <c r="A119" t="s">
        <v>189</v>
      </c>
      <c r="B119">
        <v>2010</v>
      </c>
      <c r="C119">
        <v>20</v>
      </c>
      <c r="D119" t="s">
        <v>250</v>
      </c>
      <c r="E119" t="s">
        <v>189</v>
      </c>
      <c r="F119" t="s">
        <v>251</v>
      </c>
      <c r="G119" t="s">
        <v>252</v>
      </c>
      <c r="H119" t="s">
        <v>259</v>
      </c>
      <c r="I119" t="s">
        <v>260</v>
      </c>
      <c r="J119" t="s">
        <v>269</v>
      </c>
      <c r="K119" t="str">
        <f t="shared" si="1"/>
        <v>y2010</v>
      </c>
    </row>
    <row r="120" spans="1:11" x14ac:dyDescent="0.2">
      <c r="A120" t="s">
        <v>190</v>
      </c>
      <c r="B120">
        <v>2010</v>
      </c>
      <c r="C120">
        <v>21</v>
      </c>
      <c r="D120" t="s">
        <v>250</v>
      </c>
      <c r="E120" t="s">
        <v>190</v>
      </c>
      <c r="F120" t="s">
        <v>251</v>
      </c>
      <c r="G120" t="s">
        <v>252</v>
      </c>
      <c r="H120" t="s">
        <v>253</v>
      </c>
      <c r="I120" t="s">
        <v>254</v>
      </c>
      <c r="J120" t="s">
        <v>270</v>
      </c>
      <c r="K120" t="str">
        <f t="shared" si="1"/>
        <v>y2010</v>
      </c>
    </row>
    <row r="121" spans="1:11" x14ac:dyDescent="0.2">
      <c r="A121" t="s">
        <v>191</v>
      </c>
      <c r="B121">
        <v>2010</v>
      </c>
      <c r="C121">
        <v>23</v>
      </c>
      <c r="D121" t="s">
        <v>250</v>
      </c>
      <c r="E121" t="s">
        <v>191</v>
      </c>
      <c r="F121" t="s">
        <v>251</v>
      </c>
      <c r="G121" t="s">
        <v>256</v>
      </c>
      <c r="H121" t="s">
        <v>253</v>
      </c>
      <c r="I121" t="s">
        <v>257</v>
      </c>
      <c r="J121" t="s">
        <v>271</v>
      </c>
      <c r="K121" t="str">
        <f t="shared" si="1"/>
        <v>y2010</v>
      </c>
    </row>
    <row r="122" spans="1:11" x14ac:dyDescent="0.2">
      <c r="A122" t="s">
        <v>192</v>
      </c>
      <c r="B122">
        <v>2011</v>
      </c>
      <c r="C122">
        <v>1</v>
      </c>
      <c r="D122" t="s">
        <v>250</v>
      </c>
      <c r="E122" t="s">
        <v>192</v>
      </c>
      <c r="F122" t="s">
        <v>251</v>
      </c>
      <c r="G122" t="s">
        <v>252</v>
      </c>
      <c r="H122" t="s">
        <v>253</v>
      </c>
      <c r="I122" t="s">
        <v>254</v>
      </c>
      <c r="J122" t="s">
        <v>255</v>
      </c>
      <c r="K122" t="str">
        <f t="shared" si="1"/>
        <v>y2011</v>
      </c>
    </row>
    <row r="123" spans="1:11" x14ac:dyDescent="0.2">
      <c r="A123" t="s">
        <v>193</v>
      </c>
      <c r="B123">
        <v>2011</v>
      </c>
      <c r="C123">
        <v>3</v>
      </c>
      <c r="D123" t="s">
        <v>250</v>
      </c>
      <c r="E123" t="s">
        <v>193</v>
      </c>
      <c r="F123" t="s">
        <v>251</v>
      </c>
      <c r="G123" t="s">
        <v>256</v>
      </c>
      <c r="H123" t="s">
        <v>253</v>
      </c>
      <c r="I123" t="s">
        <v>257</v>
      </c>
      <c r="J123" t="s">
        <v>258</v>
      </c>
      <c r="K123" t="str">
        <f t="shared" si="1"/>
        <v>y2011</v>
      </c>
    </row>
    <row r="124" spans="1:11" x14ac:dyDescent="0.2">
      <c r="A124" t="s">
        <v>194</v>
      </c>
      <c r="B124">
        <v>2011</v>
      </c>
      <c r="C124">
        <v>6</v>
      </c>
      <c r="D124" t="s">
        <v>250</v>
      </c>
      <c r="E124" t="s">
        <v>194</v>
      </c>
      <c r="F124" t="s">
        <v>251</v>
      </c>
      <c r="G124" t="s">
        <v>252</v>
      </c>
      <c r="H124" t="s">
        <v>259</v>
      </c>
      <c r="I124" t="s">
        <v>260</v>
      </c>
      <c r="J124" t="s">
        <v>261</v>
      </c>
      <c r="K124" t="str">
        <f t="shared" si="1"/>
        <v>y2011</v>
      </c>
    </row>
    <row r="125" spans="1:11" x14ac:dyDescent="0.2">
      <c r="A125" t="s">
        <v>195</v>
      </c>
      <c r="B125">
        <v>2011</v>
      </c>
      <c r="C125">
        <v>8</v>
      </c>
      <c r="D125" t="s">
        <v>250</v>
      </c>
      <c r="E125" t="s">
        <v>195</v>
      </c>
      <c r="F125" t="s">
        <v>251</v>
      </c>
      <c r="G125" t="s">
        <v>256</v>
      </c>
      <c r="H125" t="s">
        <v>259</v>
      </c>
      <c r="I125" t="s">
        <v>262</v>
      </c>
      <c r="J125" t="s">
        <v>263</v>
      </c>
      <c r="K125" t="str">
        <f t="shared" si="1"/>
        <v>y2011</v>
      </c>
    </row>
    <row r="126" spans="1:11" x14ac:dyDescent="0.2">
      <c r="A126" t="s">
        <v>196</v>
      </c>
      <c r="B126">
        <v>2011</v>
      </c>
      <c r="C126">
        <v>9</v>
      </c>
      <c r="D126" t="s">
        <v>250</v>
      </c>
      <c r="E126" t="s">
        <v>196</v>
      </c>
      <c r="F126" t="s">
        <v>251</v>
      </c>
      <c r="G126" t="s">
        <v>256</v>
      </c>
      <c r="H126" t="s">
        <v>259</v>
      </c>
      <c r="I126" t="s">
        <v>262</v>
      </c>
      <c r="J126" t="s">
        <v>264</v>
      </c>
      <c r="K126" t="str">
        <f t="shared" si="1"/>
        <v>y2011</v>
      </c>
    </row>
    <row r="127" spans="1:11" x14ac:dyDescent="0.2">
      <c r="A127" t="s">
        <v>197</v>
      </c>
      <c r="B127">
        <v>2011</v>
      </c>
      <c r="C127">
        <v>11</v>
      </c>
      <c r="D127" t="s">
        <v>250</v>
      </c>
      <c r="E127" t="s">
        <v>197</v>
      </c>
      <c r="F127" t="s">
        <v>251</v>
      </c>
      <c r="G127" t="s">
        <v>252</v>
      </c>
      <c r="H127" t="s">
        <v>259</v>
      </c>
      <c r="I127" t="s">
        <v>260</v>
      </c>
      <c r="J127" t="s">
        <v>265</v>
      </c>
      <c r="K127" t="str">
        <f t="shared" si="1"/>
        <v>y2011</v>
      </c>
    </row>
    <row r="128" spans="1:11" x14ac:dyDescent="0.2">
      <c r="A128" t="s">
        <v>198</v>
      </c>
      <c r="B128">
        <v>2011</v>
      </c>
      <c r="C128">
        <v>14</v>
      </c>
      <c r="D128" t="s">
        <v>250</v>
      </c>
      <c r="E128" t="s">
        <v>198</v>
      </c>
      <c r="F128" t="s">
        <v>251</v>
      </c>
      <c r="G128" t="s">
        <v>256</v>
      </c>
      <c r="H128" t="s">
        <v>253</v>
      </c>
      <c r="I128" t="s">
        <v>257</v>
      </c>
      <c r="J128" t="s">
        <v>266</v>
      </c>
      <c r="K128" t="str">
        <f t="shared" si="1"/>
        <v>y2011</v>
      </c>
    </row>
    <row r="129" spans="1:11" x14ac:dyDescent="0.2">
      <c r="A129" t="s">
        <v>199</v>
      </c>
      <c r="B129">
        <v>2011</v>
      </c>
      <c r="C129">
        <v>16</v>
      </c>
      <c r="D129" t="s">
        <v>250</v>
      </c>
      <c r="E129" t="s">
        <v>199</v>
      </c>
      <c r="F129" t="s">
        <v>251</v>
      </c>
      <c r="G129" t="s">
        <v>252</v>
      </c>
      <c r="H129" t="s">
        <v>253</v>
      </c>
      <c r="I129" t="s">
        <v>254</v>
      </c>
      <c r="J129" t="s">
        <v>267</v>
      </c>
      <c r="K129" t="str">
        <f t="shared" si="1"/>
        <v>y2011</v>
      </c>
    </row>
    <row r="130" spans="1:11" x14ac:dyDescent="0.2">
      <c r="A130" t="s">
        <v>200</v>
      </c>
      <c r="B130">
        <v>2011</v>
      </c>
      <c r="C130">
        <v>18</v>
      </c>
      <c r="D130" t="s">
        <v>250</v>
      </c>
      <c r="E130" t="s">
        <v>200</v>
      </c>
      <c r="F130" t="s">
        <v>251</v>
      </c>
      <c r="G130" t="s">
        <v>256</v>
      </c>
      <c r="H130" t="s">
        <v>259</v>
      </c>
      <c r="I130" t="s">
        <v>262</v>
      </c>
      <c r="J130" t="s">
        <v>268</v>
      </c>
      <c r="K130" t="str">
        <f t="shared" si="1"/>
        <v>y2011</v>
      </c>
    </row>
    <row r="131" spans="1:11" x14ac:dyDescent="0.2">
      <c r="A131" t="s">
        <v>201</v>
      </c>
      <c r="B131">
        <v>2011</v>
      </c>
      <c r="C131">
        <v>20</v>
      </c>
      <c r="D131" t="s">
        <v>250</v>
      </c>
      <c r="E131" t="s">
        <v>201</v>
      </c>
      <c r="F131" t="s">
        <v>251</v>
      </c>
      <c r="G131" t="s">
        <v>252</v>
      </c>
      <c r="H131" t="s">
        <v>259</v>
      </c>
      <c r="I131" t="s">
        <v>260</v>
      </c>
      <c r="J131" t="s">
        <v>269</v>
      </c>
      <c r="K131" t="str">
        <f t="shared" ref="K131:K194" si="2">"y"&amp;B131</f>
        <v>y2011</v>
      </c>
    </row>
    <row r="132" spans="1:11" x14ac:dyDescent="0.2">
      <c r="A132" t="s">
        <v>202</v>
      </c>
      <c r="B132">
        <v>2011</v>
      </c>
      <c r="C132">
        <v>21</v>
      </c>
      <c r="D132" t="s">
        <v>250</v>
      </c>
      <c r="E132" t="s">
        <v>202</v>
      </c>
      <c r="F132" t="s">
        <v>251</v>
      </c>
      <c r="G132" t="s">
        <v>252</v>
      </c>
      <c r="H132" t="s">
        <v>253</v>
      </c>
      <c r="I132" t="s">
        <v>254</v>
      </c>
      <c r="J132" t="s">
        <v>270</v>
      </c>
      <c r="K132" t="str">
        <f t="shared" si="2"/>
        <v>y2011</v>
      </c>
    </row>
    <row r="133" spans="1:11" x14ac:dyDescent="0.2">
      <c r="A133" t="s">
        <v>203</v>
      </c>
      <c r="B133">
        <v>2011</v>
      </c>
      <c r="C133">
        <v>23</v>
      </c>
      <c r="D133" t="s">
        <v>250</v>
      </c>
      <c r="E133" t="s">
        <v>203</v>
      </c>
      <c r="F133" t="s">
        <v>251</v>
      </c>
      <c r="G133" t="s">
        <v>256</v>
      </c>
      <c r="H133" t="s">
        <v>253</v>
      </c>
      <c r="I133" t="s">
        <v>257</v>
      </c>
      <c r="J133" t="s">
        <v>271</v>
      </c>
      <c r="K133" t="str">
        <f t="shared" si="2"/>
        <v>y2011</v>
      </c>
    </row>
    <row r="134" spans="1:11" x14ac:dyDescent="0.2">
      <c r="A134" t="s">
        <v>204</v>
      </c>
      <c r="B134">
        <v>2012</v>
      </c>
      <c r="C134">
        <v>1</v>
      </c>
      <c r="D134" t="s">
        <v>250</v>
      </c>
      <c r="E134" t="s">
        <v>204</v>
      </c>
      <c r="F134" t="s">
        <v>251</v>
      </c>
      <c r="G134" t="s">
        <v>252</v>
      </c>
      <c r="H134" t="s">
        <v>253</v>
      </c>
      <c r="I134" t="s">
        <v>254</v>
      </c>
      <c r="J134" t="s">
        <v>255</v>
      </c>
      <c r="K134" t="str">
        <f t="shared" si="2"/>
        <v>y2012</v>
      </c>
    </row>
    <row r="135" spans="1:11" x14ac:dyDescent="0.2">
      <c r="A135" t="s">
        <v>205</v>
      </c>
      <c r="B135">
        <v>2012</v>
      </c>
      <c r="C135">
        <v>3</v>
      </c>
      <c r="D135" t="s">
        <v>250</v>
      </c>
      <c r="E135" t="s">
        <v>205</v>
      </c>
      <c r="F135" t="s">
        <v>251</v>
      </c>
      <c r="G135" t="s">
        <v>256</v>
      </c>
      <c r="H135" t="s">
        <v>253</v>
      </c>
      <c r="I135" t="s">
        <v>257</v>
      </c>
      <c r="J135" t="s">
        <v>258</v>
      </c>
      <c r="K135" t="str">
        <f t="shared" si="2"/>
        <v>y2012</v>
      </c>
    </row>
    <row r="136" spans="1:11" x14ac:dyDescent="0.2">
      <c r="A136" t="s">
        <v>206</v>
      </c>
      <c r="B136">
        <v>2012</v>
      </c>
      <c r="C136">
        <v>6</v>
      </c>
      <c r="D136" t="s">
        <v>250</v>
      </c>
      <c r="E136" t="s">
        <v>206</v>
      </c>
      <c r="F136" t="s">
        <v>251</v>
      </c>
      <c r="G136" t="s">
        <v>252</v>
      </c>
      <c r="H136" t="s">
        <v>259</v>
      </c>
      <c r="I136" t="s">
        <v>260</v>
      </c>
      <c r="J136" t="s">
        <v>261</v>
      </c>
      <c r="K136" t="str">
        <f t="shared" si="2"/>
        <v>y2012</v>
      </c>
    </row>
    <row r="137" spans="1:11" x14ac:dyDescent="0.2">
      <c r="A137" t="s">
        <v>207</v>
      </c>
      <c r="B137">
        <v>2012</v>
      </c>
      <c r="C137">
        <v>8</v>
      </c>
      <c r="D137" t="s">
        <v>250</v>
      </c>
      <c r="E137" t="s">
        <v>207</v>
      </c>
      <c r="F137" t="s">
        <v>251</v>
      </c>
      <c r="G137" t="s">
        <v>256</v>
      </c>
      <c r="H137" t="s">
        <v>259</v>
      </c>
      <c r="I137" t="s">
        <v>262</v>
      </c>
      <c r="J137" t="s">
        <v>263</v>
      </c>
      <c r="K137" t="str">
        <f t="shared" si="2"/>
        <v>y2012</v>
      </c>
    </row>
    <row r="138" spans="1:11" x14ac:dyDescent="0.2">
      <c r="A138" t="s">
        <v>208</v>
      </c>
      <c r="B138">
        <v>2012</v>
      </c>
      <c r="C138">
        <v>9</v>
      </c>
      <c r="D138" t="s">
        <v>250</v>
      </c>
      <c r="E138" t="s">
        <v>208</v>
      </c>
      <c r="F138" t="s">
        <v>251</v>
      </c>
      <c r="G138" t="s">
        <v>256</v>
      </c>
      <c r="H138" t="s">
        <v>259</v>
      </c>
      <c r="I138" t="s">
        <v>262</v>
      </c>
      <c r="J138" t="s">
        <v>264</v>
      </c>
      <c r="K138" t="str">
        <f t="shared" si="2"/>
        <v>y2012</v>
      </c>
    </row>
    <row r="139" spans="1:11" x14ac:dyDescent="0.2">
      <c r="A139" t="s">
        <v>209</v>
      </c>
      <c r="B139">
        <v>2012</v>
      </c>
      <c r="C139">
        <v>11</v>
      </c>
      <c r="D139" t="s">
        <v>250</v>
      </c>
      <c r="E139" t="s">
        <v>209</v>
      </c>
      <c r="F139" t="s">
        <v>251</v>
      </c>
      <c r="G139" t="s">
        <v>252</v>
      </c>
      <c r="H139" t="s">
        <v>259</v>
      </c>
      <c r="I139" t="s">
        <v>260</v>
      </c>
      <c r="J139" t="s">
        <v>265</v>
      </c>
      <c r="K139" t="str">
        <f t="shared" si="2"/>
        <v>y2012</v>
      </c>
    </row>
    <row r="140" spans="1:11" x14ac:dyDescent="0.2">
      <c r="A140" t="s">
        <v>210</v>
      </c>
      <c r="B140">
        <v>2012</v>
      </c>
      <c r="C140">
        <v>14</v>
      </c>
      <c r="D140" t="s">
        <v>250</v>
      </c>
      <c r="E140" t="s">
        <v>210</v>
      </c>
      <c r="F140" t="s">
        <v>251</v>
      </c>
      <c r="G140" t="s">
        <v>256</v>
      </c>
      <c r="H140" t="s">
        <v>253</v>
      </c>
      <c r="I140" t="s">
        <v>257</v>
      </c>
      <c r="J140" t="s">
        <v>266</v>
      </c>
      <c r="K140" t="str">
        <f t="shared" si="2"/>
        <v>y2012</v>
      </c>
    </row>
    <row r="141" spans="1:11" x14ac:dyDescent="0.2">
      <c r="A141" t="s">
        <v>211</v>
      </c>
      <c r="B141">
        <v>2012</v>
      </c>
      <c r="C141">
        <v>16</v>
      </c>
      <c r="D141" t="s">
        <v>250</v>
      </c>
      <c r="E141" t="s">
        <v>211</v>
      </c>
      <c r="F141" t="s">
        <v>251</v>
      </c>
      <c r="G141" t="s">
        <v>252</v>
      </c>
      <c r="H141" t="s">
        <v>253</v>
      </c>
      <c r="I141" t="s">
        <v>254</v>
      </c>
      <c r="J141" t="s">
        <v>267</v>
      </c>
      <c r="K141" t="str">
        <f t="shared" si="2"/>
        <v>y2012</v>
      </c>
    </row>
    <row r="142" spans="1:11" x14ac:dyDescent="0.2">
      <c r="A142" t="s">
        <v>212</v>
      </c>
      <c r="B142">
        <v>2012</v>
      </c>
      <c r="C142">
        <v>18</v>
      </c>
      <c r="D142" t="s">
        <v>250</v>
      </c>
      <c r="E142" t="s">
        <v>212</v>
      </c>
      <c r="F142" t="s">
        <v>251</v>
      </c>
      <c r="G142" t="s">
        <v>256</v>
      </c>
      <c r="H142" t="s">
        <v>259</v>
      </c>
      <c r="I142" t="s">
        <v>262</v>
      </c>
      <c r="J142" t="s">
        <v>268</v>
      </c>
      <c r="K142" t="str">
        <f t="shared" si="2"/>
        <v>y2012</v>
      </c>
    </row>
    <row r="143" spans="1:11" x14ac:dyDescent="0.2">
      <c r="A143" t="s">
        <v>213</v>
      </c>
      <c r="B143">
        <v>2012</v>
      </c>
      <c r="C143">
        <v>20</v>
      </c>
      <c r="D143" t="s">
        <v>250</v>
      </c>
      <c r="E143" t="s">
        <v>213</v>
      </c>
      <c r="F143" t="s">
        <v>251</v>
      </c>
      <c r="G143" t="s">
        <v>252</v>
      </c>
      <c r="H143" t="s">
        <v>259</v>
      </c>
      <c r="I143" t="s">
        <v>260</v>
      </c>
      <c r="J143" t="s">
        <v>269</v>
      </c>
      <c r="K143" t="str">
        <f t="shared" si="2"/>
        <v>y2012</v>
      </c>
    </row>
    <row r="144" spans="1:11" x14ac:dyDescent="0.2">
      <c r="A144" t="s">
        <v>214</v>
      </c>
      <c r="B144">
        <v>2012</v>
      </c>
      <c r="C144">
        <v>21</v>
      </c>
      <c r="D144" t="s">
        <v>250</v>
      </c>
      <c r="E144" t="s">
        <v>214</v>
      </c>
      <c r="F144" t="s">
        <v>251</v>
      </c>
      <c r="G144" t="s">
        <v>252</v>
      </c>
      <c r="H144" t="s">
        <v>253</v>
      </c>
      <c r="I144" t="s">
        <v>254</v>
      </c>
      <c r="J144" t="s">
        <v>270</v>
      </c>
      <c r="K144" t="str">
        <f t="shared" si="2"/>
        <v>y2012</v>
      </c>
    </row>
    <row r="145" spans="1:11" x14ac:dyDescent="0.2">
      <c r="A145" t="s">
        <v>215</v>
      </c>
      <c r="B145">
        <v>2012</v>
      </c>
      <c r="C145">
        <v>23</v>
      </c>
      <c r="D145" t="s">
        <v>250</v>
      </c>
      <c r="E145" t="s">
        <v>215</v>
      </c>
      <c r="F145" t="s">
        <v>251</v>
      </c>
      <c r="G145" t="s">
        <v>256</v>
      </c>
      <c r="H145" t="s">
        <v>253</v>
      </c>
      <c r="I145" t="s">
        <v>257</v>
      </c>
      <c r="J145" t="s">
        <v>271</v>
      </c>
      <c r="K145" t="str">
        <f t="shared" si="2"/>
        <v>y2012</v>
      </c>
    </row>
    <row r="146" spans="1:11" x14ac:dyDescent="0.2">
      <c r="A146" t="s">
        <v>216</v>
      </c>
      <c r="B146">
        <v>2013</v>
      </c>
      <c r="C146">
        <v>1</v>
      </c>
      <c r="D146" t="s">
        <v>250</v>
      </c>
      <c r="E146" t="s">
        <v>216</v>
      </c>
      <c r="F146" t="s">
        <v>251</v>
      </c>
      <c r="G146" t="s">
        <v>252</v>
      </c>
      <c r="H146" t="s">
        <v>253</v>
      </c>
      <c r="I146" t="s">
        <v>254</v>
      </c>
      <c r="J146" t="s">
        <v>255</v>
      </c>
      <c r="K146" t="str">
        <f t="shared" si="2"/>
        <v>y2013</v>
      </c>
    </row>
    <row r="147" spans="1:11" x14ac:dyDescent="0.2">
      <c r="A147" t="s">
        <v>217</v>
      </c>
      <c r="B147">
        <v>2013</v>
      </c>
      <c r="C147">
        <v>3</v>
      </c>
      <c r="D147" t="s">
        <v>250</v>
      </c>
      <c r="E147" t="s">
        <v>217</v>
      </c>
      <c r="F147" t="s">
        <v>251</v>
      </c>
      <c r="G147" t="s">
        <v>256</v>
      </c>
      <c r="H147" t="s">
        <v>253</v>
      </c>
      <c r="I147" t="s">
        <v>257</v>
      </c>
      <c r="J147" t="s">
        <v>258</v>
      </c>
      <c r="K147" t="str">
        <f t="shared" si="2"/>
        <v>y2013</v>
      </c>
    </row>
    <row r="148" spans="1:11" x14ac:dyDescent="0.2">
      <c r="A148" t="s">
        <v>218</v>
      </c>
      <c r="B148">
        <v>2013</v>
      </c>
      <c r="C148">
        <v>6</v>
      </c>
      <c r="D148" t="s">
        <v>250</v>
      </c>
      <c r="E148" t="s">
        <v>218</v>
      </c>
      <c r="F148" t="s">
        <v>251</v>
      </c>
      <c r="G148" t="s">
        <v>252</v>
      </c>
      <c r="H148" t="s">
        <v>259</v>
      </c>
      <c r="I148" t="s">
        <v>260</v>
      </c>
      <c r="J148" t="s">
        <v>261</v>
      </c>
      <c r="K148" t="str">
        <f t="shared" si="2"/>
        <v>y2013</v>
      </c>
    </row>
    <row r="149" spans="1:11" x14ac:dyDescent="0.2">
      <c r="A149" t="s">
        <v>219</v>
      </c>
      <c r="B149">
        <v>2013</v>
      </c>
      <c r="C149">
        <v>8</v>
      </c>
      <c r="D149" t="s">
        <v>250</v>
      </c>
      <c r="E149" t="s">
        <v>219</v>
      </c>
      <c r="F149" t="s">
        <v>251</v>
      </c>
      <c r="G149" t="s">
        <v>256</v>
      </c>
      <c r="H149" t="s">
        <v>259</v>
      </c>
      <c r="I149" t="s">
        <v>262</v>
      </c>
      <c r="J149" t="s">
        <v>263</v>
      </c>
      <c r="K149" t="str">
        <f t="shared" si="2"/>
        <v>y2013</v>
      </c>
    </row>
    <row r="150" spans="1:11" x14ac:dyDescent="0.2">
      <c r="A150" t="s">
        <v>220</v>
      </c>
      <c r="B150">
        <v>2013</v>
      </c>
      <c r="C150">
        <v>9</v>
      </c>
      <c r="D150" t="s">
        <v>250</v>
      </c>
      <c r="E150" t="s">
        <v>220</v>
      </c>
      <c r="F150" t="s">
        <v>251</v>
      </c>
      <c r="G150" t="s">
        <v>256</v>
      </c>
      <c r="H150" t="s">
        <v>259</v>
      </c>
      <c r="I150" t="s">
        <v>262</v>
      </c>
      <c r="J150" t="s">
        <v>264</v>
      </c>
      <c r="K150" t="str">
        <f t="shared" si="2"/>
        <v>y2013</v>
      </c>
    </row>
    <row r="151" spans="1:11" x14ac:dyDescent="0.2">
      <c r="A151" t="s">
        <v>221</v>
      </c>
      <c r="B151">
        <v>2013</v>
      </c>
      <c r="C151">
        <v>11</v>
      </c>
      <c r="D151" t="s">
        <v>250</v>
      </c>
      <c r="E151" t="s">
        <v>221</v>
      </c>
      <c r="F151" t="s">
        <v>251</v>
      </c>
      <c r="G151" t="s">
        <v>252</v>
      </c>
      <c r="H151" t="s">
        <v>259</v>
      </c>
      <c r="I151" t="s">
        <v>260</v>
      </c>
      <c r="J151" t="s">
        <v>265</v>
      </c>
      <c r="K151" t="str">
        <f t="shared" si="2"/>
        <v>y2013</v>
      </c>
    </row>
    <row r="152" spans="1:11" x14ac:dyDescent="0.2">
      <c r="A152" t="s">
        <v>222</v>
      </c>
      <c r="B152">
        <v>2013</v>
      </c>
      <c r="C152">
        <v>14</v>
      </c>
      <c r="D152" t="s">
        <v>250</v>
      </c>
      <c r="E152" t="s">
        <v>222</v>
      </c>
      <c r="F152" t="s">
        <v>251</v>
      </c>
      <c r="G152" t="s">
        <v>256</v>
      </c>
      <c r="H152" t="s">
        <v>253</v>
      </c>
      <c r="I152" t="s">
        <v>257</v>
      </c>
      <c r="J152" t="s">
        <v>266</v>
      </c>
      <c r="K152" t="str">
        <f t="shared" si="2"/>
        <v>y2013</v>
      </c>
    </row>
    <row r="153" spans="1:11" x14ac:dyDescent="0.2">
      <c r="A153" t="s">
        <v>223</v>
      </c>
      <c r="B153">
        <v>2013</v>
      </c>
      <c r="C153">
        <v>16</v>
      </c>
      <c r="D153" t="s">
        <v>250</v>
      </c>
      <c r="E153" t="s">
        <v>223</v>
      </c>
      <c r="F153" t="s">
        <v>251</v>
      </c>
      <c r="G153" t="s">
        <v>252</v>
      </c>
      <c r="H153" t="s">
        <v>253</v>
      </c>
      <c r="I153" t="s">
        <v>254</v>
      </c>
      <c r="J153" t="s">
        <v>267</v>
      </c>
      <c r="K153" t="str">
        <f t="shared" si="2"/>
        <v>y2013</v>
      </c>
    </row>
    <row r="154" spans="1:11" x14ac:dyDescent="0.2">
      <c r="A154" t="s">
        <v>224</v>
      </c>
      <c r="B154">
        <v>2013</v>
      </c>
      <c r="C154">
        <v>18</v>
      </c>
      <c r="D154" t="s">
        <v>250</v>
      </c>
      <c r="E154" t="s">
        <v>224</v>
      </c>
      <c r="F154" t="s">
        <v>251</v>
      </c>
      <c r="G154" t="s">
        <v>256</v>
      </c>
      <c r="H154" t="s">
        <v>259</v>
      </c>
      <c r="I154" t="s">
        <v>262</v>
      </c>
      <c r="J154" t="s">
        <v>268</v>
      </c>
      <c r="K154" t="str">
        <f t="shared" si="2"/>
        <v>y2013</v>
      </c>
    </row>
    <row r="155" spans="1:11" x14ac:dyDescent="0.2">
      <c r="A155" t="s">
        <v>225</v>
      </c>
      <c r="B155">
        <v>2013</v>
      </c>
      <c r="C155">
        <v>20</v>
      </c>
      <c r="D155" t="s">
        <v>250</v>
      </c>
      <c r="E155" t="s">
        <v>225</v>
      </c>
      <c r="F155" t="s">
        <v>251</v>
      </c>
      <c r="G155" t="s">
        <v>252</v>
      </c>
      <c r="H155" t="s">
        <v>259</v>
      </c>
      <c r="I155" t="s">
        <v>260</v>
      </c>
      <c r="J155" t="s">
        <v>269</v>
      </c>
      <c r="K155" t="str">
        <f t="shared" si="2"/>
        <v>y2013</v>
      </c>
    </row>
    <row r="156" spans="1:11" x14ac:dyDescent="0.2">
      <c r="A156" t="s">
        <v>226</v>
      </c>
      <c r="B156">
        <v>2013</v>
      </c>
      <c r="C156">
        <v>21</v>
      </c>
      <c r="D156" t="s">
        <v>250</v>
      </c>
      <c r="E156" t="s">
        <v>226</v>
      </c>
      <c r="F156" t="s">
        <v>251</v>
      </c>
      <c r="G156" t="s">
        <v>252</v>
      </c>
      <c r="H156" t="s">
        <v>253</v>
      </c>
      <c r="I156" t="s">
        <v>254</v>
      </c>
      <c r="J156" t="s">
        <v>270</v>
      </c>
      <c r="K156" t="str">
        <f t="shared" si="2"/>
        <v>y2013</v>
      </c>
    </row>
    <row r="157" spans="1:11" x14ac:dyDescent="0.2">
      <c r="A157" t="s">
        <v>227</v>
      </c>
      <c r="B157">
        <v>2013</v>
      </c>
      <c r="C157">
        <v>23</v>
      </c>
      <c r="D157" t="s">
        <v>250</v>
      </c>
      <c r="E157" t="s">
        <v>227</v>
      </c>
      <c r="F157" t="s">
        <v>251</v>
      </c>
      <c r="G157" t="s">
        <v>256</v>
      </c>
      <c r="H157" t="s">
        <v>253</v>
      </c>
      <c r="I157" t="s">
        <v>257</v>
      </c>
      <c r="J157" t="s">
        <v>271</v>
      </c>
      <c r="K157" t="str">
        <f t="shared" si="2"/>
        <v>y2013</v>
      </c>
    </row>
    <row r="158" spans="1:11" x14ac:dyDescent="0.2">
      <c r="A158" t="s">
        <v>228</v>
      </c>
      <c r="B158">
        <v>2014</v>
      </c>
      <c r="C158">
        <v>1</v>
      </c>
      <c r="D158" t="s">
        <v>250</v>
      </c>
      <c r="E158" t="s">
        <v>228</v>
      </c>
      <c r="F158" t="s">
        <v>251</v>
      </c>
      <c r="G158" t="s">
        <v>252</v>
      </c>
      <c r="H158" t="s">
        <v>253</v>
      </c>
      <c r="I158" t="s">
        <v>254</v>
      </c>
      <c r="J158" t="s">
        <v>255</v>
      </c>
      <c r="K158" t="str">
        <f t="shared" si="2"/>
        <v>y2014</v>
      </c>
    </row>
    <row r="159" spans="1:11" x14ac:dyDescent="0.2">
      <c r="A159" t="s">
        <v>229</v>
      </c>
      <c r="B159">
        <v>2014</v>
      </c>
      <c r="C159">
        <v>3</v>
      </c>
      <c r="D159" t="s">
        <v>250</v>
      </c>
      <c r="E159" t="s">
        <v>229</v>
      </c>
      <c r="F159" t="s">
        <v>251</v>
      </c>
      <c r="G159" t="s">
        <v>256</v>
      </c>
      <c r="H159" t="s">
        <v>253</v>
      </c>
      <c r="I159" t="s">
        <v>257</v>
      </c>
      <c r="J159" t="s">
        <v>258</v>
      </c>
      <c r="K159" t="str">
        <f t="shared" si="2"/>
        <v>y2014</v>
      </c>
    </row>
    <row r="160" spans="1:11" x14ac:dyDescent="0.2">
      <c r="A160" t="s">
        <v>230</v>
      </c>
      <c r="B160">
        <v>2014</v>
      </c>
      <c r="C160">
        <v>6</v>
      </c>
      <c r="D160" t="s">
        <v>250</v>
      </c>
      <c r="E160" t="s">
        <v>230</v>
      </c>
      <c r="F160" t="s">
        <v>251</v>
      </c>
      <c r="G160" t="s">
        <v>252</v>
      </c>
      <c r="H160" t="s">
        <v>259</v>
      </c>
      <c r="I160" t="s">
        <v>260</v>
      </c>
      <c r="J160" t="s">
        <v>261</v>
      </c>
      <c r="K160" t="str">
        <f t="shared" si="2"/>
        <v>y2014</v>
      </c>
    </row>
    <row r="161" spans="1:11" x14ac:dyDescent="0.2">
      <c r="A161" t="s">
        <v>231</v>
      </c>
      <c r="B161">
        <v>2014</v>
      </c>
      <c r="C161">
        <v>8</v>
      </c>
      <c r="D161" t="s">
        <v>250</v>
      </c>
      <c r="E161" t="s">
        <v>231</v>
      </c>
      <c r="F161" t="s">
        <v>251</v>
      </c>
      <c r="G161" t="s">
        <v>256</v>
      </c>
      <c r="H161" t="s">
        <v>259</v>
      </c>
      <c r="I161" t="s">
        <v>262</v>
      </c>
      <c r="J161" t="s">
        <v>263</v>
      </c>
      <c r="K161" t="str">
        <f t="shared" si="2"/>
        <v>y2014</v>
      </c>
    </row>
    <row r="162" spans="1:11" x14ac:dyDescent="0.2">
      <c r="A162" t="s">
        <v>232</v>
      </c>
      <c r="B162">
        <v>2014</v>
      </c>
      <c r="C162">
        <v>9</v>
      </c>
      <c r="D162" t="s">
        <v>250</v>
      </c>
      <c r="E162" t="s">
        <v>232</v>
      </c>
      <c r="F162" t="s">
        <v>251</v>
      </c>
      <c r="G162" t="s">
        <v>256</v>
      </c>
      <c r="H162" t="s">
        <v>259</v>
      </c>
      <c r="I162" t="s">
        <v>262</v>
      </c>
      <c r="J162" t="s">
        <v>264</v>
      </c>
      <c r="K162" t="str">
        <f t="shared" si="2"/>
        <v>y2014</v>
      </c>
    </row>
    <row r="163" spans="1:11" x14ac:dyDescent="0.2">
      <c r="A163" t="s">
        <v>233</v>
      </c>
      <c r="B163">
        <v>2014</v>
      </c>
      <c r="C163">
        <v>11</v>
      </c>
      <c r="D163" t="s">
        <v>250</v>
      </c>
      <c r="E163" t="s">
        <v>233</v>
      </c>
      <c r="F163" t="s">
        <v>251</v>
      </c>
      <c r="G163" t="s">
        <v>252</v>
      </c>
      <c r="H163" t="s">
        <v>259</v>
      </c>
      <c r="I163" t="s">
        <v>260</v>
      </c>
      <c r="J163" t="s">
        <v>265</v>
      </c>
      <c r="K163" t="str">
        <f t="shared" si="2"/>
        <v>y2014</v>
      </c>
    </row>
    <row r="164" spans="1:11" x14ac:dyDescent="0.2">
      <c r="A164" t="s">
        <v>234</v>
      </c>
      <c r="B164">
        <v>2014</v>
      </c>
      <c r="C164">
        <v>14</v>
      </c>
      <c r="D164" t="s">
        <v>250</v>
      </c>
      <c r="E164" t="s">
        <v>234</v>
      </c>
      <c r="F164" t="s">
        <v>251</v>
      </c>
      <c r="G164" t="s">
        <v>256</v>
      </c>
      <c r="H164" t="s">
        <v>253</v>
      </c>
      <c r="I164" t="s">
        <v>257</v>
      </c>
      <c r="J164" t="s">
        <v>266</v>
      </c>
      <c r="K164" t="str">
        <f t="shared" si="2"/>
        <v>y2014</v>
      </c>
    </row>
    <row r="165" spans="1:11" x14ac:dyDescent="0.2">
      <c r="A165" t="s">
        <v>235</v>
      </c>
      <c r="B165">
        <v>2014</v>
      </c>
      <c r="C165">
        <v>16</v>
      </c>
      <c r="D165" t="s">
        <v>250</v>
      </c>
      <c r="E165" t="s">
        <v>235</v>
      </c>
      <c r="F165" t="s">
        <v>251</v>
      </c>
      <c r="G165" t="s">
        <v>252</v>
      </c>
      <c r="H165" t="s">
        <v>253</v>
      </c>
      <c r="I165" t="s">
        <v>254</v>
      </c>
      <c r="J165" t="s">
        <v>267</v>
      </c>
      <c r="K165" t="str">
        <f t="shared" si="2"/>
        <v>y2014</v>
      </c>
    </row>
    <row r="166" spans="1:11" x14ac:dyDescent="0.2">
      <c r="A166" t="s">
        <v>236</v>
      </c>
      <c r="B166">
        <v>2014</v>
      </c>
      <c r="C166">
        <v>18</v>
      </c>
      <c r="D166" t="s">
        <v>250</v>
      </c>
      <c r="E166" t="s">
        <v>236</v>
      </c>
      <c r="F166" t="s">
        <v>251</v>
      </c>
      <c r="G166" t="s">
        <v>256</v>
      </c>
      <c r="H166" t="s">
        <v>259</v>
      </c>
      <c r="I166" t="s">
        <v>262</v>
      </c>
      <c r="J166" t="s">
        <v>268</v>
      </c>
      <c r="K166" t="str">
        <f t="shared" si="2"/>
        <v>y2014</v>
      </c>
    </row>
    <row r="167" spans="1:11" x14ac:dyDescent="0.2">
      <c r="A167" t="s">
        <v>237</v>
      </c>
      <c r="B167">
        <v>2014</v>
      </c>
      <c r="C167">
        <v>20</v>
      </c>
      <c r="D167" t="s">
        <v>250</v>
      </c>
      <c r="E167" t="s">
        <v>237</v>
      </c>
      <c r="F167" t="s">
        <v>251</v>
      </c>
      <c r="G167" t="s">
        <v>252</v>
      </c>
      <c r="H167" t="s">
        <v>259</v>
      </c>
      <c r="I167" t="s">
        <v>260</v>
      </c>
      <c r="J167" t="s">
        <v>269</v>
      </c>
      <c r="K167" t="str">
        <f t="shared" si="2"/>
        <v>y2014</v>
      </c>
    </row>
    <row r="168" spans="1:11" x14ac:dyDescent="0.2">
      <c r="A168" t="s">
        <v>238</v>
      </c>
      <c r="B168">
        <v>2014</v>
      </c>
      <c r="C168">
        <v>21</v>
      </c>
      <c r="D168" t="s">
        <v>250</v>
      </c>
      <c r="E168" t="s">
        <v>238</v>
      </c>
      <c r="F168" t="s">
        <v>251</v>
      </c>
      <c r="G168" t="s">
        <v>252</v>
      </c>
      <c r="H168" t="s">
        <v>253</v>
      </c>
      <c r="I168" t="s">
        <v>254</v>
      </c>
      <c r="J168" t="s">
        <v>270</v>
      </c>
      <c r="K168" t="str">
        <f t="shared" si="2"/>
        <v>y2014</v>
      </c>
    </row>
    <row r="169" spans="1:11" x14ac:dyDescent="0.2">
      <c r="A169" t="s">
        <v>239</v>
      </c>
      <c r="B169">
        <v>2014</v>
      </c>
      <c r="C169">
        <v>23</v>
      </c>
      <c r="D169" t="s">
        <v>250</v>
      </c>
      <c r="E169" t="s">
        <v>239</v>
      </c>
      <c r="F169" t="s">
        <v>251</v>
      </c>
      <c r="G169" t="s">
        <v>256</v>
      </c>
      <c r="H169" t="s">
        <v>253</v>
      </c>
      <c r="I169" t="s">
        <v>257</v>
      </c>
      <c r="J169" t="s">
        <v>271</v>
      </c>
      <c r="K169" t="str">
        <f t="shared" si="2"/>
        <v>y2014</v>
      </c>
    </row>
    <row r="170" spans="1:11" x14ac:dyDescent="0.2">
      <c r="A170" t="str">
        <f t="shared" ref="A170:A201" si="3">"c"&amp;A2</f>
        <v>cP1y2001</v>
      </c>
      <c r="B170">
        <v>2001</v>
      </c>
      <c r="C170">
        <v>1</v>
      </c>
      <c r="D170" t="s">
        <v>272</v>
      </c>
      <c r="E170" t="s">
        <v>72</v>
      </c>
      <c r="F170" t="s">
        <v>251</v>
      </c>
      <c r="G170" t="s">
        <v>252</v>
      </c>
      <c r="H170" t="s">
        <v>253</v>
      </c>
      <c r="I170" t="s">
        <v>254</v>
      </c>
      <c r="J170" t="s">
        <v>255</v>
      </c>
      <c r="K170" t="str">
        <f t="shared" si="2"/>
        <v>y2001</v>
      </c>
    </row>
    <row r="171" spans="1:11" x14ac:dyDescent="0.2">
      <c r="A171" t="str">
        <f t="shared" si="3"/>
        <v>cP3y2001</v>
      </c>
      <c r="B171">
        <v>2001</v>
      </c>
      <c r="C171">
        <v>3</v>
      </c>
      <c r="D171" t="s">
        <v>272</v>
      </c>
      <c r="E171" t="s">
        <v>73</v>
      </c>
      <c r="F171" t="s">
        <v>251</v>
      </c>
      <c r="G171" t="s">
        <v>256</v>
      </c>
      <c r="H171" t="s">
        <v>253</v>
      </c>
      <c r="I171" t="s">
        <v>257</v>
      </c>
      <c r="J171" t="s">
        <v>258</v>
      </c>
      <c r="K171" t="str">
        <f t="shared" si="2"/>
        <v>y2001</v>
      </c>
    </row>
    <row r="172" spans="1:11" x14ac:dyDescent="0.2">
      <c r="A172" t="str">
        <f t="shared" si="3"/>
        <v>cP6y2001</v>
      </c>
      <c r="B172">
        <v>2001</v>
      </c>
      <c r="C172">
        <v>6</v>
      </c>
      <c r="D172" t="s">
        <v>272</v>
      </c>
      <c r="E172" t="s">
        <v>74</v>
      </c>
      <c r="F172" t="s">
        <v>251</v>
      </c>
      <c r="G172" t="s">
        <v>252</v>
      </c>
      <c r="H172" t="s">
        <v>259</v>
      </c>
      <c r="I172" t="s">
        <v>260</v>
      </c>
      <c r="J172" t="s">
        <v>261</v>
      </c>
      <c r="K172" t="str">
        <f t="shared" si="2"/>
        <v>y2001</v>
      </c>
    </row>
    <row r="173" spans="1:11" x14ac:dyDescent="0.2">
      <c r="A173" t="str">
        <f t="shared" si="3"/>
        <v>cP8y2001</v>
      </c>
      <c r="B173">
        <v>2001</v>
      </c>
      <c r="C173">
        <v>8</v>
      </c>
      <c r="D173" t="s">
        <v>272</v>
      </c>
      <c r="E173" t="s">
        <v>75</v>
      </c>
      <c r="F173" t="s">
        <v>251</v>
      </c>
      <c r="G173" t="s">
        <v>256</v>
      </c>
      <c r="H173" t="s">
        <v>259</v>
      </c>
      <c r="I173" t="s">
        <v>262</v>
      </c>
      <c r="J173" t="s">
        <v>263</v>
      </c>
      <c r="K173" t="str">
        <f t="shared" si="2"/>
        <v>y2001</v>
      </c>
    </row>
    <row r="174" spans="1:11" x14ac:dyDescent="0.2">
      <c r="A174" t="str">
        <f t="shared" si="3"/>
        <v>cP9y2001</v>
      </c>
      <c r="B174">
        <v>2001</v>
      </c>
      <c r="C174">
        <v>9</v>
      </c>
      <c r="D174" t="s">
        <v>272</v>
      </c>
      <c r="E174" t="s">
        <v>76</v>
      </c>
      <c r="F174" t="s">
        <v>251</v>
      </c>
      <c r="G174" t="s">
        <v>256</v>
      </c>
      <c r="H174" t="s">
        <v>259</v>
      </c>
      <c r="I174" t="s">
        <v>262</v>
      </c>
      <c r="J174" t="s">
        <v>264</v>
      </c>
      <c r="K174" t="str">
        <f t="shared" si="2"/>
        <v>y2001</v>
      </c>
    </row>
    <row r="175" spans="1:11" x14ac:dyDescent="0.2">
      <c r="A175" t="str">
        <f t="shared" si="3"/>
        <v>cP11y2001</v>
      </c>
      <c r="B175">
        <v>2001</v>
      </c>
      <c r="C175">
        <v>11</v>
      </c>
      <c r="D175" t="s">
        <v>272</v>
      </c>
      <c r="E175" t="s">
        <v>77</v>
      </c>
      <c r="F175" t="s">
        <v>251</v>
      </c>
      <c r="G175" t="s">
        <v>252</v>
      </c>
      <c r="H175" t="s">
        <v>259</v>
      </c>
      <c r="I175" t="s">
        <v>260</v>
      </c>
      <c r="J175" t="s">
        <v>265</v>
      </c>
      <c r="K175" t="str">
        <f t="shared" si="2"/>
        <v>y2001</v>
      </c>
    </row>
    <row r="176" spans="1:11" x14ac:dyDescent="0.2">
      <c r="A176" t="str">
        <f t="shared" si="3"/>
        <v>cP14y2001</v>
      </c>
      <c r="B176">
        <v>2001</v>
      </c>
      <c r="C176">
        <v>14</v>
      </c>
      <c r="D176" t="s">
        <v>272</v>
      </c>
      <c r="E176" t="s">
        <v>78</v>
      </c>
      <c r="F176" t="s">
        <v>251</v>
      </c>
      <c r="G176" t="s">
        <v>256</v>
      </c>
      <c r="H176" t="s">
        <v>253</v>
      </c>
      <c r="I176" t="s">
        <v>257</v>
      </c>
      <c r="J176" t="s">
        <v>266</v>
      </c>
      <c r="K176" t="str">
        <f t="shared" si="2"/>
        <v>y2001</v>
      </c>
    </row>
    <row r="177" spans="1:11" x14ac:dyDescent="0.2">
      <c r="A177" t="str">
        <f t="shared" si="3"/>
        <v>cP16y2001</v>
      </c>
      <c r="B177">
        <v>2001</v>
      </c>
      <c r="C177">
        <v>16</v>
      </c>
      <c r="D177" t="s">
        <v>272</v>
      </c>
      <c r="E177" t="s">
        <v>79</v>
      </c>
      <c r="F177" t="s">
        <v>251</v>
      </c>
      <c r="G177" t="s">
        <v>252</v>
      </c>
      <c r="H177" t="s">
        <v>253</v>
      </c>
      <c r="I177" t="s">
        <v>254</v>
      </c>
      <c r="J177" t="s">
        <v>267</v>
      </c>
      <c r="K177" t="str">
        <f t="shared" si="2"/>
        <v>y2001</v>
      </c>
    </row>
    <row r="178" spans="1:11" x14ac:dyDescent="0.2">
      <c r="A178" t="str">
        <f t="shared" si="3"/>
        <v>cP18y2001</v>
      </c>
      <c r="B178">
        <v>2001</v>
      </c>
      <c r="C178">
        <v>18</v>
      </c>
      <c r="D178" t="s">
        <v>272</v>
      </c>
      <c r="E178" t="s">
        <v>80</v>
      </c>
      <c r="F178" t="s">
        <v>251</v>
      </c>
      <c r="G178" t="s">
        <v>256</v>
      </c>
      <c r="H178" t="s">
        <v>259</v>
      </c>
      <c r="I178" t="s">
        <v>262</v>
      </c>
      <c r="J178" t="s">
        <v>268</v>
      </c>
      <c r="K178" t="str">
        <f t="shared" si="2"/>
        <v>y2001</v>
      </c>
    </row>
    <row r="179" spans="1:11" x14ac:dyDescent="0.2">
      <c r="A179" t="str">
        <f t="shared" si="3"/>
        <v>cP20y2001</v>
      </c>
      <c r="B179">
        <v>2001</v>
      </c>
      <c r="C179">
        <v>20</v>
      </c>
      <c r="D179" t="s">
        <v>272</v>
      </c>
      <c r="E179" t="s">
        <v>81</v>
      </c>
      <c r="F179" t="s">
        <v>251</v>
      </c>
      <c r="G179" t="s">
        <v>252</v>
      </c>
      <c r="H179" t="s">
        <v>259</v>
      </c>
      <c r="I179" t="s">
        <v>260</v>
      </c>
      <c r="J179" t="s">
        <v>269</v>
      </c>
      <c r="K179" t="str">
        <f t="shared" si="2"/>
        <v>y2001</v>
      </c>
    </row>
    <row r="180" spans="1:11" x14ac:dyDescent="0.2">
      <c r="A180" t="str">
        <f t="shared" si="3"/>
        <v>cP21y2001</v>
      </c>
      <c r="B180">
        <v>2001</v>
      </c>
      <c r="C180">
        <v>21</v>
      </c>
      <c r="D180" t="s">
        <v>272</v>
      </c>
      <c r="E180" t="s">
        <v>82</v>
      </c>
      <c r="F180" t="s">
        <v>251</v>
      </c>
      <c r="G180" t="s">
        <v>252</v>
      </c>
      <c r="H180" t="s">
        <v>253</v>
      </c>
      <c r="I180" t="s">
        <v>254</v>
      </c>
      <c r="J180" t="s">
        <v>270</v>
      </c>
      <c r="K180" t="str">
        <f t="shared" si="2"/>
        <v>y2001</v>
      </c>
    </row>
    <row r="181" spans="1:11" x14ac:dyDescent="0.2">
      <c r="A181" t="str">
        <f t="shared" si="3"/>
        <v>cP23y2001</v>
      </c>
      <c r="B181">
        <v>2001</v>
      </c>
      <c r="C181">
        <v>23</v>
      </c>
      <c r="D181" t="s">
        <v>272</v>
      </c>
      <c r="E181" t="s">
        <v>83</v>
      </c>
      <c r="F181" t="s">
        <v>251</v>
      </c>
      <c r="G181" t="s">
        <v>256</v>
      </c>
      <c r="H181" t="s">
        <v>253</v>
      </c>
      <c r="I181" t="s">
        <v>257</v>
      </c>
      <c r="J181" t="s">
        <v>271</v>
      </c>
      <c r="K181" t="str">
        <f t="shared" si="2"/>
        <v>y2001</v>
      </c>
    </row>
    <row r="182" spans="1:11" x14ac:dyDescent="0.2">
      <c r="A182" t="str">
        <f t="shared" si="3"/>
        <v>cP1y2002</v>
      </c>
      <c r="B182">
        <v>2002</v>
      </c>
      <c r="C182">
        <v>1</v>
      </c>
      <c r="D182" t="s">
        <v>272</v>
      </c>
      <c r="E182" t="s">
        <v>84</v>
      </c>
      <c r="F182" t="s">
        <v>251</v>
      </c>
      <c r="G182" t="s">
        <v>252</v>
      </c>
      <c r="H182" t="s">
        <v>253</v>
      </c>
      <c r="I182" t="s">
        <v>254</v>
      </c>
      <c r="J182" t="s">
        <v>255</v>
      </c>
      <c r="K182" t="str">
        <f t="shared" si="2"/>
        <v>y2002</v>
      </c>
    </row>
    <row r="183" spans="1:11" x14ac:dyDescent="0.2">
      <c r="A183" t="str">
        <f t="shared" si="3"/>
        <v>cP3y2002</v>
      </c>
      <c r="B183">
        <v>2002</v>
      </c>
      <c r="C183">
        <v>3</v>
      </c>
      <c r="D183" t="s">
        <v>272</v>
      </c>
      <c r="E183" t="s">
        <v>85</v>
      </c>
      <c r="F183" t="s">
        <v>251</v>
      </c>
      <c r="G183" t="s">
        <v>256</v>
      </c>
      <c r="H183" t="s">
        <v>253</v>
      </c>
      <c r="I183" t="s">
        <v>257</v>
      </c>
      <c r="J183" t="s">
        <v>258</v>
      </c>
      <c r="K183" t="str">
        <f t="shared" si="2"/>
        <v>y2002</v>
      </c>
    </row>
    <row r="184" spans="1:11" x14ac:dyDescent="0.2">
      <c r="A184" t="str">
        <f t="shared" si="3"/>
        <v>cP6y2002</v>
      </c>
      <c r="B184">
        <v>2002</v>
      </c>
      <c r="C184">
        <v>6</v>
      </c>
      <c r="D184" t="s">
        <v>272</v>
      </c>
      <c r="E184" t="s">
        <v>86</v>
      </c>
      <c r="F184" t="s">
        <v>251</v>
      </c>
      <c r="G184" t="s">
        <v>252</v>
      </c>
      <c r="H184" t="s">
        <v>259</v>
      </c>
      <c r="I184" t="s">
        <v>260</v>
      </c>
      <c r="J184" t="s">
        <v>261</v>
      </c>
      <c r="K184" t="str">
        <f t="shared" si="2"/>
        <v>y2002</v>
      </c>
    </row>
    <row r="185" spans="1:11" x14ac:dyDescent="0.2">
      <c r="A185" t="str">
        <f t="shared" si="3"/>
        <v>cP8y2002</v>
      </c>
      <c r="B185">
        <v>2002</v>
      </c>
      <c r="C185">
        <v>8</v>
      </c>
      <c r="D185" t="s">
        <v>272</v>
      </c>
      <c r="E185" t="s">
        <v>87</v>
      </c>
      <c r="F185" t="s">
        <v>251</v>
      </c>
      <c r="G185" t="s">
        <v>256</v>
      </c>
      <c r="H185" t="s">
        <v>259</v>
      </c>
      <c r="I185" t="s">
        <v>262</v>
      </c>
      <c r="J185" t="s">
        <v>263</v>
      </c>
      <c r="K185" t="str">
        <f t="shared" si="2"/>
        <v>y2002</v>
      </c>
    </row>
    <row r="186" spans="1:11" x14ac:dyDescent="0.2">
      <c r="A186" t="str">
        <f t="shared" si="3"/>
        <v>cP9y2002</v>
      </c>
      <c r="B186">
        <v>2002</v>
      </c>
      <c r="C186">
        <v>9</v>
      </c>
      <c r="D186" t="s">
        <v>272</v>
      </c>
      <c r="E186" t="s">
        <v>88</v>
      </c>
      <c r="F186" t="s">
        <v>251</v>
      </c>
      <c r="G186" t="s">
        <v>256</v>
      </c>
      <c r="H186" t="s">
        <v>259</v>
      </c>
      <c r="I186" t="s">
        <v>262</v>
      </c>
      <c r="J186" t="s">
        <v>264</v>
      </c>
      <c r="K186" t="str">
        <f t="shared" si="2"/>
        <v>y2002</v>
      </c>
    </row>
    <row r="187" spans="1:11" x14ac:dyDescent="0.2">
      <c r="A187" t="str">
        <f t="shared" si="3"/>
        <v>cP11y2002</v>
      </c>
      <c r="B187">
        <v>2002</v>
      </c>
      <c r="C187">
        <v>11</v>
      </c>
      <c r="D187" t="s">
        <v>272</v>
      </c>
      <c r="E187" t="s">
        <v>89</v>
      </c>
      <c r="F187" t="s">
        <v>251</v>
      </c>
      <c r="G187" t="s">
        <v>252</v>
      </c>
      <c r="H187" t="s">
        <v>259</v>
      </c>
      <c r="I187" t="s">
        <v>260</v>
      </c>
      <c r="J187" t="s">
        <v>265</v>
      </c>
      <c r="K187" t="str">
        <f t="shared" si="2"/>
        <v>y2002</v>
      </c>
    </row>
    <row r="188" spans="1:11" x14ac:dyDescent="0.2">
      <c r="A188" t="str">
        <f t="shared" si="3"/>
        <v>cP14y2002</v>
      </c>
      <c r="B188">
        <v>2002</v>
      </c>
      <c r="C188">
        <v>14</v>
      </c>
      <c r="D188" t="s">
        <v>272</v>
      </c>
      <c r="E188" t="s">
        <v>90</v>
      </c>
      <c r="F188" t="s">
        <v>251</v>
      </c>
      <c r="G188" t="s">
        <v>256</v>
      </c>
      <c r="H188" t="s">
        <v>253</v>
      </c>
      <c r="I188" t="s">
        <v>257</v>
      </c>
      <c r="J188" t="s">
        <v>266</v>
      </c>
      <c r="K188" t="str">
        <f t="shared" si="2"/>
        <v>y2002</v>
      </c>
    </row>
    <row r="189" spans="1:11" x14ac:dyDescent="0.2">
      <c r="A189" t="str">
        <f t="shared" si="3"/>
        <v>cP16y2002</v>
      </c>
      <c r="B189">
        <v>2002</v>
      </c>
      <c r="C189">
        <v>16</v>
      </c>
      <c r="D189" t="s">
        <v>272</v>
      </c>
      <c r="E189" t="s">
        <v>91</v>
      </c>
      <c r="F189" t="s">
        <v>251</v>
      </c>
      <c r="G189" t="s">
        <v>252</v>
      </c>
      <c r="H189" t="s">
        <v>253</v>
      </c>
      <c r="I189" t="s">
        <v>254</v>
      </c>
      <c r="J189" t="s">
        <v>267</v>
      </c>
      <c r="K189" t="str">
        <f t="shared" si="2"/>
        <v>y2002</v>
      </c>
    </row>
    <row r="190" spans="1:11" x14ac:dyDescent="0.2">
      <c r="A190" t="str">
        <f t="shared" si="3"/>
        <v>cP18y2002</v>
      </c>
      <c r="B190">
        <v>2002</v>
      </c>
      <c r="C190">
        <v>18</v>
      </c>
      <c r="D190" t="s">
        <v>272</v>
      </c>
      <c r="E190" t="s">
        <v>92</v>
      </c>
      <c r="F190" t="s">
        <v>251</v>
      </c>
      <c r="G190" t="s">
        <v>256</v>
      </c>
      <c r="H190" t="s">
        <v>259</v>
      </c>
      <c r="I190" t="s">
        <v>262</v>
      </c>
      <c r="J190" t="s">
        <v>268</v>
      </c>
      <c r="K190" t="str">
        <f t="shared" si="2"/>
        <v>y2002</v>
      </c>
    </row>
    <row r="191" spans="1:11" x14ac:dyDescent="0.2">
      <c r="A191" t="str">
        <f t="shared" si="3"/>
        <v>cP20y2002</v>
      </c>
      <c r="B191">
        <v>2002</v>
      </c>
      <c r="C191">
        <v>20</v>
      </c>
      <c r="D191" t="s">
        <v>272</v>
      </c>
      <c r="E191" t="s">
        <v>93</v>
      </c>
      <c r="F191" t="s">
        <v>251</v>
      </c>
      <c r="G191" t="s">
        <v>252</v>
      </c>
      <c r="H191" t="s">
        <v>259</v>
      </c>
      <c r="I191" t="s">
        <v>260</v>
      </c>
      <c r="J191" t="s">
        <v>269</v>
      </c>
      <c r="K191" t="str">
        <f t="shared" si="2"/>
        <v>y2002</v>
      </c>
    </row>
    <row r="192" spans="1:11" x14ac:dyDescent="0.2">
      <c r="A192" t="str">
        <f t="shared" si="3"/>
        <v>cP21y2002</v>
      </c>
      <c r="B192">
        <v>2002</v>
      </c>
      <c r="C192">
        <v>21</v>
      </c>
      <c r="D192" t="s">
        <v>272</v>
      </c>
      <c r="E192" t="s">
        <v>94</v>
      </c>
      <c r="F192" t="s">
        <v>251</v>
      </c>
      <c r="G192" t="s">
        <v>252</v>
      </c>
      <c r="H192" t="s">
        <v>253</v>
      </c>
      <c r="I192" t="s">
        <v>254</v>
      </c>
      <c r="J192" t="s">
        <v>270</v>
      </c>
      <c r="K192" t="str">
        <f t="shared" si="2"/>
        <v>y2002</v>
      </c>
    </row>
    <row r="193" spans="1:11" x14ac:dyDescent="0.2">
      <c r="A193" t="str">
        <f t="shared" si="3"/>
        <v>cP23y2002</v>
      </c>
      <c r="B193">
        <v>2002</v>
      </c>
      <c r="C193">
        <v>23</v>
      </c>
      <c r="D193" t="s">
        <v>272</v>
      </c>
      <c r="E193" t="s">
        <v>95</v>
      </c>
      <c r="F193" t="s">
        <v>251</v>
      </c>
      <c r="G193" t="s">
        <v>256</v>
      </c>
      <c r="H193" t="s">
        <v>253</v>
      </c>
      <c r="I193" t="s">
        <v>257</v>
      </c>
      <c r="J193" t="s">
        <v>271</v>
      </c>
      <c r="K193" t="str">
        <f t="shared" si="2"/>
        <v>y2002</v>
      </c>
    </row>
    <row r="194" spans="1:11" x14ac:dyDescent="0.2">
      <c r="A194" t="str">
        <f t="shared" si="3"/>
        <v>cP1y2003</v>
      </c>
      <c r="B194">
        <v>2003</v>
      </c>
      <c r="C194">
        <v>1</v>
      </c>
      <c r="D194" t="s">
        <v>272</v>
      </c>
      <c r="E194" t="s">
        <v>96</v>
      </c>
      <c r="F194" t="s">
        <v>251</v>
      </c>
      <c r="G194" t="s">
        <v>252</v>
      </c>
      <c r="H194" t="s">
        <v>253</v>
      </c>
      <c r="I194" t="s">
        <v>254</v>
      </c>
      <c r="J194" t="s">
        <v>255</v>
      </c>
      <c r="K194" t="str">
        <f t="shared" si="2"/>
        <v>y2003</v>
      </c>
    </row>
    <row r="195" spans="1:11" x14ac:dyDescent="0.2">
      <c r="A195" t="str">
        <f t="shared" si="3"/>
        <v>cP3y2003</v>
      </c>
      <c r="B195">
        <v>2003</v>
      </c>
      <c r="C195">
        <v>3</v>
      </c>
      <c r="D195" t="s">
        <v>272</v>
      </c>
      <c r="E195" t="s">
        <v>97</v>
      </c>
      <c r="F195" t="s">
        <v>251</v>
      </c>
      <c r="G195" t="s">
        <v>256</v>
      </c>
      <c r="H195" t="s">
        <v>253</v>
      </c>
      <c r="I195" t="s">
        <v>257</v>
      </c>
      <c r="J195" t="s">
        <v>258</v>
      </c>
      <c r="K195" t="str">
        <f t="shared" ref="K195:K258" si="4">"y"&amp;B195</f>
        <v>y2003</v>
      </c>
    </row>
    <row r="196" spans="1:11" x14ac:dyDescent="0.2">
      <c r="A196" t="str">
        <f t="shared" si="3"/>
        <v>cP6y2003</v>
      </c>
      <c r="B196">
        <v>2003</v>
      </c>
      <c r="C196">
        <v>6</v>
      </c>
      <c r="D196" t="s">
        <v>272</v>
      </c>
      <c r="E196" t="s">
        <v>98</v>
      </c>
      <c r="F196" t="s">
        <v>251</v>
      </c>
      <c r="G196" t="s">
        <v>252</v>
      </c>
      <c r="H196" t="s">
        <v>259</v>
      </c>
      <c r="I196" t="s">
        <v>260</v>
      </c>
      <c r="J196" t="s">
        <v>261</v>
      </c>
      <c r="K196" t="str">
        <f t="shared" si="4"/>
        <v>y2003</v>
      </c>
    </row>
    <row r="197" spans="1:11" x14ac:dyDescent="0.2">
      <c r="A197" t="str">
        <f t="shared" si="3"/>
        <v>cP8y2003</v>
      </c>
      <c r="B197">
        <v>2003</v>
      </c>
      <c r="C197">
        <v>8</v>
      </c>
      <c r="D197" t="s">
        <v>272</v>
      </c>
      <c r="E197" t="s">
        <v>99</v>
      </c>
      <c r="F197" t="s">
        <v>251</v>
      </c>
      <c r="G197" t="s">
        <v>256</v>
      </c>
      <c r="H197" t="s">
        <v>259</v>
      </c>
      <c r="I197" t="s">
        <v>262</v>
      </c>
      <c r="J197" t="s">
        <v>263</v>
      </c>
      <c r="K197" t="str">
        <f t="shared" si="4"/>
        <v>y2003</v>
      </c>
    </row>
    <row r="198" spans="1:11" x14ac:dyDescent="0.2">
      <c r="A198" t="str">
        <f t="shared" si="3"/>
        <v>cP9y2003</v>
      </c>
      <c r="B198">
        <v>2003</v>
      </c>
      <c r="C198">
        <v>9</v>
      </c>
      <c r="D198" t="s">
        <v>272</v>
      </c>
      <c r="E198" t="s">
        <v>100</v>
      </c>
      <c r="F198" t="s">
        <v>251</v>
      </c>
      <c r="G198" t="s">
        <v>256</v>
      </c>
      <c r="H198" t="s">
        <v>259</v>
      </c>
      <c r="I198" t="s">
        <v>262</v>
      </c>
      <c r="J198" t="s">
        <v>264</v>
      </c>
      <c r="K198" t="str">
        <f t="shared" si="4"/>
        <v>y2003</v>
      </c>
    </row>
    <row r="199" spans="1:11" x14ac:dyDescent="0.2">
      <c r="A199" t="str">
        <f t="shared" si="3"/>
        <v>cP11y2003</v>
      </c>
      <c r="B199">
        <v>2003</v>
      </c>
      <c r="C199">
        <v>11</v>
      </c>
      <c r="D199" t="s">
        <v>272</v>
      </c>
      <c r="E199" t="s">
        <v>101</v>
      </c>
      <c r="F199" t="s">
        <v>251</v>
      </c>
      <c r="G199" t="s">
        <v>252</v>
      </c>
      <c r="H199" t="s">
        <v>259</v>
      </c>
      <c r="I199" t="s">
        <v>260</v>
      </c>
      <c r="J199" t="s">
        <v>265</v>
      </c>
      <c r="K199" t="str">
        <f t="shared" si="4"/>
        <v>y2003</v>
      </c>
    </row>
    <row r="200" spans="1:11" x14ac:dyDescent="0.2">
      <c r="A200" t="str">
        <f t="shared" si="3"/>
        <v>cP14y2003</v>
      </c>
      <c r="B200">
        <v>2003</v>
      </c>
      <c r="C200">
        <v>14</v>
      </c>
      <c r="D200" t="s">
        <v>272</v>
      </c>
      <c r="E200" t="s">
        <v>102</v>
      </c>
      <c r="F200" t="s">
        <v>251</v>
      </c>
      <c r="G200" t="s">
        <v>256</v>
      </c>
      <c r="H200" t="s">
        <v>253</v>
      </c>
      <c r="I200" t="s">
        <v>257</v>
      </c>
      <c r="J200" t="s">
        <v>266</v>
      </c>
      <c r="K200" t="str">
        <f t="shared" si="4"/>
        <v>y2003</v>
      </c>
    </row>
    <row r="201" spans="1:11" x14ac:dyDescent="0.2">
      <c r="A201" t="str">
        <f t="shared" si="3"/>
        <v>cP16y2003</v>
      </c>
      <c r="B201">
        <v>2003</v>
      </c>
      <c r="C201">
        <v>16</v>
      </c>
      <c r="D201" t="s">
        <v>272</v>
      </c>
      <c r="E201" t="s">
        <v>103</v>
      </c>
      <c r="F201" t="s">
        <v>251</v>
      </c>
      <c r="G201" t="s">
        <v>252</v>
      </c>
      <c r="H201" t="s">
        <v>253</v>
      </c>
      <c r="I201" t="s">
        <v>254</v>
      </c>
      <c r="J201" t="s">
        <v>267</v>
      </c>
      <c r="K201" t="str">
        <f t="shared" si="4"/>
        <v>y2003</v>
      </c>
    </row>
    <row r="202" spans="1:11" x14ac:dyDescent="0.2">
      <c r="A202" t="str">
        <f t="shared" ref="A202:A233" si="5">"c"&amp;A34</f>
        <v>cP18y2003</v>
      </c>
      <c r="B202">
        <v>2003</v>
      </c>
      <c r="C202">
        <v>18</v>
      </c>
      <c r="D202" t="s">
        <v>272</v>
      </c>
      <c r="E202" t="s">
        <v>104</v>
      </c>
      <c r="F202" t="s">
        <v>251</v>
      </c>
      <c r="G202" t="s">
        <v>256</v>
      </c>
      <c r="H202" t="s">
        <v>259</v>
      </c>
      <c r="I202" t="s">
        <v>262</v>
      </c>
      <c r="J202" t="s">
        <v>268</v>
      </c>
      <c r="K202" t="str">
        <f t="shared" si="4"/>
        <v>y2003</v>
      </c>
    </row>
    <row r="203" spans="1:11" x14ac:dyDescent="0.2">
      <c r="A203" t="str">
        <f t="shared" si="5"/>
        <v>cP20y2003</v>
      </c>
      <c r="B203">
        <v>2003</v>
      </c>
      <c r="C203">
        <v>20</v>
      </c>
      <c r="D203" t="s">
        <v>272</v>
      </c>
      <c r="E203" t="s">
        <v>105</v>
      </c>
      <c r="F203" t="s">
        <v>251</v>
      </c>
      <c r="G203" t="s">
        <v>252</v>
      </c>
      <c r="H203" t="s">
        <v>259</v>
      </c>
      <c r="I203" t="s">
        <v>260</v>
      </c>
      <c r="J203" t="s">
        <v>269</v>
      </c>
      <c r="K203" t="str">
        <f t="shared" si="4"/>
        <v>y2003</v>
      </c>
    </row>
    <row r="204" spans="1:11" x14ac:dyDescent="0.2">
      <c r="A204" t="str">
        <f t="shared" si="5"/>
        <v>cP21y2003</v>
      </c>
      <c r="B204">
        <v>2003</v>
      </c>
      <c r="C204">
        <v>21</v>
      </c>
      <c r="D204" t="s">
        <v>272</v>
      </c>
      <c r="E204" t="s">
        <v>106</v>
      </c>
      <c r="F204" t="s">
        <v>251</v>
      </c>
      <c r="G204" t="s">
        <v>252</v>
      </c>
      <c r="H204" t="s">
        <v>253</v>
      </c>
      <c r="I204" t="s">
        <v>254</v>
      </c>
      <c r="J204" t="s">
        <v>270</v>
      </c>
      <c r="K204" t="str">
        <f t="shared" si="4"/>
        <v>y2003</v>
      </c>
    </row>
    <row r="205" spans="1:11" x14ac:dyDescent="0.2">
      <c r="A205" t="str">
        <f t="shared" si="5"/>
        <v>cP23y2003</v>
      </c>
      <c r="B205">
        <v>2003</v>
      </c>
      <c r="C205">
        <v>23</v>
      </c>
      <c r="D205" t="s">
        <v>272</v>
      </c>
      <c r="E205" t="s">
        <v>107</v>
      </c>
      <c r="F205" t="s">
        <v>251</v>
      </c>
      <c r="G205" t="s">
        <v>256</v>
      </c>
      <c r="H205" t="s">
        <v>253</v>
      </c>
      <c r="I205" t="s">
        <v>257</v>
      </c>
      <c r="J205" t="s">
        <v>271</v>
      </c>
      <c r="K205" t="str">
        <f t="shared" si="4"/>
        <v>y2003</v>
      </c>
    </row>
    <row r="206" spans="1:11" x14ac:dyDescent="0.2">
      <c r="A206" t="str">
        <f t="shared" si="5"/>
        <v>cP1y2004</v>
      </c>
      <c r="B206">
        <v>2004</v>
      </c>
      <c r="C206">
        <v>1</v>
      </c>
      <c r="D206" t="s">
        <v>272</v>
      </c>
      <c r="E206" t="s">
        <v>108</v>
      </c>
      <c r="F206" t="s">
        <v>251</v>
      </c>
      <c r="G206" t="s">
        <v>252</v>
      </c>
      <c r="H206" t="s">
        <v>253</v>
      </c>
      <c r="I206" t="s">
        <v>254</v>
      </c>
      <c r="J206" t="s">
        <v>255</v>
      </c>
      <c r="K206" t="str">
        <f t="shared" si="4"/>
        <v>y2004</v>
      </c>
    </row>
    <row r="207" spans="1:11" x14ac:dyDescent="0.2">
      <c r="A207" t="str">
        <f t="shared" si="5"/>
        <v>cP3y2004</v>
      </c>
      <c r="B207">
        <v>2004</v>
      </c>
      <c r="C207">
        <v>3</v>
      </c>
      <c r="D207" t="s">
        <v>272</v>
      </c>
      <c r="E207" t="s">
        <v>109</v>
      </c>
      <c r="F207" t="s">
        <v>251</v>
      </c>
      <c r="G207" t="s">
        <v>256</v>
      </c>
      <c r="H207" t="s">
        <v>253</v>
      </c>
      <c r="I207" t="s">
        <v>257</v>
      </c>
      <c r="J207" t="s">
        <v>258</v>
      </c>
      <c r="K207" t="str">
        <f t="shared" si="4"/>
        <v>y2004</v>
      </c>
    </row>
    <row r="208" spans="1:11" x14ac:dyDescent="0.2">
      <c r="A208" t="str">
        <f t="shared" si="5"/>
        <v>cP6y2004</v>
      </c>
      <c r="B208">
        <v>2004</v>
      </c>
      <c r="C208">
        <v>6</v>
      </c>
      <c r="D208" t="s">
        <v>272</v>
      </c>
      <c r="E208" t="s">
        <v>110</v>
      </c>
      <c r="F208" t="s">
        <v>251</v>
      </c>
      <c r="G208" t="s">
        <v>252</v>
      </c>
      <c r="H208" t="s">
        <v>259</v>
      </c>
      <c r="I208" t="s">
        <v>260</v>
      </c>
      <c r="J208" t="s">
        <v>261</v>
      </c>
      <c r="K208" t="str">
        <f t="shared" si="4"/>
        <v>y2004</v>
      </c>
    </row>
    <row r="209" spans="1:11" x14ac:dyDescent="0.2">
      <c r="A209" t="str">
        <f t="shared" si="5"/>
        <v>cP8y2004</v>
      </c>
      <c r="B209">
        <v>2004</v>
      </c>
      <c r="C209">
        <v>8</v>
      </c>
      <c r="D209" t="s">
        <v>272</v>
      </c>
      <c r="E209" t="s">
        <v>111</v>
      </c>
      <c r="F209" t="s">
        <v>251</v>
      </c>
      <c r="G209" t="s">
        <v>256</v>
      </c>
      <c r="H209" t="s">
        <v>259</v>
      </c>
      <c r="I209" t="s">
        <v>262</v>
      </c>
      <c r="J209" t="s">
        <v>263</v>
      </c>
      <c r="K209" t="str">
        <f t="shared" si="4"/>
        <v>y2004</v>
      </c>
    </row>
    <row r="210" spans="1:11" x14ac:dyDescent="0.2">
      <c r="A210" t="str">
        <f t="shared" si="5"/>
        <v>cP9y2004</v>
      </c>
      <c r="B210">
        <v>2004</v>
      </c>
      <c r="C210">
        <v>9</v>
      </c>
      <c r="D210" t="s">
        <v>272</v>
      </c>
      <c r="E210" t="s">
        <v>112</v>
      </c>
      <c r="F210" t="s">
        <v>251</v>
      </c>
      <c r="G210" t="s">
        <v>256</v>
      </c>
      <c r="H210" t="s">
        <v>259</v>
      </c>
      <c r="I210" t="s">
        <v>262</v>
      </c>
      <c r="J210" t="s">
        <v>264</v>
      </c>
      <c r="K210" t="str">
        <f t="shared" si="4"/>
        <v>y2004</v>
      </c>
    </row>
    <row r="211" spans="1:11" x14ac:dyDescent="0.2">
      <c r="A211" t="str">
        <f t="shared" si="5"/>
        <v>cP11y2004</v>
      </c>
      <c r="B211">
        <v>2004</v>
      </c>
      <c r="C211">
        <v>11</v>
      </c>
      <c r="D211" t="s">
        <v>272</v>
      </c>
      <c r="E211" t="s">
        <v>113</v>
      </c>
      <c r="F211" t="s">
        <v>251</v>
      </c>
      <c r="G211" t="s">
        <v>252</v>
      </c>
      <c r="H211" t="s">
        <v>259</v>
      </c>
      <c r="I211" t="s">
        <v>260</v>
      </c>
      <c r="J211" t="s">
        <v>265</v>
      </c>
      <c r="K211" t="str">
        <f t="shared" si="4"/>
        <v>y2004</v>
      </c>
    </row>
    <row r="212" spans="1:11" x14ac:dyDescent="0.2">
      <c r="A212" t="str">
        <f t="shared" si="5"/>
        <v>cP14y2004</v>
      </c>
      <c r="B212">
        <v>2004</v>
      </c>
      <c r="C212">
        <v>14</v>
      </c>
      <c r="D212" t="s">
        <v>272</v>
      </c>
      <c r="E212" t="s">
        <v>114</v>
      </c>
      <c r="F212" t="s">
        <v>251</v>
      </c>
      <c r="G212" t="s">
        <v>256</v>
      </c>
      <c r="H212" t="s">
        <v>253</v>
      </c>
      <c r="I212" t="s">
        <v>257</v>
      </c>
      <c r="J212" t="s">
        <v>266</v>
      </c>
      <c r="K212" t="str">
        <f t="shared" si="4"/>
        <v>y2004</v>
      </c>
    </row>
    <row r="213" spans="1:11" x14ac:dyDescent="0.2">
      <c r="A213" t="str">
        <f t="shared" si="5"/>
        <v>cP16y2004</v>
      </c>
      <c r="B213">
        <v>2004</v>
      </c>
      <c r="C213">
        <v>16</v>
      </c>
      <c r="D213" t="s">
        <v>272</v>
      </c>
      <c r="E213" t="s">
        <v>115</v>
      </c>
      <c r="F213" t="s">
        <v>251</v>
      </c>
      <c r="G213" t="s">
        <v>252</v>
      </c>
      <c r="H213" t="s">
        <v>253</v>
      </c>
      <c r="I213" t="s">
        <v>254</v>
      </c>
      <c r="J213" t="s">
        <v>267</v>
      </c>
      <c r="K213" t="str">
        <f t="shared" si="4"/>
        <v>y2004</v>
      </c>
    </row>
    <row r="214" spans="1:11" x14ac:dyDescent="0.2">
      <c r="A214" t="str">
        <f t="shared" si="5"/>
        <v>cP18y2004</v>
      </c>
      <c r="B214">
        <v>2004</v>
      </c>
      <c r="C214">
        <v>18</v>
      </c>
      <c r="D214" t="s">
        <v>272</v>
      </c>
      <c r="E214" t="s">
        <v>116</v>
      </c>
      <c r="F214" t="s">
        <v>251</v>
      </c>
      <c r="G214" t="s">
        <v>256</v>
      </c>
      <c r="H214" t="s">
        <v>259</v>
      </c>
      <c r="I214" t="s">
        <v>262</v>
      </c>
      <c r="J214" t="s">
        <v>268</v>
      </c>
      <c r="K214" t="str">
        <f t="shared" si="4"/>
        <v>y2004</v>
      </c>
    </row>
    <row r="215" spans="1:11" x14ac:dyDescent="0.2">
      <c r="A215" t="str">
        <f t="shared" si="5"/>
        <v>cP20y2004</v>
      </c>
      <c r="B215">
        <v>2004</v>
      </c>
      <c r="C215">
        <v>20</v>
      </c>
      <c r="D215" t="s">
        <v>272</v>
      </c>
      <c r="E215" t="s">
        <v>117</v>
      </c>
      <c r="F215" t="s">
        <v>251</v>
      </c>
      <c r="G215" t="s">
        <v>252</v>
      </c>
      <c r="H215" t="s">
        <v>259</v>
      </c>
      <c r="I215" t="s">
        <v>260</v>
      </c>
      <c r="J215" t="s">
        <v>269</v>
      </c>
      <c r="K215" t="str">
        <f t="shared" si="4"/>
        <v>y2004</v>
      </c>
    </row>
    <row r="216" spans="1:11" x14ac:dyDescent="0.2">
      <c r="A216" t="str">
        <f t="shared" si="5"/>
        <v>cP21y2004</v>
      </c>
      <c r="B216">
        <v>2004</v>
      </c>
      <c r="C216">
        <v>21</v>
      </c>
      <c r="D216" t="s">
        <v>272</v>
      </c>
      <c r="E216" t="s">
        <v>118</v>
      </c>
      <c r="F216" t="s">
        <v>251</v>
      </c>
      <c r="G216" t="s">
        <v>252</v>
      </c>
      <c r="H216" t="s">
        <v>253</v>
      </c>
      <c r="I216" t="s">
        <v>254</v>
      </c>
      <c r="J216" t="s">
        <v>270</v>
      </c>
      <c r="K216" t="str">
        <f t="shared" si="4"/>
        <v>y2004</v>
      </c>
    </row>
    <row r="217" spans="1:11" x14ac:dyDescent="0.2">
      <c r="A217" t="str">
        <f t="shared" si="5"/>
        <v>cP23y2004</v>
      </c>
      <c r="B217">
        <v>2004</v>
      </c>
      <c r="C217">
        <v>23</v>
      </c>
      <c r="D217" t="s">
        <v>272</v>
      </c>
      <c r="E217" t="s">
        <v>119</v>
      </c>
      <c r="F217" t="s">
        <v>251</v>
      </c>
      <c r="G217" t="s">
        <v>256</v>
      </c>
      <c r="H217" t="s">
        <v>253</v>
      </c>
      <c r="I217" t="s">
        <v>257</v>
      </c>
      <c r="J217" t="s">
        <v>271</v>
      </c>
      <c r="K217" t="str">
        <f t="shared" si="4"/>
        <v>y2004</v>
      </c>
    </row>
    <row r="218" spans="1:11" x14ac:dyDescent="0.2">
      <c r="A218" t="str">
        <f t="shared" si="5"/>
        <v>cP1y2005</v>
      </c>
      <c r="B218">
        <v>2005</v>
      </c>
      <c r="C218">
        <v>1</v>
      </c>
      <c r="D218" t="s">
        <v>272</v>
      </c>
      <c r="E218" t="s">
        <v>120</v>
      </c>
      <c r="F218" t="s">
        <v>251</v>
      </c>
      <c r="G218" t="s">
        <v>252</v>
      </c>
      <c r="H218" t="s">
        <v>253</v>
      </c>
      <c r="I218" t="s">
        <v>254</v>
      </c>
      <c r="J218" t="s">
        <v>255</v>
      </c>
      <c r="K218" t="str">
        <f t="shared" si="4"/>
        <v>y2005</v>
      </c>
    </row>
    <row r="219" spans="1:11" x14ac:dyDescent="0.2">
      <c r="A219" t="str">
        <f t="shared" si="5"/>
        <v>cP3y2005</v>
      </c>
      <c r="B219">
        <v>2005</v>
      </c>
      <c r="C219">
        <v>3</v>
      </c>
      <c r="D219" t="s">
        <v>272</v>
      </c>
      <c r="E219" t="s">
        <v>121</v>
      </c>
      <c r="F219" t="s">
        <v>251</v>
      </c>
      <c r="G219" t="s">
        <v>256</v>
      </c>
      <c r="H219" t="s">
        <v>253</v>
      </c>
      <c r="I219" t="s">
        <v>257</v>
      </c>
      <c r="J219" t="s">
        <v>258</v>
      </c>
      <c r="K219" t="str">
        <f t="shared" si="4"/>
        <v>y2005</v>
      </c>
    </row>
    <row r="220" spans="1:11" x14ac:dyDescent="0.2">
      <c r="A220" t="str">
        <f t="shared" si="5"/>
        <v>cP6y2005</v>
      </c>
      <c r="B220">
        <v>2005</v>
      </c>
      <c r="C220">
        <v>6</v>
      </c>
      <c r="D220" t="s">
        <v>272</v>
      </c>
      <c r="E220" t="s">
        <v>122</v>
      </c>
      <c r="F220" t="s">
        <v>251</v>
      </c>
      <c r="G220" t="s">
        <v>252</v>
      </c>
      <c r="H220" t="s">
        <v>259</v>
      </c>
      <c r="I220" t="s">
        <v>260</v>
      </c>
      <c r="J220" t="s">
        <v>261</v>
      </c>
      <c r="K220" t="str">
        <f t="shared" si="4"/>
        <v>y2005</v>
      </c>
    </row>
    <row r="221" spans="1:11" x14ac:dyDescent="0.2">
      <c r="A221" t="str">
        <f t="shared" si="5"/>
        <v>cP8y2005</v>
      </c>
      <c r="B221">
        <v>2005</v>
      </c>
      <c r="C221">
        <v>8</v>
      </c>
      <c r="D221" t="s">
        <v>272</v>
      </c>
      <c r="E221" t="s">
        <v>123</v>
      </c>
      <c r="F221" t="s">
        <v>251</v>
      </c>
      <c r="G221" t="s">
        <v>256</v>
      </c>
      <c r="H221" t="s">
        <v>259</v>
      </c>
      <c r="I221" t="s">
        <v>262</v>
      </c>
      <c r="J221" t="s">
        <v>263</v>
      </c>
      <c r="K221" t="str">
        <f t="shared" si="4"/>
        <v>y2005</v>
      </c>
    </row>
    <row r="222" spans="1:11" x14ac:dyDescent="0.2">
      <c r="A222" t="str">
        <f t="shared" si="5"/>
        <v>cP9y2005</v>
      </c>
      <c r="B222">
        <v>2005</v>
      </c>
      <c r="C222">
        <v>9</v>
      </c>
      <c r="D222" t="s">
        <v>272</v>
      </c>
      <c r="E222" t="s">
        <v>124</v>
      </c>
      <c r="F222" t="s">
        <v>251</v>
      </c>
      <c r="G222" t="s">
        <v>256</v>
      </c>
      <c r="H222" t="s">
        <v>259</v>
      </c>
      <c r="I222" t="s">
        <v>262</v>
      </c>
      <c r="J222" t="s">
        <v>264</v>
      </c>
      <c r="K222" t="str">
        <f t="shared" si="4"/>
        <v>y2005</v>
      </c>
    </row>
    <row r="223" spans="1:11" x14ac:dyDescent="0.2">
      <c r="A223" t="str">
        <f t="shared" si="5"/>
        <v>cP11y2005</v>
      </c>
      <c r="B223">
        <v>2005</v>
      </c>
      <c r="C223">
        <v>11</v>
      </c>
      <c r="D223" t="s">
        <v>272</v>
      </c>
      <c r="E223" t="s">
        <v>125</v>
      </c>
      <c r="F223" t="s">
        <v>251</v>
      </c>
      <c r="G223" t="s">
        <v>252</v>
      </c>
      <c r="H223" t="s">
        <v>259</v>
      </c>
      <c r="I223" t="s">
        <v>260</v>
      </c>
      <c r="J223" t="s">
        <v>265</v>
      </c>
      <c r="K223" t="str">
        <f t="shared" si="4"/>
        <v>y2005</v>
      </c>
    </row>
    <row r="224" spans="1:11" x14ac:dyDescent="0.2">
      <c r="A224" t="str">
        <f t="shared" si="5"/>
        <v>cP14y2005</v>
      </c>
      <c r="B224">
        <v>2005</v>
      </c>
      <c r="C224">
        <v>14</v>
      </c>
      <c r="D224" t="s">
        <v>272</v>
      </c>
      <c r="E224" t="s">
        <v>126</v>
      </c>
      <c r="F224" t="s">
        <v>251</v>
      </c>
      <c r="G224" t="s">
        <v>256</v>
      </c>
      <c r="H224" t="s">
        <v>253</v>
      </c>
      <c r="I224" t="s">
        <v>257</v>
      </c>
      <c r="J224" t="s">
        <v>266</v>
      </c>
      <c r="K224" t="str">
        <f t="shared" si="4"/>
        <v>y2005</v>
      </c>
    </row>
    <row r="225" spans="1:11" x14ac:dyDescent="0.2">
      <c r="A225" t="str">
        <f t="shared" si="5"/>
        <v>cP16y2005</v>
      </c>
      <c r="B225">
        <v>2005</v>
      </c>
      <c r="C225">
        <v>16</v>
      </c>
      <c r="D225" t="s">
        <v>272</v>
      </c>
      <c r="E225" t="s">
        <v>127</v>
      </c>
      <c r="F225" t="s">
        <v>251</v>
      </c>
      <c r="G225" t="s">
        <v>252</v>
      </c>
      <c r="H225" t="s">
        <v>253</v>
      </c>
      <c r="I225" t="s">
        <v>254</v>
      </c>
      <c r="J225" t="s">
        <v>267</v>
      </c>
      <c r="K225" t="str">
        <f t="shared" si="4"/>
        <v>y2005</v>
      </c>
    </row>
    <row r="226" spans="1:11" x14ac:dyDescent="0.2">
      <c r="A226" t="str">
        <f t="shared" si="5"/>
        <v>cP18y2005</v>
      </c>
      <c r="B226">
        <v>2005</v>
      </c>
      <c r="C226">
        <v>18</v>
      </c>
      <c r="D226" t="s">
        <v>272</v>
      </c>
      <c r="E226" t="s">
        <v>128</v>
      </c>
      <c r="F226" t="s">
        <v>251</v>
      </c>
      <c r="G226" t="s">
        <v>256</v>
      </c>
      <c r="H226" t="s">
        <v>259</v>
      </c>
      <c r="I226" t="s">
        <v>262</v>
      </c>
      <c r="J226" t="s">
        <v>268</v>
      </c>
      <c r="K226" t="str">
        <f t="shared" si="4"/>
        <v>y2005</v>
      </c>
    </row>
    <row r="227" spans="1:11" x14ac:dyDescent="0.2">
      <c r="A227" t="str">
        <f t="shared" si="5"/>
        <v>cP20y2005</v>
      </c>
      <c r="B227">
        <v>2005</v>
      </c>
      <c r="C227">
        <v>20</v>
      </c>
      <c r="D227" t="s">
        <v>272</v>
      </c>
      <c r="E227" t="s">
        <v>129</v>
      </c>
      <c r="F227" t="s">
        <v>251</v>
      </c>
      <c r="G227" t="s">
        <v>252</v>
      </c>
      <c r="H227" t="s">
        <v>259</v>
      </c>
      <c r="I227" t="s">
        <v>260</v>
      </c>
      <c r="J227" t="s">
        <v>269</v>
      </c>
      <c r="K227" t="str">
        <f t="shared" si="4"/>
        <v>y2005</v>
      </c>
    </row>
    <row r="228" spans="1:11" x14ac:dyDescent="0.2">
      <c r="A228" t="str">
        <f t="shared" si="5"/>
        <v>cP21y2005</v>
      </c>
      <c r="B228">
        <v>2005</v>
      </c>
      <c r="C228">
        <v>21</v>
      </c>
      <c r="D228" t="s">
        <v>272</v>
      </c>
      <c r="E228" t="s">
        <v>130</v>
      </c>
      <c r="F228" t="s">
        <v>251</v>
      </c>
      <c r="G228" t="s">
        <v>252</v>
      </c>
      <c r="H228" t="s">
        <v>253</v>
      </c>
      <c r="I228" t="s">
        <v>254</v>
      </c>
      <c r="J228" t="s">
        <v>270</v>
      </c>
      <c r="K228" t="str">
        <f t="shared" si="4"/>
        <v>y2005</v>
      </c>
    </row>
    <row r="229" spans="1:11" x14ac:dyDescent="0.2">
      <c r="A229" t="str">
        <f t="shared" si="5"/>
        <v>cP23y2005</v>
      </c>
      <c r="B229">
        <v>2005</v>
      </c>
      <c r="C229">
        <v>23</v>
      </c>
      <c r="D229" t="s">
        <v>272</v>
      </c>
      <c r="E229" t="s">
        <v>131</v>
      </c>
      <c r="F229" t="s">
        <v>251</v>
      </c>
      <c r="G229" t="s">
        <v>256</v>
      </c>
      <c r="H229" t="s">
        <v>253</v>
      </c>
      <c r="I229" t="s">
        <v>257</v>
      </c>
      <c r="J229" t="s">
        <v>271</v>
      </c>
      <c r="K229" t="str">
        <f t="shared" si="4"/>
        <v>y2005</v>
      </c>
    </row>
    <row r="230" spans="1:11" x14ac:dyDescent="0.2">
      <c r="A230" t="str">
        <f t="shared" si="5"/>
        <v>cP1y2006</v>
      </c>
      <c r="B230">
        <v>2006</v>
      </c>
      <c r="C230">
        <v>1</v>
      </c>
      <c r="D230" t="s">
        <v>272</v>
      </c>
      <c r="E230" t="s">
        <v>132</v>
      </c>
      <c r="F230" t="s">
        <v>251</v>
      </c>
      <c r="G230" t="s">
        <v>252</v>
      </c>
      <c r="H230" t="s">
        <v>253</v>
      </c>
      <c r="I230" t="s">
        <v>254</v>
      </c>
      <c r="J230" t="s">
        <v>255</v>
      </c>
      <c r="K230" t="str">
        <f t="shared" si="4"/>
        <v>y2006</v>
      </c>
    </row>
    <row r="231" spans="1:11" x14ac:dyDescent="0.2">
      <c r="A231" t="str">
        <f t="shared" si="5"/>
        <v>cP3y2006</v>
      </c>
      <c r="B231">
        <v>2006</v>
      </c>
      <c r="C231">
        <v>3</v>
      </c>
      <c r="D231" t="s">
        <v>272</v>
      </c>
      <c r="E231" t="s">
        <v>133</v>
      </c>
      <c r="F231" t="s">
        <v>251</v>
      </c>
      <c r="G231" t="s">
        <v>256</v>
      </c>
      <c r="H231" t="s">
        <v>253</v>
      </c>
      <c r="I231" t="s">
        <v>257</v>
      </c>
      <c r="J231" t="s">
        <v>258</v>
      </c>
      <c r="K231" t="str">
        <f t="shared" si="4"/>
        <v>y2006</v>
      </c>
    </row>
    <row r="232" spans="1:11" x14ac:dyDescent="0.2">
      <c r="A232" t="str">
        <f t="shared" si="5"/>
        <v>cP6y2006</v>
      </c>
      <c r="B232">
        <v>2006</v>
      </c>
      <c r="C232">
        <v>6</v>
      </c>
      <c r="D232" t="s">
        <v>272</v>
      </c>
      <c r="E232" t="s">
        <v>134</v>
      </c>
      <c r="F232" t="s">
        <v>251</v>
      </c>
      <c r="G232" t="s">
        <v>252</v>
      </c>
      <c r="H232" t="s">
        <v>259</v>
      </c>
      <c r="I232" t="s">
        <v>260</v>
      </c>
      <c r="J232" t="s">
        <v>261</v>
      </c>
      <c r="K232" t="str">
        <f t="shared" si="4"/>
        <v>y2006</v>
      </c>
    </row>
    <row r="233" spans="1:11" x14ac:dyDescent="0.2">
      <c r="A233" t="str">
        <f t="shared" si="5"/>
        <v>cP8y2006</v>
      </c>
      <c r="B233">
        <v>2006</v>
      </c>
      <c r="C233">
        <v>8</v>
      </c>
      <c r="D233" t="s">
        <v>272</v>
      </c>
      <c r="E233" t="s">
        <v>135</v>
      </c>
      <c r="F233" t="s">
        <v>251</v>
      </c>
      <c r="G233" t="s">
        <v>256</v>
      </c>
      <c r="H233" t="s">
        <v>259</v>
      </c>
      <c r="I233" t="s">
        <v>262</v>
      </c>
      <c r="J233" t="s">
        <v>263</v>
      </c>
      <c r="K233" t="str">
        <f t="shared" si="4"/>
        <v>y2006</v>
      </c>
    </row>
    <row r="234" spans="1:11" x14ac:dyDescent="0.2">
      <c r="A234" t="str">
        <f t="shared" ref="A234:A265" si="6">"c"&amp;A66</f>
        <v>cP9y2006</v>
      </c>
      <c r="B234">
        <v>2006</v>
      </c>
      <c r="C234">
        <v>9</v>
      </c>
      <c r="D234" t="s">
        <v>272</v>
      </c>
      <c r="E234" t="s">
        <v>136</v>
      </c>
      <c r="F234" t="s">
        <v>251</v>
      </c>
      <c r="G234" t="s">
        <v>256</v>
      </c>
      <c r="H234" t="s">
        <v>259</v>
      </c>
      <c r="I234" t="s">
        <v>262</v>
      </c>
      <c r="J234" t="s">
        <v>264</v>
      </c>
      <c r="K234" t="str">
        <f t="shared" si="4"/>
        <v>y2006</v>
      </c>
    </row>
    <row r="235" spans="1:11" x14ac:dyDescent="0.2">
      <c r="A235" t="str">
        <f t="shared" si="6"/>
        <v>cP11y2006</v>
      </c>
      <c r="B235">
        <v>2006</v>
      </c>
      <c r="C235">
        <v>11</v>
      </c>
      <c r="D235" t="s">
        <v>272</v>
      </c>
      <c r="E235" t="s">
        <v>137</v>
      </c>
      <c r="F235" t="s">
        <v>251</v>
      </c>
      <c r="G235" t="s">
        <v>252</v>
      </c>
      <c r="H235" t="s">
        <v>259</v>
      </c>
      <c r="I235" t="s">
        <v>260</v>
      </c>
      <c r="J235" t="s">
        <v>265</v>
      </c>
      <c r="K235" t="str">
        <f t="shared" si="4"/>
        <v>y2006</v>
      </c>
    </row>
    <row r="236" spans="1:11" x14ac:dyDescent="0.2">
      <c r="A236" t="str">
        <f t="shared" si="6"/>
        <v>cP14y2006</v>
      </c>
      <c r="B236">
        <v>2006</v>
      </c>
      <c r="C236">
        <v>14</v>
      </c>
      <c r="D236" t="s">
        <v>272</v>
      </c>
      <c r="E236" t="s">
        <v>138</v>
      </c>
      <c r="F236" t="s">
        <v>251</v>
      </c>
      <c r="G236" t="s">
        <v>256</v>
      </c>
      <c r="H236" t="s">
        <v>253</v>
      </c>
      <c r="I236" t="s">
        <v>257</v>
      </c>
      <c r="J236" t="s">
        <v>266</v>
      </c>
      <c r="K236" t="str">
        <f t="shared" si="4"/>
        <v>y2006</v>
      </c>
    </row>
    <row r="237" spans="1:11" x14ac:dyDescent="0.2">
      <c r="A237" t="str">
        <f t="shared" si="6"/>
        <v>cP16y2006</v>
      </c>
      <c r="B237">
        <v>2006</v>
      </c>
      <c r="C237">
        <v>16</v>
      </c>
      <c r="D237" t="s">
        <v>272</v>
      </c>
      <c r="E237" t="s">
        <v>139</v>
      </c>
      <c r="F237" t="s">
        <v>251</v>
      </c>
      <c r="G237" t="s">
        <v>252</v>
      </c>
      <c r="H237" t="s">
        <v>253</v>
      </c>
      <c r="I237" t="s">
        <v>254</v>
      </c>
      <c r="J237" t="s">
        <v>267</v>
      </c>
      <c r="K237" t="str">
        <f t="shared" si="4"/>
        <v>y2006</v>
      </c>
    </row>
    <row r="238" spans="1:11" x14ac:dyDescent="0.2">
      <c r="A238" t="str">
        <f t="shared" si="6"/>
        <v>cP18y2006</v>
      </c>
      <c r="B238">
        <v>2006</v>
      </c>
      <c r="C238">
        <v>18</v>
      </c>
      <c r="D238" t="s">
        <v>272</v>
      </c>
      <c r="E238" t="s">
        <v>140</v>
      </c>
      <c r="F238" t="s">
        <v>251</v>
      </c>
      <c r="G238" t="s">
        <v>256</v>
      </c>
      <c r="H238" t="s">
        <v>259</v>
      </c>
      <c r="I238" t="s">
        <v>262</v>
      </c>
      <c r="J238" t="s">
        <v>268</v>
      </c>
      <c r="K238" t="str">
        <f t="shared" si="4"/>
        <v>y2006</v>
      </c>
    </row>
    <row r="239" spans="1:11" x14ac:dyDescent="0.2">
      <c r="A239" t="str">
        <f t="shared" si="6"/>
        <v>cP20y2006</v>
      </c>
      <c r="B239">
        <v>2006</v>
      </c>
      <c r="C239">
        <v>20</v>
      </c>
      <c r="D239" t="s">
        <v>272</v>
      </c>
      <c r="E239" t="s">
        <v>141</v>
      </c>
      <c r="F239" t="s">
        <v>251</v>
      </c>
      <c r="G239" t="s">
        <v>252</v>
      </c>
      <c r="H239" t="s">
        <v>259</v>
      </c>
      <c r="I239" t="s">
        <v>260</v>
      </c>
      <c r="J239" t="s">
        <v>269</v>
      </c>
      <c r="K239" t="str">
        <f t="shared" si="4"/>
        <v>y2006</v>
      </c>
    </row>
    <row r="240" spans="1:11" x14ac:dyDescent="0.2">
      <c r="A240" t="str">
        <f t="shared" si="6"/>
        <v>cP21y2006</v>
      </c>
      <c r="B240">
        <v>2006</v>
      </c>
      <c r="C240">
        <v>21</v>
      </c>
      <c r="D240" t="s">
        <v>272</v>
      </c>
      <c r="E240" t="s">
        <v>142</v>
      </c>
      <c r="F240" t="s">
        <v>251</v>
      </c>
      <c r="G240" t="s">
        <v>252</v>
      </c>
      <c r="H240" t="s">
        <v>253</v>
      </c>
      <c r="I240" t="s">
        <v>254</v>
      </c>
      <c r="J240" t="s">
        <v>270</v>
      </c>
      <c r="K240" t="str">
        <f t="shared" si="4"/>
        <v>y2006</v>
      </c>
    </row>
    <row r="241" spans="1:11" x14ac:dyDescent="0.2">
      <c r="A241" t="str">
        <f t="shared" si="6"/>
        <v>cP23y2006</v>
      </c>
      <c r="B241">
        <v>2006</v>
      </c>
      <c r="C241">
        <v>23</v>
      </c>
      <c r="D241" t="s">
        <v>272</v>
      </c>
      <c r="E241" t="s">
        <v>143</v>
      </c>
      <c r="F241" t="s">
        <v>251</v>
      </c>
      <c r="G241" t="s">
        <v>256</v>
      </c>
      <c r="H241" t="s">
        <v>253</v>
      </c>
      <c r="I241" t="s">
        <v>257</v>
      </c>
      <c r="J241" t="s">
        <v>271</v>
      </c>
      <c r="K241" t="str">
        <f t="shared" si="4"/>
        <v>y2006</v>
      </c>
    </row>
    <row r="242" spans="1:11" x14ac:dyDescent="0.2">
      <c r="A242" t="str">
        <f t="shared" si="6"/>
        <v>cP1y2007</v>
      </c>
      <c r="B242">
        <v>2007</v>
      </c>
      <c r="C242">
        <v>1</v>
      </c>
      <c r="D242" t="s">
        <v>272</v>
      </c>
      <c r="E242" t="s">
        <v>144</v>
      </c>
      <c r="F242" t="s">
        <v>251</v>
      </c>
      <c r="G242" t="s">
        <v>252</v>
      </c>
      <c r="H242" t="s">
        <v>253</v>
      </c>
      <c r="I242" t="s">
        <v>254</v>
      </c>
      <c r="J242" t="s">
        <v>255</v>
      </c>
      <c r="K242" t="str">
        <f t="shared" si="4"/>
        <v>y2007</v>
      </c>
    </row>
    <row r="243" spans="1:11" x14ac:dyDescent="0.2">
      <c r="A243" t="str">
        <f t="shared" si="6"/>
        <v>cP3y2007</v>
      </c>
      <c r="B243">
        <v>2007</v>
      </c>
      <c r="C243">
        <v>3</v>
      </c>
      <c r="D243" t="s">
        <v>272</v>
      </c>
      <c r="E243" t="s">
        <v>145</v>
      </c>
      <c r="F243" t="s">
        <v>251</v>
      </c>
      <c r="G243" t="s">
        <v>256</v>
      </c>
      <c r="H243" t="s">
        <v>253</v>
      </c>
      <c r="I243" t="s">
        <v>257</v>
      </c>
      <c r="J243" t="s">
        <v>258</v>
      </c>
      <c r="K243" t="str">
        <f t="shared" si="4"/>
        <v>y2007</v>
      </c>
    </row>
    <row r="244" spans="1:11" x14ac:dyDescent="0.2">
      <c r="A244" t="str">
        <f t="shared" si="6"/>
        <v>cP6y2007</v>
      </c>
      <c r="B244">
        <v>2007</v>
      </c>
      <c r="C244">
        <v>6</v>
      </c>
      <c r="D244" t="s">
        <v>272</v>
      </c>
      <c r="E244" t="s">
        <v>146</v>
      </c>
      <c r="F244" t="s">
        <v>251</v>
      </c>
      <c r="G244" t="s">
        <v>252</v>
      </c>
      <c r="H244" t="s">
        <v>259</v>
      </c>
      <c r="I244" t="s">
        <v>260</v>
      </c>
      <c r="J244" t="s">
        <v>261</v>
      </c>
      <c r="K244" t="str">
        <f t="shared" si="4"/>
        <v>y2007</v>
      </c>
    </row>
    <row r="245" spans="1:11" x14ac:dyDescent="0.2">
      <c r="A245" t="str">
        <f t="shared" si="6"/>
        <v>cP8y2007</v>
      </c>
      <c r="B245">
        <v>2007</v>
      </c>
      <c r="C245">
        <v>8</v>
      </c>
      <c r="D245" t="s">
        <v>272</v>
      </c>
      <c r="E245" t="s">
        <v>147</v>
      </c>
      <c r="F245" t="s">
        <v>251</v>
      </c>
      <c r="G245" t="s">
        <v>256</v>
      </c>
      <c r="H245" t="s">
        <v>259</v>
      </c>
      <c r="I245" t="s">
        <v>262</v>
      </c>
      <c r="J245" t="s">
        <v>263</v>
      </c>
      <c r="K245" t="str">
        <f t="shared" si="4"/>
        <v>y2007</v>
      </c>
    </row>
    <row r="246" spans="1:11" x14ac:dyDescent="0.2">
      <c r="A246" t="str">
        <f t="shared" si="6"/>
        <v>cP9y2007</v>
      </c>
      <c r="B246">
        <v>2007</v>
      </c>
      <c r="C246">
        <v>9</v>
      </c>
      <c r="D246" t="s">
        <v>272</v>
      </c>
      <c r="E246" t="s">
        <v>148</v>
      </c>
      <c r="F246" t="s">
        <v>251</v>
      </c>
      <c r="G246" t="s">
        <v>256</v>
      </c>
      <c r="H246" t="s">
        <v>259</v>
      </c>
      <c r="I246" t="s">
        <v>262</v>
      </c>
      <c r="J246" t="s">
        <v>264</v>
      </c>
      <c r="K246" t="str">
        <f t="shared" si="4"/>
        <v>y2007</v>
      </c>
    </row>
    <row r="247" spans="1:11" x14ac:dyDescent="0.2">
      <c r="A247" t="str">
        <f t="shared" si="6"/>
        <v>cP11y2007</v>
      </c>
      <c r="B247">
        <v>2007</v>
      </c>
      <c r="C247">
        <v>11</v>
      </c>
      <c r="D247" t="s">
        <v>272</v>
      </c>
      <c r="E247" t="s">
        <v>149</v>
      </c>
      <c r="F247" t="s">
        <v>251</v>
      </c>
      <c r="G247" t="s">
        <v>252</v>
      </c>
      <c r="H247" t="s">
        <v>259</v>
      </c>
      <c r="I247" t="s">
        <v>260</v>
      </c>
      <c r="J247" t="s">
        <v>265</v>
      </c>
      <c r="K247" t="str">
        <f t="shared" si="4"/>
        <v>y2007</v>
      </c>
    </row>
    <row r="248" spans="1:11" x14ac:dyDescent="0.2">
      <c r="A248" t="str">
        <f t="shared" si="6"/>
        <v>cP14y2007</v>
      </c>
      <c r="B248">
        <v>2007</v>
      </c>
      <c r="C248">
        <v>14</v>
      </c>
      <c r="D248" t="s">
        <v>272</v>
      </c>
      <c r="E248" t="s">
        <v>150</v>
      </c>
      <c r="F248" t="s">
        <v>251</v>
      </c>
      <c r="G248" t="s">
        <v>256</v>
      </c>
      <c r="H248" t="s">
        <v>253</v>
      </c>
      <c r="I248" t="s">
        <v>257</v>
      </c>
      <c r="J248" t="s">
        <v>266</v>
      </c>
      <c r="K248" t="str">
        <f t="shared" si="4"/>
        <v>y2007</v>
      </c>
    </row>
    <row r="249" spans="1:11" x14ac:dyDescent="0.2">
      <c r="A249" t="str">
        <f t="shared" si="6"/>
        <v>cP16y2007</v>
      </c>
      <c r="B249">
        <v>2007</v>
      </c>
      <c r="C249">
        <v>16</v>
      </c>
      <c r="D249" t="s">
        <v>272</v>
      </c>
      <c r="E249" t="s">
        <v>151</v>
      </c>
      <c r="F249" t="s">
        <v>251</v>
      </c>
      <c r="G249" t="s">
        <v>252</v>
      </c>
      <c r="H249" t="s">
        <v>253</v>
      </c>
      <c r="I249" t="s">
        <v>254</v>
      </c>
      <c r="J249" t="s">
        <v>267</v>
      </c>
      <c r="K249" t="str">
        <f t="shared" si="4"/>
        <v>y2007</v>
      </c>
    </row>
    <row r="250" spans="1:11" x14ac:dyDescent="0.2">
      <c r="A250" t="str">
        <f t="shared" si="6"/>
        <v>cP18y2007</v>
      </c>
      <c r="B250">
        <v>2007</v>
      </c>
      <c r="C250">
        <v>18</v>
      </c>
      <c r="D250" t="s">
        <v>272</v>
      </c>
      <c r="E250" t="s">
        <v>152</v>
      </c>
      <c r="F250" t="s">
        <v>251</v>
      </c>
      <c r="G250" t="s">
        <v>256</v>
      </c>
      <c r="H250" t="s">
        <v>259</v>
      </c>
      <c r="I250" t="s">
        <v>262</v>
      </c>
      <c r="J250" t="s">
        <v>268</v>
      </c>
      <c r="K250" t="str">
        <f t="shared" si="4"/>
        <v>y2007</v>
      </c>
    </row>
    <row r="251" spans="1:11" x14ac:dyDescent="0.2">
      <c r="A251" t="str">
        <f t="shared" si="6"/>
        <v>cP20y2007</v>
      </c>
      <c r="B251">
        <v>2007</v>
      </c>
      <c r="C251">
        <v>20</v>
      </c>
      <c r="D251" t="s">
        <v>272</v>
      </c>
      <c r="E251" t="s">
        <v>153</v>
      </c>
      <c r="F251" t="s">
        <v>251</v>
      </c>
      <c r="G251" t="s">
        <v>252</v>
      </c>
      <c r="H251" t="s">
        <v>259</v>
      </c>
      <c r="I251" t="s">
        <v>260</v>
      </c>
      <c r="J251" t="s">
        <v>269</v>
      </c>
      <c r="K251" t="str">
        <f t="shared" si="4"/>
        <v>y2007</v>
      </c>
    </row>
    <row r="252" spans="1:11" x14ac:dyDescent="0.2">
      <c r="A252" t="str">
        <f t="shared" si="6"/>
        <v>cP21y2007</v>
      </c>
      <c r="B252">
        <v>2007</v>
      </c>
      <c r="C252">
        <v>21</v>
      </c>
      <c r="D252" t="s">
        <v>272</v>
      </c>
      <c r="E252" t="s">
        <v>154</v>
      </c>
      <c r="F252" t="s">
        <v>251</v>
      </c>
      <c r="G252" t="s">
        <v>252</v>
      </c>
      <c r="H252" t="s">
        <v>253</v>
      </c>
      <c r="I252" t="s">
        <v>254</v>
      </c>
      <c r="J252" t="s">
        <v>270</v>
      </c>
      <c r="K252" t="str">
        <f t="shared" si="4"/>
        <v>y2007</v>
      </c>
    </row>
    <row r="253" spans="1:11" x14ac:dyDescent="0.2">
      <c r="A253" t="str">
        <f t="shared" si="6"/>
        <v>cP23y2007</v>
      </c>
      <c r="B253">
        <v>2007</v>
      </c>
      <c r="C253">
        <v>23</v>
      </c>
      <c r="D253" t="s">
        <v>272</v>
      </c>
      <c r="E253" t="s">
        <v>155</v>
      </c>
      <c r="F253" t="s">
        <v>251</v>
      </c>
      <c r="G253" t="s">
        <v>256</v>
      </c>
      <c r="H253" t="s">
        <v>253</v>
      </c>
      <c r="I253" t="s">
        <v>257</v>
      </c>
      <c r="J253" t="s">
        <v>271</v>
      </c>
      <c r="K253" t="str">
        <f t="shared" si="4"/>
        <v>y2007</v>
      </c>
    </row>
    <row r="254" spans="1:11" x14ac:dyDescent="0.2">
      <c r="A254" t="str">
        <f t="shared" si="6"/>
        <v>cP1y2008</v>
      </c>
      <c r="B254">
        <v>2008</v>
      </c>
      <c r="C254">
        <v>1</v>
      </c>
      <c r="D254" t="s">
        <v>272</v>
      </c>
      <c r="E254" t="s">
        <v>156</v>
      </c>
      <c r="F254" t="s">
        <v>251</v>
      </c>
      <c r="G254" t="s">
        <v>252</v>
      </c>
      <c r="H254" t="s">
        <v>253</v>
      </c>
      <c r="I254" t="s">
        <v>254</v>
      </c>
      <c r="J254" t="s">
        <v>255</v>
      </c>
      <c r="K254" t="str">
        <f t="shared" si="4"/>
        <v>y2008</v>
      </c>
    </row>
    <row r="255" spans="1:11" x14ac:dyDescent="0.2">
      <c r="A255" t="str">
        <f t="shared" si="6"/>
        <v>cP3y2008</v>
      </c>
      <c r="B255">
        <v>2008</v>
      </c>
      <c r="C255">
        <v>3</v>
      </c>
      <c r="D255" t="s">
        <v>272</v>
      </c>
      <c r="E255" t="s">
        <v>157</v>
      </c>
      <c r="F255" t="s">
        <v>251</v>
      </c>
      <c r="G255" t="s">
        <v>256</v>
      </c>
      <c r="H255" t="s">
        <v>253</v>
      </c>
      <c r="I255" t="s">
        <v>257</v>
      </c>
      <c r="J255" t="s">
        <v>258</v>
      </c>
      <c r="K255" t="str">
        <f t="shared" si="4"/>
        <v>y2008</v>
      </c>
    </row>
    <row r="256" spans="1:11" x14ac:dyDescent="0.2">
      <c r="A256" t="str">
        <f t="shared" si="6"/>
        <v>cP6y2008</v>
      </c>
      <c r="B256">
        <v>2008</v>
      </c>
      <c r="C256">
        <v>6</v>
      </c>
      <c r="D256" t="s">
        <v>272</v>
      </c>
      <c r="E256" t="s">
        <v>158</v>
      </c>
      <c r="F256" t="s">
        <v>251</v>
      </c>
      <c r="G256" t="s">
        <v>252</v>
      </c>
      <c r="H256" t="s">
        <v>259</v>
      </c>
      <c r="I256" t="s">
        <v>260</v>
      </c>
      <c r="J256" t="s">
        <v>261</v>
      </c>
      <c r="K256" t="str">
        <f t="shared" si="4"/>
        <v>y2008</v>
      </c>
    </row>
    <row r="257" spans="1:11" x14ac:dyDescent="0.2">
      <c r="A257" t="str">
        <f t="shared" si="6"/>
        <v>cP8y2008</v>
      </c>
      <c r="B257">
        <v>2008</v>
      </c>
      <c r="C257">
        <v>8</v>
      </c>
      <c r="D257" t="s">
        <v>272</v>
      </c>
      <c r="E257" t="s">
        <v>159</v>
      </c>
      <c r="F257" t="s">
        <v>251</v>
      </c>
      <c r="G257" t="s">
        <v>256</v>
      </c>
      <c r="H257" t="s">
        <v>259</v>
      </c>
      <c r="I257" t="s">
        <v>262</v>
      </c>
      <c r="J257" t="s">
        <v>263</v>
      </c>
      <c r="K257" t="str">
        <f t="shared" si="4"/>
        <v>y2008</v>
      </c>
    </row>
    <row r="258" spans="1:11" x14ac:dyDescent="0.2">
      <c r="A258" t="str">
        <f t="shared" si="6"/>
        <v>cP9y2008</v>
      </c>
      <c r="B258">
        <v>2008</v>
      </c>
      <c r="C258">
        <v>9</v>
      </c>
      <c r="D258" t="s">
        <v>272</v>
      </c>
      <c r="E258" t="s">
        <v>160</v>
      </c>
      <c r="F258" t="s">
        <v>251</v>
      </c>
      <c r="G258" t="s">
        <v>256</v>
      </c>
      <c r="H258" t="s">
        <v>259</v>
      </c>
      <c r="I258" t="s">
        <v>262</v>
      </c>
      <c r="J258" t="s">
        <v>264</v>
      </c>
      <c r="K258" t="str">
        <f t="shared" si="4"/>
        <v>y2008</v>
      </c>
    </row>
    <row r="259" spans="1:11" x14ac:dyDescent="0.2">
      <c r="A259" t="str">
        <f t="shared" si="6"/>
        <v>cP11y2008</v>
      </c>
      <c r="B259">
        <v>2008</v>
      </c>
      <c r="C259">
        <v>11</v>
      </c>
      <c r="D259" t="s">
        <v>272</v>
      </c>
      <c r="E259" t="s">
        <v>161</v>
      </c>
      <c r="F259" t="s">
        <v>251</v>
      </c>
      <c r="G259" t="s">
        <v>252</v>
      </c>
      <c r="H259" t="s">
        <v>259</v>
      </c>
      <c r="I259" t="s">
        <v>260</v>
      </c>
      <c r="J259" t="s">
        <v>265</v>
      </c>
      <c r="K259" t="str">
        <f t="shared" ref="K259:K322" si="7">"y"&amp;B259</f>
        <v>y2008</v>
      </c>
    </row>
    <row r="260" spans="1:11" x14ac:dyDescent="0.2">
      <c r="A260" t="str">
        <f t="shared" si="6"/>
        <v>cP14y2008</v>
      </c>
      <c r="B260">
        <v>2008</v>
      </c>
      <c r="C260">
        <v>14</v>
      </c>
      <c r="D260" t="s">
        <v>272</v>
      </c>
      <c r="E260" t="s">
        <v>162</v>
      </c>
      <c r="F260" t="s">
        <v>251</v>
      </c>
      <c r="G260" t="s">
        <v>256</v>
      </c>
      <c r="H260" t="s">
        <v>253</v>
      </c>
      <c r="I260" t="s">
        <v>257</v>
      </c>
      <c r="J260" t="s">
        <v>266</v>
      </c>
      <c r="K260" t="str">
        <f t="shared" si="7"/>
        <v>y2008</v>
      </c>
    </row>
    <row r="261" spans="1:11" x14ac:dyDescent="0.2">
      <c r="A261" t="str">
        <f t="shared" si="6"/>
        <v>cP16y2008</v>
      </c>
      <c r="B261">
        <v>2008</v>
      </c>
      <c r="C261">
        <v>16</v>
      </c>
      <c r="D261" t="s">
        <v>272</v>
      </c>
      <c r="E261" t="s">
        <v>163</v>
      </c>
      <c r="F261" t="s">
        <v>251</v>
      </c>
      <c r="G261" t="s">
        <v>252</v>
      </c>
      <c r="H261" t="s">
        <v>253</v>
      </c>
      <c r="I261" t="s">
        <v>254</v>
      </c>
      <c r="J261" t="s">
        <v>267</v>
      </c>
      <c r="K261" t="str">
        <f t="shared" si="7"/>
        <v>y2008</v>
      </c>
    </row>
    <row r="262" spans="1:11" x14ac:dyDescent="0.2">
      <c r="A262" t="str">
        <f t="shared" si="6"/>
        <v>cP18y2008</v>
      </c>
      <c r="B262">
        <v>2008</v>
      </c>
      <c r="C262">
        <v>18</v>
      </c>
      <c r="D262" t="s">
        <v>272</v>
      </c>
      <c r="E262" t="s">
        <v>164</v>
      </c>
      <c r="F262" t="s">
        <v>251</v>
      </c>
      <c r="G262" t="s">
        <v>256</v>
      </c>
      <c r="H262" t="s">
        <v>259</v>
      </c>
      <c r="I262" t="s">
        <v>262</v>
      </c>
      <c r="J262" t="s">
        <v>268</v>
      </c>
      <c r="K262" t="str">
        <f t="shared" si="7"/>
        <v>y2008</v>
      </c>
    </row>
    <row r="263" spans="1:11" x14ac:dyDescent="0.2">
      <c r="A263" t="str">
        <f t="shared" si="6"/>
        <v>cP20y2008</v>
      </c>
      <c r="B263">
        <v>2008</v>
      </c>
      <c r="C263">
        <v>20</v>
      </c>
      <c r="D263" t="s">
        <v>272</v>
      </c>
      <c r="E263" t="s">
        <v>165</v>
      </c>
      <c r="F263" t="s">
        <v>251</v>
      </c>
      <c r="G263" t="s">
        <v>252</v>
      </c>
      <c r="H263" t="s">
        <v>259</v>
      </c>
      <c r="I263" t="s">
        <v>260</v>
      </c>
      <c r="J263" t="s">
        <v>269</v>
      </c>
      <c r="K263" t="str">
        <f t="shared" si="7"/>
        <v>y2008</v>
      </c>
    </row>
    <row r="264" spans="1:11" x14ac:dyDescent="0.2">
      <c r="A264" t="str">
        <f t="shared" si="6"/>
        <v>cP21y2008</v>
      </c>
      <c r="B264">
        <v>2008</v>
      </c>
      <c r="C264">
        <v>21</v>
      </c>
      <c r="D264" t="s">
        <v>272</v>
      </c>
      <c r="E264" t="s">
        <v>166</v>
      </c>
      <c r="F264" t="s">
        <v>251</v>
      </c>
      <c r="G264" t="s">
        <v>252</v>
      </c>
      <c r="H264" t="s">
        <v>253</v>
      </c>
      <c r="I264" t="s">
        <v>254</v>
      </c>
      <c r="J264" t="s">
        <v>270</v>
      </c>
      <c r="K264" t="str">
        <f t="shared" si="7"/>
        <v>y2008</v>
      </c>
    </row>
    <row r="265" spans="1:11" x14ac:dyDescent="0.2">
      <c r="A265" t="str">
        <f t="shared" si="6"/>
        <v>cP23y2008</v>
      </c>
      <c r="B265">
        <v>2008</v>
      </c>
      <c r="C265">
        <v>23</v>
      </c>
      <c r="D265" t="s">
        <v>272</v>
      </c>
      <c r="E265" t="s">
        <v>167</v>
      </c>
      <c r="F265" t="s">
        <v>251</v>
      </c>
      <c r="G265" t="s">
        <v>256</v>
      </c>
      <c r="H265" t="s">
        <v>253</v>
      </c>
      <c r="I265" t="s">
        <v>257</v>
      </c>
      <c r="J265" t="s">
        <v>271</v>
      </c>
      <c r="K265" t="str">
        <f t="shared" si="7"/>
        <v>y2008</v>
      </c>
    </row>
    <row r="266" spans="1:11" x14ac:dyDescent="0.2">
      <c r="A266" t="str">
        <f t="shared" ref="A266:A297" si="8">"c"&amp;A98</f>
        <v>cP1y2009</v>
      </c>
      <c r="B266">
        <v>2009</v>
      </c>
      <c r="C266">
        <v>1</v>
      </c>
      <c r="D266" t="s">
        <v>272</v>
      </c>
      <c r="E266" t="s">
        <v>168</v>
      </c>
      <c r="F266" t="s">
        <v>251</v>
      </c>
      <c r="G266" t="s">
        <v>252</v>
      </c>
      <c r="H266" t="s">
        <v>253</v>
      </c>
      <c r="I266" t="s">
        <v>254</v>
      </c>
      <c r="J266" t="s">
        <v>255</v>
      </c>
      <c r="K266" t="str">
        <f t="shared" si="7"/>
        <v>y2009</v>
      </c>
    </row>
    <row r="267" spans="1:11" x14ac:dyDescent="0.2">
      <c r="A267" t="str">
        <f t="shared" si="8"/>
        <v>cP3y2009</v>
      </c>
      <c r="B267">
        <v>2009</v>
      </c>
      <c r="C267">
        <v>3</v>
      </c>
      <c r="D267" t="s">
        <v>272</v>
      </c>
      <c r="E267" t="s">
        <v>169</v>
      </c>
      <c r="F267" t="s">
        <v>251</v>
      </c>
      <c r="G267" t="s">
        <v>256</v>
      </c>
      <c r="H267" t="s">
        <v>253</v>
      </c>
      <c r="I267" t="s">
        <v>257</v>
      </c>
      <c r="J267" t="s">
        <v>258</v>
      </c>
      <c r="K267" t="str">
        <f t="shared" si="7"/>
        <v>y2009</v>
      </c>
    </row>
    <row r="268" spans="1:11" x14ac:dyDescent="0.2">
      <c r="A268" t="str">
        <f t="shared" si="8"/>
        <v>cP6y2009</v>
      </c>
      <c r="B268">
        <v>2009</v>
      </c>
      <c r="C268">
        <v>6</v>
      </c>
      <c r="D268" t="s">
        <v>272</v>
      </c>
      <c r="E268" t="s">
        <v>170</v>
      </c>
      <c r="F268" t="s">
        <v>251</v>
      </c>
      <c r="G268" t="s">
        <v>252</v>
      </c>
      <c r="H268" t="s">
        <v>259</v>
      </c>
      <c r="I268" t="s">
        <v>260</v>
      </c>
      <c r="J268" t="s">
        <v>261</v>
      </c>
      <c r="K268" t="str">
        <f t="shared" si="7"/>
        <v>y2009</v>
      </c>
    </row>
    <row r="269" spans="1:11" x14ac:dyDescent="0.2">
      <c r="A269" t="str">
        <f t="shared" si="8"/>
        <v>cP8y2009</v>
      </c>
      <c r="B269">
        <v>2009</v>
      </c>
      <c r="C269">
        <v>8</v>
      </c>
      <c r="D269" t="s">
        <v>272</v>
      </c>
      <c r="E269" t="s">
        <v>171</v>
      </c>
      <c r="F269" t="s">
        <v>251</v>
      </c>
      <c r="G269" t="s">
        <v>256</v>
      </c>
      <c r="H269" t="s">
        <v>259</v>
      </c>
      <c r="I269" t="s">
        <v>262</v>
      </c>
      <c r="J269" t="s">
        <v>263</v>
      </c>
      <c r="K269" t="str">
        <f t="shared" si="7"/>
        <v>y2009</v>
      </c>
    </row>
    <row r="270" spans="1:11" x14ac:dyDescent="0.2">
      <c r="A270" t="str">
        <f t="shared" si="8"/>
        <v>cP9y2009</v>
      </c>
      <c r="B270">
        <v>2009</v>
      </c>
      <c r="C270">
        <v>9</v>
      </c>
      <c r="D270" t="s">
        <v>272</v>
      </c>
      <c r="E270" t="s">
        <v>172</v>
      </c>
      <c r="F270" t="s">
        <v>251</v>
      </c>
      <c r="G270" t="s">
        <v>256</v>
      </c>
      <c r="H270" t="s">
        <v>259</v>
      </c>
      <c r="I270" t="s">
        <v>262</v>
      </c>
      <c r="J270" t="s">
        <v>264</v>
      </c>
      <c r="K270" t="str">
        <f t="shared" si="7"/>
        <v>y2009</v>
      </c>
    </row>
    <row r="271" spans="1:11" x14ac:dyDescent="0.2">
      <c r="A271" t="str">
        <f t="shared" si="8"/>
        <v>cP11y2009</v>
      </c>
      <c r="B271">
        <v>2009</v>
      </c>
      <c r="C271">
        <v>11</v>
      </c>
      <c r="D271" t="s">
        <v>272</v>
      </c>
      <c r="E271" t="s">
        <v>173</v>
      </c>
      <c r="F271" t="s">
        <v>251</v>
      </c>
      <c r="G271" t="s">
        <v>252</v>
      </c>
      <c r="H271" t="s">
        <v>259</v>
      </c>
      <c r="I271" t="s">
        <v>260</v>
      </c>
      <c r="J271" t="s">
        <v>265</v>
      </c>
      <c r="K271" t="str">
        <f t="shared" si="7"/>
        <v>y2009</v>
      </c>
    </row>
    <row r="272" spans="1:11" x14ac:dyDescent="0.2">
      <c r="A272" t="str">
        <f t="shared" si="8"/>
        <v>cP14y2009</v>
      </c>
      <c r="B272">
        <v>2009</v>
      </c>
      <c r="C272">
        <v>14</v>
      </c>
      <c r="D272" t="s">
        <v>272</v>
      </c>
      <c r="E272" t="s">
        <v>174</v>
      </c>
      <c r="F272" t="s">
        <v>251</v>
      </c>
      <c r="G272" t="s">
        <v>256</v>
      </c>
      <c r="H272" t="s">
        <v>253</v>
      </c>
      <c r="I272" t="s">
        <v>257</v>
      </c>
      <c r="J272" t="s">
        <v>266</v>
      </c>
      <c r="K272" t="str">
        <f t="shared" si="7"/>
        <v>y2009</v>
      </c>
    </row>
    <row r="273" spans="1:11" x14ac:dyDescent="0.2">
      <c r="A273" t="str">
        <f t="shared" si="8"/>
        <v>cP16y2009</v>
      </c>
      <c r="B273">
        <v>2009</v>
      </c>
      <c r="C273">
        <v>16</v>
      </c>
      <c r="D273" t="s">
        <v>272</v>
      </c>
      <c r="E273" t="s">
        <v>175</v>
      </c>
      <c r="F273" t="s">
        <v>251</v>
      </c>
      <c r="G273" t="s">
        <v>252</v>
      </c>
      <c r="H273" t="s">
        <v>253</v>
      </c>
      <c r="I273" t="s">
        <v>254</v>
      </c>
      <c r="J273" t="s">
        <v>267</v>
      </c>
      <c r="K273" t="str">
        <f t="shared" si="7"/>
        <v>y2009</v>
      </c>
    </row>
    <row r="274" spans="1:11" x14ac:dyDescent="0.2">
      <c r="A274" t="str">
        <f t="shared" si="8"/>
        <v>cP18y2009</v>
      </c>
      <c r="B274">
        <v>2009</v>
      </c>
      <c r="C274">
        <v>18</v>
      </c>
      <c r="D274" t="s">
        <v>272</v>
      </c>
      <c r="E274" t="s">
        <v>176</v>
      </c>
      <c r="F274" t="s">
        <v>251</v>
      </c>
      <c r="G274" t="s">
        <v>256</v>
      </c>
      <c r="H274" t="s">
        <v>259</v>
      </c>
      <c r="I274" t="s">
        <v>262</v>
      </c>
      <c r="J274" t="s">
        <v>268</v>
      </c>
      <c r="K274" t="str">
        <f t="shared" si="7"/>
        <v>y2009</v>
      </c>
    </row>
    <row r="275" spans="1:11" x14ac:dyDescent="0.2">
      <c r="A275" t="str">
        <f t="shared" si="8"/>
        <v>cP20y2009</v>
      </c>
      <c r="B275">
        <v>2009</v>
      </c>
      <c r="C275">
        <v>20</v>
      </c>
      <c r="D275" t="s">
        <v>272</v>
      </c>
      <c r="E275" t="s">
        <v>177</v>
      </c>
      <c r="F275" t="s">
        <v>251</v>
      </c>
      <c r="G275" t="s">
        <v>252</v>
      </c>
      <c r="H275" t="s">
        <v>259</v>
      </c>
      <c r="I275" t="s">
        <v>260</v>
      </c>
      <c r="J275" t="s">
        <v>269</v>
      </c>
      <c r="K275" t="str">
        <f t="shared" si="7"/>
        <v>y2009</v>
      </c>
    </row>
    <row r="276" spans="1:11" x14ac:dyDescent="0.2">
      <c r="A276" t="str">
        <f t="shared" si="8"/>
        <v>cP21y2009</v>
      </c>
      <c r="B276">
        <v>2009</v>
      </c>
      <c r="C276">
        <v>21</v>
      </c>
      <c r="D276" t="s">
        <v>272</v>
      </c>
      <c r="E276" t="s">
        <v>178</v>
      </c>
      <c r="F276" t="s">
        <v>251</v>
      </c>
      <c r="G276" t="s">
        <v>252</v>
      </c>
      <c r="H276" t="s">
        <v>253</v>
      </c>
      <c r="I276" t="s">
        <v>254</v>
      </c>
      <c r="J276" t="s">
        <v>270</v>
      </c>
      <c r="K276" t="str">
        <f t="shared" si="7"/>
        <v>y2009</v>
      </c>
    </row>
    <row r="277" spans="1:11" x14ac:dyDescent="0.2">
      <c r="A277" t="str">
        <f t="shared" si="8"/>
        <v>cP23y2009</v>
      </c>
      <c r="B277">
        <v>2009</v>
      </c>
      <c r="C277">
        <v>23</v>
      </c>
      <c r="D277" t="s">
        <v>272</v>
      </c>
      <c r="E277" t="s">
        <v>179</v>
      </c>
      <c r="F277" t="s">
        <v>251</v>
      </c>
      <c r="G277" t="s">
        <v>256</v>
      </c>
      <c r="H277" t="s">
        <v>253</v>
      </c>
      <c r="I277" t="s">
        <v>257</v>
      </c>
      <c r="J277" t="s">
        <v>271</v>
      </c>
      <c r="K277" t="str">
        <f t="shared" si="7"/>
        <v>y2009</v>
      </c>
    </row>
    <row r="278" spans="1:11" x14ac:dyDescent="0.2">
      <c r="A278" t="str">
        <f t="shared" si="8"/>
        <v>cP1y2010</v>
      </c>
      <c r="B278">
        <v>2010</v>
      </c>
      <c r="C278">
        <v>1</v>
      </c>
      <c r="D278" t="s">
        <v>272</v>
      </c>
      <c r="E278" t="s">
        <v>180</v>
      </c>
      <c r="F278" t="s">
        <v>251</v>
      </c>
      <c r="G278" t="s">
        <v>252</v>
      </c>
      <c r="H278" t="s">
        <v>253</v>
      </c>
      <c r="I278" t="s">
        <v>254</v>
      </c>
      <c r="J278" t="s">
        <v>255</v>
      </c>
      <c r="K278" t="str">
        <f t="shared" si="7"/>
        <v>y2010</v>
      </c>
    </row>
    <row r="279" spans="1:11" x14ac:dyDescent="0.2">
      <c r="A279" t="str">
        <f t="shared" si="8"/>
        <v>cP3y2010</v>
      </c>
      <c r="B279">
        <v>2010</v>
      </c>
      <c r="C279">
        <v>3</v>
      </c>
      <c r="D279" t="s">
        <v>272</v>
      </c>
      <c r="E279" t="s">
        <v>181</v>
      </c>
      <c r="F279" t="s">
        <v>251</v>
      </c>
      <c r="G279" t="s">
        <v>256</v>
      </c>
      <c r="H279" t="s">
        <v>253</v>
      </c>
      <c r="I279" t="s">
        <v>257</v>
      </c>
      <c r="J279" t="s">
        <v>258</v>
      </c>
      <c r="K279" t="str">
        <f t="shared" si="7"/>
        <v>y2010</v>
      </c>
    </row>
    <row r="280" spans="1:11" x14ac:dyDescent="0.2">
      <c r="A280" t="str">
        <f t="shared" si="8"/>
        <v>cP6y2010</v>
      </c>
      <c r="B280">
        <v>2010</v>
      </c>
      <c r="C280">
        <v>6</v>
      </c>
      <c r="D280" t="s">
        <v>272</v>
      </c>
      <c r="E280" t="s">
        <v>182</v>
      </c>
      <c r="F280" t="s">
        <v>251</v>
      </c>
      <c r="G280" t="s">
        <v>252</v>
      </c>
      <c r="H280" t="s">
        <v>259</v>
      </c>
      <c r="I280" t="s">
        <v>260</v>
      </c>
      <c r="J280" t="s">
        <v>261</v>
      </c>
      <c r="K280" t="str">
        <f t="shared" si="7"/>
        <v>y2010</v>
      </c>
    </row>
    <row r="281" spans="1:11" x14ac:dyDescent="0.2">
      <c r="A281" t="str">
        <f t="shared" si="8"/>
        <v>cP8y2010</v>
      </c>
      <c r="B281">
        <v>2010</v>
      </c>
      <c r="C281">
        <v>8</v>
      </c>
      <c r="D281" t="s">
        <v>272</v>
      </c>
      <c r="E281" t="s">
        <v>183</v>
      </c>
      <c r="F281" t="s">
        <v>251</v>
      </c>
      <c r="G281" t="s">
        <v>256</v>
      </c>
      <c r="H281" t="s">
        <v>259</v>
      </c>
      <c r="I281" t="s">
        <v>262</v>
      </c>
      <c r="J281" t="s">
        <v>263</v>
      </c>
      <c r="K281" t="str">
        <f t="shared" si="7"/>
        <v>y2010</v>
      </c>
    </row>
    <row r="282" spans="1:11" x14ac:dyDescent="0.2">
      <c r="A282" t="str">
        <f t="shared" si="8"/>
        <v>cP9y2010</v>
      </c>
      <c r="B282">
        <v>2010</v>
      </c>
      <c r="C282">
        <v>9</v>
      </c>
      <c r="D282" t="s">
        <v>272</v>
      </c>
      <c r="E282" t="s">
        <v>184</v>
      </c>
      <c r="F282" t="s">
        <v>251</v>
      </c>
      <c r="G282" t="s">
        <v>256</v>
      </c>
      <c r="H282" t="s">
        <v>259</v>
      </c>
      <c r="I282" t="s">
        <v>262</v>
      </c>
      <c r="J282" t="s">
        <v>264</v>
      </c>
      <c r="K282" t="str">
        <f t="shared" si="7"/>
        <v>y2010</v>
      </c>
    </row>
    <row r="283" spans="1:11" x14ac:dyDescent="0.2">
      <c r="A283" t="str">
        <f t="shared" si="8"/>
        <v>cP11y2010</v>
      </c>
      <c r="B283">
        <v>2010</v>
      </c>
      <c r="C283">
        <v>11</v>
      </c>
      <c r="D283" t="s">
        <v>272</v>
      </c>
      <c r="E283" t="s">
        <v>185</v>
      </c>
      <c r="F283" t="s">
        <v>251</v>
      </c>
      <c r="G283" t="s">
        <v>252</v>
      </c>
      <c r="H283" t="s">
        <v>259</v>
      </c>
      <c r="I283" t="s">
        <v>260</v>
      </c>
      <c r="J283" t="s">
        <v>265</v>
      </c>
      <c r="K283" t="str">
        <f t="shared" si="7"/>
        <v>y2010</v>
      </c>
    </row>
    <row r="284" spans="1:11" x14ac:dyDescent="0.2">
      <c r="A284" t="str">
        <f t="shared" si="8"/>
        <v>cP14y2010</v>
      </c>
      <c r="B284">
        <v>2010</v>
      </c>
      <c r="C284">
        <v>14</v>
      </c>
      <c r="D284" t="s">
        <v>272</v>
      </c>
      <c r="E284" t="s">
        <v>186</v>
      </c>
      <c r="F284" t="s">
        <v>251</v>
      </c>
      <c r="G284" t="s">
        <v>256</v>
      </c>
      <c r="H284" t="s">
        <v>253</v>
      </c>
      <c r="I284" t="s">
        <v>257</v>
      </c>
      <c r="J284" t="s">
        <v>266</v>
      </c>
      <c r="K284" t="str">
        <f t="shared" si="7"/>
        <v>y2010</v>
      </c>
    </row>
    <row r="285" spans="1:11" x14ac:dyDescent="0.2">
      <c r="A285" t="str">
        <f t="shared" si="8"/>
        <v>cP16y2010</v>
      </c>
      <c r="B285">
        <v>2010</v>
      </c>
      <c r="C285">
        <v>16</v>
      </c>
      <c r="D285" t="s">
        <v>272</v>
      </c>
      <c r="E285" t="s">
        <v>187</v>
      </c>
      <c r="F285" t="s">
        <v>251</v>
      </c>
      <c r="G285" t="s">
        <v>252</v>
      </c>
      <c r="H285" t="s">
        <v>253</v>
      </c>
      <c r="I285" t="s">
        <v>254</v>
      </c>
      <c r="J285" t="s">
        <v>267</v>
      </c>
      <c r="K285" t="str">
        <f t="shared" si="7"/>
        <v>y2010</v>
      </c>
    </row>
    <row r="286" spans="1:11" x14ac:dyDescent="0.2">
      <c r="A286" t="str">
        <f t="shared" si="8"/>
        <v>cP18y2010</v>
      </c>
      <c r="B286">
        <v>2010</v>
      </c>
      <c r="C286">
        <v>18</v>
      </c>
      <c r="D286" t="s">
        <v>272</v>
      </c>
      <c r="E286" t="s">
        <v>188</v>
      </c>
      <c r="F286" t="s">
        <v>251</v>
      </c>
      <c r="G286" t="s">
        <v>256</v>
      </c>
      <c r="H286" t="s">
        <v>259</v>
      </c>
      <c r="I286" t="s">
        <v>262</v>
      </c>
      <c r="J286" t="s">
        <v>268</v>
      </c>
      <c r="K286" t="str">
        <f t="shared" si="7"/>
        <v>y2010</v>
      </c>
    </row>
    <row r="287" spans="1:11" x14ac:dyDescent="0.2">
      <c r="A287" t="str">
        <f t="shared" si="8"/>
        <v>cP20y2010</v>
      </c>
      <c r="B287">
        <v>2010</v>
      </c>
      <c r="C287">
        <v>20</v>
      </c>
      <c r="D287" t="s">
        <v>272</v>
      </c>
      <c r="E287" t="s">
        <v>189</v>
      </c>
      <c r="F287" t="s">
        <v>251</v>
      </c>
      <c r="G287" t="s">
        <v>252</v>
      </c>
      <c r="H287" t="s">
        <v>259</v>
      </c>
      <c r="I287" t="s">
        <v>260</v>
      </c>
      <c r="J287" t="s">
        <v>269</v>
      </c>
      <c r="K287" t="str">
        <f t="shared" si="7"/>
        <v>y2010</v>
      </c>
    </row>
    <row r="288" spans="1:11" x14ac:dyDescent="0.2">
      <c r="A288" t="str">
        <f t="shared" si="8"/>
        <v>cP21y2010</v>
      </c>
      <c r="B288">
        <v>2010</v>
      </c>
      <c r="C288">
        <v>21</v>
      </c>
      <c r="D288" t="s">
        <v>272</v>
      </c>
      <c r="E288" t="s">
        <v>190</v>
      </c>
      <c r="F288" t="s">
        <v>251</v>
      </c>
      <c r="G288" t="s">
        <v>252</v>
      </c>
      <c r="H288" t="s">
        <v>253</v>
      </c>
      <c r="I288" t="s">
        <v>254</v>
      </c>
      <c r="J288" t="s">
        <v>270</v>
      </c>
      <c r="K288" t="str">
        <f t="shared" si="7"/>
        <v>y2010</v>
      </c>
    </row>
    <row r="289" spans="1:11" x14ac:dyDescent="0.2">
      <c r="A289" t="str">
        <f t="shared" si="8"/>
        <v>cP23y2010</v>
      </c>
      <c r="B289">
        <v>2010</v>
      </c>
      <c r="C289">
        <v>23</v>
      </c>
      <c r="D289" t="s">
        <v>272</v>
      </c>
      <c r="E289" t="s">
        <v>191</v>
      </c>
      <c r="F289" t="s">
        <v>251</v>
      </c>
      <c r="G289" t="s">
        <v>256</v>
      </c>
      <c r="H289" t="s">
        <v>253</v>
      </c>
      <c r="I289" t="s">
        <v>257</v>
      </c>
      <c r="J289" t="s">
        <v>271</v>
      </c>
      <c r="K289" t="str">
        <f t="shared" si="7"/>
        <v>y2010</v>
      </c>
    </row>
    <row r="290" spans="1:11" x14ac:dyDescent="0.2">
      <c r="A290" t="str">
        <f t="shared" si="8"/>
        <v>cP1y2011</v>
      </c>
      <c r="B290">
        <v>2011</v>
      </c>
      <c r="C290">
        <v>1</v>
      </c>
      <c r="D290" t="s">
        <v>272</v>
      </c>
      <c r="E290" t="s">
        <v>192</v>
      </c>
      <c r="F290" t="s">
        <v>251</v>
      </c>
      <c r="G290" t="s">
        <v>252</v>
      </c>
      <c r="H290" t="s">
        <v>253</v>
      </c>
      <c r="I290" t="s">
        <v>254</v>
      </c>
      <c r="J290" t="s">
        <v>255</v>
      </c>
      <c r="K290" t="str">
        <f t="shared" si="7"/>
        <v>y2011</v>
      </c>
    </row>
    <row r="291" spans="1:11" x14ac:dyDescent="0.2">
      <c r="A291" t="str">
        <f t="shared" si="8"/>
        <v>cP3y2011</v>
      </c>
      <c r="B291">
        <v>2011</v>
      </c>
      <c r="C291">
        <v>3</v>
      </c>
      <c r="D291" t="s">
        <v>272</v>
      </c>
      <c r="E291" t="s">
        <v>193</v>
      </c>
      <c r="F291" t="s">
        <v>251</v>
      </c>
      <c r="G291" t="s">
        <v>256</v>
      </c>
      <c r="H291" t="s">
        <v>253</v>
      </c>
      <c r="I291" t="s">
        <v>257</v>
      </c>
      <c r="J291" t="s">
        <v>258</v>
      </c>
      <c r="K291" t="str">
        <f t="shared" si="7"/>
        <v>y2011</v>
      </c>
    </row>
    <row r="292" spans="1:11" x14ac:dyDescent="0.2">
      <c r="A292" t="str">
        <f t="shared" si="8"/>
        <v>cP6y2011</v>
      </c>
      <c r="B292">
        <v>2011</v>
      </c>
      <c r="C292">
        <v>6</v>
      </c>
      <c r="D292" t="s">
        <v>272</v>
      </c>
      <c r="E292" t="s">
        <v>194</v>
      </c>
      <c r="F292" t="s">
        <v>251</v>
      </c>
      <c r="G292" t="s">
        <v>252</v>
      </c>
      <c r="H292" t="s">
        <v>259</v>
      </c>
      <c r="I292" t="s">
        <v>260</v>
      </c>
      <c r="J292" t="s">
        <v>261</v>
      </c>
      <c r="K292" t="str">
        <f t="shared" si="7"/>
        <v>y2011</v>
      </c>
    </row>
    <row r="293" spans="1:11" x14ac:dyDescent="0.2">
      <c r="A293" t="str">
        <f t="shared" si="8"/>
        <v>cP8y2011</v>
      </c>
      <c r="B293">
        <v>2011</v>
      </c>
      <c r="C293">
        <v>8</v>
      </c>
      <c r="D293" t="s">
        <v>272</v>
      </c>
      <c r="E293" t="s">
        <v>195</v>
      </c>
      <c r="F293" t="s">
        <v>251</v>
      </c>
      <c r="G293" t="s">
        <v>256</v>
      </c>
      <c r="H293" t="s">
        <v>259</v>
      </c>
      <c r="I293" t="s">
        <v>262</v>
      </c>
      <c r="J293" t="s">
        <v>263</v>
      </c>
      <c r="K293" t="str">
        <f t="shared" si="7"/>
        <v>y2011</v>
      </c>
    </row>
    <row r="294" spans="1:11" x14ac:dyDescent="0.2">
      <c r="A294" t="str">
        <f t="shared" si="8"/>
        <v>cP9y2011</v>
      </c>
      <c r="B294">
        <v>2011</v>
      </c>
      <c r="C294">
        <v>9</v>
      </c>
      <c r="D294" t="s">
        <v>272</v>
      </c>
      <c r="E294" t="s">
        <v>196</v>
      </c>
      <c r="F294" t="s">
        <v>251</v>
      </c>
      <c r="G294" t="s">
        <v>256</v>
      </c>
      <c r="H294" t="s">
        <v>259</v>
      </c>
      <c r="I294" t="s">
        <v>262</v>
      </c>
      <c r="J294" t="s">
        <v>264</v>
      </c>
      <c r="K294" t="str">
        <f t="shared" si="7"/>
        <v>y2011</v>
      </c>
    </row>
    <row r="295" spans="1:11" x14ac:dyDescent="0.2">
      <c r="A295" t="str">
        <f t="shared" si="8"/>
        <v>cP11y2011</v>
      </c>
      <c r="B295">
        <v>2011</v>
      </c>
      <c r="C295">
        <v>11</v>
      </c>
      <c r="D295" t="s">
        <v>272</v>
      </c>
      <c r="E295" t="s">
        <v>197</v>
      </c>
      <c r="F295" t="s">
        <v>251</v>
      </c>
      <c r="G295" t="s">
        <v>252</v>
      </c>
      <c r="H295" t="s">
        <v>259</v>
      </c>
      <c r="I295" t="s">
        <v>260</v>
      </c>
      <c r="J295" t="s">
        <v>265</v>
      </c>
      <c r="K295" t="str">
        <f t="shared" si="7"/>
        <v>y2011</v>
      </c>
    </row>
    <row r="296" spans="1:11" x14ac:dyDescent="0.2">
      <c r="A296" t="str">
        <f t="shared" si="8"/>
        <v>cP14y2011</v>
      </c>
      <c r="B296">
        <v>2011</v>
      </c>
      <c r="C296">
        <v>14</v>
      </c>
      <c r="D296" t="s">
        <v>272</v>
      </c>
      <c r="E296" t="s">
        <v>198</v>
      </c>
      <c r="F296" t="s">
        <v>251</v>
      </c>
      <c r="G296" t="s">
        <v>256</v>
      </c>
      <c r="H296" t="s">
        <v>253</v>
      </c>
      <c r="I296" t="s">
        <v>257</v>
      </c>
      <c r="J296" t="s">
        <v>266</v>
      </c>
      <c r="K296" t="str">
        <f t="shared" si="7"/>
        <v>y2011</v>
      </c>
    </row>
    <row r="297" spans="1:11" x14ac:dyDescent="0.2">
      <c r="A297" t="str">
        <f t="shared" si="8"/>
        <v>cP16y2011</v>
      </c>
      <c r="B297">
        <v>2011</v>
      </c>
      <c r="C297">
        <v>16</v>
      </c>
      <c r="D297" t="s">
        <v>272</v>
      </c>
      <c r="E297" t="s">
        <v>199</v>
      </c>
      <c r="F297" t="s">
        <v>251</v>
      </c>
      <c r="G297" t="s">
        <v>252</v>
      </c>
      <c r="H297" t="s">
        <v>253</v>
      </c>
      <c r="I297" t="s">
        <v>254</v>
      </c>
      <c r="J297" t="s">
        <v>267</v>
      </c>
      <c r="K297" t="str">
        <f t="shared" si="7"/>
        <v>y2011</v>
      </c>
    </row>
    <row r="298" spans="1:11" x14ac:dyDescent="0.2">
      <c r="A298" t="str">
        <f t="shared" ref="A298:A329" si="9">"c"&amp;A130</f>
        <v>cP18y2011</v>
      </c>
      <c r="B298">
        <v>2011</v>
      </c>
      <c r="C298">
        <v>18</v>
      </c>
      <c r="D298" t="s">
        <v>272</v>
      </c>
      <c r="E298" t="s">
        <v>200</v>
      </c>
      <c r="F298" t="s">
        <v>251</v>
      </c>
      <c r="G298" t="s">
        <v>256</v>
      </c>
      <c r="H298" t="s">
        <v>259</v>
      </c>
      <c r="I298" t="s">
        <v>262</v>
      </c>
      <c r="J298" t="s">
        <v>268</v>
      </c>
      <c r="K298" t="str">
        <f t="shared" si="7"/>
        <v>y2011</v>
      </c>
    </row>
    <row r="299" spans="1:11" x14ac:dyDescent="0.2">
      <c r="A299" t="str">
        <f t="shared" si="9"/>
        <v>cP20y2011</v>
      </c>
      <c r="B299">
        <v>2011</v>
      </c>
      <c r="C299">
        <v>20</v>
      </c>
      <c r="D299" t="s">
        <v>272</v>
      </c>
      <c r="E299" t="s">
        <v>201</v>
      </c>
      <c r="F299" t="s">
        <v>251</v>
      </c>
      <c r="G299" t="s">
        <v>252</v>
      </c>
      <c r="H299" t="s">
        <v>259</v>
      </c>
      <c r="I299" t="s">
        <v>260</v>
      </c>
      <c r="J299" t="s">
        <v>269</v>
      </c>
      <c r="K299" t="str">
        <f t="shared" si="7"/>
        <v>y2011</v>
      </c>
    </row>
    <row r="300" spans="1:11" x14ac:dyDescent="0.2">
      <c r="A300" t="str">
        <f t="shared" si="9"/>
        <v>cP21y2011</v>
      </c>
      <c r="B300">
        <v>2011</v>
      </c>
      <c r="C300">
        <v>21</v>
      </c>
      <c r="D300" t="s">
        <v>272</v>
      </c>
      <c r="E300" t="s">
        <v>202</v>
      </c>
      <c r="F300" t="s">
        <v>251</v>
      </c>
      <c r="G300" t="s">
        <v>252</v>
      </c>
      <c r="H300" t="s">
        <v>253</v>
      </c>
      <c r="I300" t="s">
        <v>254</v>
      </c>
      <c r="J300" t="s">
        <v>270</v>
      </c>
      <c r="K300" t="str">
        <f t="shared" si="7"/>
        <v>y2011</v>
      </c>
    </row>
    <row r="301" spans="1:11" x14ac:dyDescent="0.2">
      <c r="A301" t="str">
        <f t="shared" si="9"/>
        <v>cP23y2011</v>
      </c>
      <c r="B301">
        <v>2011</v>
      </c>
      <c r="C301">
        <v>23</v>
      </c>
      <c r="D301" t="s">
        <v>272</v>
      </c>
      <c r="E301" t="s">
        <v>203</v>
      </c>
      <c r="F301" t="s">
        <v>251</v>
      </c>
      <c r="G301" t="s">
        <v>256</v>
      </c>
      <c r="H301" t="s">
        <v>253</v>
      </c>
      <c r="I301" t="s">
        <v>257</v>
      </c>
      <c r="J301" t="s">
        <v>271</v>
      </c>
      <c r="K301" t="str">
        <f t="shared" si="7"/>
        <v>y2011</v>
      </c>
    </row>
    <row r="302" spans="1:11" x14ac:dyDescent="0.2">
      <c r="A302" t="str">
        <f t="shared" si="9"/>
        <v>cP1y2012</v>
      </c>
      <c r="B302">
        <v>2012</v>
      </c>
      <c r="C302">
        <v>1</v>
      </c>
      <c r="D302" t="s">
        <v>272</v>
      </c>
      <c r="E302" t="s">
        <v>204</v>
      </c>
      <c r="F302" t="s">
        <v>251</v>
      </c>
      <c r="G302" t="s">
        <v>252</v>
      </c>
      <c r="H302" t="s">
        <v>253</v>
      </c>
      <c r="I302" t="s">
        <v>254</v>
      </c>
      <c r="J302" t="s">
        <v>255</v>
      </c>
      <c r="K302" t="str">
        <f t="shared" si="7"/>
        <v>y2012</v>
      </c>
    </row>
    <row r="303" spans="1:11" x14ac:dyDescent="0.2">
      <c r="A303" t="str">
        <f t="shared" si="9"/>
        <v>cP3y2012</v>
      </c>
      <c r="B303">
        <v>2012</v>
      </c>
      <c r="C303">
        <v>3</v>
      </c>
      <c r="D303" t="s">
        <v>272</v>
      </c>
      <c r="E303" t="s">
        <v>205</v>
      </c>
      <c r="F303" t="s">
        <v>251</v>
      </c>
      <c r="G303" t="s">
        <v>256</v>
      </c>
      <c r="H303" t="s">
        <v>253</v>
      </c>
      <c r="I303" t="s">
        <v>257</v>
      </c>
      <c r="J303" t="s">
        <v>258</v>
      </c>
      <c r="K303" t="str">
        <f t="shared" si="7"/>
        <v>y2012</v>
      </c>
    </row>
    <row r="304" spans="1:11" x14ac:dyDescent="0.2">
      <c r="A304" t="str">
        <f t="shared" si="9"/>
        <v>cP6y2012</v>
      </c>
      <c r="B304">
        <v>2012</v>
      </c>
      <c r="C304">
        <v>6</v>
      </c>
      <c r="D304" t="s">
        <v>272</v>
      </c>
      <c r="E304" t="s">
        <v>206</v>
      </c>
      <c r="F304" t="s">
        <v>251</v>
      </c>
      <c r="G304" t="s">
        <v>252</v>
      </c>
      <c r="H304" t="s">
        <v>259</v>
      </c>
      <c r="I304" t="s">
        <v>260</v>
      </c>
      <c r="J304" t="s">
        <v>261</v>
      </c>
      <c r="K304" t="str">
        <f t="shared" si="7"/>
        <v>y2012</v>
      </c>
    </row>
    <row r="305" spans="1:11" x14ac:dyDescent="0.2">
      <c r="A305" t="str">
        <f t="shared" si="9"/>
        <v>cP8y2012</v>
      </c>
      <c r="B305">
        <v>2012</v>
      </c>
      <c r="C305">
        <v>8</v>
      </c>
      <c r="D305" t="s">
        <v>272</v>
      </c>
      <c r="E305" t="s">
        <v>207</v>
      </c>
      <c r="F305" t="s">
        <v>251</v>
      </c>
      <c r="G305" t="s">
        <v>256</v>
      </c>
      <c r="H305" t="s">
        <v>259</v>
      </c>
      <c r="I305" t="s">
        <v>262</v>
      </c>
      <c r="J305" t="s">
        <v>263</v>
      </c>
      <c r="K305" t="str">
        <f t="shared" si="7"/>
        <v>y2012</v>
      </c>
    </row>
    <row r="306" spans="1:11" x14ac:dyDescent="0.2">
      <c r="A306" t="str">
        <f t="shared" si="9"/>
        <v>cP9y2012</v>
      </c>
      <c r="B306">
        <v>2012</v>
      </c>
      <c r="C306">
        <v>9</v>
      </c>
      <c r="D306" t="s">
        <v>272</v>
      </c>
      <c r="E306" t="s">
        <v>208</v>
      </c>
      <c r="F306" t="s">
        <v>251</v>
      </c>
      <c r="G306" t="s">
        <v>256</v>
      </c>
      <c r="H306" t="s">
        <v>259</v>
      </c>
      <c r="I306" t="s">
        <v>262</v>
      </c>
      <c r="J306" t="s">
        <v>264</v>
      </c>
      <c r="K306" t="str">
        <f t="shared" si="7"/>
        <v>y2012</v>
      </c>
    </row>
    <row r="307" spans="1:11" x14ac:dyDescent="0.2">
      <c r="A307" t="str">
        <f t="shared" si="9"/>
        <v>cP11y2012</v>
      </c>
      <c r="B307">
        <v>2012</v>
      </c>
      <c r="C307">
        <v>11</v>
      </c>
      <c r="D307" t="s">
        <v>272</v>
      </c>
      <c r="E307" t="s">
        <v>209</v>
      </c>
      <c r="F307" t="s">
        <v>251</v>
      </c>
      <c r="G307" t="s">
        <v>252</v>
      </c>
      <c r="H307" t="s">
        <v>259</v>
      </c>
      <c r="I307" t="s">
        <v>260</v>
      </c>
      <c r="J307" t="s">
        <v>265</v>
      </c>
      <c r="K307" t="str">
        <f t="shared" si="7"/>
        <v>y2012</v>
      </c>
    </row>
    <row r="308" spans="1:11" x14ac:dyDescent="0.2">
      <c r="A308" t="str">
        <f t="shared" si="9"/>
        <v>cP14y2012</v>
      </c>
      <c r="B308">
        <v>2012</v>
      </c>
      <c r="C308">
        <v>14</v>
      </c>
      <c r="D308" t="s">
        <v>272</v>
      </c>
      <c r="E308" t="s">
        <v>210</v>
      </c>
      <c r="F308" t="s">
        <v>251</v>
      </c>
      <c r="G308" t="s">
        <v>256</v>
      </c>
      <c r="H308" t="s">
        <v>253</v>
      </c>
      <c r="I308" t="s">
        <v>257</v>
      </c>
      <c r="J308" t="s">
        <v>266</v>
      </c>
      <c r="K308" t="str">
        <f t="shared" si="7"/>
        <v>y2012</v>
      </c>
    </row>
    <row r="309" spans="1:11" x14ac:dyDescent="0.2">
      <c r="A309" t="str">
        <f t="shared" si="9"/>
        <v>cP16y2012</v>
      </c>
      <c r="B309">
        <v>2012</v>
      </c>
      <c r="C309">
        <v>16</v>
      </c>
      <c r="D309" t="s">
        <v>272</v>
      </c>
      <c r="E309" t="s">
        <v>211</v>
      </c>
      <c r="F309" t="s">
        <v>251</v>
      </c>
      <c r="G309" t="s">
        <v>252</v>
      </c>
      <c r="H309" t="s">
        <v>253</v>
      </c>
      <c r="I309" t="s">
        <v>254</v>
      </c>
      <c r="J309" t="s">
        <v>267</v>
      </c>
      <c r="K309" t="str">
        <f t="shared" si="7"/>
        <v>y2012</v>
      </c>
    </row>
    <row r="310" spans="1:11" x14ac:dyDescent="0.2">
      <c r="A310" t="str">
        <f t="shared" si="9"/>
        <v>cP18y2012</v>
      </c>
      <c r="B310">
        <v>2012</v>
      </c>
      <c r="C310">
        <v>18</v>
      </c>
      <c r="D310" t="s">
        <v>272</v>
      </c>
      <c r="E310" t="s">
        <v>212</v>
      </c>
      <c r="F310" t="s">
        <v>251</v>
      </c>
      <c r="G310" t="s">
        <v>256</v>
      </c>
      <c r="H310" t="s">
        <v>259</v>
      </c>
      <c r="I310" t="s">
        <v>262</v>
      </c>
      <c r="J310" t="s">
        <v>268</v>
      </c>
      <c r="K310" t="str">
        <f t="shared" si="7"/>
        <v>y2012</v>
      </c>
    </row>
    <row r="311" spans="1:11" x14ac:dyDescent="0.2">
      <c r="A311" t="str">
        <f t="shared" si="9"/>
        <v>cP20y2012</v>
      </c>
      <c r="B311">
        <v>2012</v>
      </c>
      <c r="C311">
        <v>20</v>
      </c>
      <c r="D311" t="s">
        <v>272</v>
      </c>
      <c r="E311" t="s">
        <v>213</v>
      </c>
      <c r="F311" t="s">
        <v>251</v>
      </c>
      <c r="G311" t="s">
        <v>252</v>
      </c>
      <c r="H311" t="s">
        <v>259</v>
      </c>
      <c r="I311" t="s">
        <v>260</v>
      </c>
      <c r="J311" t="s">
        <v>269</v>
      </c>
      <c r="K311" t="str">
        <f t="shared" si="7"/>
        <v>y2012</v>
      </c>
    </row>
    <row r="312" spans="1:11" x14ac:dyDescent="0.2">
      <c r="A312" t="str">
        <f t="shared" si="9"/>
        <v>cP21y2012</v>
      </c>
      <c r="B312">
        <v>2012</v>
      </c>
      <c r="C312">
        <v>21</v>
      </c>
      <c r="D312" t="s">
        <v>272</v>
      </c>
      <c r="E312" t="s">
        <v>214</v>
      </c>
      <c r="F312" t="s">
        <v>251</v>
      </c>
      <c r="G312" t="s">
        <v>252</v>
      </c>
      <c r="H312" t="s">
        <v>253</v>
      </c>
      <c r="I312" t="s">
        <v>254</v>
      </c>
      <c r="J312" t="s">
        <v>270</v>
      </c>
      <c r="K312" t="str">
        <f t="shared" si="7"/>
        <v>y2012</v>
      </c>
    </row>
    <row r="313" spans="1:11" x14ac:dyDescent="0.2">
      <c r="A313" t="str">
        <f t="shared" si="9"/>
        <v>cP23y2012</v>
      </c>
      <c r="B313">
        <v>2012</v>
      </c>
      <c r="C313">
        <v>23</v>
      </c>
      <c r="D313" t="s">
        <v>272</v>
      </c>
      <c r="E313" t="s">
        <v>215</v>
      </c>
      <c r="F313" t="s">
        <v>251</v>
      </c>
      <c r="G313" t="s">
        <v>256</v>
      </c>
      <c r="H313" t="s">
        <v>253</v>
      </c>
      <c r="I313" t="s">
        <v>257</v>
      </c>
      <c r="J313" t="s">
        <v>271</v>
      </c>
      <c r="K313" t="str">
        <f t="shared" si="7"/>
        <v>y2012</v>
      </c>
    </row>
    <row r="314" spans="1:11" x14ac:dyDescent="0.2">
      <c r="A314" t="str">
        <f t="shared" si="9"/>
        <v>cP1y2013</v>
      </c>
      <c r="B314">
        <v>2013</v>
      </c>
      <c r="C314">
        <v>1</v>
      </c>
      <c r="D314" t="s">
        <v>272</v>
      </c>
      <c r="E314" t="s">
        <v>216</v>
      </c>
      <c r="F314" t="s">
        <v>251</v>
      </c>
      <c r="G314" t="s">
        <v>252</v>
      </c>
      <c r="H314" t="s">
        <v>253</v>
      </c>
      <c r="I314" t="s">
        <v>254</v>
      </c>
      <c r="J314" t="s">
        <v>255</v>
      </c>
      <c r="K314" t="str">
        <f t="shared" si="7"/>
        <v>y2013</v>
      </c>
    </row>
    <row r="315" spans="1:11" x14ac:dyDescent="0.2">
      <c r="A315" t="str">
        <f t="shared" si="9"/>
        <v>cP3y2013</v>
      </c>
      <c r="B315">
        <v>2013</v>
      </c>
      <c r="C315">
        <v>3</v>
      </c>
      <c r="D315" t="s">
        <v>272</v>
      </c>
      <c r="E315" t="s">
        <v>217</v>
      </c>
      <c r="F315" t="s">
        <v>251</v>
      </c>
      <c r="G315" t="s">
        <v>256</v>
      </c>
      <c r="H315" t="s">
        <v>253</v>
      </c>
      <c r="I315" t="s">
        <v>257</v>
      </c>
      <c r="J315" t="s">
        <v>258</v>
      </c>
      <c r="K315" t="str">
        <f t="shared" si="7"/>
        <v>y2013</v>
      </c>
    </row>
    <row r="316" spans="1:11" x14ac:dyDescent="0.2">
      <c r="A316" t="str">
        <f t="shared" si="9"/>
        <v>cP6y2013</v>
      </c>
      <c r="B316">
        <v>2013</v>
      </c>
      <c r="C316">
        <v>6</v>
      </c>
      <c r="D316" t="s">
        <v>272</v>
      </c>
      <c r="E316" t="s">
        <v>218</v>
      </c>
      <c r="F316" t="s">
        <v>251</v>
      </c>
      <c r="G316" t="s">
        <v>252</v>
      </c>
      <c r="H316" t="s">
        <v>259</v>
      </c>
      <c r="I316" t="s">
        <v>260</v>
      </c>
      <c r="J316" t="s">
        <v>261</v>
      </c>
      <c r="K316" t="str">
        <f t="shared" si="7"/>
        <v>y2013</v>
      </c>
    </row>
    <row r="317" spans="1:11" x14ac:dyDescent="0.2">
      <c r="A317" t="str">
        <f t="shared" si="9"/>
        <v>cP8y2013</v>
      </c>
      <c r="B317">
        <v>2013</v>
      </c>
      <c r="C317">
        <v>8</v>
      </c>
      <c r="D317" t="s">
        <v>272</v>
      </c>
      <c r="E317" t="s">
        <v>219</v>
      </c>
      <c r="F317" t="s">
        <v>251</v>
      </c>
      <c r="G317" t="s">
        <v>256</v>
      </c>
      <c r="H317" t="s">
        <v>259</v>
      </c>
      <c r="I317" t="s">
        <v>262</v>
      </c>
      <c r="J317" t="s">
        <v>263</v>
      </c>
      <c r="K317" t="str">
        <f t="shared" si="7"/>
        <v>y2013</v>
      </c>
    </row>
    <row r="318" spans="1:11" x14ac:dyDescent="0.2">
      <c r="A318" t="str">
        <f t="shared" si="9"/>
        <v>cP9y2013</v>
      </c>
      <c r="B318">
        <v>2013</v>
      </c>
      <c r="C318">
        <v>9</v>
      </c>
      <c r="D318" t="s">
        <v>272</v>
      </c>
      <c r="E318" t="s">
        <v>220</v>
      </c>
      <c r="F318" t="s">
        <v>251</v>
      </c>
      <c r="G318" t="s">
        <v>256</v>
      </c>
      <c r="H318" t="s">
        <v>259</v>
      </c>
      <c r="I318" t="s">
        <v>262</v>
      </c>
      <c r="J318" t="s">
        <v>264</v>
      </c>
      <c r="K318" t="str">
        <f t="shared" si="7"/>
        <v>y2013</v>
      </c>
    </row>
    <row r="319" spans="1:11" x14ac:dyDescent="0.2">
      <c r="A319" t="str">
        <f t="shared" si="9"/>
        <v>cP11y2013</v>
      </c>
      <c r="B319">
        <v>2013</v>
      </c>
      <c r="C319">
        <v>11</v>
      </c>
      <c r="D319" t="s">
        <v>272</v>
      </c>
      <c r="E319" t="s">
        <v>221</v>
      </c>
      <c r="F319" t="s">
        <v>251</v>
      </c>
      <c r="G319" t="s">
        <v>252</v>
      </c>
      <c r="H319" t="s">
        <v>259</v>
      </c>
      <c r="I319" t="s">
        <v>260</v>
      </c>
      <c r="J319" t="s">
        <v>265</v>
      </c>
      <c r="K319" t="str">
        <f t="shared" si="7"/>
        <v>y2013</v>
      </c>
    </row>
    <row r="320" spans="1:11" x14ac:dyDescent="0.2">
      <c r="A320" t="str">
        <f t="shared" si="9"/>
        <v>cP14y2013</v>
      </c>
      <c r="B320">
        <v>2013</v>
      </c>
      <c r="C320">
        <v>14</v>
      </c>
      <c r="D320" t="s">
        <v>272</v>
      </c>
      <c r="E320" t="s">
        <v>222</v>
      </c>
      <c r="F320" t="s">
        <v>251</v>
      </c>
      <c r="G320" t="s">
        <v>256</v>
      </c>
      <c r="H320" t="s">
        <v>253</v>
      </c>
      <c r="I320" t="s">
        <v>257</v>
      </c>
      <c r="J320" t="s">
        <v>266</v>
      </c>
      <c r="K320" t="str">
        <f t="shared" si="7"/>
        <v>y2013</v>
      </c>
    </row>
    <row r="321" spans="1:11" x14ac:dyDescent="0.2">
      <c r="A321" t="str">
        <f t="shared" si="9"/>
        <v>cP16y2013</v>
      </c>
      <c r="B321">
        <v>2013</v>
      </c>
      <c r="C321">
        <v>16</v>
      </c>
      <c r="D321" t="s">
        <v>272</v>
      </c>
      <c r="E321" t="s">
        <v>223</v>
      </c>
      <c r="F321" t="s">
        <v>251</v>
      </c>
      <c r="G321" t="s">
        <v>252</v>
      </c>
      <c r="H321" t="s">
        <v>253</v>
      </c>
      <c r="I321" t="s">
        <v>254</v>
      </c>
      <c r="J321" t="s">
        <v>267</v>
      </c>
      <c r="K321" t="str">
        <f t="shared" si="7"/>
        <v>y2013</v>
      </c>
    </row>
    <row r="322" spans="1:11" x14ac:dyDescent="0.2">
      <c r="A322" t="str">
        <f t="shared" si="9"/>
        <v>cP18y2013</v>
      </c>
      <c r="B322">
        <v>2013</v>
      </c>
      <c r="C322">
        <v>18</v>
      </c>
      <c r="D322" t="s">
        <v>272</v>
      </c>
      <c r="E322" t="s">
        <v>224</v>
      </c>
      <c r="F322" t="s">
        <v>251</v>
      </c>
      <c r="G322" t="s">
        <v>256</v>
      </c>
      <c r="H322" t="s">
        <v>259</v>
      </c>
      <c r="I322" t="s">
        <v>262</v>
      </c>
      <c r="J322" t="s">
        <v>268</v>
      </c>
      <c r="K322" t="str">
        <f t="shared" si="7"/>
        <v>y2013</v>
      </c>
    </row>
    <row r="323" spans="1:11" x14ac:dyDescent="0.2">
      <c r="A323" t="str">
        <f t="shared" si="9"/>
        <v>cP20y2013</v>
      </c>
      <c r="B323">
        <v>2013</v>
      </c>
      <c r="C323">
        <v>20</v>
      </c>
      <c r="D323" t="s">
        <v>272</v>
      </c>
      <c r="E323" t="s">
        <v>225</v>
      </c>
      <c r="F323" t="s">
        <v>251</v>
      </c>
      <c r="G323" t="s">
        <v>252</v>
      </c>
      <c r="H323" t="s">
        <v>259</v>
      </c>
      <c r="I323" t="s">
        <v>260</v>
      </c>
      <c r="J323" t="s">
        <v>269</v>
      </c>
      <c r="K323" t="str">
        <f t="shared" ref="K323:K337" si="10">"y"&amp;B323</f>
        <v>y2013</v>
      </c>
    </row>
    <row r="324" spans="1:11" x14ac:dyDescent="0.2">
      <c r="A324" t="str">
        <f t="shared" si="9"/>
        <v>cP21y2013</v>
      </c>
      <c r="B324">
        <v>2013</v>
      </c>
      <c r="C324">
        <v>21</v>
      </c>
      <c r="D324" t="s">
        <v>272</v>
      </c>
      <c r="E324" t="s">
        <v>226</v>
      </c>
      <c r="F324" t="s">
        <v>251</v>
      </c>
      <c r="G324" t="s">
        <v>252</v>
      </c>
      <c r="H324" t="s">
        <v>253</v>
      </c>
      <c r="I324" t="s">
        <v>254</v>
      </c>
      <c r="J324" t="s">
        <v>270</v>
      </c>
      <c r="K324" t="str">
        <f t="shared" si="10"/>
        <v>y2013</v>
      </c>
    </row>
    <row r="325" spans="1:11" x14ac:dyDescent="0.2">
      <c r="A325" t="str">
        <f t="shared" si="9"/>
        <v>cP23y2013</v>
      </c>
      <c r="B325">
        <v>2013</v>
      </c>
      <c r="C325">
        <v>23</v>
      </c>
      <c r="D325" t="s">
        <v>272</v>
      </c>
      <c r="E325" t="s">
        <v>227</v>
      </c>
      <c r="F325" t="s">
        <v>251</v>
      </c>
      <c r="G325" t="s">
        <v>256</v>
      </c>
      <c r="H325" t="s">
        <v>253</v>
      </c>
      <c r="I325" t="s">
        <v>257</v>
      </c>
      <c r="J325" t="s">
        <v>271</v>
      </c>
      <c r="K325" t="str">
        <f t="shared" si="10"/>
        <v>y2013</v>
      </c>
    </row>
    <row r="326" spans="1:11" x14ac:dyDescent="0.2">
      <c r="A326" t="str">
        <f t="shared" si="9"/>
        <v>cP1y2014</v>
      </c>
      <c r="B326">
        <v>2014</v>
      </c>
      <c r="C326">
        <v>1</v>
      </c>
      <c r="D326" t="s">
        <v>272</v>
      </c>
      <c r="E326" t="s">
        <v>228</v>
      </c>
      <c r="F326" t="s">
        <v>251</v>
      </c>
      <c r="G326" t="s">
        <v>252</v>
      </c>
      <c r="H326" t="s">
        <v>253</v>
      </c>
      <c r="I326" t="s">
        <v>254</v>
      </c>
      <c r="J326" t="s">
        <v>255</v>
      </c>
      <c r="K326" t="str">
        <f t="shared" si="10"/>
        <v>y2014</v>
      </c>
    </row>
    <row r="327" spans="1:11" x14ac:dyDescent="0.2">
      <c r="A327" t="str">
        <f t="shared" si="9"/>
        <v>cP3y2014</v>
      </c>
      <c r="B327">
        <v>2014</v>
      </c>
      <c r="C327">
        <v>3</v>
      </c>
      <c r="D327" t="s">
        <v>272</v>
      </c>
      <c r="E327" t="s">
        <v>229</v>
      </c>
      <c r="F327" t="s">
        <v>251</v>
      </c>
      <c r="G327" t="s">
        <v>256</v>
      </c>
      <c r="H327" t="s">
        <v>253</v>
      </c>
      <c r="I327" t="s">
        <v>257</v>
      </c>
      <c r="J327" t="s">
        <v>258</v>
      </c>
      <c r="K327" t="str">
        <f t="shared" si="10"/>
        <v>y2014</v>
      </c>
    </row>
    <row r="328" spans="1:11" x14ac:dyDescent="0.2">
      <c r="A328" t="str">
        <f t="shared" si="9"/>
        <v>cP6y2014</v>
      </c>
      <c r="B328">
        <v>2014</v>
      </c>
      <c r="C328">
        <v>6</v>
      </c>
      <c r="D328" t="s">
        <v>272</v>
      </c>
      <c r="E328" t="s">
        <v>230</v>
      </c>
      <c r="F328" t="s">
        <v>251</v>
      </c>
      <c r="G328" t="s">
        <v>252</v>
      </c>
      <c r="H328" t="s">
        <v>259</v>
      </c>
      <c r="I328" t="s">
        <v>260</v>
      </c>
      <c r="J328" t="s">
        <v>261</v>
      </c>
      <c r="K328" t="str">
        <f t="shared" si="10"/>
        <v>y2014</v>
      </c>
    </row>
    <row r="329" spans="1:11" x14ac:dyDescent="0.2">
      <c r="A329" t="str">
        <f t="shared" si="9"/>
        <v>cP8y2014</v>
      </c>
      <c r="B329">
        <v>2014</v>
      </c>
      <c r="C329">
        <v>8</v>
      </c>
      <c r="D329" t="s">
        <v>272</v>
      </c>
      <c r="E329" t="s">
        <v>231</v>
      </c>
      <c r="F329" t="s">
        <v>251</v>
      </c>
      <c r="G329" t="s">
        <v>256</v>
      </c>
      <c r="H329" t="s">
        <v>259</v>
      </c>
      <c r="I329" t="s">
        <v>262</v>
      </c>
      <c r="J329" t="s">
        <v>263</v>
      </c>
      <c r="K329" t="str">
        <f t="shared" si="10"/>
        <v>y2014</v>
      </c>
    </row>
    <row r="330" spans="1:11" x14ac:dyDescent="0.2">
      <c r="A330" t="str">
        <f t="shared" ref="A330:A337" si="11">"c"&amp;A162</f>
        <v>cP9y2014</v>
      </c>
      <c r="B330">
        <v>2014</v>
      </c>
      <c r="C330">
        <v>9</v>
      </c>
      <c r="D330" t="s">
        <v>272</v>
      </c>
      <c r="E330" t="s">
        <v>232</v>
      </c>
      <c r="F330" t="s">
        <v>251</v>
      </c>
      <c r="G330" t="s">
        <v>256</v>
      </c>
      <c r="H330" t="s">
        <v>259</v>
      </c>
      <c r="I330" t="s">
        <v>262</v>
      </c>
      <c r="J330" t="s">
        <v>264</v>
      </c>
      <c r="K330" t="str">
        <f t="shared" si="10"/>
        <v>y2014</v>
      </c>
    </row>
    <row r="331" spans="1:11" x14ac:dyDescent="0.2">
      <c r="A331" t="str">
        <f t="shared" si="11"/>
        <v>cP11y2014</v>
      </c>
      <c r="B331">
        <v>2014</v>
      </c>
      <c r="C331">
        <v>11</v>
      </c>
      <c r="D331" t="s">
        <v>272</v>
      </c>
      <c r="E331" t="s">
        <v>233</v>
      </c>
      <c r="F331" t="s">
        <v>251</v>
      </c>
      <c r="G331" t="s">
        <v>252</v>
      </c>
      <c r="H331" t="s">
        <v>259</v>
      </c>
      <c r="I331" t="s">
        <v>260</v>
      </c>
      <c r="J331" t="s">
        <v>265</v>
      </c>
      <c r="K331" t="str">
        <f t="shared" si="10"/>
        <v>y2014</v>
      </c>
    </row>
    <row r="332" spans="1:11" x14ac:dyDescent="0.2">
      <c r="A332" t="str">
        <f t="shared" si="11"/>
        <v>cP14y2014</v>
      </c>
      <c r="B332">
        <v>2014</v>
      </c>
      <c r="C332">
        <v>14</v>
      </c>
      <c r="D332" t="s">
        <v>272</v>
      </c>
      <c r="E332" t="s">
        <v>234</v>
      </c>
      <c r="F332" t="s">
        <v>251</v>
      </c>
      <c r="G332" t="s">
        <v>256</v>
      </c>
      <c r="H332" t="s">
        <v>253</v>
      </c>
      <c r="I332" t="s">
        <v>257</v>
      </c>
      <c r="J332" t="s">
        <v>266</v>
      </c>
      <c r="K332" t="str">
        <f t="shared" si="10"/>
        <v>y2014</v>
      </c>
    </row>
    <row r="333" spans="1:11" x14ac:dyDescent="0.2">
      <c r="A333" t="str">
        <f t="shared" si="11"/>
        <v>cP16y2014</v>
      </c>
      <c r="B333">
        <v>2014</v>
      </c>
      <c r="C333">
        <v>16</v>
      </c>
      <c r="D333" t="s">
        <v>272</v>
      </c>
      <c r="E333" t="s">
        <v>235</v>
      </c>
      <c r="F333" t="s">
        <v>251</v>
      </c>
      <c r="G333" t="s">
        <v>252</v>
      </c>
      <c r="H333" t="s">
        <v>253</v>
      </c>
      <c r="I333" t="s">
        <v>254</v>
      </c>
      <c r="J333" t="s">
        <v>267</v>
      </c>
      <c r="K333" t="str">
        <f t="shared" si="10"/>
        <v>y2014</v>
      </c>
    </row>
    <row r="334" spans="1:11" x14ac:dyDescent="0.2">
      <c r="A334" t="str">
        <f t="shared" si="11"/>
        <v>cP18y2014</v>
      </c>
      <c r="B334">
        <v>2014</v>
      </c>
      <c r="C334">
        <v>18</v>
      </c>
      <c r="D334" t="s">
        <v>272</v>
      </c>
      <c r="E334" t="s">
        <v>236</v>
      </c>
      <c r="F334" t="s">
        <v>251</v>
      </c>
      <c r="G334" t="s">
        <v>256</v>
      </c>
      <c r="H334" t="s">
        <v>259</v>
      </c>
      <c r="I334" t="s">
        <v>262</v>
      </c>
      <c r="J334" t="s">
        <v>268</v>
      </c>
      <c r="K334" t="str">
        <f t="shared" si="10"/>
        <v>y2014</v>
      </c>
    </row>
    <row r="335" spans="1:11" x14ac:dyDescent="0.2">
      <c r="A335" t="str">
        <f t="shared" si="11"/>
        <v>cP20y2014</v>
      </c>
      <c r="B335">
        <v>2014</v>
      </c>
      <c r="C335">
        <v>20</v>
      </c>
      <c r="D335" t="s">
        <v>272</v>
      </c>
      <c r="E335" t="s">
        <v>237</v>
      </c>
      <c r="F335" t="s">
        <v>251</v>
      </c>
      <c r="G335" t="s">
        <v>252</v>
      </c>
      <c r="H335" t="s">
        <v>259</v>
      </c>
      <c r="I335" t="s">
        <v>260</v>
      </c>
      <c r="J335" t="s">
        <v>269</v>
      </c>
      <c r="K335" t="str">
        <f t="shared" si="10"/>
        <v>y2014</v>
      </c>
    </row>
    <row r="336" spans="1:11" x14ac:dyDescent="0.2">
      <c r="A336" t="str">
        <f t="shared" si="11"/>
        <v>cP21y2014</v>
      </c>
      <c r="B336">
        <v>2014</v>
      </c>
      <c r="C336">
        <v>21</v>
      </c>
      <c r="D336" t="s">
        <v>272</v>
      </c>
      <c r="E336" t="s">
        <v>238</v>
      </c>
      <c r="F336" t="s">
        <v>251</v>
      </c>
      <c r="G336" t="s">
        <v>252</v>
      </c>
      <c r="H336" t="s">
        <v>253</v>
      </c>
      <c r="I336" t="s">
        <v>254</v>
      </c>
      <c r="J336" t="s">
        <v>270</v>
      </c>
      <c r="K336" t="str">
        <f t="shared" si="10"/>
        <v>y2014</v>
      </c>
    </row>
    <row r="337" spans="1:11" x14ac:dyDescent="0.2">
      <c r="A337" t="str">
        <f t="shared" si="11"/>
        <v>cP23y2014</v>
      </c>
      <c r="B337">
        <v>2014</v>
      </c>
      <c r="C337">
        <v>23</v>
      </c>
      <c r="D337" t="s">
        <v>272</v>
      </c>
      <c r="E337" t="s">
        <v>239</v>
      </c>
      <c r="F337" t="s">
        <v>251</v>
      </c>
      <c r="G337" t="s">
        <v>256</v>
      </c>
      <c r="H337" t="s">
        <v>253</v>
      </c>
      <c r="I337" t="s">
        <v>257</v>
      </c>
      <c r="J337" t="s">
        <v>271</v>
      </c>
      <c r="K337" t="str">
        <f t="shared" si="10"/>
        <v>y2014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B638-4885-454F-BE9B-026F609617C2}">
  <dimension ref="A1:D71"/>
  <sheetViews>
    <sheetView tabSelected="1" topLeftCell="A45" workbookViewId="0">
      <selection sqref="A1:D71"/>
    </sheetView>
  </sheetViews>
  <sheetFormatPr baseColWidth="10" defaultRowHeight="15" x14ac:dyDescent="0.2"/>
  <sheetData>
    <row r="1" spans="1:4" x14ac:dyDescent="0.2">
      <c r="A1" t="s">
        <v>273</v>
      </c>
      <c r="B1" t="s">
        <v>274</v>
      </c>
      <c r="C1" t="s">
        <v>275</v>
      </c>
      <c r="D1" t="s">
        <v>276</v>
      </c>
    </row>
    <row r="2" spans="1:4" x14ac:dyDescent="0.2">
      <c r="A2" t="s">
        <v>2</v>
      </c>
      <c r="B2">
        <v>-0.31109999999999999</v>
      </c>
      <c r="C2">
        <v>-0.48020000000000002</v>
      </c>
      <c r="D2" t="s">
        <v>277</v>
      </c>
    </row>
    <row r="3" spans="1:4" x14ac:dyDescent="0.2">
      <c r="A3" t="s">
        <v>3</v>
      </c>
      <c r="B3">
        <v>0.50370000000000004</v>
      </c>
      <c r="C3">
        <v>0.55989999999999995</v>
      </c>
      <c r="D3" t="s">
        <v>278</v>
      </c>
    </row>
    <row r="4" spans="1:4" x14ac:dyDescent="0.2">
      <c r="A4" t="s">
        <v>4</v>
      </c>
      <c r="B4">
        <v>0.318</v>
      </c>
      <c r="C4">
        <v>0.36470000000000002</v>
      </c>
      <c r="D4" t="s">
        <v>279</v>
      </c>
    </row>
    <row r="5" spans="1:4" x14ac:dyDescent="0.2">
      <c r="A5" t="s">
        <v>5</v>
      </c>
      <c r="B5">
        <v>0.17180000000000001</v>
      </c>
      <c r="C5">
        <v>9.6500000000000002E-2</v>
      </c>
      <c r="D5" t="s">
        <v>280</v>
      </c>
    </row>
    <row r="6" spans="1:4" x14ac:dyDescent="0.2">
      <c r="A6" t="s">
        <v>6</v>
      </c>
      <c r="B6">
        <v>8.3000000000000004E-2</v>
      </c>
      <c r="C6">
        <v>3.09E-2</v>
      </c>
      <c r="D6" t="s">
        <v>281</v>
      </c>
    </row>
    <row r="7" spans="1:4" x14ac:dyDescent="0.2">
      <c r="A7" t="s">
        <v>7</v>
      </c>
      <c r="B7">
        <v>-0.67149999999999999</v>
      </c>
      <c r="C7">
        <v>-0.83420000000000005</v>
      </c>
      <c r="D7" t="s">
        <v>282</v>
      </c>
    </row>
    <row r="8" spans="1:4" x14ac:dyDescent="0.2">
      <c r="A8" t="s">
        <v>8</v>
      </c>
      <c r="B8">
        <v>0.39560000000000001</v>
      </c>
      <c r="C8">
        <v>0.45590000000000003</v>
      </c>
      <c r="D8" t="s">
        <v>283</v>
      </c>
    </row>
    <row r="9" spans="1:4" x14ac:dyDescent="0.2">
      <c r="A9" t="s">
        <v>9</v>
      </c>
      <c r="B9">
        <v>-0.72389999999999999</v>
      </c>
      <c r="C9">
        <v>-0.82269999999999999</v>
      </c>
      <c r="D9" t="s">
        <v>284</v>
      </c>
    </row>
    <row r="10" spans="1:4" x14ac:dyDescent="0.2">
      <c r="A10" t="s">
        <v>10</v>
      </c>
      <c r="B10">
        <v>-0.26169999999999999</v>
      </c>
      <c r="C10">
        <v>-0.42559999999999998</v>
      </c>
      <c r="D10" t="s">
        <v>285</v>
      </c>
    </row>
    <row r="11" spans="1:4" x14ac:dyDescent="0.2">
      <c r="A11" t="s">
        <v>11</v>
      </c>
      <c r="B11">
        <v>7.3300000000000004E-2</v>
      </c>
      <c r="C11">
        <v>-7.6300000000000007E-2</v>
      </c>
      <c r="D11" t="s">
        <v>286</v>
      </c>
    </row>
    <row r="12" spans="1:4" x14ac:dyDescent="0.2">
      <c r="A12" t="s">
        <v>12</v>
      </c>
      <c r="B12">
        <v>-1.7899999999999999E-2</v>
      </c>
      <c r="C12">
        <v>2.7199999999999998E-2</v>
      </c>
      <c r="D12" t="s">
        <v>287</v>
      </c>
    </row>
    <row r="13" spans="1:4" x14ac:dyDescent="0.2">
      <c r="A13" t="s">
        <v>13</v>
      </c>
      <c r="B13">
        <v>-5.2600000000000001E-2</v>
      </c>
      <c r="C13">
        <v>7.7299999999999994E-2</v>
      </c>
      <c r="D13" t="s">
        <v>288</v>
      </c>
    </row>
    <row r="14" spans="1:4" x14ac:dyDescent="0.2">
      <c r="A14" t="s">
        <v>14</v>
      </c>
      <c r="B14">
        <v>0.48459999999999998</v>
      </c>
      <c r="C14">
        <v>0.54990000000000006</v>
      </c>
      <c r="D14" t="s">
        <v>289</v>
      </c>
    </row>
    <row r="15" spans="1:4" x14ac:dyDescent="0.2">
      <c r="A15" t="s">
        <v>15</v>
      </c>
      <c r="B15">
        <v>-0.6925</v>
      </c>
      <c r="C15">
        <v>-0.76139999999999997</v>
      </c>
      <c r="D15" t="s">
        <v>290</v>
      </c>
    </row>
    <row r="16" spans="1:4" x14ac:dyDescent="0.2">
      <c r="A16" t="s">
        <v>16</v>
      </c>
      <c r="B16">
        <v>-0.70509999999999995</v>
      </c>
      <c r="C16">
        <v>-0.78569999999999995</v>
      </c>
      <c r="D16" t="s">
        <v>291</v>
      </c>
    </row>
    <row r="17" spans="1:4" x14ac:dyDescent="0.2">
      <c r="A17" t="s">
        <v>17</v>
      </c>
      <c r="B17">
        <v>-0.70430000000000004</v>
      </c>
      <c r="C17">
        <v>-0.84989999999999999</v>
      </c>
      <c r="D17" t="s">
        <v>292</v>
      </c>
    </row>
    <row r="18" spans="1:4" x14ac:dyDescent="0.2">
      <c r="A18" t="s">
        <v>18</v>
      </c>
      <c r="B18">
        <v>-0.23719999999999999</v>
      </c>
      <c r="C18">
        <v>-0.49270000000000003</v>
      </c>
      <c r="D18" t="s">
        <v>293</v>
      </c>
    </row>
    <row r="19" spans="1:4" x14ac:dyDescent="0.2">
      <c r="A19" t="s">
        <v>19</v>
      </c>
      <c r="B19">
        <v>-0.3624</v>
      </c>
      <c r="C19">
        <v>-0.36720000000000003</v>
      </c>
      <c r="D19" t="s">
        <v>294</v>
      </c>
    </row>
    <row r="20" spans="1:4" x14ac:dyDescent="0.2">
      <c r="A20" t="s">
        <v>20</v>
      </c>
      <c r="B20">
        <v>-0.14560000000000001</v>
      </c>
      <c r="C20">
        <v>-7.5399999999999995E-2</v>
      </c>
      <c r="D20" t="s">
        <v>295</v>
      </c>
    </row>
    <row r="21" spans="1:4" x14ac:dyDescent="0.2">
      <c r="A21" t="s">
        <v>21</v>
      </c>
      <c r="B21">
        <v>-9.3200000000000005E-2</v>
      </c>
      <c r="C21">
        <v>-0.28149999999999997</v>
      </c>
      <c r="D21" t="s">
        <v>296</v>
      </c>
    </row>
    <row r="22" spans="1:4" x14ac:dyDescent="0.2">
      <c r="A22" t="s">
        <v>22</v>
      </c>
      <c r="B22">
        <v>-0.1348</v>
      </c>
      <c r="C22">
        <v>-0.30599999999999999</v>
      </c>
      <c r="D22" t="s">
        <v>297</v>
      </c>
    </row>
    <row r="23" spans="1:4" x14ac:dyDescent="0.2">
      <c r="A23" t="s">
        <v>23</v>
      </c>
      <c r="B23">
        <v>-6.9199999999999998E-2</v>
      </c>
      <c r="C23">
        <v>-0.1676</v>
      </c>
      <c r="D23" t="s">
        <v>298</v>
      </c>
    </row>
    <row r="24" spans="1:4" x14ac:dyDescent="0.2">
      <c r="A24" t="s">
        <v>24</v>
      </c>
      <c r="B24">
        <v>0.18340000000000001</v>
      </c>
      <c r="C24">
        <v>0.28620000000000001</v>
      </c>
      <c r="D24" t="s">
        <v>299</v>
      </c>
    </row>
    <row r="25" spans="1:4" x14ac:dyDescent="0.2">
      <c r="A25" t="s">
        <v>25</v>
      </c>
      <c r="B25">
        <v>-8.9999999999999993E-3</v>
      </c>
      <c r="C25">
        <v>0.2185</v>
      </c>
      <c r="D25" t="s">
        <v>300</v>
      </c>
    </row>
    <row r="26" spans="1:4" x14ac:dyDescent="0.2">
      <c r="A26" t="s">
        <v>26</v>
      </c>
      <c r="B26">
        <v>3.0700000000000002E-2</v>
      </c>
      <c r="C26">
        <v>0.20780000000000001</v>
      </c>
      <c r="D26" t="s">
        <v>301</v>
      </c>
    </row>
    <row r="27" spans="1:4" x14ac:dyDescent="0.2">
      <c r="A27" t="s">
        <v>27</v>
      </c>
      <c r="B27">
        <v>-6.1999999999999998E-3</v>
      </c>
      <c r="C27">
        <v>-3.3399999999999999E-2</v>
      </c>
      <c r="D27" t="s">
        <v>302</v>
      </c>
    </row>
    <row r="28" spans="1:4" x14ac:dyDescent="0.2">
      <c r="A28" t="s">
        <v>28</v>
      </c>
      <c r="B28">
        <v>-0.4753</v>
      </c>
      <c r="C28">
        <v>-0.52280000000000004</v>
      </c>
      <c r="D28" t="s">
        <v>303</v>
      </c>
    </row>
    <row r="29" spans="1:4" x14ac:dyDescent="0.2">
      <c r="A29" t="s">
        <v>29</v>
      </c>
      <c r="B29">
        <v>-5.6300000000000003E-2</v>
      </c>
      <c r="C29">
        <v>-0.23419999999999999</v>
      </c>
      <c r="D29" t="s">
        <v>304</v>
      </c>
    </row>
    <row r="30" spans="1:4" x14ac:dyDescent="0.2">
      <c r="A30" t="s">
        <v>30</v>
      </c>
      <c r="B30">
        <v>0.29580000000000001</v>
      </c>
      <c r="C30">
        <v>0.7429</v>
      </c>
      <c r="D30" t="s">
        <v>305</v>
      </c>
    </row>
    <row r="31" spans="1:4" x14ac:dyDescent="0.2">
      <c r="A31" t="s">
        <v>31</v>
      </c>
      <c r="B31">
        <v>-0.48909999999999998</v>
      </c>
      <c r="C31">
        <v>-0.67859999999999998</v>
      </c>
      <c r="D31" t="s">
        <v>306</v>
      </c>
    </row>
    <row r="32" spans="1:4" x14ac:dyDescent="0.2">
      <c r="A32" t="s">
        <v>32</v>
      </c>
      <c r="B32">
        <v>-0.21820000000000001</v>
      </c>
      <c r="C32">
        <v>-0.33429999999999999</v>
      </c>
      <c r="D32" t="s">
        <v>307</v>
      </c>
    </row>
    <row r="33" spans="1:4" x14ac:dyDescent="0.2">
      <c r="A33" t="s">
        <v>33</v>
      </c>
      <c r="B33">
        <v>-0.22539999999999999</v>
      </c>
      <c r="C33">
        <v>-0.37969999999999998</v>
      </c>
      <c r="D33" t="s">
        <v>308</v>
      </c>
    </row>
    <row r="34" spans="1:4" x14ac:dyDescent="0.2">
      <c r="A34" t="s">
        <v>34</v>
      </c>
      <c r="B34">
        <v>0.12809999999999999</v>
      </c>
      <c r="C34">
        <v>7.9299999999999995E-2</v>
      </c>
      <c r="D34" t="s">
        <v>309</v>
      </c>
    </row>
    <row r="35" spans="1:4" x14ac:dyDescent="0.2">
      <c r="A35" t="s">
        <v>35</v>
      </c>
      <c r="B35">
        <v>-0.18640000000000001</v>
      </c>
      <c r="C35">
        <v>-0.38100000000000001</v>
      </c>
      <c r="D35" t="s">
        <v>310</v>
      </c>
    </row>
    <row r="36" spans="1:4" x14ac:dyDescent="0.2">
      <c r="A36" t="s">
        <v>36</v>
      </c>
      <c r="B36">
        <v>0.40739999999999998</v>
      </c>
      <c r="C36">
        <v>0.45810000000000001</v>
      </c>
      <c r="D36" t="s">
        <v>311</v>
      </c>
    </row>
    <row r="37" spans="1:4" x14ac:dyDescent="0.2">
      <c r="A37" t="s">
        <v>37</v>
      </c>
      <c r="B37">
        <v>0.1406</v>
      </c>
      <c r="C37">
        <v>0.35189999999999999</v>
      </c>
      <c r="D37" t="s">
        <v>312</v>
      </c>
    </row>
    <row r="38" spans="1:4" x14ac:dyDescent="0.2">
      <c r="A38" t="s">
        <v>38</v>
      </c>
      <c r="B38">
        <v>7.3999999999999996E-2</v>
      </c>
      <c r="C38">
        <v>-1.03E-2</v>
      </c>
      <c r="D38" t="s">
        <v>313</v>
      </c>
    </row>
    <row r="39" spans="1:4" x14ac:dyDescent="0.2">
      <c r="A39" t="s">
        <v>39</v>
      </c>
      <c r="B39">
        <v>-0.15060000000000001</v>
      </c>
      <c r="C39">
        <v>-0.14499999999999999</v>
      </c>
      <c r="D39" t="s">
        <v>314</v>
      </c>
    </row>
    <row r="40" spans="1:4" x14ac:dyDescent="0.2">
      <c r="A40" t="s">
        <v>40</v>
      </c>
      <c r="B40">
        <v>-0.6492</v>
      </c>
      <c r="C40">
        <v>-0.80020000000000002</v>
      </c>
      <c r="D40" t="s">
        <v>315</v>
      </c>
    </row>
    <row r="41" spans="1:4" x14ac:dyDescent="0.2">
      <c r="A41" t="s">
        <v>41</v>
      </c>
      <c r="B41">
        <v>-0.43680000000000002</v>
      </c>
      <c r="C41">
        <v>-0.65910000000000002</v>
      </c>
      <c r="D41" t="s">
        <v>316</v>
      </c>
    </row>
    <row r="42" spans="1:4" x14ac:dyDescent="0.2">
      <c r="A42" t="s">
        <v>42</v>
      </c>
      <c r="B42">
        <v>-1.2500000000000001E-2</v>
      </c>
      <c r="C42">
        <v>-2.47E-2</v>
      </c>
      <c r="D42" t="s">
        <v>317</v>
      </c>
    </row>
    <row r="43" spans="1:4" x14ac:dyDescent="0.2">
      <c r="A43" t="s">
        <v>43</v>
      </c>
      <c r="B43">
        <v>-7.7399999999999997E-2</v>
      </c>
      <c r="C43">
        <v>-7.7399999999999997E-2</v>
      </c>
      <c r="D43" t="s">
        <v>318</v>
      </c>
    </row>
    <row r="44" spans="1:4" x14ac:dyDescent="0.2">
      <c r="A44" t="s">
        <v>44</v>
      </c>
      <c r="D44" t="s">
        <v>319</v>
      </c>
    </row>
    <row r="45" spans="1:4" x14ac:dyDescent="0.2">
      <c r="A45" t="s">
        <v>45</v>
      </c>
      <c r="B45">
        <v>0.1174</v>
      </c>
      <c r="C45">
        <v>0.1211</v>
      </c>
      <c r="D45" t="s">
        <v>320</v>
      </c>
    </row>
    <row r="46" spans="1:4" x14ac:dyDescent="0.2">
      <c r="A46" t="s">
        <v>46</v>
      </c>
      <c r="B46">
        <v>-0.6522</v>
      </c>
      <c r="C46">
        <v>-0.64990000000000003</v>
      </c>
      <c r="D46" t="s">
        <v>321</v>
      </c>
    </row>
    <row r="47" spans="1:4" x14ac:dyDescent="0.2">
      <c r="A47" t="s">
        <v>47</v>
      </c>
      <c r="B47">
        <v>6.4600000000000005E-2</v>
      </c>
      <c r="C47">
        <v>9.1800000000000007E-2</v>
      </c>
      <c r="D47" t="s">
        <v>322</v>
      </c>
    </row>
    <row r="48" spans="1:4" x14ac:dyDescent="0.2">
      <c r="A48" t="s">
        <v>48</v>
      </c>
      <c r="B48">
        <v>-0.57530000000000003</v>
      </c>
      <c r="C48">
        <v>-0.61909999999999998</v>
      </c>
      <c r="D48" t="s">
        <v>323</v>
      </c>
    </row>
    <row r="49" spans="1:4" x14ac:dyDescent="0.2">
      <c r="A49" t="s">
        <v>49</v>
      </c>
      <c r="B49">
        <v>0.1421</v>
      </c>
      <c r="C49">
        <v>0.18740000000000001</v>
      </c>
      <c r="D49" t="s">
        <v>324</v>
      </c>
    </row>
    <row r="50" spans="1:4" x14ac:dyDescent="0.2">
      <c r="A50" t="s">
        <v>50</v>
      </c>
      <c r="B50">
        <v>0.26279999999999998</v>
      </c>
      <c r="C50">
        <v>0.3584</v>
      </c>
      <c r="D50" t="s">
        <v>325</v>
      </c>
    </row>
    <row r="51" spans="1:4" x14ac:dyDescent="0.2">
      <c r="A51" t="s">
        <v>51</v>
      </c>
      <c r="B51">
        <v>-0.54110000000000003</v>
      </c>
      <c r="C51">
        <v>-0.63170000000000004</v>
      </c>
      <c r="D51" t="s">
        <v>326</v>
      </c>
    </row>
    <row r="52" spans="1:4" x14ac:dyDescent="0.2">
      <c r="A52" t="s">
        <v>52</v>
      </c>
      <c r="B52">
        <v>-0.43280000000000002</v>
      </c>
      <c r="C52">
        <v>-0.62419999999999998</v>
      </c>
      <c r="D52" t="s">
        <v>327</v>
      </c>
    </row>
    <row r="53" spans="1:4" x14ac:dyDescent="0.2">
      <c r="A53" t="s">
        <v>53</v>
      </c>
      <c r="B53">
        <v>-0.67859999999999998</v>
      </c>
      <c r="C53">
        <v>-0.85960000000000003</v>
      </c>
      <c r="D53" t="s">
        <v>328</v>
      </c>
    </row>
    <row r="54" spans="1:4" x14ac:dyDescent="0.2">
      <c r="A54" t="s">
        <v>54</v>
      </c>
      <c r="B54">
        <v>-0.123</v>
      </c>
      <c r="C54">
        <v>-2.18E-2</v>
      </c>
      <c r="D54" t="s">
        <v>329</v>
      </c>
    </row>
    <row r="55" spans="1:4" x14ac:dyDescent="0.2">
      <c r="A55" t="s">
        <v>55</v>
      </c>
      <c r="B55">
        <v>-0.15790000000000001</v>
      </c>
      <c r="C55">
        <v>-0.1192</v>
      </c>
      <c r="D55" t="s">
        <v>330</v>
      </c>
    </row>
    <row r="56" spans="1:4" x14ac:dyDescent="0.2">
      <c r="A56" t="s">
        <v>56</v>
      </c>
      <c r="B56">
        <v>-0.25750000000000001</v>
      </c>
      <c r="C56">
        <v>-0.30370000000000003</v>
      </c>
      <c r="D56" t="s">
        <v>331</v>
      </c>
    </row>
    <row r="57" spans="1:4" x14ac:dyDescent="0.2">
      <c r="A57" t="s">
        <v>57</v>
      </c>
      <c r="B57">
        <v>0.14949999999999999</v>
      </c>
      <c r="C57">
        <v>0.1404</v>
      </c>
      <c r="D57" t="s">
        <v>332</v>
      </c>
    </row>
    <row r="58" spans="1:4" x14ac:dyDescent="0.2">
      <c r="A58" t="s">
        <v>58</v>
      </c>
      <c r="B58">
        <v>-0.19939999999999999</v>
      </c>
      <c r="C58">
        <v>-0.2379</v>
      </c>
      <c r="D58" t="s">
        <v>333</v>
      </c>
    </row>
    <row r="59" spans="1:4" x14ac:dyDescent="0.2">
      <c r="A59" t="s">
        <v>59</v>
      </c>
      <c r="B59">
        <v>4.3700000000000003E-2</v>
      </c>
      <c r="C59">
        <v>5.3499999999999999E-2</v>
      </c>
      <c r="D59" t="s">
        <v>334</v>
      </c>
    </row>
    <row r="60" spans="1:4" x14ac:dyDescent="0.2">
      <c r="A60" t="s">
        <v>60</v>
      </c>
      <c r="B60">
        <v>-0.49049999999999999</v>
      </c>
      <c r="C60">
        <v>-0.56659999999999999</v>
      </c>
      <c r="D60" t="s">
        <v>335</v>
      </c>
    </row>
    <row r="61" spans="1:4" x14ac:dyDescent="0.2">
      <c r="A61" t="s">
        <v>61</v>
      </c>
      <c r="B61">
        <v>-0.51029999999999998</v>
      </c>
      <c r="C61">
        <v>-0.64780000000000004</v>
      </c>
      <c r="D61" t="s">
        <v>336</v>
      </c>
    </row>
    <row r="62" spans="1:4" x14ac:dyDescent="0.2">
      <c r="A62" t="s">
        <v>62</v>
      </c>
      <c r="B62">
        <v>-5.79E-2</v>
      </c>
      <c r="C62">
        <v>-7.3700000000000002E-2</v>
      </c>
      <c r="D62" t="s">
        <v>337</v>
      </c>
    </row>
    <row r="63" spans="1:4" x14ac:dyDescent="0.2">
      <c r="A63" t="s">
        <v>338</v>
      </c>
      <c r="B63">
        <v>-0.54710000000000003</v>
      </c>
      <c r="C63">
        <v>-0.59319999999999995</v>
      </c>
      <c r="D63" t="s">
        <v>339</v>
      </c>
    </row>
    <row r="64" spans="1:4" x14ac:dyDescent="0.2">
      <c r="A64" t="s">
        <v>64</v>
      </c>
      <c r="B64">
        <v>-7.6999999999999999E-2</v>
      </c>
      <c r="C64">
        <v>-5.6300000000000003E-2</v>
      </c>
      <c r="D64" t="s">
        <v>340</v>
      </c>
    </row>
    <row r="65" spans="1:4" x14ac:dyDescent="0.2">
      <c r="A65" t="s">
        <v>65</v>
      </c>
      <c r="B65">
        <v>-0.4708</v>
      </c>
      <c r="C65">
        <v>-0.57250000000000001</v>
      </c>
      <c r="D65" t="s">
        <v>341</v>
      </c>
    </row>
    <row r="66" spans="1:4" x14ac:dyDescent="0.2">
      <c r="A66" t="s">
        <v>66</v>
      </c>
      <c r="B66">
        <v>-4.9000000000000002E-2</v>
      </c>
      <c r="C66">
        <v>-0.13469999999999999</v>
      </c>
      <c r="D66" t="s">
        <v>342</v>
      </c>
    </row>
    <row r="67" spans="1:4" x14ac:dyDescent="0.2">
      <c r="A67" t="s">
        <v>67</v>
      </c>
      <c r="B67">
        <v>-0.18790000000000001</v>
      </c>
      <c r="C67">
        <v>-0.22500000000000001</v>
      </c>
      <c r="D67" t="s">
        <v>343</v>
      </c>
    </row>
    <row r="68" spans="1:4" x14ac:dyDescent="0.2">
      <c r="A68" t="s">
        <v>68</v>
      </c>
      <c r="B68">
        <v>-0.20180000000000001</v>
      </c>
      <c r="C68">
        <v>-0.35120000000000001</v>
      </c>
      <c r="D68" t="s">
        <v>344</v>
      </c>
    </row>
    <row r="69" spans="1:4" x14ac:dyDescent="0.2">
      <c r="A69" t="s">
        <v>69</v>
      </c>
      <c r="B69">
        <v>-0.2429</v>
      </c>
      <c r="C69">
        <v>-0.32090000000000002</v>
      </c>
      <c r="D69" t="s">
        <v>345</v>
      </c>
    </row>
    <row r="70" spans="1:4" x14ac:dyDescent="0.2">
      <c r="A70" t="s">
        <v>70</v>
      </c>
      <c r="B70">
        <v>-0.1729</v>
      </c>
      <c r="C70">
        <v>-0.27810000000000001</v>
      </c>
      <c r="D70" t="s">
        <v>346</v>
      </c>
    </row>
    <row r="71" spans="1:4" x14ac:dyDescent="0.2">
      <c r="A71" t="s">
        <v>71</v>
      </c>
      <c r="B71">
        <v>0.12640000000000001</v>
      </c>
      <c r="C71">
        <v>9.2399999999999996E-2</v>
      </c>
      <c r="D71" t="s">
        <v>347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47F2808F15CB4D9CEF1ED1F40DFCE2" ma:contentTypeVersion="5" ma:contentTypeDescription="Create a new document." ma:contentTypeScope="" ma:versionID="429b7e5a25dd36cf889e31344365d080">
  <xsd:schema xmlns:xsd="http://www.w3.org/2001/XMLSchema" xmlns:xs="http://www.w3.org/2001/XMLSchema" xmlns:p="http://schemas.microsoft.com/office/2006/metadata/properties" xmlns:ns2="bf829657-1c5e-4db8-a872-24cd13eff09d" xmlns:ns3="1ce0e455-e587-4579-8f4b-87a220ce749f" targetNamespace="http://schemas.microsoft.com/office/2006/metadata/properties" ma:root="true" ma:fieldsID="d25dc95ff92b470bd77314eb3794c065" ns2:_="" ns3:_="">
    <xsd:import namespace="bf829657-1c5e-4db8-a872-24cd13eff09d"/>
    <xsd:import namespace="1ce0e455-e587-4579-8f4b-87a220ce7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829657-1c5e-4db8-a872-24cd13eff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0e455-e587-4579-8f4b-87a220ce749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3B3404-A436-48C1-8DEC-F906FDF3D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829657-1c5e-4db8-a872-24cd13eff09d"/>
    <ds:schemaRef ds:uri="1ce0e455-e587-4579-8f4b-87a220ce7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A21641-3EDD-4FCF-AB8F-8F1B417BF9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00897B-D793-4C6B-A9C3-800882D374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Abundance_data</vt:lpstr>
      <vt:lpstr>Explain_variable</vt:lpstr>
      <vt:lpstr>fertscore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prof. RNDr. Jan Lepš, CSc.</dc:creator>
  <cp:keywords/>
  <dc:description/>
  <cp:lastModifiedBy>Pan, X. (Xiaobin)</cp:lastModifiedBy>
  <cp:revision/>
  <dcterms:created xsi:type="dcterms:W3CDTF">2023-09-29T08:06:43Z</dcterms:created>
  <dcterms:modified xsi:type="dcterms:W3CDTF">2024-05-16T12:31:58Z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0x010100F047F2808F15CB4D9CEF1ED1F40DFCE2</vt:lpwstr>
  </property>
</Properties>
</file>