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<sst xmlns="http://schemas.openxmlformats.org/spreadsheetml/2006/main" count="7" uniqueCount="7">
  <si>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1024 task 5000 100 1 $nw</t>
  </si>
  <si>
    <t xml:space="preserve">1024*1024</t>
  </si>
  <si>
    <t xml:space="preserve">tasks</t>
  </si>
  <si>
    <t xml:space="preserve">Solo overhead</t>
  </si>
  <si>
    <t xml:space="preserve">tsetup * nw + task * m = tc </t>
  </si>
  <si>
    <t xml:space="preserve">task = </t>
  </si>
  <si>
    <t xml:space="preserve">tsetup =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</si>
</sst>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000000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78787"/>
      <rgbColor rgb="FF9999FF"/>
      <rgbColor rgb="FFC0504D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4BACC6"/>
      <rgbColor rgb="FF9BBB59"/>
      <rgbColor rgb="FFFFCC00"/>
      <rgbColor rgb="FFF79646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view3D>
      <c:rotX val="15"/>
      <c:rotY val="20"/>
      <c:rAngAx val="0"/>
      <c:perspective val="30"/>
    </c:view3D>
    <c:floor>
      <c:spPr>
        <a:noFill/>
        <a:ln w="9360">
          <a:solidFill>
            <a:srgbClr val="878787"/>
          </a:solidFill>
          <a:round/>
        </a:ln>
      </c:spPr>
    </c:floor>
    <c:backWall>
      <c:spPr>
        <a:noFill/>
        <a:ln w="9360">
          <a:solidFill>
            <a:srgbClr val="878787"/>
          </a:solidFill>
          <a:round/>
        </a:ln>
      </c:spPr>
    </c:backWall>
    <c:plotArea>
      <c:bar3DChart>
        <c:barDir val="col"/>
        <c:grouping val="standard"/>
        <c:varyColors val="0"/>
        <c:ser>
          <c:idx val="0"/>
          <c:order val="0"/>
          <c:tx>
            <c:strRef>
              <c:f>Sheet1!$N$5</c:f>
              <c:strCache>
                <c:ptCount val="1"/>
                <c:pt idx="0">
                  <c:v>1024</c:v>
                </c:pt>
              </c:strCache>
            </c:strRef>
          </c:tx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Sheet1!$O$4:$V$4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strCache>
            </c:strRef>
          </c:cat>
          <c:val>
            <c:numRef>
              <c:f>Sheet1!$O$5:$V$5</c:f>
              <c:numCache>
                <c:formatCode>General</c:formatCode>
                <c:ptCount val="8"/>
                <c:pt idx="0">
                  <c:v>0.0298031</c:v>
                </c:pt>
                <c:pt idx="1">
                  <c:v>0.0290526</c:v>
                </c:pt>
                <c:pt idx="2">
                  <c:v>0.0304471</c:v>
                </c:pt>
                <c:pt idx="3">
                  <c:v>0.0300465</c:v>
                </c:pt>
                <c:pt idx="4">
                  <c:v>0.0356432</c:v>
                </c:pt>
                <c:pt idx="5">
                  <c:v>0.0439182</c:v>
                </c:pt>
                <c:pt idx="6">
                  <c:v>0.0589981</c:v>
                </c:pt>
                <c:pt idx="7">
                  <c:v>0.0875286</c:v>
                </c:pt>
              </c:numCache>
            </c:numRef>
          </c:val>
        </c:ser>
        <c:ser>
          <c:idx val="1"/>
          <c:order val="1"/>
          <c:tx>
            <c:strRef>
              <c:f>Sheet1!$N$6</c:f>
              <c:strCache>
                <c:ptCount val="1"/>
                <c:pt idx="0">
                  <c:v>2048</c:v>
                </c:pt>
              </c:strCache>
            </c:strRef>
          </c:tx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Sheet1!$O$4:$V$4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strCache>
            </c:strRef>
          </c:cat>
          <c:val>
            <c:numRef>
              <c:f>Sheet1!$O$6:$V$6</c:f>
              <c:numCache>
                <c:formatCode>General</c:formatCode>
                <c:ptCount val="8"/>
                <c:pt idx="0">
                  <c:v>0.02884</c:v>
                </c:pt>
                <c:pt idx="1">
                  <c:v>0.0306269</c:v>
                </c:pt>
                <c:pt idx="2">
                  <c:v>0.030811</c:v>
                </c:pt>
                <c:pt idx="3">
                  <c:v>0.0325712</c:v>
                </c:pt>
                <c:pt idx="4">
                  <c:v>0.0375317</c:v>
                </c:pt>
                <c:pt idx="5">
                  <c:v>0.0454158</c:v>
                </c:pt>
                <c:pt idx="6">
                  <c:v>0.0591111</c:v>
                </c:pt>
                <c:pt idx="7">
                  <c:v>0.0863531</c:v>
                </c:pt>
              </c:numCache>
            </c:numRef>
          </c:val>
        </c:ser>
        <c:ser>
          <c:idx val="2"/>
          <c:order val="2"/>
          <c:tx>
            <c:strRef>
              <c:f>Sheet1!$N$7</c:f>
              <c:strCache>
                <c:ptCount val="1"/>
                <c:pt idx="0">
                  <c:v>4096</c:v>
                </c:pt>
              </c:strCache>
            </c:strRef>
          </c:tx>
          <c:spPr>
            <a:solidFill>
              <a:srgbClr val="9bbb59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Sheet1!$O$4:$V$4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strCache>
            </c:strRef>
          </c:cat>
          <c:val>
            <c:numRef>
              <c:f>Sheet1!$O$7:$V$7</c:f>
              <c:numCache>
                <c:formatCode>General</c:formatCode>
                <c:ptCount val="8"/>
                <c:pt idx="0">
                  <c:v>0.0288578</c:v>
                </c:pt>
                <c:pt idx="1">
                  <c:v>0.0298727</c:v>
                </c:pt>
                <c:pt idx="2">
                  <c:v>0.0315009</c:v>
                </c:pt>
                <c:pt idx="3">
                  <c:v>0.0346069</c:v>
                </c:pt>
                <c:pt idx="4">
                  <c:v>0.0387893</c:v>
                </c:pt>
                <c:pt idx="5">
                  <c:v>0.0462791</c:v>
                </c:pt>
                <c:pt idx="6">
                  <c:v>0.060675</c:v>
                </c:pt>
                <c:pt idx="7">
                  <c:v>0.090279</c:v>
                </c:pt>
              </c:numCache>
            </c:numRef>
          </c:val>
        </c:ser>
        <c:ser>
          <c:idx val="3"/>
          <c:order val="3"/>
          <c:tx>
            <c:strRef>
              <c:f>Sheet1!$N$8</c:f>
              <c:strCache>
                <c:ptCount val="1"/>
                <c:pt idx="0">
                  <c:v>8192</c:v>
                </c:pt>
              </c:strCache>
            </c:strRef>
          </c:tx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Sheet1!$O$4:$V$4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strCache>
            </c:strRef>
          </c:cat>
          <c:val>
            <c:numRef>
              <c:f>Sheet1!$O$8:$V$8</c:f>
              <c:numCache>
                <c:formatCode>General</c:formatCode>
                <c:ptCount val="8"/>
                <c:pt idx="0">
                  <c:v>0.0313551</c:v>
                </c:pt>
                <c:pt idx="1">
                  <c:v>0.0324248</c:v>
                </c:pt>
                <c:pt idx="2">
                  <c:v>0.0337748</c:v>
                </c:pt>
                <c:pt idx="3">
                  <c:v>0.036601</c:v>
                </c:pt>
                <c:pt idx="4">
                  <c:v>0.0424057</c:v>
                </c:pt>
                <c:pt idx="5">
                  <c:v>0.0510869</c:v>
                </c:pt>
                <c:pt idx="6">
                  <c:v>0.0662021</c:v>
                </c:pt>
                <c:pt idx="7">
                  <c:v>0.0948223</c:v>
                </c:pt>
              </c:numCache>
            </c:numRef>
          </c:val>
        </c:ser>
        <c:ser>
          <c:idx val="4"/>
          <c:order val="4"/>
          <c:tx>
            <c:strRef>
              <c:f>Sheet1!$N$9</c:f>
              <c:strCache>
                <c:ptCount val="1"/>
                <c:pt idx="0">
                  <c:v>16384</c:v>
                </c:pt>
              </c:strCache>
            </c:strRef>
          </c:tx>
          <c:spPr>
            <a:solidFill>
              <a:srgbClr val="4bacc6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Sheet1!$O$4:$V$4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strCache>
            </c:strRef>
          </c:cat>
          <c:val>
            <c:numRef>
              <c:f>Sheet1!$O$9:$V$9</c:f>
              <c:numCache>
                <c:formatCode>General</c:formatCode>
                <c:ptCount val="8"/>
                <c:pt idx="0">
                  <c:v>0.0350603</c:v>
                </c:pt>
                <c:pt idx="1">
                  <c:v>0.0370942</c:v>
                </c:pt>
                <c:pt idx="2">
                  <c:v>0.0395488</c:v>
                </c:pt>
                <c:pt idx="3">
                  <c:v>0.0421042</c:v>
                </c:pt>
                <c:pt idx="4">
                  <c:v>0.0482917</c:v>
                </c:pt>
                <c:pt idx="5">
                  <c:v>0.0565256</c:v>
                </c:pt>
                <c:pt idx="6">
                  <c:v>0.076876</c:v>
                </c:pt>
                <c:pt idx="7">
                  <c:v>0.103282</c:v>
                </c:pt>
              </c:numCache>
            </c:numRef>
          </c:val>
        </c:ser>
        <c:ser>
          <c:idx val="5"/>
          <c:order val="5"/>
          <c:tx>
            <c:strRef>
              <c:f>Sheet1!$N$10</c:f>
              <c:strCache>
                <c:ptCount val="1"/>
                <c:pt idx="0">
                  <c:v>32553</c:v>
                </c:pt>
              </c:strCache>
            </c:strRef>
          </c:tx>
          <c:spPr>
            <a:solidFill>
              <a:srgbClr val="f79646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Sheet1!$O$4:$V$4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strCache>
            </c:strRef>
          </c:cat>
          <c:val>
            <c:numRef>
              <c:f>Sheet1!$O$10:$V$10</c:f>
              <c:numCache>
                <c:formatCode>General</c:formatCode>
                <c:ptCount val="8"/>
                <c:pt idx="0">
                  <c:v>0.0418817</c:v>
                </c:pt>
                <c:pt idx="1">
                  <c:v>0.0448341</c:v>
                </c:pt>
                <c:pt idx="2">
                  <c:v>0.0489203</c:v>
                </c:pt>
                <c:pt idx="3">
                  <c:v>0.053293</c:v>
                </c:pt>
                <c:pt idx="4">
                  <c:v>0.060927</c:v>
                </c:pt>
                <c:pt idx="5">
                  <c:v>0.071016</c:v>
                </c:pt>
                <c:pt idx="6">
                  <c:v>0.0906618</c:v>
                </c:pt>
                <c:pt idx="7">
                  <c:v>0.12327</c:v>
                </c:pt>
              </c:numCache>
            </c:numRef>
          </c:val>
        </c:ser>
        <c:gapWidth val="100"/>
        <c:shape val="box"/>
        <c:axId val="7796051"/>
        <c:axId val="89518400"/>
        <c:axId val="82116685"/>
      </c:bar3DChart>
      <c:catAx>
        <c:axId val="779605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89518400"/>
        <c:crosses val="autoZero"/>
        <c:auto val="1"/>
        <c:lblAlgn val="ctr"/>
        <c:lblOffset val="100"/>
      </c:catAx>
      <c:valAx>
        <c:axId val="8951840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7796051"/>
        <c:crosses val="autoZero"/>
        <c:crossBetween val="midCat"/>
      </c:valAx>
      <c:catAx>
        <c:axId val="8211668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89518400"/>
        <c:crosses val="autoZero"/>
        <c:auto val="1"/>
        <c:lblAlgn val="ctr"/>
        <c:lblOffset val="100"/>
      </c:catAx>
      <c:spPr>
        <a:noFill/>
        <a:ln w="9360">
          <a:solidFill>
            <a:srgbClr val="878787"/>
          </a:solidFill>
          <a:round/>
        </a:ln>
      </c:spPr>
    </c:plotArea>
    <c:plotVisOnly val="1"/>
    <c:dispBlanksAs val="zero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281160</xdr:colOff>
      <xdr:row>19</xdr:row>
      <xdr:rowOff>5760</xdr:rowOff>
    </xdr:from>
    <xdr:to>
      <xdr:col>12</xdr:col>
      <xdr:colOff>75960</xdr:colOff>
      <xdr:row>37</xdr:row>
      <xdr:rowOff>179640</xdr:rowOff>
    </xdr:to>
    <xdr:graphicFrame>
      <xdr:nvGraphicFramePr>
        <xdr:cNvPr id="0" name="Chart 2"/>
        <xdr:cNvGraphicFramePr/>
      </xdr:nvGraphicFramePr>
      <xdr:xfrm>
        <a:off x="2081160" y="3533760"/>
        <a:ext cx="5424120" cy="35571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3:V61"/>
  <sheetViews>
    <sheetView windowProtection="false" showFormulas="false" showGridLines="true" showRowColHeaders="true" showZeros="true" rightToLeft="false" tabSelected="true" showOutlineSymbols="true" defaultGridColor="true" view="normal" topLeftCell="D1" colorId="64" zoomScale="100" zoomScaleNormal="100" zoomScalePageLayoutView="100" workbookViewId="0">
      <selection pane="topLeft" activeCell="U23" activeCellId="0" sqref="U23"/>
    </sheetView>
  </sheetViews>
  <sheetFormatPr defaultRowHeight="15"/>
  <cols>
    <col collapsed="false" hidden="false" max="4" min="1" style="0" width="8.50510204081633"/>
    <col collapsed="false" hidden="false" max="5" min="5" style="0" width="11.7448979591837"/>
    <col collapsed="false" hidden="false" max="1025" min="6" style="0" width="8.50510204081633"/>
  </cols>
  <sheetData>
    <row r="3" customFormat="false" ht="15" hidden="false" customHeight="false" outlineLevel="0" collapsed="false">
      <c r="B3" s="0" t="s">
        <v>0</v>
      </c>
      <c r="G3" s="0" t="s">
        <v>1</v>
      </c>
      <c r="H3" s="0" t="s">
        <v>2</v>
      </c>
    </row>
    <row r="4" customFormat="false" ht="15" hidden="false" customHeight="false" outlineLevel="0" collapsed="false">
      <c r="B4" s="0" t="s">
        <v>3</v>
      </c>
      <c r="O4" s="0" t="n">
        <v>1</v>
      </c>
      <c r="P4" s="0" t="n">
        <v>2</v>
      </c>
      <c r="Q4" s="0" t="n">
        <v>4</v>
      </c>
      <c r="R4" s="0" t="n">
        <v>8</v>
      </c>
      <c r="S4" s="0" t="n">
        <v>16</v>
      </c>
      <c r="T4" s="0" t="n">
        <v>32</v>
      </c>
      <c r="U4" s="0" t="n">
        <v>64</v>
      </c>
      <c r="V4" s="0" t="n">
        <v>128</v>
      </c>
    </row>
    <row r="5" customFormat="false" ht="15" hidden="false" customHeight="false" outlineLevel="0" collapsed="false">
      <c r="B5" s="0" t="n">
        <v>32</v>
      </c>
      <c r="C5" s="0" t="n">
        <v>0.0709748</v>
      </c>
      <c r="D5" s="0" t="n">
        <v>8</v>
      </c>
      <c r="E5" s="0" t="n">
        <v>0.0476581</v>
      </c>
      <c r="G5" s="0" t="n">
        <v>8</v>
      </c>
      <c r="H5" s="0" t="n">
        <v>0.77616</v>
      </c>
      <c r="I5" s="0" t="n">
        <v>32</v>
      </c>
      <c r="J5" s="0" t="n">
        <v>0.914056</v>
      </c>
      <c r="N5" s="0" t="n">
        <v>1024</v>
      </c>
      <c r="O5" s="0" t="n">
        <v>0.0298031</v>
      </c>
      <c r="P5" s="0" t="n">
        <v>0.0290526</v>
      </c>
      <c r="Q5" s="0" t="n">
        <v>0.0304471</v>
      </c>
      <c r="R5" s="0" t="n">
        <v>0.0300465</v>
      </c>
      <c r="S5" s="0" t="n">
        <v>0.0356432</v>
      </c>
      <c r="T5" s="0" t="n">
        <v>0.0439182</v>
      </c>
      <c r="U5" s="0" t="n">
        <v>0.0589981</v>
      </c>
      <c r="V5" s="0" t="n">
        <v>0.0875286</v>
      </c>
    </row>
    <row r="6" customFormat="false" ht="15" hidden="false" customHeight="false" outlineLevel="0" collapsed="false">
      <c r="B6" s="0" t="n">
        <v>32</v>
      </c>
      <c r="C6" s="0" t="n">
        <v>0.0542745</v>
      </c>
      <c r="D6" s="0" t="n">
        <v>8</v>
      </c>
      <c r="E6" s="0" t="n">
        <v>0.0438346</v>
      </c>
      <c r="G6" s="0" t="n">
        <v>8</v>
      </c>
      <c r="H6" s="0" t="n">
        <v>0.763986</v>
      </c>
      <c r="I6" s="0" t="n">
        <v>32</v>
      </c>
      <c r="J6" s="0" t="n">
        <v>0.901142</v>
      </c>
      <c r="N6" s="0" t="n">
        <v>2048</v>
      </c>
      <c r="O6" s="0" t="n">
        <v>0.02884</v>
      </c>
      <c r="P6" s="0" t="n">
        <v>0.0306269</v>
      </c>
      <c r="Q6" s="0" t="n">
        <v>0.030811</v>
      </c>
      <c r="R6" s="0" t="n">
        <v>0.0325712</v>
      </c>
      <c r="S6" s="0" t="n">
        <v>0.0375317</v>
      </c>
      <c r="T6" s="0" t="n">
        <v>0.0454158</v>
      </c>
      <c r="U6" s="0" t="n">
        <v>0.0591111</v>
      </c>
      <c r="V6" s="0" t="n">
        <v>0.0863531</v>
      </c>
    </row>
    <row r="7" customFormat="false" ht="15" hidden="false" customHeight="false" outlineLevel="0" collapsed="false">
      <c r="B7" s="0" t="n">
        <v>32</v>
      </c>
      <c r="C7" s="0" t="n">
        <v>0.0535919</v>
      </c>
      <c r="D7" s="0" t="n">
        <v>8</v>
      </c>
      <c r="E7" s="0" t="n">
        <v>0.0383277</v>
      </c>
      <c r="G7" s="0" t="n">
        <v>8</v>
      </c>
      <c r="H7" s="0" t="n">
        <v>0.760319</v>
      </c>
      <c r="I7" s="0" t="n">
        <v>32</v>
      </c>
      <c r="J7" s="0" t="n">
        <v>0.898822</v>
      </c>
      <c r="N7" s="0" t="n">
        <v>4096</v>
      </c>
      <c r="O7" s="0" t="n">
        <v>0.0288578</v>
      </c>
      <c r="P7" s="0" t="n">
        <v>0.0298727</v>
      </c>
      <c r="Q7" s="0" t="n">
        <v>0.0315009</v>
      </c>
      <c r="R7" s="0" t="n">
        <v>0.0346069</v>
      </c>
      <c r="S7" s="0" t="n">
        <v>0.0387893</v>
      </c>
      <c r="T7" s="0" t="n">
        <v>0.0462791</v>
      </c>
      <c r="U7" s="0" t="n">
        <v>0.060675</v>
      </c>
      <c r="V7" s="0" t="n">
        <v>0.090279</v>
      </c>
    </row>
    <row r="8" customFormat="false" ht="15" hidden="false" customHeight="false" outlineLevel="0" collapsed="false">
      <c r="B8" s="0" t="n">
        <v>32</v>
      </c>
      <c r="C8" s="0" t="n">
        <v>0.0491164</v>
      </c>
      <c r="D8" s="0" t="n">
        <v>8</v>
      </c>
      <c r="E8" s="0" t="n">
        <v>0.0404663</v>
      </c>
      <c r="G8" s="0" t="n">
        <v>8</v>
      </c>
      <c r="H8" s="0" t="n">
        <v>0.766289</v>
      </c>
      <c r="I8" s="0" t="n">
        <v>32</v>
      </c>
      <c r="J8" s="0" t="n">
        <v>0.90552</v>
      </c>
      <c r="N8" s="0" t="n">
        <v>8192</v>
      </c>
      <c r="O8" s="0" t="n">
        <v>0.0313551</v>
      </c>
      <c r="P8" s="0" t="n">
        <v>0.0324248</v>
      </c>
      <c r="Q8" s="0" t="n">
        <v>0.0337748</v>
      </c>
      <c r="R8" s="0" t="n">
        <v>0.036601</v>
      </c>
      <c r="S8" s="0" t="n">
        <v>0.0424057</v>
      </c>
      <c r="T8" s="0" t="n">
        <v>0.0510869</v>
      </c>
      <c r="U8" s="0" t="n">
        <v>0.0662021</v>
      </c>
      <c r="V8" s="0" t="n">
        <v>0.0948223</v>
      </c>
    </row>
    <row r="9" customFormat="false" ht="15" hidden="false" customHeight="false" outlineLevel="0" collapsed="false">
      <c r="B9" s="0" t="n">
        <v>32</v>
      </c>
      <c r="C9" s="0" t="n">
        <v>0.0450794</v>
      </c>
      <c r="D9" s="0" t="n">
        <v>8</v>
      </c>
      <c r="E9" s="0" t="n">
        <v>0.0369432</v>
      </c>
      <c r="G9" s="0" t="n">
        <v>8</v>
      </c>
      <c r="H9" s="0" t="n">
        <v>0.771016</v>
      </c>
      <c r="I9" s="0" t="n">
        <v>32</v>
      </c>
      <c r="J9" s="0" t="n">
        <v>0.899258</v>
      </c>
      <c r="N9" s="0" t="n">
        <v>16384</v>
      </c>
      <c r="O9" s="0" t="n">
        <v>0.0350603</v>
      </c>
      <c r="P9" s="0" t="n">
        <v>0.0370942</v>
      </c>
      <c r="Q9" s="0" t="n">
        <v>0.0395488</v>
      </c>
      <c r="R9" s="0" t="n">
        <v>0.0421042</v>
      </c>
      <c r="S9" s="0" t="n">
        <v>0.0482917</v>
      </c>
      <c r="T9" s="0" t="n">
        <v>0.0565256</v>
      </c>
      <c r="U9" s="0" t="n">
        <v>0.076876</v>
      </c>
      <c r="V9" s="0" t="n">
        <v>0.103282</v>
      </c>
    </row>
    <row r="10" customFormat="false" ht="15" hidden="false" customHeight="false" outlineLevel="0" collapsed="false">
      <c r="N10" s="0" t="n">
        <v>32553</v>
      </c>
      <c r="O10" s="0" t="n">
        <v>0.0418817</v>
      </c>
      <c r="P10" s="0" t="n">
        <v>0.0448341</v>
      </c>
      <c r="Q10" s="0" t="n">
        <v>0.0489203</v>
      </c>
      <c r="R10" s="0" t="n">
        <v>0.053293</v>
      </c>
      <c r="S10" s="0" t="n">
        <v>0.060927</v>
      </c>
      <c r="T10" s="0" t="n">
        <v>0.071016</v>
      </c>
      <c r="U10" s="0" t="n">
        <v>0.0906618</v>
      </c>
      <c r="V10" s="0" t="n">
        <v>0.12327</v>
      </c>
    </row>
    <row r="11" customFormat="false" ht="15" hidden="false" customHeight="false" outlineLevel="0" collapsed="false">
      <c r="B11" s="0" t="n">
        <f aca="false">B9</f>
        <v>32</v>
      </c>
      <c r="C11" s="0" t="n">
        <f aca="false">AVERAGE(C5:C9)</f>
        <v>0.0546074</v>
      </c>
      <c r="D11" s="0" t="n">
        <f aca="false">D9</f>
        <v>8</v>
      </c>
      <c r="E11" s="0" t="n">
        <f aca="false">AVERAGE(E5:E9)</f>
        <v>0.04144598</v>
      </c>
      <c r="G11" s="0" t="n">
        <f aca="false">G9</f>
        <v>8</v>
      </c>
      <c r="H11" s="0" t="n">
        <f aca="false">AVERAGE(H5:H9)</f>
        <v>0.767554</v>
      </c>
      <c r="I11" s="0" t="n">
        <f aca="false">I9</f>
        <v>32</v>
      </c>
      <c r="J11" s="0" t="n">
        <f aca="false">AVERAGE(J5:J9)</f>
        <v>0.9037596</v>
      </c>
    </row>
    <row r="14" customFormat="false" ht="13.8" hidden="false" customHeight="false" outlineLevel="0" collapsed="false">
      <c r="D14" s="0" t="s">
        <v>4</v>
      </c>
      <c r="O14" s="0" t="n">
        <v>1024</v>
      </c>
      <c r="P14" s="0" t="n">
        <v>1</v>
      </c>
      <c r="Q14" s="0" t="n">
        <v>0.0298031</v>
      </c>
    </row>
    <row r="15" customFormat="false" ht="13.8" hidden="false" customHeight="false" outlineLevel="0" collapsed="false">
      <c r="O15" s="0" t="n">
        <v>2048</v>
      </c>
      <c r="P15" s="0" t="n">
        <v>1</v>
      </c>
      <c r="Q15" s="0" t="n">
        <v>0.02884</v>
      </c>
    </row>
    <row r="16" customFormat="false" ht="13.8" hidden="false" customHeight="false" outlineLevel="0" collapsed="false">
      <c r="D16" s="0" t="s">
        <v>5</v>
      </c>
      <c r="E16" s="1" t="n">
        <f aca="false">(E11-(C11/4))/(1024-256)</f>
        <v>3.61902734375E-005</v>
      </c>
      <c r="G16" s="0" t="n">
        <f aca="false">E17*8</f>
        <v>0.00438714</v>
      </c>
      <c r="H16" s="0" t="n">
        <f aca="false">E16*1024*1024</f>
        <v>37.94825216</v>
      </c>
      <c r="O16" s="0" t="n">
        <v>4096</v>
      </c>
      <c r="P16" s="0" t="n">
        <v>1</v>
      </c>
      <c r="Q16" s="0" t="n">
        <v>0.0288578</v>
      </c>
    </row>
    <row r="17" customFormat="false" ht="13.8" hidden="false" customHeight="false" outlineLevel="0" collapsed="false">
      <c r="D17" s="0" t="s">
        <v>6</v>
      </c>
      <c r="E17" s="0" t="n">
        <f aca="false">(C11-(E16*1024))/32</f>
        <v>0.0005483925</v>
      </c>
      <c r="O17" s="0" t="n">
        <v>8192</v>
      </c>
      <c r="P17" s="0" t="n">
        <v>1</v>
      </c>
      <c r="Q17" s="0" t="n">
        <v>0.0313551</v>
      </c>
    </row>
    <row r="18" customFormat="false" ht="13.8" hidden="false" customHeight="false" outlineLevel="0" collapsed="false">
      <c r="O18" s="0" t="n">
        <v>16384</v>
      </c>
      <c r="P18" s="0" t="n">
        <v>1</v>
      </c>
      <c r="Q18" s="0" t="n">
        <v>0.0350603</v>
      </c>
    </row>
    <row r="19" customFormat="false" ht="13.8" hidden="false" customHeight="false" outlineLevel="0" collapsed="false">
      <c r="O19" s="0" t="n">
        <v>32553</v>
      </c>
      <c r="P19" s="0" t="n">
        <v>1</v>
      </c>
      <c r="Q19" s="0" t="n">
        <v>0.0418817</v>
      </c>
    </row>
    <row r="20" customFormat="false" ht="13.8" hidden="false" customHeight="false" outlineLevel="0" collapsed="false">
      <c r="O20" s="0" t="n">
        <v>1024</v>
      </c>
      <c r="P20" s="0" t="n">
        <v>2</v>
      </c>
      <c r="Q20" s="0" t="n">
        <v>0.0290526</v>
      </c>
    </row>
    <row r="21" customFormat="false" ht="13.8" hidden="false" customHeight="false" outlineLevel="0" collapsed="false">
      <c r="O21" s="0" t="n">
        <v>2048</v>
      </c>
      <c r="P21" s="0" t="n">
        <v>2</v>
      </c>
      <c r="Q21" s="0" t="n">
        <v>0.0306269</v>
      </c>
    </row>
    <row r="22" customFormat="false" ht="13.8" hidden="false" customHeight="false" outlineLevel="0" collapsed="false">
      <c r="O22" s="0" t="n">
        <v>4096</v>
      </c>
      <c r="P22" s="0" t="n">
        <v>2</v>
      </c>
      <c r="Q22" s="0" t="n">
        <v>0.0298727</v>
      </c>
    </row>
    <row r="23" customFormat="false" ht="15" hidden="false" customHeight="false" outlineLevel="0" collapsed="false">
      <c r="O23" s="0" t="n">
        <v>8192</v>
      </c>
      <c r="P23" s="0" t="n">
        <v>2</v>
      </c>
      <c r="Q23" s="0" t="n">
        <v>0.0324248</v>
      </c>
    </row>
    <row r="24" customFormat="false" ht="15" hidden="false" customHeight="false" outlineLevel="0" collapsed="false">
      <c r="O24" s="0" t="n">
        <v>16384</v>
      </c>
      <c r="P24" s="0" t="n">
        <v>2</v>
      </c>
      <c r="Q24" s="0" t="n">
        <v>0.0370942</v>
      </c>
    </row>
    <row r="25" customFormat="false" ht="15" hidden="false" customHeight="false" outlineLevel="0" collapsed="false">
      <c r="O25" s="0" t="n">
        <v>32553</v>
      </c>
      <c r="P25" s="0" t="n">
        <v>2</v>
      </c>
      <c r="Q25" s="0" t="n">
        <v>0.0448341</v>
      </c>
    </row>
    <row r="26" customFormat="false" ht="15" hidden="false" customHeight="false" outlineLevel="0" collapsed="false">
      <c r="O26" s="0" t="n">
        <v>1024</v>
      </c>
      <c r="P26" s="0" t="n">
        <v>4</v>
      </c>
      <c r="Q26" s="0" t="n">
        <v>0.0304471</v>
      </c>
    </row>
    <row r="27" customFormat="false" ht="15" hidden="false" customHeight="false" outlineLevel="0" collapsed="false">
      <c r="O27" s="0" t="n">
        <v>2048</v>
      </c>
      <c r="P27" s="0" t="n">
        <v>4</v>
      </c>
      <c r="Q27" s="0" t="n">
        <v>0.030811</v>
      </c>
    </row>
    <row r="28" customFormat="false" ht="15" hidden="false" customHeight="false" outlineLevel="0" collapsed="false">
      <c r="O28" s="0" t="n">
        <v>4096</v>
      </c>
      <c r="P28" s="0" t="n">
        <v>4</v>
      </c>
      <c r="Q28" s="0" t="n">
        <v>0.0315009</v>
      </c>
    </row>
    <row r="29" customFormat="false" ht="15" hidden="false" customHeight="false" outlineLevel="0" collapsed="false">
      <c r="O29" s="0" t="n">
        <v>8192</v>
      </c>
      <c r="P29" s="0" t="n">
        <v>4</v>
      </c>
      <c r="Q29" s="0" t="n">
        <v>0.0337748</v>
      </c>
    </row>
    <row r="30" customFormat="false" ht="15" hidden="false" customHeight="false" outlineLevel="0" collapsed="false">
      <c r="O30" s="0" t="n">
        <v>16384</v>
      </c>
      <c r="P30" s="0" t="n">
        <v>4</v>
      </c>
      <c r="Q30" s="0" t="n">
        <v>0.0395488</v>
      </c>
    </row>
    <row r="31" customFormat="false" ht="15" hidden="false" customHeight="false" outlineLevel="0" collapsed="false">
      <c r="O31" s="0" t="n">
        <v>32553</v>
      </c>
      <c r="P31" s="0" t="n">
        <v>4</v>
      </c>
      <c r="Q31" s="0" t="n">
        <v>0.0489203</v>
      </c>
    </row>
    <row r="32" customFormat="false" ht="15" hidden="false" customHeight="false" outlineLevel="0" collapsed="false">
      <c r="O32" s="0" t="n">
        <v>1024</v>
      </c>
      <c r="P32" s="0" t="n">
        <v>8</v>
      </c>
      <c r="Q32" s="0" t="n">
        <v>0.0300465</v>
      </c>
    </row>
    <row r="33" customFormat="false" ht="15" hidden="false" customHeight="false" outlineLevel="0" collapsed="false">
      <c r="O33" s="0" t="n">
        <v>2048</v>
      </c>
      <c r="P33" s="0" t="n">
        <v>8</v>
      </c>
      <c r="Q33" s="0" t="n">
        <v>0.0325712</v>
      </c>
    </row>
    <row r="34" customFormat="false" ht="15" hidden="false" customHeight="false" outlineLevel="0" collapsed="false">
      <c r="O34" s="0" t="n">
        <v>4096</v>
      </c>
      <c r="P34" s="0" t="n">
        <v>8</v>
      </c>
      <c r="Q34" s="0" t="n">
        <v>0.0346069</v>
      </c>
    </row>
    <row r="35" customFormat="false" ht="15" hidden="false" customHeight="false" outlineLevel="0" collapsed="false">
      <c r="O35" s="0" t="n">
        <v>8192</v>
      </c>
      <c r="P35" s="0" t="n">
        <v>8</v>
      </c>
      <c r="Q35" s="0" t="n">
        <v>0.036601</v>
      </c>
    </row>
    <row r="36" customFormat="false" ht="15" hidden="false" customHeight="false" outlineLevel="0" collapsed="false">
      <c r="O36" s="0" t="n">
        <v>16384</v>
      </c>
      <c r="P36" s="0" t="n">
        <v>8</v>
      </c>
      <c r="Q36" s="0" t="n">
        <v>0.0421042</v>
      </c>
    </row>
    <row r="37" customFormat="false" ht="15" hidden="false" customHeight="false" outlineLevel="0" collapsed="false">
      <c r="O37" s="0" t="n">
        <v>32553</v>
      </c>
      <c r="P37" s="0" t="n">
        <v>8</v>
      </c>
      <c r="Q37" s="0" t="n">
        <v>0.053293</v>
      </c>
    </row>
    <row r="38" customFormat="false" ht="15" hidden="false" customHeight="false" outlineLevel="0" collapsed="false">
      <c r="O38" s="0" t="n">
        <v>1024</v>
      </c>
      <c r="P38" s="0" t="n">
        <v>16</v>
      </c>
      <c r="Q38" s="0" t="n">
        <v>0.0356432</v>
      </c>
    </row>
    <row r="39" customFormat="false" ht="15" hidden="false" customHeight="false" outlineLevel="0" collapsed="false">
      <c r="O39" s="0" t="n">
        <v>2048</v>
      </c>
      <c r="P39" s="0" t="n">
        <v>16</v>
      </c>
      <c r="Q39" s="0" t="n">
        <v>0.0375317</v>
      </c>
    </row>
    <row r="40" customFormat="false" ht="15" hidden="false" customHeight="false" outlineLevel="0" collapsed="false">
      <c r="O40" s="0" t="n">
        <v>4096</v>
      </c>
      <c r="P40" s="0" t="n">
        <v>16</v>
      </c>
      <c r="Q40" s="0" t="n">
        <v>0.0387893</v>
      </c>
    </row>
    <row r="41" customFormat="false" ht="15" hidden="false" customHeight="false" outlineLevel="0" collapsed="false">
      <c r="O41" s="0" t="n">
        <v>8192</v>
      </c>
      <c r="P41" s="0" t="n">
        <v>16</v>
      </c>
      <c r="Q41" s="0" t="n">
        <v>0.0424057</v>
      </c>
    </row>
    <row r="42" customFormat="false" ht="15" hidden="false" customHeight="false" outlineLevel="0" collapsed="false">
      <c r="O42" s="0" t="n">
        <v>16384</v>
      </c>
      <c r="P42" s="0" t="n">
        <v>16</v>
      </c>
      <c r="Q42" s="0" t="n">
        <v>0.0482917</v>
      </c>
    </row>
    <row r="43" customFormat="false" ht="15" hidden="false" customHeight="false" outlineLevel="0" collapsed="false">
      <c r="O43" s="0" t="n">
        <v>32553</v>
      </c>
      <c r="P43" s="0" t="n">
        <v>16</v>
      </c>
      <c r="Q43" s="0" t="n">
        <v>0.060927</v>
      </c>
    </row>
    <row r="44" customFormat="false" ht="15" hidden="false" customHeight="false" outlineLevel="0" collapsed="false">
      <c r="O44" s="0" t="n">
        <v>1024</v>
      </c>
      <c r="P44" s="0" t="n">
        <v>32</v>
      </c>
      <c r="Q44" s="0" t="n">
        <v>0.0439182</v>
      </c>
    </row>
    <row r="45" customFormat="false" ht="15" hidden="false" customHeight="false" outlineLevel="0" collapsed="false">
      <c r="O45" s="0" t="n">
        <v>2048</v>
      </c>
      <c r="P45" s="0" t="n">
        <v>32</v>
      </c>
      <c r="Q45" s="0" t="n">
        <v>0.0454158</v>
      </c>
    </row>
    <row r="46" customFormat="false" ht="15" hidden="false" customHeight="false" outlineLevel="0" collapsed="false">
      <c r="O46" s="0" t="n">
        <v>4096</v>
      </c>
      <c r="P46" s="0" t="n">
        <v>32</v>
      </c>
      <c r="Q46" s="0" t="n">
        <v>0.0462791</v>
      </c>
    </row>
    <row r="47" customFormat="false" ht="15" hidden="false" customHeight="false" outlineLevel="0" collapsed="false">
      <c r="O47" s="0" t="n">
        <v>8192</v>
      </c>
      <c r="P47" s="0" t="n">
        <v>32</v>
      </c>
      <c r="Q47" s="0" t="n">
        <v>0.0510869</v>
      </c>
    </row>
    <row r="48" customFormat="false" ht="15" hidden="false" customHeight="false" outlineLevel="0" collapsed="false">
      <c r="O48" s="0" t="n">
        <v>16384</v>
      </c>
      <c r="P48" s="0" t="n">
        <v>32</v>
      </c>
      <c r="Q48" s="0" t="n">
        <v>0.0565256</v>
      </c>
    </row>
    <row r="49" customFormat="false" ht="15" hidden="false" customHeight="false" outlineLevel="0" collapsed="false">
      <c r="O49" s="0" t="n">
        <v>32553</v>
      </c>
      <c r="P49" s="0" t="n">
        <v>32</v>
      </c>
      <c r="Q49" s="0" t="n">
        <v>0.071016</v>
      </c>
    </row>
    <row r="50" customFormat="false" ht="15" hidden="false" customHeight="false" outlineLevel="0" collapsed="false">
      <c r="O50" s="0" t="n">
        <v>1024</v>
      </c>
      <c r="P50" s="0" t="n">
        <v>64</v>
      </c>
      <c r="Q50" s="0" t="n">
        <v>0.0589981</v>
      </c>
    </row>
    <row r="51" customFormat="false" ht="15" hidden="false" customHeight="false" outlineLevel="0" collapsed="false">
      <c r="O51" s="0" t="n">
        <v>2048</v>
      </c>
      <c r="P51" s="0" t="n">
        <v>64</v>
      </c>
      <c r="Q51" s="0" t="n">
        <v>0.0591111</v>
      </c>
    </row>
    <row r="52" customFormat="false" ht="15" hidden="false" customHeight="false" outlineLevel="0" collapsed="false">
      <c r="O52" s="0" t="n">
        <v>4096</v>
      </c>
      <c r="P52" s="0" t="n">
        <v>64</v>
      </c>
      <c r="Q52" s="0" t="n">
        <v>0.060675</v>
      </c>
    </row>
    <row r="53" customFormat="false" ht="15" hidden="false" customHeight="false" outlineLevel="0" collapsed="false">
      <c r="O53" s="0" t="n">
        <v>8192</v>
      </c>
      <c r="P53" s="0" t="n">
        <v>64</v>
      </c>
      <c r="Q53" s="0" t="n">
        <v>0.0662021</v>
      </c>
    </row>
    <row r="54" customFormat="false" ht="15" hidden="false" customHeight="false" outlineLevel="0" collapsed="false">
      <c r="O54" s="0" t="n">
        <v>16384</v>
      </c>
      <c r="P54" s="0" t="n">
        <v>64</v>
      </c>
      <c r="Q54" s="0" t="n">
        <v>0.076876</v>
      </c>
    </row>
    <row r="55" customFormat="false" ht="15" hidden="false" customHeight="false" outlineLevel="0" collapsed="false">
      <c r="O55" s="0" t="n">
        <v>32553</v>
      </c>
      <c r="P55" s="0" t="n">
        <v>64</v>
      </c>
      <c r="Q55" s="0" t="n">
        <v>0.0906618</v>
      </c>
    </row>
    <row r="56" customFormat="false" ht="15" hidden="false" customHeight="false" outlineLevel="0" collapsed="false">
      <c r="O56" s="0" t="n">
        <v>1024</v>
      </c>
      <c r="P56" s="0" t="n">
        <v>128</v>
      </c>
      <c r="Q56" s="0" t="n">
        <v>0.0875286</v>
      </c>
    </row>
    <row r="57" customFormat="false" ht="15" hidden="false" customHeight="false" outlineLevel="0" collapsed="false">
      <c r="O57" s="0" t="n">
        <v>2048</v>
      </c>
      <c r="P57" s="0" t="n">
        <v>128</v>
      </c>
      <c r="Q57" s="0" t="n">
        <v>0.0863531</v>
      </c>
    </row>
    <row r="58" customFormat="false" ht="15" hidden="false" customHeight="false" outlineLevel="0" collapsed="false">
      <c r="O58" s="0" t="n">
        <v>4096</v>
      </c>
      <c r="P58" s="0" t="n">
        <v>128</v>
      </c>
      <c r="Q58" s="0" t="n">
        <v>0.090279</v>
      </c>
    </row>
    <row r="59" customFormat="false" ht="15" hidden="false" customHeight="false" outlineLevel="0" collapsed="false">
      <c r="O59" s="0" t="n">
        <v>8192</v>
      </c>
      <c r="P59" s="0" t="n">
        <v>128</v>
      </c>
      <c r="Q59" s="0" t="n">
        <v>0.0948223</v>
      </c>
    </row>
    <row r="60" customFormat="false" ht="15" hidden="false" customHeight="false" outlineLevel="0" collapsed="false">
      <c r="O60" s="0" t="n">
        <v>16384</v>
      </c>
      <c r="P60" s="0" t="n">
        <v>128</v>
      </c>
      <c r="Q60" s="0" t="n">
        <v>0.103282</v>
      </c>
    </row>
    <row r="61" customFormat="false" ht="15" hidden="false" customHeight="false" outlineLevel="0" collapsed="false">
      <c r="O61" s="0" t="n">
        <v>32553</v>
      </c>
      <c r="P61" s="0" t="n">
        <v>128</v>
      </c>
      <c r="Q61" s="0" t="n">
        <v>0.12327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50510204081633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50510204081633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LibreOffice/5.2.2.2$Linux_X86_64 LibreOffice_project/20m0$Build-2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2016-12-05T21:11:27Z</dcterms:created>
  <dc:creator>marcod</dc:creator>
  <dc:description/>
  <dc:language>en-US</dc:language>
  <cp:lastModifiedBy/>
  <cp:lastPrinted>2016-12-05T21:43:14Z</cp:lastPrinted>
  <dcterms:modified xsi:type="dcterms:W3CDTF">2016-12-06T10:45:03Z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