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8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0" i="1" l="1"/>
  <c r="E40" i="1"/>
  <c r="F40" i="1"/>
  <c r="G40" i="1"/>
  <c r="D41" i="1"/>
  <c r="E41" i="1"/>
  <c r="F41" i="1"/>
  <c r="G41" i="1"/>
  <c r="D42" i="1"/>
  <c r="E42" i="1"/>
  <c r="F42" i="1"/>
  <c r="G42" i="1"/>
  <c r="D43" i="1"/>
  <c r="E43" i="1"/>
  <c r="F43" i="1"/>
  <c r="G43" i="1"/>
  <c r="D44" i="1"/>
  <c r="E44" i="1"/>
  <c r="F44" i="1"/>
  <c r="G44" i="1"/>
  <c r="D45" i="1"/>
  <c r="E45" i="1"/>
  <c r="F45" i="1"/>
  <c r="G45" i="1"/>
  <c r="D46" i="1"/>
  <c r="E46" i="1"/>
  <c r="F46" i="1"/>
  <c r="G46" i="1"/>
  <c r="E39" i="1"/>
  <c r="F39" i="1"/>
  <c r="G39" i="1"/>
  <c r="D39" i="1"/>
  <c r="C40" i="1"/>
  <c r="C41" i="1"/>
  <c r="C42" i="1"/>
  <c r="C43" i="1"/>
  <c r="C44" i="1"/>
  <c r="C45" i="1"/>
  <c r="C46" i="1"/>
  <c r="C39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S40" i="1"/>
  <c r="S41" i="1"/>
  <c r="S42" i="1"/>
  <c r="S43" i="1"/>
  <c r="S44" i="1"/>
  <c r="S45" i="1"/>
  <c r="S46" i="1"/>
  <c r="S39" i="1"/>
  <c r="R46" i="1"/>
  <c r="R40" i="1"/>
  <c r="R41" i="1"/>
  <c r="R42" i="1"/>
  <c r="R43" i="1"/>
  <c r="R44" i="1"/>
  <c r="R45" i="1"/>
  <c r="R39" i="1"/>
  <c r="F6" i="1" l="1"/>
  <c r="F7" i="1"/>
  <c r="F8" i="1"/>
  <c r="F9" i="1"/>
  <c r="F10" i="1"/>
  <c r="F11" i="1"/>
  <c r="F12" i="1"/>
  <c r="F5" i="1"/>
  <c r="E16" i="1"/>
  <c r="E17" i="1"/>
  <c r="E18" i="1"/>
  <c r="E19" i="1"/>
  <c r="E20" i="1"/>
  <c r="E21" i="1"/>
  <c r="E22" i="1"/>
  <c r="E15" i="1"/>
  <c r="E6" i="1"/>
  <c r="E7" i="1"/>
  <c r="E8" i="1"/>
  <c r="E9" i="1"/>
  <c r="E10" i="1"/>
  <c r="E11" i="1"/>
  <c r="E12" i="1"/>
  <c r="E5" i="1"/>
</calcChain>
</file>

<file path=xl/sharedStrings.xml><?xml version="1.0" encoding="utf-8"?>
<sst xmlns="http://schemas.openxmlformats.org/spreadsheetml/2006/main" count="14" uniqueCount="11">
  <si>
    <t>nw</t>
  </si>
  <si>
    <t>Measured</t>
  </si>
  <si>
    <t>Ideal</t>
  </si>
  <si>
    <t>#</t>
  </si>
  <si>
    <t xml:space="preserve">tf == ts </t>
  </si>
  <si>
    <t>Freq di update</t>
  </si>
  <si>
    <t>accumulator</t>
  </si>
  <si>
    <t xml:space="preserve">freq </t>
  </si>
  <si>
    <t>freq</t>
  </si>
  <si>
    <t xml:space="preserve">run </t>
  </si>
  <si>
    <t>al meglio di 4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</si>
</sst>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Measured</c:v>
                </c:pt>
              </c:strCache>
            </c:strRef>
          </c:tx>
          <c:cat>
            <c:numRef>
              <c:f>Sheet1!$C$5:$C$12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Sheet1!$D$5:$D$12</c:f>
              <c:numCache>
                <c:formatCode>General</c:formatCode>
                <c:ptCount val="8"/>
                <c:pt idx="0">
                  <c:v>10.378</c:v>
                </c:pt>
                <c:pt idx="1">
                  <c:v>5.2098899999999997</c:v>
                </c:pt>
                <c:pt idx="2">
                  <c:v>2.6222300000000001</c:v>
                </c:pt>
                <c:pt idx="3">
                  <c:v>1.33114</c:v>
                </c:pt>
                <c:pt idx="4">
                  <c:v>0.68585300000000005</c:v>
                </c:pt>
                <c:pt idx="5">
                  <c:v>0.36999500000000002</c:v>
                </c:pt>
                <c:pt idx="6">
                  <c:v>0.223583</c:v>
                </c:pt>
                <c:pt idx="7">
                  <c:v>0.18718399999999999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Ideal</c:v>
                </c:pt>
              </c:strCache>
            </c:strRef>
          </c:tx>
          <c:cat>
            <c:numRef>
              <c:f>Sheet1!$C$5:$C$12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cat>
          <c:val>
            <c:numRef>
              <c:f>Sheet1!$E$5:$E$12</c:f>
              <c:numCache>
                <c:formatCode>General</c:formatCode>
                <c:ptCount val="8"/>
                <c:pt idx="0">
                  <c:v>10.378</c:v>
                </c:pt>
                <c:pt idx="1">
                  <c:v>5.1890000000000001</c:v>
                </c:pt>
                <c:pt idx="2">
                  <c:v>2.5945</c:v>
                </c:pt>
                <c:pt idx="3">
                  <c:v>1.29725</c:v>
                </c:pt>
                <c:pt idx="4">
                  <c:v>0.64862500000000001</c:v>
                </c:pt>
                <c:pt idx="5">
                  <c:v>0.3243125</c:v>
                </c:pt>
                <c:pt idx="6">
                  <c:v>0.16215625</c:v>
                </c:pt>
                <c:pt idx="7">
                  <c:v>8.1078125000000001E-2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07136"/>
        <c:axId val="127321216"/>
      </c:lineChart>
      <c:catAx>
        <c:axId val="12730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7321216"/>
        <c:crosses val="autoZero"/>
        <c:auto val="1"/>
        <c:lblAlgn val="ctr"/>
        <c:lblOffset val="100"/>
        <c:noMultiLvlLbl val="0"/>
      </c:catAx>
      <c:valAx>
        <c:axId val="12732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7307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280987</xdr:colOff>
      <xdr:row>1</xdr:row>
      <xdr:rowOff>157162</xdr:rowOff>
    </xdr:from>
    <xdr:to>
      <xdr:col>15</xdr:col>
      <xdr:colOff>585787</xdr:colOff>
      <xdr:row>16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60"/>
  <sheetViews>
    <sheetView tabSelected="1" topLeftCell="A40" workbookViewId="0">
      <selection activeCell="C52" sqref="C52:F60"/>
    </sheetView>
  </sheetViews>
  <sheetFormatPr defaultRowHeight="15" x14ac:dyDescent="0.25"/>
  <sheetData>
    <row r="3" spans="3:8" x14ac:dyDescent="0.25">
      <c r="C3" t="s">
        <v>6</v>
      </c>
      <c r="D3">
        <v>10000</v>
      </c>
      <c r="E3">
        <v>100</v>
      </c>
      <c r="F3">
        <v>1024</v>
      </c>
      <c r="G3">
        <v>1</v>
      </c>
      <c r="H3" t="s">
        <v>0</v>
      </c>
    </row>
    <row r="4" spans="3:8" x14ac:dyDescent="0.25">
      <c r="C4" t="s">
        <v>3</v>
      </c>
      <c r="D4" t="s">
        <v>1</v>
      </c>
      <c r="E4" t="s">
        <v>2</v>
      </c>
      <c r="F4" t="s">
        <v>4</v>
      </c>
    </row>
    <row r="5" spans="3:8" x14ac:dyDescent="0.25">
      <c r="C5">
        <v>1</v>
      </c>
      <c r="D5">
        <v>10.378</v>
      </c>
      <c r="E5">
        <f>D$5/C5</f>
        <v>10.378</v>
      </c>
      <c r="F5">
        <f>E15</f>
        <v>10.41175</v>
      </c>
    </row>
    <row r="6" spans="3:8" x14ac:dyDescent="0.25">
      <c r="C6">
        <v>2</v>
      </c>
      <c r="D6">
        <v>5.2098899999999997</v>
      </c>
      <c r="E6">
        <f t="shared" ref="E6:E12" si="0">D$5/C6</f>
        <v>5.1890000000000001</v>
      </c>
      <c r="F6">
        <f t="shared" ref="F6:F12" si="1">E16</f>
        <v>5.2859999999999996</v>
      </c>
    </row>
    <row r="7" spans="3:8" x14ac:dyDescent="0.25">
      <c r="C7">
        <v>4</v>
      </c>
      <c r="D7">
        <v>2.6222300000000001</v>
      </c>
      <c r="E7">
        <f t="shared" si="0"/>
        <v>2.5945</v>
      </c>
      <c r="F7">
        <f t="shared" si="1"/>
        <v>5.3037000000000001</v>
      </c>
    </row>
    <row r="8" spans="3:8" x14ac:dyDescent="0.25">
      <c r="C8">
        <v>8</v>
      </c>
      <c r="D8">
        <v>1.33114</v>
      </c>
      <c r="E8">
        <f t="shared" si="0"/>
        <v>1.29725</v>
      </c>
      <c r="F8">
        <f t="shared" si="1"/>
        <v>5.3061000000000007</v>
      </c>
    </row>
    <row r="9" spans="3:8" x14ac:dyDescent="0.25">
      <c r="C9">
        <v>16</v>
      </c>
      <c r="D9">
        <v>0.68585300000000005</v>
      </c>
      <c r="E9">
        <f t="shared" si="0"/>
        <v>0.64862500000000001</v>
      </c>
      <c r="F9">
        <f t="shared" si="1"/>
        <v>5.3298500000000004</v>
      </c>
    </row>
    <row r="10" spans="3:8" x14ac:dyDescent="0.25">
      <c r="C10">
        <v>32</v>
      </c>
      <c r="D10">
        <v>0.36999500000000002</v>
      </c>
      <c r="E10">
        <f t="shared" si="0"/>
        <v>0.3243125</v>
      </c>
      <c r="F10">
        <f t="shared" si="1"/>
        <v>5.3451499999999994</v>
      </c>
    </row>
    <row r="11" spans="3:8" x14ac:dyDescent="0.25">
      <c r="C11">
        <v>64</v>
      </c>
      <c r="D11">
        <v>0.223583</v>
      </c>
      <c r="E11">
        <f t="shared" si="0"/>
        <v>0.16215625</v>
      </c>
      <c r="F11">
        <f t="shared" si="1"/>
        <v>5.4249499999999991</v>
      </c>
    </row>
    <row r="12" spans="3:8" x14ac:dyDescent="0.25">
      <c r="C12">
        <v>128</v>
      </c>
      <c r="D12">
        <v>0.18718399999999999</v>
      </c>
      <c r="E12">
        <f t="shared" si="0"/>
        <v>8.1078125000000001E-2</v>
      </c>
      <c r="F12">
        <f t="shared" si="1"/>
        <v>5.5893499999999996</v>
      </c>
    </row>
    <row r="15" spans="3:8" x14ac:dyDescent="0.25">
      <c r="C15">
        <v>1</v>
      </c>
      <c r="D15">
        <v>2.0823499999999999</v>
      </c>
      <c r="E15">
        <f>D15*5</f>
        <v>10.41175</v>
      </c>
    </row>
    <row r="16" spans="3:8" x14ac:dyDescent="0.25">
      <c r="C16">
        <v>2</v>
      </c>
      <c r="D16">
        <v>1.0571999999999999</v>
      </c>
      <c r="E16">
        <f t="shared" ref="E16:E22" si="2">D16*5</f>
        <v>5.2859999999999996</v>
      </c>
    </row>
    <row r="17" spans="3:21" x14ac:dyDescent="0.25">
      <c r="C17">
        <v>4</v>
      </c>
      <c r="D17">
        <v>1.06074</v>
      </c>
      <c r="E17">
        <f t="shared" si="2"/>
        <v>5.3037000000000001</v>
      </c>
    </row>
    <row r="18" spans="3:21" x14ac:dyDescent="0.25">
      <c r="C18">
        <v>8</v>
      </c>
      <c r="D18">
        <v>1.0612200000000001</v>
      </c>
      <c r="E18">
        <f t="shared" si="2"/>
        <v>5.3061000000000007</v>
      </c>
    </row>
    <row r="19" spans="3:21" x14ac:dyDescent="0.25">
      <c r="C19">
        <v>16</v>
      </c>
      <c r="D19">
        <v>1.0659700000000001</v>
      </c>
      <c r="E19">
        <f t="shared" si="2"/>
        <v>5.3298500000000004</v>
      </c>
    </row>
    <row r="20" spans="3:21" x14ac:dyDescent="0.25">
      <c r="C20">
        <v>32</v>
      </c>
      <c r="D20">
        <v>1.0690299999999999</v>
      </c>
      <c r="E20">
        <f t="shared" si="2"/>
        <v>5.3451499999999994</v>
      </c>
    </row>
    <row r="21" spans="3:21" x14ac:dyDescent="0.25">
      <c r="C21">
        <v>64</v>
      </c>
      <c r="D21">
        <v>1.0849899999999999</v>
      </c>
      <c r="E21">
        <f t="shared" si="2"/>
        <v>5.4249499999999991</v>
      </c>
    </row>
    <row r="22" spans="3:21" x14ac:dyDescent="0.25">
      <c r="C22">
        <v>128</v>
      </c>
      <c r="D22">
        <v>1.1178699999999999</v>
      </c>
      <c r="E22">
        <f t="shared" si="2"/>
        <v>5.5893499999999996</v>
      </c>
    </row>
    <row r="26" spans="3:21" x14ac:dyDescent="0.25">
      <c r="C26" t="s">
        <v>6</v>
      </c>
      <c r="D26">
        <v>5000</v>
      </c>
      <c r="E26">
        <v>100</v>
      </c>
      <c r="F26">
        <v>1024</v>
      </c>
      <c r="G26" t="s">
        <v>7</v>
      </c>
      <c r="H26" t="s">
        <v>0</v>
      </c>
      <c r="I26">
        <v>5000</v>
      </c>
      <c r="J26">
        <v>1000</v>
      </c>
      <c r="K26">
        <v>1024</v>
      </c>
      <c r="L26" t="s">
        <v>8</v>
      </c>
      <c r="M26" t="s">
        <v>0</v>
      </c>
    </row>
    <row r="27" spans="3:21" x14ac:dyDescent="0.25">
      <c r="C27" t="s">
        <v>5</v>
      </c>
    </row>
    <row r="29" spans="3:21" x14ac:dyDescent="0.25">
      <c r="D29">
        <v>1</v>
      </c>
      <c r="E29">
        <v>4</v>
      </c>
      <c r="F29">
        <v>8</v>
      </c>
      <c r="G29">
        <v>16</v>
      </c>
      <c r="I29">
        <v>1</v>
      </c>
      <c r="J29">
        <v>4</v>
      </c>
      <c r="K29">
        <v>8</v>
      </c>
      <c r="L29">
        <v>16</v>
      </c>
      <c r="S29">
        <v>1</v>
      </c>
      <c r="T29">
        <v>8</v>
      </c>
      <c r="U29">
        <v>16</v>
      </c>
    </row>
    <row r="30" spans="3:21" x14ac:dyDescent="0.25">
      <c r="C30">
        <v>1</v>
      </c>
      <c r="D30">
        <v>5.25854</v>
      </c>
      <c r="E30">
        <v>5.2642699999999998</v>
      </c>
      <c r="F30">
        <v>5.2647399999999998</v>
      </c>
      <c r="G30">
        <v>5.2548000000000004</v>
      </c>
      <c r="H30">
        <v>1</v>
      </c>
      <c r="I30">
        <v>6.2500400000000003</v>
      </c>
      <c r="K30">
        <v>6.1760000000000002</v>
      </c>
      <c r="L30">
        <v>6.1756200000000003</v>
      </c>
      <c r="R30">
        <v>1</v>
      </c>
      <c r="S30">
        <v>6.2500400000000003</v>
      </c>
      <c r="T30">
        <v>6.1760000000000002</v>
      </c>
      <c r="U30">
        <v>6.1756200000000003</v>
      </c>
    </row>
    <row r="31" spans="3:21" x14ac:dyDescent="0.25">
      <c r="C31">
        <v>2</v>
      </c>
      <c r="D31">
        <v>2.6479200000000001</v>
      </c>
      <c r="E31">
        <v>2.6503700000000001</v>
      </c>
      <c r="F31">
        <v>2.6406499999999999</v>
      </c>
      <c r="G31">
        <v>2.6442199999999998</v>
      </c>
      <c r="H31">
        <v>2</v>
      </c>
      <c r="I31">
        <v>3.1838600000000001</v>
      </c>
      <c r="K31">
        <v>3.1044800000000001</v>
      </c>
      <c r="L31">
        <v>3.1051099999999998</v>
      </c>
      <c r="R31">
        <v>2</v>
      </c>
      <c r="S31">
        <v>3.1838600000000001</v>
      </c>
      <c r="T31">
        <v>3.1044800000000001</v>
      </c>
      <c r="U31">
        <v>3.1051099999999998</v>
      </c>
    </row>
    <row r="32" spans="3:21" x14ac:dyDescent="0.25">
      <c r="C32">
        <v>4</v>
      </c>
      <c r="D32">
        <v>1.34459</v>
      </c>
      <c r="E32">
        <v>1.3476900000000001</v>
      </c>
      <c r="F32">
        <v>1.3354299999999999</v>
      </c>
      <c r="G32">
        <v>1.34019</v>
      </c>
      <c r="H32">
        <v>4</v>
      </c>
      <c r="I32">
        <v>1.7002999999999999</v>
      </c>
      <c r="K32">
        <v>1.56982</v>
      </c>
      <c r="L32">
        <v>1.56995</v>
      </c>
      <c r="R32">
        <v>4</v>
      </c>
      <c r="S32">
        <v>1.7002999999999999</v>
      </c>
      <c r="T32">
        <v>1.56982</v>
      </c>
      <c r="U32">
        <v>1.56995</v>
      </c>
    </row>
    <row r="33" spans="3:21" x14ac:dyDescent="0.25">
      <c r="C33">
        <v>8</v>
      </c>
      <c r="D33">
        <v>0.68654999999999999</v>
      </c>
      <c r="E33">
        <v>0.69360200000000005</v>
      </c>
      <c r="F33">
        <v>0.68518000000000001</v>
      </c>
      <c r="G33">
        <v>0.68813400000000002</v>
      </c>
      <c r="H33">
        <v>8</v>
      </c>
      <c r="I33">
        <v>1.2676099999999999</v>
      </c>
      <c r="K33">
        <v>0.80774100000000004</v>
      </c>
      <c r="L33">
        <v>0.80698099999999995</v>
      </c>
      <c r="R33">
        <v>8</v>
      </c>
      <c r="S33">
        <v>1.2676099999999999</v>
      </c>
      <c r="T33">
        <v>0.80774100000000004</v>
      </c>
      <c r="U33">
        <v>0.80698099999999995</v>
      </c>
    </row>
    <row r="34" spans="3:21" x14ac:dyDescent="0.25">
      <c r="C34">
        <v>16</v>
      </c>
      <c r="D34">
        <v>0.36472599999999999</v>
      </c>
      <c r="E34">
        <v>0.36307099999999998</v>
      </c>
      <c r="F34">
        <v>0.36313400000000001</v>
      </c>
      <c r="G34">
        <v>0.36273100000000003</v>
      </c>
      <c r="H34">
        <v>16</v>
      </c>
      <c r="I34">
        <v>1.16218</v>
      </c>
      <c r="K34">
        <v>0.43387900000000001</v>
      </c>
      <c r="L34">
        <v>0.43530000000000002</v>
      </c>
      <c r="R34">
        <v>16</v>
      </c>
      <c r="S34">
        <v>1.16218</v>
      </c>
      <c r="T34">
        <v>0.43387900000000001</v>
      </c>
      <c r="U34">
        <v>0.43530000000000002</v>
      </c>
    </row>
    <row r="35" spans="3:21" x14ac:dyDescent="0.25">
      <c r="C35">
        <v>32</v>
      </c>
      <c r="D35">
        <v>0.20671700000000001</v>
      </c>
      <c r="E35">
        <v>0.21188100000000001</v>
      </c>
      <c r="F35">
        <v>0.20773</v>
      </c>
      <c r="G35">
        <v>0.20693800000000001</v>
      </c>
      <c r="H35">
        <v>32</v>
      </c>
      <c r="I35">
        <v>1.07107</v>
      </c>
      <c r="K35">
        <v>0.26436199999999999</v>
      </c>
      <c r="L35">
        <v>0.26307000000000003</v>
      </c>
      <c r="R35">
        <v>32</v>
      </c>
      <c r="S35">
        <v>1.07107</v>
      </c>
      <c r="T35">
        <v>0.26436199999999999</v>
      </c>
      <c r="U35">
        <v>0.26307000000000003</v>
      </c>
    </row>
    <row r="36" spans="3:21" x14ac:dyDescent="0.25">
      <c r="C36">
        <v>64</v>
      </c>
      <c r="D36">
        <v>0.16104599999999999</v>
      </c>
      <c r="E36">
        <v>0.142319</v>
      </c>
      <c r="F36">
        <v>0.14163300000000001</v>
      </c>
      <c r="G36">
        <v>0.14561499999999999</v>
      </c>
      <c r="H36">
        <v>64</v>
      </c>
      <c r="I36">
        <v>1.08474</v>
      </c>
      <c r="K36">
        <v>0.227767</v>
      </c>
      <c r="L36">
        <v>0.21343200000000001</v>
      </c>
      <c r="R36">
        <v>64</v>
      </c>
      <c r="S36">
        <v>1.08474</v>
      </c>
      <c r="T36">
        <v>0.227767</v>
      </c>
      <c r="U36">
        <v>0.21343200000000001</v>
      </c>
    </row>
    <row r="37" spans="3:21" x14ac:dyDescent="0.25">
      <c r="C37">
        <v>128</v>
      </c>
      <c r="D37">
        <v>0.19456499999999999</v>
      </c>
      <c r="E37">
        <v>0.13678000000000001</v>
      </c>
      <c r="F37">
        <v>0.129803</v>
      </c>
      <c r="G37">
        <v>0.120396</v>
      </c>
      <c r="H37">
        <v>128</v>
      </c>
      <c r="I37">
        <v>1.1068499999999999</v>
      </c>
      <c r="K37">
        <v>0.25044100000000002</v>
      </c>
      <c r="L37">
        <v>0.12982299999999999</v>
      </c>
      <c r="R37">
        <v>128</v>
      </c>
      <c r="S37">
        <v>1.1068499999999999</v>
      </c>
      <c r="T37">
        <v>0.25044100000000002</v>
      </c>
      <c r="U37">
        <v>0.12982299999999999</v>
      </c>
    </row>
    <row r="39" spans="3:21" x14ac:dyDescent="0.25">
      <c r="C39">
        <f>C30</f>
        <v>1</v>
      </c>
      <c r="D39">
        <f>D$30/D30</f>
        <v>1</v>
      </c>
      <c r="E39">
        <f t="shared" ref="E39:G39" si="3">E$30/E30</f>
        <v>1</v>
      </c>
      <c r="F39">
        <f t="shared" si="3"/>
        <v>1</v>
      </c>
      <c r="G39">
        <f t="shared" si="3"/>
        <v>1</v>
      </c>
      <c r="R39">
        <f>R30</f>
        <v>1</v>
      </c>
      <c r="S39">
        <f>S$30/S30</f>
        <v>1</v>
      </c>
      <c r="T39">
        <f t="shared" ref="T39:U39" si="4">T$30/T30</f>
        <v>1</v>
      </c>
      <c r="U39">
        <f t="shared" si="4"/>
        <v>1</v>
      </c>
    </row>
    <row r="40" spans="3:21" x14ac:dyDescent="0.25">
      <c r="C40">
        <f t="shared" ref="C40:C46" si="5">C31</f>
        <v>2</v>
      </c>
      <c r="D40">
        <f t="shared" ref="D40:G40" si="6">D$30/D31</f>
        <v>1.9859134717060938</v>
      </c>
      <c r="E40">
        <f t="shared" si="6"/>
        <v>1.9862396571044796</v>
      </c>
      <c r="F40">
        <f t="shared" si="6"/>
        <v>1.9937288167685987</v>
      </c>
      <c r="G40">
        <f t="shared" si="6"/>
        <v>1.9872779118227684</v>
      </c>
      <c r="R40">
        <f t="shared" ref="R40:R45" si="7">R31</f>
        <v>2</v>
      </c>
      <c r="S40">
        <f t="shared" ref="S40:U46" si="8">S$30/S31</f>
        <v>1.9630385758167759</v>
      </c>
      <c r="T40">
        <f t="shared" si="8"/>
        <v>1.9893830850899346</v>
      </c>
      <c r="U40">
        <f t="shared" si="8"/>
        <v>1.9888570775270444</v>
      </c>
    </row>
    <row r="41" spans="3:21" x14ac:dyDescent="0.25">
      <c r="C41">
        <f t="shared" si="5"/>
        <v>4</v>
      </c>
      <c r="D41">
        <f t="shared" ref="D41:G41" si="9">D$30/D32</f>
        <v>3.9108873336853613</v>
      </c>
      <c r="E41">
        <f t="shared" si="9"/>
        <v>3.9061431041263197</v>
      </c>
      <c r="F41">
        <f t="shared" si="9"/>
        <v>3.942355645747063</v>
      </c>
      <c r="G41">
        <f t="shared" si="9"/>
        <v>3.9209365836187411</v>
      </c>
      <c r="R41">
        <f t="shared" si="7"/>
        <v>4</v>
      </c>
      <c r="S41">
        <f t="shared" si="8"/>
        <v>3.6758454390401698</v>
      </c>
      <c r="T41">
        <f t="shared" si="8"/>
        <v>3.934209017594374</v>
      </c>
      <c r="U41">
        <f t="shared" si="8"/>
        <v>3.9336411987642923</v>
      </c>
    </row>
    <row r="42" spans="3:21" x14ac:dyDescent="0.25">
      <c r="C42">
        <f t="shared" si="5"/>
        <v>8</v>
      </c>
      <c r="D42">
        <f t="shared" ref="D42:G42" si="10">D$30/D33</f>
        <v>7.6593693103197147</v>
      </c>
      <c r="E42">
        <f t="shared" si="10"/>
        <v>7.5897560849017154</v>
      </c>
      <c r="F42">
        <f t="shared" si="10"/>
        <v>7.6837327417612888</v>
      </c>
      <c r="G42">
        <f t="shared" si="10"/>
        <v>7.6363033943970215</v>
      </c>
      <c r="R42">
        <f t="shared" si="7"/>
        <v>8</v>
      </c>
      <c r="S42">
        <f t="shared" si="8"/>
        <v>4.9305701280362264</v>
      </c>
      <c r="T42">
        <f t="shared" si="8"/>
        <v>7.6460152449857066</v>
      </c>
      <c r="U42">
        <f t="shared" si="8"/>
        <v>7.6527452319199591</v>
      </c>
    </row>
    <row r="43" spans="3:21" x14ac:dyDescent="0.25">
      <c r="C43">
        <f t="shared" si="5"/>
        <v>16</v>
      </c>
      <c r="D43">
        <f t="shared" ref="D43:G43" si="11">D$30/D34</f>
        <v>14.417782115889736</v>
      </c>
      <c r="E43">
        <f t="shared" si="11"/>
        <v>14.499285263763838</v>
      </c>
      <c r="F43">
        <f t="shared" si="11"/>
        <v>14.498064075520331</v>
      </c>
      <c r="G43">
        <f t="shared" si="11"/>
        <v>14.486768431702831</v>
      </c>
      <c r="R43">
        <f t="shared" si="7"/>
        <v>16</v>
      </c>
      <c r="S43">
        <f t="shared" si="8"/>
        <v>5.3778588514687913</v>
      </c>
      <c r="T43">
        <f t="shared" si="8"/>
        <v>14.234383318851568</v>
      </c>
      <c r="U43">
        <f t="shared" si="8"/>
        <v>14.187043418332184</v>
      </c>
    </row>
    <row r="44" spans="3:21" x14ac:dyDescent="0.25">
      <c r="C44">
        <f t="shared" si="5"/>
        <v>32</v>
      </c>
      <c r="D44">
        <f t="shared" ref="D44:G44" si="12">D$30/D35</f>
        <v>25.438352917273374</v>
      </c>
      <c r="E44">
        <f t="shared" si="12"/>
        <v>24.845408507605683</v>
      </c>
      <c r="F44">
        <f t="shared" si="12"/>
        <v>25.344148654503442</v>
      </c>
      <c r="G44">
        <f t="shared" si="12"/>
        <v>25.393112913046419</v>
      </c>
      <c r="R44">
        <f t="shared" si="7"/>
        <v>32</v>
      </c>
      <c r="S44">
        <f t="shared" si="8"/>
        <v>5.8353235549497233</v>
      </c>
      <c r="T44">
        <f t="shared" si="8"/>
        <v>23.361905266263687</v>
      </c>
      <c r="U44">
        <f t="shared" si="8"/>
        <v>23.475196715703042</v>
      </c>
    </row>
    <row r="45" spans="3:21" x14ac:dyDescent="0.25">
      <c r="C45">
        <f t="shared" si="5"/>
        <v>64</v>
      </c>
      <c r="D45">
        <f t="shared" ref="D45:G45" si="13">D$30/D36</f>
        <v>32.652409870471793</v>
      </c>
      <c r="E45">
        <f t="shared" si="13"/>
        <v>36.989228423471211</v>
      </c>
      <c r="F45">
        <f t="shared" si="13"/>
        <v>37.171704334441827</v>
      </c>
      <c r="G45">
        <f t="shared" si="13"/>
        <v>36.086941592555718</v>
      </c>
      <c r="R45">
        <f t="shared" si="7"/>
        <v>64</v>
      </c>
      <c r="S45">
        <f t="shared" si="8"/>
        <v>5.7617862344893709</v>
      </c>
      <c r="T45">
        <f t="shared" si="8"/>
        <v>27.115429364218699</v>
      </c>
      <c r="U45">
        <f t="shared" si="8"/>
        <v>28.934836388170471</v>
      </c>
    </row>
    <row r="46" spans="3:21" x14ac:dyDescent="0.25">
      <c r="C46">
        <f t="shared" si="5"/>
        <v>128</v>
      </c>
      <c r="D46">
        <f t="shared" ref="D46:G46" si="14">D$30/D37</f>
        <v>27.027163158841521</v>
      </c>
      <c r="E46">
        <f t="shared" si="14"/>
        <v>38.487132621728321</v>
      </c>
      <c r="F46">
        <f t="shared" si="14"/>
        <v>40.559463186521107</v>
      </c>
      <c r="G46">
        <f t="shared" si="14"/>
        <v>43.645968304594838</v>
      </c>
      <c r="R46">
        <f>R37</f>
        <v>128</v>
      </c>
      <c r="S46">
        <f t="shared" si="8"/>
        <v>5.6466910602159288</v>
      </c>
      <c r="T46">
        <f t="shared" si="8"/>
        <v>24.660498879975719</v>
      </c>
      <c r="U46">
        <f t="shared" si="8"/>
        <v>47.569536984971855</v>
      </c>
    </row>
    <row r="50" spans="3:7" x14ac:dyDescent="0.25">
      <c r="C50" t="s">
        <v>9</v>
      </c>
      <c r="D50">
        <v>5000</v>
      </c>
      <c r="E50">
        <v>1000</v>
      </c>
      <c r="F50">
        <v>2048</v>
      </c>
      <c r="G50" t="s">
        <v>10</v>
      </c>
    </row>
    <row r="52" spans="3:7" x14ac:dyDescent="0.25">
      <c r="D52">
        <v>1</v>
      </c>
      <c r="E52">
        <v>8</v>
      </c>
      <c r="F52">
        <v>16</v>
      </c>
    </row>
    <row r="53" spans="3:7" x14ac:dyDescent="0.25">
      <c r="C53">
        <v>1</v>
      </c>
      <c r="D53">
        <v>12.7971</v>
      </c>
      <c r="E53">
        <v>12.8057</v>
      </c>
      <c r="F53">
        <v>12.8085</v>
      </c>
    </row>
    <row r="54" spans="3:7" x14ac:dyDescent="0.25">
      <c r="C54">
        <v>2</v>
      </c>
      <c r="D54">
        <v>6.4073000000000002</v>
      </c>
      <c r="E54">
        <v>6.4087500000000004</v>
      </c>
      <c r="F54">
        <v>6.4111500000000001</v>
      </c>
    </row>
    <row r="55" spans="3:7" x14ac:dyDescent="0.25">
      <c r="C55">
        <v>4</v>
      </c>
      <c r="D55">
        <v>3.2118000000000002</v>
      </c>
      <c r="E55">
        <v>3.2080000000000002</v>
      </c>
      <c r="F55">
        <v>3.2095799999999999</v>
      </c>
    </row>
    <row r="56" spans="3:7" x14ac:dyDescent="0.25">
      <c r="C56">
        <v>8</v>
      </c>
      <c r="D56">
        <v>2.2888500000000001</v>
      </c>
      <c r="E56">
        <v>1.61385</v>
      </c>
      <c r="F56">
        <v>1.6108100000000001</v>
      </c>
    </row>
    <row r="57" spans="3:7" x14ac:dyDescent="0.25">
      <c r="C57">
        <v>16</v>
      </c>
      <c r="D57">
        <v>2.3509899999999999</v>
      </c>
      <c r="E57">
        <v>0.82207200000000002</v>
      </c>
      <c r="F57">
        <v>0.82136799999999999</v>
      </c>
    </row>
    <row r="58" spans="3:7" x14ac:dyDescent="0.25">
      <c r="C58">
        <v>32</v>
      </c>
      <c r="D58">
        <v>2.3445299999999998</v>
      </c>
      <c r="E58">
        <v>0.44047900000000001</v>
      </c>
      <c r="F58">
        <v>0.44014399999999998</v>
      </c>
    </row>
    <row r="59" spans="3:7" x14ac:dyDescent="0.25">
      <c r="C59">
        <v>64</v>
      </c>
      <c r="D59">
        <v>2.2333099999999999</v>
      </c>
      <c r="E59">
        <v>0.34179300000000001</v>
      </c>
      <c r="F59">
        <v>0.281171</v>
      </c>
    </row>
    <row r="60" spans="3:7" x14ac:dyDescent="0.25">
      <c r="C60">
        <v>128</v>
      </c>
      <c r="D60">
        <v>2.2684099999999998</v>
      </c>
      <c r="E60">
        <v>0.35237000000000002</v>
      </c>
      <c r="F60">
        <v>0.26003900000000002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marcod</dc:creator>
  <cp:lastModifiedBy>marcod</cp:lastModifiedBy>
  <dcterms:created xsi:type="dcterms:W3CDTF">2016-12-06T00:49:07Z</dcterms:created>
  <dcterms:modified xsi:type="dcterms:W3CDTF">2016-12-08T08:18:23Z</dcterms:modified>
</cp:coreProperties>
</file>