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o\Google Drive\Pesquisa\Projetos\PosDOc\Artigos Escritos\PEG_NaPA_Salts\Data\"/>
    </mc:Choice>
  </mc:AlternateContent>
  <xr:revisionPtr revIDLastSave="0" documentId="13_ncr:1_{FFA20D94-4694-4148-9DF9-95DAAEE3637D}" xr6:coauthVersionLast="28" xr6:coauthVersionMax="28" xr10:uidLastSave="{00000000-0000-0000-0000-000000000000}"/>
  <bookViews>
    <workbookView xWindow="0" yWindow="0" windowWidth="28800" windowHeight="12210" xr2:uid="{0E1171C9-4FBD-480A-A022-AEE90F372B27}"/>
  </bookViews>
  <sheets>
    <sheet name="K&amp;LPS_PEG_NaPA" sheetId="1" r:id="rId1"/>
  </sheets>
  <externalReferences>
    <externalReference r:id="rId2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3" i="1" l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  <c r="C2" i="1"/>
  <c r="B2" i="1"/>
</calcChain>
</file>

<file path=xl/sharedStrings.xml><?xml version="1.0" encoding="utf-8"?>
<sst xmlns="http://schemas.openxmlformats.org/spreadsheetml/2006/main" count="75" uniqueCount="27">
  <si>
    <t>Assay</t>
  </si>
  <si>
    <t>K</t>
  </si>
  <si>
    <t>REC</t>
  </si>
  <si>
    <t>12/12_P/N_0.05_NaCl</t>
  </si>
  <si>
    <t>16/16_P/N_0.05_NaCl</t>
  </si>
  <si>
    <t>12/12_P/N_0.05_Li2SO4</t>
  </si>
  <si>
    <t>16/16_P/N_0.05_Li2SO4</t>
  </si>
  <si>
    <t>12/12_P/N_0.05_KI</t>
  </si>
  <si>
    <t>16/16_P/N_0.05_KI</t>
  </si>
  <si>
    <t>12/12_P/N_0.05_KNO3</t>
  </si>
  <si>
    <t>16/16_P/N_0.05_KNO3</t>
  </si>
  <si>
    <t>12/12_P/N_0.25_NaCl</t>
  </si>
  <si>
    <t>16/16_P/N_0.25_NaCl</t>
  </si>
  <si>
    <t>12/12_P/N_0.25_Li2SO4</t>
  </si>
  <si>
    <t>16/16_P/N_0.25_Li2SO4</t>
  </si>
  <si>
    <t>12/12_P/N_0.25_KI</t>
  </si>
  <si>
    <t>16/16_P/N_0.25_KI</t>
  </si>
  <si>
    <t>12/12_P/N_0.25_KNO3</t>
  </si>
  <si>
    <t>16/16_P/N_0.25_KNO3</t>
  </si>
  <si>
    <t>12/12_P/N_0.25_NaCl_10e4</t>
  </si>
  <si>
    <t>12/12_P/N_0.25_Li2SO4_10e4</t>
  </si>
  <si>
    <t>12/12_P/N_0.25_KI_10e4</t>
  </si>
  <si>
    <t>12/12_P/N_0.25_KNO3_10e4</t>
  </si>
  <si>
    <t>12/12_P/N_0.25_NaCl_10e6</t>
  </si>
  <si>
    <t>12/12_P/N_0.25_Li2SO4_10e6</t>
  </si>
  <si>
    <t>12/12_P/N_0.25_KI_10e6</t>
  </si>
  <si>
    <t>12/12_P/N_0.25_KNO3_10e6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</si>
</sst>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_Artigo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bility"/>
      <sheetName val="Stability_raw"/>
      <sheetName val="Curvas"/>
      <sheetName val="REM LPS"/>
      <sheetName val="REM LPS_raw"/>
      <sheetName val="K&amp;LPS"/>
      <sheetName val="K&amp;REC_raw"/>
    </sheetNames>
    <sheetDataSet>
      <sheetData sheetId="0"/>
      <sheetData sheetId="1"/>
      <sheetData sheetId="2"/>
      <sheetData sheetId="3"/>
      <sheetData sheetId="4"/>
      <sheetData sheetId="5">
        <row r="37">
          <cell r="D37">
            <v>9.3000000000000007</v>
          </cell>
          <cell r="E37">
            <v>13.28</v>
          </cell>
          <cell r="F37">
            <v>13.1</v>
          </cell>
          <cell r="G37">
            <v>17.350000000000001</v>
          </cell>
          <cell r="H37">
            <v>3.2</v>
          </cell>
          <cell r="I37">
            <v>3.35</v>
          </cell>
          <cell r="J37">
            <v>4.55</v>
          </cell>
          <cell r="K37">
            <v>3.5</v>
          </cell>
        </row>
        <row r="38">
          <cell r="D38">
            <v>8.4</v>
          </cell>
          <cell r="E38">
            <v>13.72</v>
          </cell>
          <cell r="F38">
            <v>12.74</v>
          </cell>
          <cell r="G38">
            <v>18.07</v>
          </cell>
          <cell r="H38">
            <v>2.2999999999999998</v>
          </cell>
          <cell r="I38">
            <v>3.68</v>
          </cell>
          <cell r="J38">
            <v>3.85</v>
          </cell>
          <cell r="K38">
            <v>4.05</v>
          </cell>
        </row>
        <row r="39">
          <cell r="D39">
            <v>9.3000000000000007</v>
          </cell>
          <cell r="E39">
            <v>12.75</v>
          </cell>
          <cell r="F39">
            <v>11.65</v>
          </cell>
          <cell r="G39">
            <v>16.45</v>
          </cell>
          <cell r="H39">
            <v>4.2</v>
          </cell>
          <cell r="I39">
            <v>2.95</v>
          </cell>
          <cell r="J39">
            <v>3.15</v>
          </cell>
          <cell r="K39">
            <v>4.46</v>
          </cell>
        </row>
        <row r="53">
          <cell r="D53">
            <v>16.45</v>
          </cell>
          <cell r="E53">
            <v>27.2</v>
          </cell>
          <cell r="F53">
            <v>25</v>
          </cell>
          <cell r="G53">
            <v>33.33</v>
          </cell>
          <cell r="H53">
            <v>3</v>
          </cell>
          <cell r="I53">
            <v>2.5</v>
          </cell>
          <cell r="J53">
            <v>3.02</v>
          </cell>
          <cell r="K53">
            <v>2.75</v>
          </cell>
        </row>
        <row r="54">
          <cell r="D54">
            <v>16.2</v>
          </cell>
          <cell r="E54">
            <v>27.66</v>
          </cell>
          <cell r="F54">
            <v>26.1</v>
          </cell>
          <cell r="G54">
            <v>34.450000000000003</v>
          </cell>
          <cell r="H54">
            <v>3.56</v>
          </cell>
          <cell r="I54">
            <v>2.99</v>
          </cell>
          <cell r="J54">
            <v>3.44</v>
          </cell>
          <cell r="K54">
            <v>3.65</v>
          </cell>
        </row>
        <row r="55">
          <cell r="D55">
            <v>15.35</v>
          </cell>
          <cell r="E55">
            <v>26.75</v>
          </cell>
          <cell r="F55">
            <v>23.9</v>
          </cell>
          <cell r="G55">
            <v>32.200000000000003</v>
          </cell>
          <cell r="H55">
            <v>2.4500000000000002</v>
          </cell>
          <cell r="I55">
            <v>2</v>
          </cell>
          <cell r="J55">
            <v>2.85</v>
          </cell>
          <cell r="K55">
            <v>3.19</v>
          </cell>
        </row>
        <row r="69">
          <cell r="D69">
            <v>53</v>
          </cell>
          <cell r="E69">
            <v>64</v>
          </cell>
          <cell r="F69">
            <v>62</v>
          </cell>
          <cell r="G69">
            <v>73</v>
          </cell>
          <cell r="H69">
            <v>42</v>
          </cell>
          <cell r="I69">
            <v>41</v>
          </cell>
          <cell r="J69">
            <v>38</v>
          </cell>
          <cell r="K69">
            <v>48</v>
          </cell>
        </row>
        <row r="70">
          <cell r="D70">
            <v>52</v>
          </cell>
          <cell r="E70">
            <v>62</v>
          </cell>
          <cell r="F70">
            <v>60</v>
          </cell>
          <cell r="G70">
            <v>70</v>
          </cell>
          <cell r="H70">
            <v>40</v>
          </cell>
          <cell r="I70">
            <v>44</v>
          </cell>
          <cell r="J70">
            <v>42</v>
          </cell>
          <cell r="K70">
            <v>44</v>
          </cell>
        </row>
        <row r="71">
          <cell r="D71">
            <v>50</v>
          </cell>
          <cell r="E71">
            <v>65</v>
          </cell>
          <cell r="F71">
            <v>59</v>
          </cell>
          <cell r="G71">
            <v>70</v>
          </cell>
          <cell r="H71">
            <v>38</v>
          </cell>
          <cell r="I71">
            <v>46</v>
          </cell>
          <cell r="J71">
            <v>40</v>
          </cell>
          <cell r="K71">
            <v>44</v>
          </cell>
        </row>
        <row r="85">
          <cell r="D85">
            <v>59</v>
          </cell>
          <cell r="E85">
            <v>73</v>
          </cell>
          <cell r="F85">
            <v>69</v>
          </cell>
          <cell r="G85">
            <v>84</v>
          </cell>
          <cell r="H85">
            <v>35</v>
          </cell>
          <cell r="I85">
            <v>38</v>
          </cell>
          <cell r="J85">
            <v>37</v>
          </cell>
          <cell r="K85">
            <v>42</v>
          </cell>
        </row>
        <row r="86">
          <cell r="D86">
            <v>60</v>
          </cell>
          <cell r="E86">
            <v>71</v>
          </cell>
          <cell r="F86">
            <v>68</v>
          </cell>
          <cell r="G86">
            <v>82</v>
          </cell>
          <cell r="H86">
            <v>37</v>
          </cell>
          <cell r="I86">
            <v>40</v>
          </cell>
          <cell r="J86">
            <v>35</v>
          </cell>
          <cell r="K86">
            <v>37</v>
          </cell>
        </row>
        <row r="87">
          <cell r="D87">
            <v>62</v>
          </cell>
          <cell r="E87">
            <v>74</v>
          </cell>
          <cell r="F87">
            <v>66</v>
          </cell>
          <cell r="G87">
            <v>82</v>
          </cell>
          <cell r="H87">
            <v>36</v>
          </cell>
          <cell r="I87">
            <v>42</v>
          </cell>
          <cell r="J87">
            <v>41</v>
          </cell>
          <cell r="K87">
            <v>37</v>
          </cell>
        </row>
        <row r="113">
          <cell r="D113">
            <v>15.6</v>
          </cell>
          <cell r="E113">
            <v>24.6</v>
          </cell>
          <cell r="F113">
            <v>3.3</v>
          </cell>
          <cell r="G113">
            <v>3.4</v>
          </cell>
          <cell r="H113">
            <v>14</v>
          </cell>
          <cell r="I113">
            <v>22</v>
          </cell>
          <cell r="J113">
            <v>3.2</v>
          </cell>
          <cell r="K113">
            <v>2.8</v>
          </cell>
        </row>
        <row r="114">
          <cell r="D114">
            <v>15.7</v>
          </cell>
          <cell r="E114">
            <v>24.16</v>
          </cell>
          <cell r="F114">
            <v>2.84</v>
          </cell>
          <cell r="G114">
            <v>2.4</v>
          </cell>
          <cell r="H114">
            <v>13</v>
          </cell>
          <cell r="I114">
            <v>21.5</v>
          </cell>
          <cell r="J114">
            <v>2.1</v>
          </cell>
          <cell r="K114">
            <v>3.15</v>
          </cell>
        </row>
        <row r="115">
          <cell r="D115">
            <v>15.06</v>
          </cell>
          <cell r="E115">
            <v>24.3</v>
          </cell>
          <cell r="F115">
            <v>2.4</v>
          </cell>
          <cell r="G115">
            <v>2.9</v>
          </cell>
          <cell r="H115">
            <v>12</v>
          </cell>
          <cell r="I115">
            <v>22.5</v>
          </cell>
          <cell r="J115">
            <v>2.5099999999999998</v>
          </cell>
          <cell r="K115">
            <v>2.15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326B0-3763-411E-A6BB-D7D89A0FE163}">
  <dimension ref="A1:Q73"/>
  <sheetViews>
    <sheetView tabSelected="1" workbookViewId="0">
      <selection activeCell="E16" sqref="E16"/>
    </sheetView>
  </sheetViews>
  <sheetFormatPr defaultRowHeight="15" x14ac:dyDescent="0.25"/>
  <cols>
    <col min="1" max="1" width="26.85546875" bestFit="1" customWidth="1"/>
    <col min="2" max="3" width="6.140625" bestFit="1" customWidth="1"/>
  </cols>
  <sheetData>
    <row r="1" spans="1:17" x14ac:dyDescent="0.25">
      <c r="A1" t="s">
        <v>0</v>
      </c>
      <c r="B1" t="s">
        <v>1</v>
      </c>
      <c r="C1" t="s">
        <v>2</v>
      </c>
    </row>
    <row r="2" spans="1:17" x14ac:dyDescent="0.25">
      <c r="A2" s="1" t="s">
        <v>3</v>
      </c>
      <c r="B2" s="2">
        <f>'[1]K&amp;LPS'!D37</f>
        <v>9.3000000000000007</v>
      </c>
      <c r="C2" s="2">
        <f>'[1]K&amp;LPS'!D69</f>
        <v>53</v>
      </c>
      <c r="D2" s="2"/>
      <c r="E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1" t="s">
        <v>3</v>
      </c>
      <c r="B3" s="2">
        <f>'[1]K&amp;LPS'!D38</f>
        <v>8.4</v>
      </c>
      <c r="C3" s="2">
        <f>'[1]K&amp;LPS'!D70</f>
        <v>52</v>
      </c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 s="1" t="s">
        <v>3</v>
      </c>
      <c r="B4" s="2">
        <f>'[1]K&amp;LPS'!D39</f>
        <v>9.3000000000000007</v>
      </c>
      <c r="C4" s="2">
        <f>'[1]K&amp;LPS'!D71</f>
        <v>50</v>
      </c>
      <c r="D4" s="2"/>
      <c r="E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1" t="s">
        <v>4</v>
      </c>
      <c r="B5" s="2">
        <f>'[1]K&amp;LPS'!E37</f>
        <v>13.28</v>
      </c>
      <c r="C5" s="2">
        <f>'[1]K&amp;LPS'!E69</f>
        <v>64</v>
      </c>
      <c r="D5" s="2"/>
      <c r="E5" s="2"/>
      <c r="G5" s="2"/>
    </row>
    <row r="6" spans="1:17" x14ac:dyDescent="0.25">
      <c r="A6" s="1" t="s">
        <v>4</v>
      </c>
      <c r="B6" s="2">
        <f>'[1]K&amp;LPS'!E38</f>
        <v>13.72</v>
      </c>
      <c r="C6" s="2">
        <f>'[1]K&amp;LPS'!E70</f>
        <v>62</v>
      </c>
      <c r="D6" s="2"/>
      <c r="E6" s="2"/>
      <c r="G6" s="2"/>
    </row>
    <row r="7" spans="1:17" x14ac:dyDescent="0.25">
      <c r="A7" s="1" t="s">
        <v>4</v>
      </c>
      <c r="B7" s="2">
        <f>'[1]K&amp;LPS'!E39</f>
        <v>12.75</v>
      </c>
      <c r="C7" s="2">
        <f>'[1]K&amp;LPS'!E71</f>
        <v>65</v>
      </c>
      <c r="D7" s="2"/>
      <c r="E7" s="2"/>
      <c r="G7" s="2"/>
    </row>
    <row r="8" spans="1:17" x14ac:dyDescent="0.25">
      <c r="A8" s="1" t="s">
        <v>5</v>
      </c>
      <c r="B8" s="2">
        <f>'[1]K&amp;LPS'!F37</f>
        <v>13.1</v>
      </c>
      <c r="C8" s="2">
        <f>'[1]K&amp;LPS'!F69</f>
        <v>62</v>
      </c>
      <c r="D8" s="2"/>
      <c r="E8" s="2"/>
      <c r="G8" s="2"/>
    </row>
    <row r="9" spans="1:17" x14ac:dyDescent="0.25">
      <c r="A9" s="1" t="s">
        <v>5</v>
      </c>
      <c r="B9" s="2">
        <f>'[1]K&amp;LPS'!F38</f>
        <v>12.74</v>
      </c>
      <c r="C9" s="2">
        <f>'[1]K&amp;LPS'!F70</f>
        <v>60</v>
      </c>
      <c r="D9" s="2"/>
      <c r="E9" s="2"/>
      <c r="G9" s="2"/>
    </row>
    <row r="10" spans="1:17" x14ac:dyDescent="0.25">
      <c r="A10" s="1" t="s">
        <v>5</v>
      </c>
      <c r="B10" s="2">
        <f>'[1]K&amp;LPS'!F39</f>
        <v>11.65</v>
      </c>
      <c r="C10" s="2">
        <f>'[1]K&amp;LPS'!F71</f>
        <v>59</v>
      </c>
      <c r="D10" s="2"/>
      <c r="E10" s="2"/>
      <c r="G10" s="2"/>
    </row>
    <row r="11" spans="1:17" x14ac:dyDescent="0.25">
      <c r="A11" s="1" t="s">
        <v>6</v>
      </c>
      <c r="B11" s="2">
        <f>'[1]K&amp;LPS'!G37</f>
        <v>17.350000000000001</v>
      </c>
      <c r="C11" s="2">
        <f>'[1]K&amp;LPS'!G69</f>
        <v>73</v>
      </c>
      <c r="D11" s="2"/>
      <c r="E11" s="2"/>
      <c r="G11" s="2"/>
    </row>
    <row r="12" spans="1:17" x14ac:dyDescent="0.25">
      <c r="A12" s="1" t="s">
        <v>6</v>
      </c>
      <c r="B12" s="2">
        <f>'[1]K&amp;LPS'!G38</f>
        <v>18.07</v>
      </c>
      <c r="C12" s="2">
        <f>'[1]K&amp;LPS'!G70</f>
        <v>70</v>
      </c>
      <c r="D12" s="2"/>
      <c r="E12" s="2"/>
      <c r="G12" s="2"/>
    </row>
    <row r="13" spans="1:17" x14ac:dyDescent="0.25">
      <c r="A13" s="1" t="s">
        <v>6</v>
      </c>
      <c r="B13" s="2">
        <f>'[1]K&amp;LPS'!G39</f>
        <v>16.45</v>
      </c>
      <c r="C13" s="2">
        <f>'[1]K&amp;LPS'!G71</f>
        <v>70</v>
      </c>
      <c r="D13" s="2"/>
      <c r="E13" s="2"/>
      <c r="G13" s="2"/>
    </row>
    <row r="14" spans="1:17" x14ac:dyDescent="0.25">
      <c r="A14" s="1" t="s">
        <v>7</v>
      </c>
      <c r="B14" s="2">
        <f>'[1]K&amp;LPS'!H37</f>
        <v>3.2</v>
      </c>
      <c r="C14" s="2">
        <f>'[1]K&amp;LPS'!H69</f>
        <v>42</v>
      </c>
      <c r="D14" s="2"/>
      <c r="E14" s="2"/>
      <c r="G14" s="2"/>
    </row>
    <row r="15" spans="1:17" x14ac:dyDescent="0.25">
      <c r="A15" s="1" t="s">
        <v>7</v>
      </c>
      <c r="B15" s="2">
        <f>'[1]K&amp;LPS'!H38</f>
        <v>2.2999999999999998</v>
      </c>
      <c r="C15" s="2">
        <f>'[1]K&amp;LPS'!H70</f>
        <v>40</v>
      </c>
      <c r="D15" s="2"/>
      <c r="E15" s="2"/>
      <c r="G15" s="2"/>
    </row>
    <row r="16" spans="1:17" x14ac:dyDescent="0.25">
      <c r="A16" s="1" t="s">
        <v>7</v>
      </c>
      <c r="B16" s="2">
        <f>'[1]K&amp;LPS'!H39</f>
        <v>4.2</v>
      </c>
      <c r="C16" s="2">
        <f>'[1]K&amp;LPS'!H71</f>
        <v>38</v>
      </c>
      <c r="D16" s="2"/>
      <c r="E16" s="2"/>
      <c r="G16" s="2"/>
    </row>
    <row r="17" spans="1:7" x14ac:dyDescent="0.25">
      <c r="A17" s="1" t="s">
        <v>8</v>
      </c>
      <c r="B17" s="2">
        <f>'[1]K&amp;LPS'!I37</f>
        <v>3.35</v>
      </c>
      <c r="C17" s="2">
        <f>'[1]K&amp;LPS'!I69</f>
        <v>41</v>
      </c>
      <c r="D17" s="2"/>
      <c r="E17" s="2"/>
      <c r="G17" s="2"/>
    </row>
    <row r="18" spans="1:7" x14ac:dyDescent="0.25">
      <c r="A18" s="1" t="s">
        <v>8</v>
      </c>
      <c r="B18" s="2">
        <f>'[1]K&amp;LPS'!I38</f>
        <v>3.68</v>
      </c>
      <c r="C18" s="2">
        <f>'[1]K&amp;LPS'!I70</f>
        <v>44</v>
      </c>
      <c r="D18" s="2"/>
      <c r="E18" s="2"/>
      <c r="G18" s="2"/>
    </row>
    <row r="19" spans="1:7" x14ac:dyDescent="0.25">
      <c r="A19" s="1" t="s">
        <v>8</v>
      </c>
      <c r="B19" s="2">
        <f>'[1]K&amp;LPS'!I39</f>
        <v>2.95</v>
      </c>
      <c r="C19" s="2">
        <f>'[1]K&amp;LPS'!I71</f>
        <v>46</v>
      </c>
      <c r="D19" s="2"/>
      <c r="E19" s="2"/>
      <c r="G19" s="2"/>
    </row>
    <row r="20" spans="1:7" x14ac:dyDescent="0.25">
      <c r="A20" s="1" t="s">
        <v>9</v>
      </c>
      <c r="B20" s="2">
        <f>'[1]K&amp;LPS'!J37</f>
        <v>4.55</v>
      </c>
      <c r="C20" s="2">
        <f>'[1]K&amp;LPS'!J69</f>
        <v>38</v>
      </c>
      <c r="D20" s="2"/>
      <c r="E20" s="2"/>
      <c r="G20" s="2"/>
    </row>
    <row r="21" spans="1:7" x14ac:dyDescent="0.25">
      <c r="A21" s="1" t="s">
        <v>9</v>
      </c>
      <c r="B21" s="2">
        <f>'[1]K&amp;LPS'!J38</f>
        <v>3.85</v>
      </c>
      <c r="C21" s="2">
        <f>'[1]K&amp;LPS'!J70</f>
        <v>42</v>
      </c>
      <c r="D21" s="2"/>
      <c r="E21" s="2"/>
      <c r="G21" s="2"/>
    </row>
    <row r="22" spans="1:7" x14ac:dyDescent="0.25">
      <c r="A22" s="1" t="s">
        <v>9</v>
      </c>
      <c r="B22" s="2">
        <f>'[1]K&amp;LPS'!J39</f>
        <v>3.15</v>
      </c>
      <c r="C22" s="2">
        <f>'[1]K&amp;LPS'!J71</f>
        <v>40</v>
      </c>
      <c r="D22" s="2"/>
      <c r="E22" s="2"/>
      <c r="G22" s="2"/>
    </row>
    <row r="23" spans="1:7" x14ac:dyDescent="0.25">
      <c r="A23" s="1" t="s">
        <v>10</v>
      </c>
      <c r="B23" s="2">
        <f>'[1]K&amp;LPS'!K37</f>
        <v>3.5</v>
      </c>
      <c r="C23" s="2">
        <f>'[1]K&amp;LPS'!K69</f>
        <v>48</v>
      </c>
      <c r="D23" s="2"/>
      <c r="E23" s="2"/>
      <c r="G23" s="2"/>
    </row>
    <row r="24" spans="1:7" x14ac:dyDescent="0.25">
      <c r="A24" s="1" t="s">
        <v>10</v>
      </c>
      <c r="B24" s="2">
        <f>'[1]K&amp;LPS'!K38</f>
        <v>4.05</v>
      </c>
      <c r="C24" s="2">
        <f>'[1]K&amp;LPS'!K70</f>
        <v>44</v>
      </c>
      <c r="D24" s="2"/>
      <c r="E24" s="2"/>
      <c r="G24" s="2"/>
    </row>
    <row r="25" spans="1:7" x14ac:dyDescent="0.25">
      <c r="A25" s="1" t="s">
        <v>10</v>
      </c>
      <c r="B25" s="2">
        <f>'[1]K&amp;LPS'!K39</f>
        <v>4.46</v>
      </c>
      <c r="C25" s="2">
        <f>'[1]K&amp;LPS'!K71</f>
        <v>44</v>
      </c>
      <c r="D25" s="2"/>
      <c r="E25" s="2"/>
      <c r="G25" s="2"/>
    </row>
    <row r="26" spans="1:7" x14ac:dyDescent="0.25">
      <c r="A26" s="1" t="s">
        <v>11</v>
      </c>
      <c r="B26" s="2">
        <f>'[1]K&amp;LPS'!D53</f>
        <v>16.45</v>
      </c>
      <c r="C26" s="2">
        <f>'[1]K&amp;LPS'!D85</f>
        <v>59</v>
      </c>
      <c r="G26" s="2"/>
    </row>
    <row r="27" spans="1:7" x14ac:dyDescent="0.25">
      <c r="A27" s="1" t="s">
        <v>11</v>
      </c>
      <c r="B27" s="2">
        <f>'[1]K&amp;LPS'!D54</f>
        <v>16.2</v>
      </c>
      <c r="C27" s="2">
        <f>'[1]K&amp;LPS'!D86</f>
        <v>60</v>
      </c>
      <c r="G27" s="2"/>
    </row>
    <row r="28" spans="1:7" x14ac:dyDescent="0.25">
      <c r="A28" s="1" t="s">
        <v>11</v>
      </c>
      <c r="B28" s="2">
        <f>'[1]K&amp;LPS'!D55</f>
        <v>15.35</v>
      </c>
      <c r="C28" s="2">
        <f>'[1]K&amp;LPS'!D87</f>
        <v>62</v>
      </c>
      <c r="G28" s="2"/>
    </row>
    <row r="29" spans="1:7" x14ac:dyDescent="0.25">
      <c r="A29" s="1" t="s">
        <v>12</v>
      </c>
      <c r="B29" s="2">
        <f>'[1]K&amp;LPS'!E53</f>
        <v>27.2</v>
      </c>
      <c r="C29" s="2">
        <f>'[1]K&amp;LPS'!E85</f>
        <v>73</v>
      </c>
      <c r="G29" s="2"/>
    </row>
    <row r="30" spans="1:7" x14ac:dyDescent="0.25">
      <c r="A30" s="1" t="s">
        <v>12</v>
      </c>
      <c r="B30" s="2">
        <f>'[1]K&amp;LPS'!E54</f>
        <v>27.66</v>
      </c>
      <c r="C30" s="2">
        <f>'[1]K&amp;LPS'!E86</f>
        <v>71</v>
      </c>
      <c r="G30" s="2"/>
    </row>
    <row r="31" spans="1:7" x14ac:dyDescent="0.25">
      <c r="A31" s="1" t="s">
        <v>12</v>
      </c>
      <c r="B31" s="2">
        <f>'[1]K&amp;LPS'!E55</f>
        <v>26.75</v>
      </c>
      <c r="C31" s="2">
        <f>'[1]K&amp;LPS'!E87</f>
        <v>74</v>
      </c>
      <c r="G31" s="2"/>
    </row>
    <row r="32" spans="1:7" x14ac:dyDescent="0.25">
      <c r="A32" s="1" t="s">
        <v>13</v>
      </c>
      <c r="B32" s="2">
        <f>'[1]K&amp;LPS'!F53</f>
        <v>25</v>
      </c>
      <c r="C32" s="2">
        <f>'[1]K&amp;LPS'!F85</f>
        <v>69</v>
      </c>
      <c r="G32" s="2"/>
    </row>
    <row r="33" spans="1:7" x14ac:dyDescent="0.25">
      <c r="A33" s="1" t="s">
        <v>13</v>
      </c>
      <c r="B33" s="2">
        <f>'[1]K&amp;LPS'!F54</f>
        <v>26.1</v>
      </c>
      <c r="C33" s="2">
        <f>'[1]K&amp;LPS'!F86</f>
        <v>68</v>
      </c>
      <c r="G33" s="2"/>
    </row>
    <row r="34" spans="1:7" x14ac:dyDescent="0.25">
      <c r="A34" s="1" t="s">
        <v>13</v>
      </c>
      <c r="B34" s="2">
        <f>'[1]K&amp;LPS'!F55</f>
        <v>23.9</v>
      </c>
      <c r="C34" s="2">
        <f>'[1]K&amp;LPS'!F87</f>
        <v>66</v>
      </c>
      <c r="G34" s="2"/>
    </row>
    <row r="35" spans="1:7" x14ac:dyDescent="0.25">
      <c r="A35" s="1" t="s">
        <v>14</v>
      </c>
      <c r="B35" s="2">
        <f>'[1]K&amp;LPS'!G53</f>
        <v>33.33</v>
      </c>
      <c r="C35" s="2">
        <f>'[1]K&amp;LPS'!G85</f>
        <v>84</v>
      </c>
      <c r="G35" s="2"/>
    </row>
    <row r="36" spans="1:7" x14ac:dyDescent="0.25">
      <c r="A36" s="1" t="s">
        <v>14</v>
      </c>
      <c r="B36" s="2">
        <f>'[1]K&amp;LPS'!G54</f>
        <v>34.450000000000003</v>
      </c>
      <c r="C36" s="2">
        <f>'[1]K&amp;LPS'!G86</f>
        <v>82</v>
      </c>
      <c r="G36" s="2"/>
    </row>
    <row r="37" spans="1:7" x14ac:dyDescent="0.25">
      <c r="A37" s="1" t="s">
        <v>14</v>
      </c>
      <c r="B37" s="2">
        <f>'[1]K&amp;LPS'!G55</f>
        <v>32.200000000000003</v>
      </c>
      <c r="C37" s="2">
        <f>'[1]K&amp;LPS'!G87</f>
        <v>82</v>
      </c>
      <c r="G37" s="2"/>
    </row>
    <row r="38" spans="1:7" x14ac:dyDescent="0.25">
      <c r="A38" s="1" t="s">
        <v>15</v>
      </c>
      <c r="B38" s="2">
        <f>'[1]K&amp;LPS'!H53</f>
        <v>3</v>
      </c>
      <c r="C38" s="2">
        <f>'[1]K&amp;LPS'!H85</f>
        <v>35</v>
      </c>
      <c r="G38" s="2"/>
    </row>
    <row r="39" spans="1:7" x14ac:dyDescent="0.25">
      <c r="A39" s="1" t="s">
        <v>15</v>
      </c>
      <c r="B39" s="2">
        <f>'[1]K&amp;LPS'!H54</f>
        <v>3.56</v>
      </c>
      <c r="C39" s="2">
        <f>'[1]K&amp;LPS'!H86</f>
        <v>37</v>
      </c>
      <c r="G39" s="2"/>
    </row>
    <row r="40" spans="1:7" x14ac:dyDescent="0.25">
      <c r="A40" s="1" t="s">
        <v>15</v>
      </c>
      <c r="B40" s="2">
        <f>'[1]K&amp;LPS'!H55</f>
        <v>2.4500000000000002</v>
      </c>
      <c r="C40" s="2">
        <f>'[1]K&amp;LPS'!H87</f>
        <v>36</v>
      </c>
      <c r="G40" s="2"/>
    </row>
    <row r="41" spans="1:7" x14ac:dyDescent="0.25">
      <c r="A41" s="1" t="s">
        <v>16</v>
      </c>
      <c r="B41" s="2">
        <f>'[1]K&amp;LPS'!I53</f>
        <v>2.5</v>
      </c>
      <c r="C41" s="2">
        <f>'[1]K&amp;LPS'!I85</f>
        <v>38</v>
      </c>
      <c r="G41" s="2"/>
    </row>
    <row r="42" spans="1:7" x14ac:dyDescent="0.25">
      <c r="A42" s="1" t="s">
        <v>16</v>
      </c>
      <c r="B42" s="2">
        <f>'[1]K&amp;LPS'!I54</f>
        <v>2.99</v>
      </c>
      <c r="C42" s="2">
        <f>'[1]K&amp;LPS'!I86</f>
        <v>40</v>
      </c>
      <c r="G42" s="2"/>
    </row>
    <row r="43" spans="1:7" x14ac:dyDescent="0.25">
      <c r="A43" s="1" t="s">
        <v>16</v>
      </c>
      <c r="B43" s="2">
        <f>'[1]K&amp;LPS'!I55</f>
        <v>2</v>
      </c>
      <c r="C43" s="2">
        <f>'[1]K&amp;LPS'!I87</f>
        <v>42</v>
      </c>
      <c r="G43" s="2"/>
    </row>
    <row r="44" spans="1:7" x14ac:dyDescent="0.25">
      <c r="A44" s="1" t="s">
        <v>17</v>
      </c>
      <c r="B44" s="2">
        <f>'[1]K&amp;LPS'!J53</f>
        <v>3.02</v>
      </c>
      <c r="C44" s="2">
        <f>'[1]K&amp;LPS'!J85</f>
        <v>37</v>
      </c>
      <c r="G44" s="2"/>
    </row>
    <row r="45" spans="1:7" x14ac:dyDescent="0.25">
      <c r="A45" s="1" t="s">
        <v>17</v>
      </c>
      <c r="B45" s="2">
        <f>'[1]K&amp;LPS'!J54</f>
        <v>3.44</v>
      </c>
      <c r="C45" s="2">
        <f>'[1]K&amp;LPS'!J86</f>
        <v>35</v>
      </c>
      <c r="G45" s="2"/>
    </row>
    <row r="46" spans="1:7" x14ac:dyDescent="0.25">
      <c r="A46" s="1" t="s">
        <v>17</v>
      </c>
      <c r="B46" s="2">
        <f>'[1]K&amp;LPS'!J55</f>
        <v>2.85</v>
      </c>
      <c r="C46" s="2">
        <f>'[1]K&amp;LPS'!J87</f>
        <v>41</v>
      </c>
      <c r="G46" s="2"/>
    </row>
    <row r="47" spans="1:7" x14ac:dyDescent="0.25">
      <c r="A47" s="1" t="s">
        <v>18</v>
      </c>
      <c r="B47" s="2">
        <f>'[1]K&amp;LPS'!K53</f>
        <v>2.75</v>
      </c>
      <c r="C47" s="2">
        <f>'[1]K&amp;LPS'!K85</f>
        <v>42</v>
      </c>
      <c r="G47" s="2"/>
    </row>
    <row r="48" spans="1:7" x14ac:dyDescent="0.25">
      <c r="A48" s="1" t="s">
        <v>18</v>
      </c>
      <c r="B48" s="2">
        <f>'[1]K&amp;LPS'!K54</f>
        <v>3.65</v>
      </c>
      <c r="C48" s="2">
        <f>'[1]K&amp;LPS'!K86</f>
        <v>37</v>
      </c>
      <c r="G48" s="2"/>
    </row>
    <row r="49" spans="1:7" x14ac:dyDescent="0.25">
      <c r="A49" s="1" t="s">
        <v>18</v>
      </c>
      <c r="B49" s="2">
        <f>'[1]K&amp;LPS'!K55</f>
        <v>3.19</v>
      </c>
      <c r="C49" s="2">
        <f>'[1]K&amp;LPS'!K87</f>
        <v>37</v>
      </c>
      <c r="G49" s="2"/>
    </row>
    <row r="50" spans="1:7" x14ac:dyDescent="0.25">
      <c r="A50" s="1" t="s">
        <v>19</v>
      </c>
      <c r="B50" s="2">
        <f>'[1]K&amp;LPS'!D113</f>
        <v>15.6</v>
      </c>
    </row>
    <row r="51" spans="1:7" x14ac:dyDescent="0.25">
      <c r="A51" s="1" t="s">
        <v>19</v>
      </c>
      <c r="B51" s="2">
        <f>'[1]K&amp;LPS'!D114</f>
        <v>15.7</v>
      </c>
    </row>
    <row r="52" spans="1:7" x14ac:dyDescent="0.25">
      <c r="A52" s="1" t="s">
        <v>19</v>
      </c>
      <c r="B52" s="2">
        <f>'[1]K&amp;LPS'!D115</f>
        <v>15.06</v>
      </c>
    </row>
    <row r="53" spans="1:7" x14ac:dyDescent="0.25">
      <c r="A53" s="1" t="s">
        <v>20</v>
      </c>
      <c r="B53" s="2">
        <f>'[1]K&amp;LPS'!E113</f>
        <v>24.6</v>
      </c>
    </row>
    <row r="54" spans="1:7" x14ac:dyDescent="0.25">
      <c r="A54" s="1" t="s">
        <v>20</v>
      </c>
      <c r="B54" s="2">
        <f>'[1]K&amp;LPS'!E114</f>
        <v>24.16</v>
      </c>
    </row>
    <row r="55" spans="1:7" x14ac:dyDescent="0.25">
      <c r="A55" s="1" t="s">
        <v>20</v>
      </c>
      <c r="B55" s="2">
        <f>'[1]K&amp;LPS'!E115</f>
        <v>24.3</v>
      </c>
    </row>
    <row r="56" spans="1:7" x14ac:dyDescent="0.25">
      <c r="A56" s="1" t="s">
        <v>21</v>
      </c>
      <c r="B56" s="2">
        <f>'[1]K&amp;LPS'!F113</f>
        <v>3.3</v>
      </c>
    </row>
    <row r="57" spans="1:7" x14ac:dyDescent="0.25">
      <c r="A57" s="1" t="s">
        <v>21</v>
      </c>
      <c r="B57" s="2">
        <f>'[1]K&amp;LPS'!F114</f>
        <v>2.84</v>
      </c>
    </row>
    <row r="58" spans="1:7" x14ac:dyDescent="0.25">
      <c r="A58" s="1" t="s">
        <v>21</v>
      </c>
      <c r="B58" s="2">
        <f>'[1]K&amp;LPS'!F115</f>
        <v>2.4</v>
      </c>
    </row>
    <row r="59" spans="1:7" x14ac:dyDescent="0.25">
      <c r="A59" s="1" t="s">
        <v>22</v>
      </c>
      <c r="B59" s="2">
        <f>'[1]K&amp;LPS'!G113</f>
        <v>3.4</v>
      </c>
    </row>
    <row r="60" spans="1:7" x14ac:dyDescent="0.25">
      <c r="A60" s="1" t="s">
        <v>22</v>
      </c>
      <c r="B60" s="2">
        <f>'[1]K&amp;LPS'!G114</f>
        <v>2.4</v>
      </c>
    </row>
    <row r="61" spans="1:7" x14ac:dyDescent="0.25">
      <c r="A61" s="1" t="s">
        <v>22</v>
      </c>
      <c r="B61" s="2">
        <f>'[1]K&amp;LPS'!G115</f>
        <v>2.9</v>
      </c>
    </row>
    <row r="62" spans="1:7" x14ac:dyDescent="0.25">
      <c r="A62" s="1" t="s">
        <v>23</v>
      </c>
      <c r="B62" s="2">
        <f>'[1]K&amp;LPS'!H113</f>
        <v>14</v>
      </c>
    </row>
    <row r="63" spans="1:7" x14ac:dyDescent="0.25">
      <c r="A63" s="1" t="s">
        <v>23</v>
      </c>
      <c r="B63" s="2">
        <f>'[1]K&amp;LPS'!H114</f>
        <v>13</v>
      </c>
    </row>
    <row r="64" spans="1:7" x14ac:dyDescent="0.25">
      <c r="A64" s="1" t="s">
        <v>23</v>
      </c>
      <c r="B64" s="2">
        <f>'[1]K&amp;LPS'!H115</f>
        <v>12</v>
      </c>
    </row>
    <row r="65" spans="1:2" x14ac:dyDescent="0.25">
      <c r="A65" s="1" t="s">
        <v>24</v>
      </c>
      <c r="B65" s="2">
        <f>'[1]K&amp;LPS'!I113</f>
        <v>22</v>
      </c>
    </row>
    <row r="66" spans="1:2" x14ac:dyDescent="0.25">
      <c r="A66" s="1" t="s">
        <v>24</v>
      </c>
      <c r="B66" s="2">
        <f>'[1]K&amp;LPS'!I114</f>
        <v>21.5</v>
      </c>
    </row>
    <row r="67" spans="1:2" x14ac:dyDescent="0.25">
      <c r="A67" s="1" t="s">
        <v>24</v>
      </c>
      <c r="B67" s="2">
        <f>'[1]K&amp;LPS'!I115</f>
        <v>22.5</v>
      </c>
    </row>
    <row r="68" spans="1:2" x14ac:dyDescent="0.25">
      <c r="A68" s="1" t="s">
        <v>25</v>
      </c>
      <c r="B68" s="2">
        <f>'[1]K&amp;LPS'!J113</f>
        <v>3.2</v>
      </c>
    </row>
    <row r="69" spans="1:2" x14ac:dyDescent="0.25">
      <c r="A69" s="1" t="s">
        <v>25</v>
      </c>
      <c r="B69" s="2">
        <f>'[1]K&amp;LPS'!J114</f>
        <v>2.1</v>
      </c>
    </row>
    <row r="70" spans="1:2" x14ac:dyDescent="0.25">
      <c r="A70" s="1" t="s">
        <v>25</v>
      </c>
      <c r="B70" s="2">
        <f>'[1]K&amp;LPS'!J115</f>
        <v>2.5099999999999998</v>
      </c>
    </row>
    <row r="71" spans="1:2" x14ac:dyDescent="0.25">
      <c r="A71" s="1" t="s">
        <v>26</v>
      </c>
      <c r="B71" s="2">
        <f>'[1]K&amp;LPS'!K113</f>
        <v>2.8</v>
      </c>
    </row>
    <row r="72" spans="1:2" x14ac:dyDescent="0.25">
      <c r="A72" s="1" t="s">
        <v>26</v>
      </c>
      <c r="B72" s="2">
        <f>'[1]K&amp;LPS'!K114</f>
        <v>3.15</v>
      </c>
    </row>
    <row r="73" spans="1:2" x14ac:dyDescent="0.25">
      <c r="A73" s="1" t="s">
        <v>26</v>
      </c>
      <c r="B73" s="2">
        <f>'[1]K&amp;LPS'!K115</f>
        <v>2.15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K&amp;LPS_PEG_NaPA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Molino</dc:creator>
  <cp:lastModifiedBy>Joao Molino</cp:lastModifiedBy>
  <dcterms:created xsi:type="dcterms:W3CDTF">2018-02-16T10:04:02Z</dcterms:created>
  <dcterms:modified xsi:type="dcterms:W3CDTF">2018-03-12T20:20:00Z</dcterms:modified>
</cp:coreProperties>
</file>