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Pattern_matter2.0\R1\"/>
    </mc:Choice>
  </mc:AlternateContent>
  <bookViews>
    <workbookView xWindow="0" yWindow="0" windowWidth="19200" windowHeight="7060" firstSheet="4" activeTab="8"/>
  </bookViews>
  <sheets>
    <sheet name="Meta_all_analyses" sheetId="4" r:id="rId1"/>
    <sheet name="all_analyses_automatic" sheetId="5" r:id="rId2"/>
    <sheet name="all_analyses_fixed" sheetId="9" r:id="rId3"/>
    <sheet name="WR_fixed_comp" sheetId="7" r:id="rId4"/>
    <sheet name="IJ_raw_fixed" sheetId="8" r:id="rId5"/>
    <sheet name="WR_fixed_raw" sheetId="6" r:id="rId6"/>
    <sheet name="WR_raw_autom" sheetId="2" r:id="rId7"/>
    <sheet name="IJ_Raw_auto" sheetId="1" r:id="rId8"/>
    <sheet name="WR_computation_auto" sheetId="3" r:id="rId9"/>
  </sheets>
  <definedNames>
    <definedName name="WR" localSheetId="1">all_analyses_automatic!$A$1:$O$93</definedName>
    <definedName name="WR" localSheetId="8">WR_computation_auto!$A$1:$EH$105</definedName>
    <definedName name="WR" localSheetId="5">WR_fixed_raw!$A$106:$EW$210</definedName>
    <definedName name="WR" localSheetId="6">WR_raw_autom!$A$1:$EW$105</definedName>
    <definedName name="WR_1" localSheetId="1">all_analyses_automatic!$A$94:$S$198</definedName>
    <definedName name="WR_1" localSheetId="8">WR_computation_auto!$A$106:$EH$210</definedName>
    <definedName name="WR_1" localSheetId="6">WR_raw_autom!$A$106:$EW$210</definedName>
    <definedName name="WR_2" localSheetId="1">all_analyses_automatic!$A$199:$O$305</definedName>
    <definedName name="WR_2" localSheetId="8">WR_computation_auto!$A$211:$EH$317</definedName>
    <definedName name="WR_2" localSheetId="6">WR_raw_autom!$A$211:$EW$317</definedName>
    <definedName name="WR_3" localSheetId="1">all_analyses_automatic!$A$306:$O$406</definedName>
    <definedName name="WR_3" localSheetId="8">WR_computation_auto!$A$318:$EH$421</definedName>
    <definedName name="WR_3" localSheetId="6">WR_raw_autom!$A$318:$EW$422</definedName>
    <definedName name="WR_800_144" localSheetId="5">WR_fixed_raw!$A$1:$EW$105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7" l="1"/>
  <c r="J102" i="7"/>
  <c r="J103" i="7"/>
  <c r="J105" i="7"/>
  <c r="J106" i="7"/>
  <c r="J107" i="7"/>
  <c r="J108" i="7"/>
  <c r="J109" i="7"/>
  <c r="J110" i="7"/>
  <c r="J111" i="7"/>
  <c r="J112" i="7"/>
  <c r="J115" i="7"/>
  <c r="J113" i="7"/>
  <c r="J114" i="7"/>
  <c r="J116" i="7"/>
  <c r="J117" i="7"/>
  <c r="J118" i="7"/>
  <c r="J119" i="7"/>
  <c r="J120" i="7"/>
  <c r="J121" i="7"/>
  <c r="J122" i="7"/>
  <c r="J123" i="7"/>
  <c r="J126" i="7"/>
  <c r="J124" i="7"/>
  <c r="J125" i="7"/>
  <c r="J127" i="7"/>
  <c r="J128" i="7"/>
  <c r="J129" i="7"/>
  <c r="J130" i="7"/>
  <c r="J131" i="7"/>
  <c r="J132" i="7"/>
  <c r="J133" i="7"/>
  <c r="J134" i="7"/>
  <c r="J137" i="7"/>
  <c r="J135" i="7"/>
  <c r="J136" i="7"/>
  <c r="J138" i="7"/>
  <c r="J139" i="7"/>
  <c r="J140" i="7"/>
  <c r="J141" i="7"/>
  <c r="J142" i="7"/>
  <c r="J143" i="7"/>
  <c r="J144" i="7"/>
  <c r="J145" i="7"/>
  <c r="J147" i="7"/>
  <c r="J146" i="7"/>
  <c r="J148" i="7"/>
  <c r="J149" i="7"/>
  <c r="J150" i="7"/>
  <c r="J151" i="7"/>
  <c r="J154" i="7"/>
  <c r="J152" i="7"/>
  <c r="J153" i="7"/>
  <c r="J155" i="7"/>
  <c r="J156" i="7"/>
  <c r="J157" i="7"/>
  <c r="J158" i="7"/>
  <c r="J159" i="7"/>
  <c r="J160" i="7"/>
  <c r="J161" i="7"/>
  <c r="J162" i="7"/>
  <c r="J165" i="7"/>
  <c r="J163" i="7"/>
  <c r="J164" i="7"/>
  <c r="J166" i="7"/>
  <c r="J167" i="7"/>
  <c r="J168" i="7"/>
  <c r="J169" i="7"/>
  <c r="J170" i="7"/>
  <c r="J171" i="7"/>
  <c r="J172" i="7"/>
  <c r="J173" i="7"/>
  <c r="J176" i="7"/>
  <c r="J174" i="7"/>
  <c r="J175" i="7"/>
  <c r="J177" i="7"/>
  <c r="J178" i="7"/>
  <c r="J179" i="7"/>
  <c r="J180" i="7"/>
  <c r="J181" i="7"/>
  <c r="J182" i="7"/>
  <c r="J183" i="7"/>
  <c r="J184" i="7"/>
  <c r="J187" i="7"/>
  <c r="J185" i="7"/>
  <c r="J186" i="7"/>
  <c r="J188" i="7"/>
  <c r="J189" i="7"/>
  <c r="J190" i="7"/>
  <c r="J191" i="7"/>
  <c r="J192" i="7"/>
  <c r="J193" i="7"/>
  <c r="J194" i="7"/>
  <c r="J195" i="7"/>
  <c r="J197" i="7"/>
  <c r="J196" i="7"/>
  <c r="J198" i="7"/>
  <c r="J199" i="7"/>
  <c r="J200" i="7"/>
  <c r="J201" i="7"/>
  <c r="F104" i="7"/>
  <c r="F102" i="7"/>
  <c r="F103" i="7"/>
  <c r="F105" i="7"/>
  <c r="F106" i="7"/>
  <c r="F107" i="7"/>
  <c r="F108" i="7"/>
  <c r="F109" i="7"/>
  <c r="F110" i="7"/>
  <c r="F111" i="7"/>
  <c r="F112" i="7"/>
  <c r="F115" i="7"/>
  <c r="F113" i="7"/>
  <c r="F114" i="7"/>
  <c r="F116" i="7"/>
  <c r="F117" i="7"/>
  <c r="F118" i="7"/>
  <c r="F119" i="7"/>
  <c r="F120" i="7"/>
  <c r="F121" i="7"/>
  <c r="F122" i="7"/>
  <c r="F123" i="7"/>
  <c r="F126" i="7"/>
  <c r="F124" i="7"/>
  <c r="F125" i="7"/>
  <c r="F127" i="7"/>
  <c r="F128" i="7"/>
  <c r="F129" i="7"/>
  <c r="F130" i="7"/>
  <c r="F131" i="7"/>
  <c r="F132" i="7"/>
  <c r="F133" i="7"/>
  <c r="F134" i="7"/>
  <c r="F137" i="7"/>
  <c r="F135" i="7"/>
  <c r="F136" i="7"/>
  <c r="F138" i="7"/>
  <c r="F139" i="7"/>
  <c r="F140" i="7"/>
  <c r="F141" i="7"/>
  <c r="F142" i="7"/>
  <c r="F143" i="7"/>
  <c r="F144" i="7"/>
  <c r="F145" i="7"/>
  <c r="F147" i="7"/>
  <c r="F146" i="7"/>
  <c r="F148" i="7"/>
  <c r="F149" i="7"/>
  <c r="F150" i="7"/>
  <c r="F151" i="7"/>
  <c r="F154" i="7"/>
  <c r="F152" i="7"/>
  <c r="F153" i="7"/>
  <c r="F155" i="7"/>
  <c r="F156" i="7"/>
  <c r="F157" i="7"/>
  <c r="F158" i="7"/>
  <c r="F159" i="7"/>
  <c r="F160" i="7"/>
  <c r="F161" i="7"/>
  <c r="F162" i="7"/>
  <c r="F165" i="7"/>
  <c r="F163" i="7"/>
  <c r="F164" i="7"/>
  <c r="F166" i="7"/>
  <c r="F167" i="7"/>
  <c r="F168" i="7"/>
  <c r="F169" i="7"/>
  <c r="F170" i="7"/>
  <c r="F171" i="7"/>
  <c r="F172" i="7"/>
  <c r="F173" i="7"/>
  <c r="F176" i="7"/>
  <c r="F174" i="7"/>
  <c r="F175" i="7"/>
  <c r="F177" i="7"/>
  <c r="F178" i="7"/>
  <c r="F179" i="7"/>
  <c r="F180" i="7"/>
  <c r="F181" i="7"/>
  <c r="F182" i="7"/>
  <c r="F183" i="7"/>
  <c r="F184" i="7"/>
  <c r="F187" i="7"/>
  <c r="F185" i="7"/>
  <c r="F186" i="7"/>
  <c r="F188" i="7"/>
  <c r="F189" i="7"/>
  <c r="F190" i="7"/>
  <c r="F191" i="7"/>
  <c r="F192" i="7"/>
  <c r="F193" i="7"/>
  <c r="F194" i="7"/>
  <c r="F195" i="7"/>
  <c r="F197" i="7"/>
  <c r="F196" i="7"/>
  <c r="F198" i="7"/>
  <c r="F199" i="7"/>
  <c r="F200" i="7"/>
  <c r="F201" i="7"/>
  <c r="H104" i="7"/>
  <c r="H102" i="7"/>
  <c r="H103" i="7"/>
  <c r="H105" i="7"/>
  <c r="H106" i="7"/>
  <c r="H107" i="7"/>
  <c r="H108" i="7"/>
  <c r="H109" i="7"/>
  <c r="H110" i="7"/>
  <c r="H111" i="7"/>
  <c r="H112" i="7"/>
  <c r="H115" i="7"/>
  <c r="H113" i="7"/>
  <c r="H114" i="7"/>
  <c r="H116" i="7"/>
  <c r="H117" i="7"/>
  <c r="H118" i="7"/>
  <c r="H119" i="7"/>
  <c r="H120" i="7"/>
  <c r="H121" i="7"/>
  <c r="H122" i="7"/>
  <c r="H123" i="7"/>
  <c r="H126" i="7"/>
  <c r="H124" i="7"/>
  <c r="H125" i="7"/>
  <c r="H127" i="7"/>
  <c r="H128" i="7"/>
  <c r="H129" i="7"/>
  <c r="H130" i="7"/>
  <c r="H131" i="7"/>
  <c r="H132" i="7"/>
  <c r="H133" i="7"/>
  <c r="H134" i="7"/>
  <c r="H137" i="7"/>
  <c r="H135" i="7"/>
  <c r="H136" i="7"/>
  <c r="H138" i="7"/>
  <c r="H139" i="7"/>
  <c r="H140" i="7"/>
  <c r="H141" i="7"/>
  <c r="H142" i="7"/>
  <c r="H143" i="7"/>
  <c r="H144" i="7"/>
  <c r="H145" i="7"/>
  <c r="H147" i="7"/>
  <c r="H146" i="7"/>
  <c r="H148" i="7"/>
  <c r="H149" i="7"/>
  <c r="H150" i="7"/>
  <c r="H151" i="7"/>
  <c r="H154" i="7"/>
  <c r="H152" i="7"/>
  <c r="H153" i="7"/>
  <c r="H155" i="7"/>
  <c r="H156" i="7"/>
  <c r="H157" i="7"/>
  <c r="H158" i="7"/>
  <c r="H159" i="7"/>
  <c r="H160" i="7"/>
  <c r="H161" i="7"/>
  <c r="H162" i="7"/>
  <c r="H165" i="7"/>
  <c r="H163" i="7"/>
  <c r="H164" i="7"/>
  <c r="H166" i="7"/>
  <c r="H167" i="7"/>
  <c r="H168" i="7"/>
  <c r="H169" i="7"/>
  <c r="H170" i="7"/>
  <c r="H171" i="7"/>
  <c r="H172" i="7"/>
  <c r="H173" i="7"/>
  <c r="H176" i="7"/>
  <c r="H174" i="7"/>
  <c r="H175" i="7"/>
  <c r="H177" i="7"/>
  <c r="H178" i="7"/>
  <c r="H179" i="7"/>
  <c r="H180" i="7"/>
  <c r="H181" i="7"/>
  <c r="H182" i="7"/>
  <c r="H183" i="7"/>
  <c r="H184" i="7"/>
  <c r="H187" i="7"/>
  <c r="H185" i="7"/>
  <c r="H186" i="7"/>
  <c r="H188" i="7"/>
  <c r="H189" i="7"/>
  <c r="H190" i="7"/>
  <c r="H191" i="7"/>
  <c r="H192" i="7"/>
  <c r="H193" i="7"/>
  <c r="H194" i="7"/>
  <c r="H195" i="7"/>
  <c r="H197" i="7"/>
  <c r="H196" i="7"/>
  <c r="H198" i="7"/>
  <c r="H199" i="7"/>
  <c r="H200" i="7"/>
  <c r="H201" i="7"/>
  <c r="N104" i="7"/>
  <c r="N102" i="7"/>
  <c r="N103" i="7"/>
  <c r="N105" i="7"/>
  <c r="N106" i="7"/>
  <c r="N107" i="7"/>
  <c r="N108" i="7"/>
  <c r="N109" i="7"/>
  <c r="N110" i="7"/>
  <c r="N111" i="7"/>
  <c r="N112" i="7"/>
  <c r="N115" i="7"/>
  <c r="N113" i="7"/>
  <c r="N114" i="7"/>
  <c r="N116" i="7"/>
  <c r="N117" i="7"/>
  <c r="N118" i="7"/>
  <c r="N119" i="7"/>
  <c r="N120" i="7"/>
  <c r="N121" i="7"/>
  <c r="N122" i="7"/>
  <c r="N123" i="7"/>
  <c r="N126" i="7"/>
  <c r="N124" i="7"/>
  <c r="N125" i="7"/>
  <c r="N127" i="7"/>
  <c r="N128" i="7"/>
  <c r="N129" i="7"/>
  <c r="N130" i="7"/>
  <c r="N131" i="7"/>
  <c r="N132" i="7"/>
  <c r="N133" i="7"/>
  <c r="N134" i="7"/>
  <c r="N137" i="7"/>
  <c r="N135" i="7"/>
  <c r="N136" i="7"/>
  <c r="N138" i="7"/>
  <c r="N139" i="7"/>
  <c r="N140" i="7"/>
  <c r="N141" i="7"/>
  <c r="N142" i="7"/>
  <c r="N143" i="7"/>
  <c r="N144" i="7"/>
  <c r="N145" i="7"/>
  <c r="N147" i="7"/>
  <c r="N146" i="7"/>
  <c r="N148" i="7"/>
  <c r="N149" i="7"/>
  <c r="N150" i="7"/>
  <c r="N151" i="7"/>
  <c r="N154" i="7"/>
  <c r="N152" i="7"/>
  <c r="N153" i="7"/>
  <c r="N155" i="7"/>
  <c r="N156" i="7"/>
  <c r="N157" i="7"/>
  <c r="N158" i="7"/>
  <c r="N159" i="7"/>
  <c r="N160" i="7"/>
  <c r="N161" i="7"/>
  <c r="N162" i="7"/>
  <c r="N165" i="7"/>
  <c r="N163" i="7"/>
  <c r="N164" i="7"/>
  <c r="N166" i="7"/>
  <c r="N167" i="7"/>
  <c r="N168" i="7"/>
  <c r="N169" i="7"/>
  <c r="N170" i="7"/>
  <c r="N171" i="7"/>
  <c r="N172" i="7"/>
  <c r="N173" i="7"/>
  <c r="N176" i="7"/>
  <c r="N174" i="7"/>
  <c r="N175" i="7"/>
  <c r="N177" i="7"/>
  <c r="N178" i="7"/>
  <c r="N179" i="7"/>
  <c r="N180" i="7"/>
  <c r="N181" i="7"/>
  <c r="N182" i="7"/>
  <c r="N183" i="7"/>
  <c r="N184" i="7"/>
  <c r="N187" i="7"/>
  <c r="N185" i="7"/>
  <c r="N186" i="7"/>
  <c r="N188" i="7"/>
  <c r="N189" i="7"/>
  <c r="N190" i="7"/>
  <c r="N191" i="7"/>
  <c r="N192" i="7"/>
  <c r="N193" i="7"/>
  <c r="N194" i="7"/>
  <c r="N195" i="7"/>
  <c r="N197" i="7"/>
  <c r="N196" i="7"/>
  <c r="N198" i="7"/>
  <c r="N199" i="7"/>
  <c r="N200" i="7"/>
  <c r="N201" i="7"/>
  <c r="BJ104" i="7"/>
  <c r="BK104" i="7"/>
  <c r="BL104" i="7"/>
  <c r="BM104" i="7"/>
  <c r="BN104" i="7"/>
  <c r="BO104" i="7"/>
  <c r="BP104" i="7"/>
  <c r="BQ104" i="7"/>
  <c r="BR104" i="7"/>
  <c r="BS104" i="7"/>
  <c r="BT104" i="7"/>
  <c r="BU104" i="7"/>
  <c r="BV104" i="7"/>
  <c r="BW104" i="7"/>
  <c r="BX104" i="7"/>
  <c r="BY104" i="7"/>
  <c r="BZ104" i="7"/>
  <c r="BF104" i="7" s="1"/>
  <c r="L104" i="7" s="1"/>
  <c r="CA104" i="7"/>
  <c r="BG104" i="7" s="1"/>
  <c r="CB104" i="7"/>
  <c r="BH104" i="7" s="1"/>
  <c r="CC104" i="7"/>
  <c r="BI104" i="7" s="1"/>
  <c r="CD104" i="7"/>
  <c r="CE104" i="7"/>
  <c r="CF104" i="7"/>
  <c r="CG104" i="7"/>
  <c r="CH104" i="7"/>
  <c r="CI104" i="7"/>
  <c r="CJ104" i="7"/>
  <c r="CK104" i="7"/>
  <c r="CL104" i="7"/>
  <c r="CM104" i="7"/>
  <c r="CN104" i="7"/>
  <c r="CO104" i="7"/>
  <c r="CP104" i="7"/>
  <c r="CQ104" i="7"/>
  <c r="CR104" i="7"/>
  <c r="CS104" i="7"/>
  <c r="BM102" i="7"/>
  <c r="BO102" i="7"/>
  <c r="BP102" i="7"/>
  <c r="BQ102" i="7"/>
  <c r="BR102" i="7"/>
  <c r="BS102" i="7"/>
  <c r="BT102" i="7"/>
  <c r="BU102" i="7"/>
  <c r="BV102" i="7"/>
  <c r="BW102" i="7"/>
  <c r="BX102" i="7"/>
  <c r="BY102" i="7"/>
  <c r="BZ102" i="7"/>
  <c r="BF102" i="7" s="1"/>
  <c r="CA102" i="7"/>
  <c r="BG102" i="7" s="1"/>
  <c r="CB102" i="7"/>
  <c r="BH102" i="7" s="1"/>
  <c r="CC102" i="7"/>
  <c r="BI102" i="7" s="1"/>
  <c r="CD102" i="7"/>
  <c r="BJ102" i="7" s="1"/>
  <c r="CE102" i="7"/>
  <c r="BK102" i="7" s="1"/>
  <c r="CF102" i="7"/>
  <c r="BL102" i="7" s="1"/>
  <c r="CG102" i="7"/>
  <c r="CH102" i="7"/>
  <c r="BN102" i="7" s="1"/>
  <c r="CI102" i="7"/>
  <c r="CJ102" i="7"/>
  <c r="CK102" i="7"/>
  <c r="CL102" i="7"/>
  <c r="CM102" i="7"/>
  <c r="CN102" i="7"/>
  <c r="CO102" i="7"/>
  <c r="CP102" i="7"/>
  <c r="CQ102" i="7"/>
  <c r="CR102" i="7"/>
  <c r="CS102" i="7"/>
  <c r="BJ103" i="7"/>
  <c r="BK103" i="7"/>
  <c r="BL103" i="7"/>
  <c r="BM103" i="7"/>
  <c r="BN103" i="7"/>
  <c r="BO103" i="7"/>
  <c r="BP103" i="7"/>
  <c r="BQ103" i="7"/>
  <c r="BR103" i="7"/>
  <c r="BS103" i="7"/>
  <c r="BT103" i="7"/>
  <c r="BU103" i="7"/>
  <c r="BV103" i="7"/>
  <c r="BW103" i="7"/>
  <c r="BX103" i="7"/>
  <c r="BY103" i="7"/>
  <c r="BZ103" i="7"/>
  <c r="BF103" i="7" s="1"/>
  <c r="CA103" i="7"/>
  <c r="BG103" i="7" s="1"/>
  <c r="CB103" i="7"/>
  <c r="BH103" i="7" s="1"/>
  <c r="CC103" i="7"/>
  <c r="BI103" i="7" s="1"/>
  <c r="CD103" i="7"/>
  <c r="CE103" i="7"/>
  <c r="CF103" i="7"/>
  <c r="CG103" i="7"/>
  <c r="CH103" i="7"/>
  <c r="CI103" i="7"/>
  <c r="CJ103" i="7"/>
  <c r="CK103" i="7"/>
  <c r="CL103" i="7"/>
  <c r="CM103" i="7"/>
  <c r="CN103" i="7"/>
  <c r="CO103" i="7"/>
  <c r="CP103" i="7"/>
  <c r="CQ103" i="7"/>
  <c r="CR103" i="7"/>
  <c r="CS103" i="7"/>
  <c r="BI105" i="7"/>
  <c r="BJ105" i="7"/>
  <c r="BK105" i="7"/>
  <c r="BL105" i="7"/>
  <c r="BM105" i="7"/>
  <c r="BN105" i="7"/>
  <c r="BO105" i="7"/>
  <c r="BP105" i="7"/>
  <c r="BQ105" i="7"/>
  <c r="BR105" i="7"/>
  <c r="BS105" i="7"/>
  <c r="BT105" i="7"/>
  <c r="BU105" i="7"/>
  <c r="BV105" i="7"/>
  <c r="BW105" i="7"/>
  <c r="BX105" i="7"/>
  <c r="BY105" i="7"/>
  <c r="BZ105" i="7"/>
  <c r="BF105" i="7" s="1"/>
  <c r="CA105" i="7"/>
  <c r="BG105" i="7" s="1"/>
  <c r="CB105" i="7"/>
  <c r="BH105" i="7" s="1"/>
  <c r="CC105" i="7"/>
  <c r="CD105" i="7"/>
  <c r="CE105" i="7"/>
  <c r="CF105" i="7"/>
  <c r="CG105" i="7"/>
  <c r="CH105" i="7"/>
  <c r="CI105" i="7"/>
  <c r="CJ105" i="7"/>
  <c r="CK105" i="7"/>
  <c r="CL105" i="7"/>
  <c r="CM105" i="7"/>
  <c r="CN105" i="7"/>
  <c r="CO105" i="7"/>
  <c r="CP105" i="7"/>
  <c r="CQ105" i="7"/>
  <c r="CR105" i="7"/>
  <c r="CS105" i="7"/>
  <c r="BF106" i="7"/>
  <c r="BJ106" i="7"/>
  <c r="BK106" i="7"/>
  <c r="BL106" i="7"/>
  <c r="BM106" i="7"/>
  <c r="BN106" i="7"/>
  <c r="BO106" i="7"/>
  <c r="BP106" i="7"/>
  <c r="BQ106" i="7"/>
  <c r="BR106" i="7"/>
  <c r="BS106" i="7"/>
  <c r="BT106" i="7"/>
  <c r="BU106" i="7"/>
  <c r="BV106" i="7"/>
  <c r="BW106" i="7"/>
  <c r="BX106" i="7"/>
  <c r="BY106" i="7"/>
  <c r="BZ106" i="7"/>
  <c r="CA106" i="7"/>
  <c r="BG106" i="7" s="1"/>
  <c r="CB106" i="7"/>
  <c r="BH106" i="7" s="1"/>
  <c r="CC106" i="7"/>
  <c r="BI106" i="7" s="1"/>
  <c r="CD106" i="7"/>
  <c r="CE106" i="7"/>
  <c r="CF106" i="7"/>
  <c r="CG106" i="7"/>
  <c r="CH106" i="7"/>
  <c r="CI106" i="7"/>
  <c r="CJ106" i="7"/>
  <c r="CK106" i="7"/>
  <c r="CL106" i="7"/>
  <c r="CM106" i="7"/>
  <c r="CN106" i="7"/>
  <c r="CO106" i="7"/>
  <c r="CP106" i="7"/>
  <c r="CQ106" i="7"/>
  <c r="CR106" i="7"/>
  <c r="CS106" i="7"/>
  <c r="BG107" i="7"/>
  <c r="BJ107" i="7"/>
  <c r="BK107" i="7"/>
  <c r="BL107" i="7"/>
  <c r="BM107" i="7"/>
  <c r="BN107" i="7"/>
  <c r="BO107" i="7"/>
  <c r="BP107" i="7"/>
  <c r="BQ107" i="7"/>
  <c r="BR107" i="7"/>
  <c r="BS107" i="7"/>
  <c r="BT107" i="7"/>
  <c r="BU107" i="7"/>
  <c r="BV107" i="7"/>
  <c r="BW107" i="7"/>
  <c r="BX107" i="7"/>
  <c r="BY107" i="7"/>
  <c r="BZ107" i="7"/>
  <c r="BF107" i="7" s="1"/>
  <c r="CA107" i="7"/>
  <c r="CB107" i="7"/>
  <c r="BH107" i="7" s="1"/>
  <c r="CC107" i="7"/>
  <c r="BI107" i="7" s="1"/>
  <c r="CD107" i="7"/>
  <c r="CE107" i="7"/>
  <c r="CF107" i="7"/>
  <c r="CG107" i="7"/>
  <c r="CH107" i="7"/>
  <c r="CI107" i="7"/>
  <c r="CJ107" i="7"/>
  <c r="CK107" i="7"/>
  <c r="CL107" i="7"/>
  <c r="CM107" i="7"/>
  <c r="CN107" i="7"/>
  <c r="CO107" i="7"/>
  <c r="CP107" i="7"/>
  <c r="CQ107" i="7"/>
  <c r="CR107" i="7"/>
  <c r="CS107" i="7"/>
  <c r="BF108" i="7"/>
  <c r="BG108" i="7"/>
  <c r="BI108" i="7"/>
  <c r="BJ108" i="7"/>
  <c r="BK108" i="7"/>
  <c r="BL108" i="7"/>
  <c r="BM108" i="7"/>
  <c r="BN108" i="7"/>
  <c r="BO108" i="7"/>
  <c r="BP108" i="7"/>
  <c r="BQ108" i="7"/>
  <c r="BR108" i="7"/>
  <c r="BS108" i="7"/>
  <c r="BT108" i="7"/>
  <c r="BU108" i="7"/>
  <c r="BV108" i="7"/>
  <c r="BW108" i="7"/>
  <c r="BX108" i="7"/>
  <c r="BY108" i="7"/>
  <c r="BZ108" i="7"/>
  <c r="CA108" i="7"/>
  <c r="CB108" i="7"/>
  <c r="BH108" i="7" s="1"/>
  <c r="CC108" i="7"/>
  <c r="CD108" i="7"/>
  <c r="CE108" i="7"/>
  <c r="CF108" i="7"/>
  <c r="CG108" i="7"/>
  <c r="CH108" i="7"/>
  <c r="CI108" i="7"/>
  <c r="CJ108" i="7"/>
  <c r="CK108" i="7"/>
  <c r="CL108" i="7"/>
  <c r="CM108" i="7"/>
  <c r="CN108" i="7"/>
  <c r="CO108" i="7"/>
  <c r="CP108" i="7"/>
  <c r="CQ108" i="7"/>
  <c r="CR108" i="7"/>
  <c r="CS108" i="7"/>
  <c r="BG109" i="7"/>
  <c r="BI109" i="7"/>
  <c r="BJ109" i="7"/>
  <c r="BK109" i="7"/>
  <c r="BL109" i="7"/>
  <c r="BM109" i="7"/>
  <c r="BN109" i="7"/>
  <c r="BO109" i="7"/>
  <c r="BP109" i="7"/>
  <c r="BQ109" i="7"/>
  <c r="BR109" i="7"/>
  <c r="BS109" i="7"/>
  <c r="BT109" i="7"/>
  <c r="BU109" i="7"/>
  <c r="BV109" i="7"/>
  <c r="BW109" i="7"/>
  <c r="BX109" i="7"/>
  <c r="BY109" i="7"/>
  <c r="BZ109" i="7"/>
  <c r="BF109" i="7" s="1"/>
  <c r="CA109" i="7"/>
  <c r="CB109" i="7"/>
  <c r="BH109" i="7" s="1"/>
  <c r="CC109" i="7"/>
  <c r="CD109" i="7"/>
  <c r="CE109" i="7"/>
  <c r="CF109" i="7"/>
  <c r="CG109" i="7"/>
  <c r="CH109" i="7"/>
  <c r="CI109" i="7"/>
  <c r="CJ109" i="7"/>
  <c r="CK109" i="7"/>
  <c r="CL109" i="7"/>
  <c r="CM109" i="7"/>
  <c r="CN109" i="7"/>
  <c r="CO109" i="7"/>
  <c r="CP109" i="7"/>
  <c r="CQ109" i="7"/>
  <c r="CR109" i="7"/>
  <c r="CS109" i="7"/>
  <c r="BF110" i="7"/>
  <c r="BK110" i="7"/>
  <c r="BL110" i="7"/>
  <c r="BM110" i="7"/>
  <c r="BN110" i="7"/>
  <c r="BO110" i="7"/>
  <c r="BP110" i="7"/>
  <c r="BQ110" i="7"/>
  <c r="BR110" i="7"/>
  <c r="BS110" i="7"/>
  <c r="BT110" i="7"/>
  <c r="BU110" i="7"/>
  <c r="BV110" i="7"/>
  <c r="BW110" i="7"/>
  <c r="BX110" i="7"/>
  <c r="BY110" i="7"/>
  <c r="BZ110" i="7"/>
  <c r="CA110" i="7"/>
  <c r="BG110" i="7" s="1"/>
  <c r="CB110" i="7"/>
  <c r="BH110" i="7" s="1"/>
  <c r="CC110" i="7"/>
  <c r="BI110" i="7" s="1"/>
  <c r="CD110" i="7"/>
  <c r="BJ110" i="7" s="1"/>
  <c r="CE110" i="7"/>
  <c r="CF110" i="7"/>
  <c r="CG110" i="7"/>
  <c r="CH110" i="7"/>
  <c r="CI110" i="7"/>
  <c r="CJ110" i="7"/>
  <c r="CK110" i="7"/>
  <c r="CL110" i="7"/>
  <c r="CM110" i="7"/>
  <c r="CN110" i="7"/>
  <c r="CO110" i="7"/>
  <c r="CP110" i="7"/>
  <c r="CQ110" i="7"/>
  <c r="CR110" i="7"/>
  <c r="CS110" i="7"/>
  <c r="BH111" i="7"/>
  <c r="BL111" i="7"/>
  <c r="BM111" i="7"/>
  <c r="BN111" i="7"/>
  <c r="BO111" i="7"/>
  <c r="BP111" i="7"/>
  <c r="BQ111" i="7"/>
  <c r="BR111" i="7"/>
  <c r="BS111" i="7"/>
  <c r="BT111" i="7"/>
  <c r="BU111" i="7"/>
  <c r="BV111" i="7"/>
  <c r="BW111" i="7"/>
  <c r="BX111" i="7"/>
  <c r="BY111" i="7"/>
  <c r="BZ111" i="7"/>
  <c r="BF111" i="7" s="1"/>
  <c r="CA111" i="7"/>
  <c r="BG111" i="7" s="1"/>
  <c r="CB111" i="7"/>
  <c r="CC111" i="7"/>
  <c r="BI111" i="7" s="1"/>
  <c r="CD111" i="7"/>
  <c r="BJ111" i="7" s="1"/>
  <c r="CE111" i="7"/>
  <c r="BK111" i="7" s="1"/>
  <c r="CF111" i="7"/>
  <c r="CG111" i="7"/>
  <c r="CH111" i="7"/>
  <c r="CI111" i="7"/>
  <c r="CJ111" i="7"/>
  <c r="CK111" i="7"/>
  <c r="CL111" i="7"/>
  <c r="CM111" i="7"/>
  <c r="CN111" i="7"/>
  <c r="CO111" i="7"/>
  <c r="CP111" i="7"/>
  <c r="CQ111" i="7"/>
  <c r="CR111" i="7"/>
  <c r="CS111" i="7"/>
  <c r="BH112" i="7"/>
  <c r="BK112" i="7"/>
  <c r="BL112" i="7"/>
  <c r="BM112" i="7"/>
  <c r="BN112" i="7"/>
  <c r="BO112" i="7"/>
  <c r="BP112" i="7"/>
  <c r="BQ112" i="7"/>
  <c r="BR112" i="7"/>
  <c r="BS112" i="7"/>
  <c r="BT112" i="7"/>
  <c r="BU112" i="7"/>
  <c r="BV112" i="7"/>
  <c r="BW112" i="7"/>
  <c r="BX112" i="7"/>
  <c r="BY112" i="7"/>
  <c r="BZ112" i="7"/>
  <c r="BF112" i="7" s="1"/>
  <c r="CA112" i="7"/>
  <c r="BG112" i="7" s="1"/>
  <c r="CB112" i="7"/>
  <c r="CC112" i="7"/>
  <c r="BI112" i="7" s="1"/>
  <c r="CD112" i="7"/>
  <c r="BJ112" i="7" s="1"/>
  <c r="CE112" i="7"/>
  <c r="CF112" i="7"/>
  <c r="CG112" i="7"/>
  <c r="CH112" i="7"/>
  <c r="CI112" i="7"/>
  <c r="CJ112" i="7"/>
  <c r="CK112" i="7"/>
  <c r="CL112" i="7"/>
  <c r="CM112" i="7"/>
  <c r="CN112" i="7"/>
  <c r="CO112" i="7"/>
  <c r="CP112" i="7"/>
  <c r="CQ112" i="7"/>
  <c r="CR112" i="7"/>
  <c r="CS112" i="7"/>
  <c r="BF115" i="7"/>
  <c r="BI115" i="7"/>
  <c r="BJ115" i="7"/>
  <c r="BK115" i="7"/>
  <c r="BL115" i="7"/>
  <c r="BM115" i="7"/>
  <c r="BN115" i="7"/>
  <c r="BO115" i="7"/>
  <c r="BP115" i="7"/>
  <c r="BQ115" i="7"/>
  <c r="BR115" i="7"/>
  <c r="BS115" i="7"/>
  <c r="BT115" i="7"/>
  <c r="BU115" i="7"/>
  <c r="BV115" i="7"/>
  <c r="BW115" i="7"/>
  <c r="BX115" i="7"/>
  <c r="BY115" i="7"/>
  <c r="BZ115" i="7"/>
  <c r="CA115" i="7"/>
  <c r="BG115" i="7" s="1"/>
  <c r="CB115" i="7"/>
  <c r="BH115" i="7" s="1"/>
  <c r="CC115" i="7"/>
  <c r="CD115" i="7"/>
  <c r="CE115" i="7"/>
  <c r="CF115" i="7"/>
  <c r="CG115" i="7"/>
  <c r="CH115" i="7"/>
  <c r="CI115" i="7"/>
  <c r="CJ115" i="7"/>
  <c r="CK115" i="7"/>
  <c r="CL115" i="7"/>
  <c r="CM115" i="7"/>
  <c r="CN115" i="7"/>
  <c r="CO115" i="7"/>
  <c r="CP115" i="7"/>
  <c r="CQ115" i="7"/>
  <c r="CR115" i="7"/>
  <c r="CS115" i="7"/>
  <c r="BM113" i="7"/>
  <c r="BN113" i="7"/>
  <c r="BO113" i="7"/>
  <c r="BP113" i="7"/>
  <c r="BQ113" i="7"/>
  <c r="BR113" i="7"/>
  <c r="BS113" i="7"/>
  <c r="BT113" i="7"/>
  <c r="BU113" i="7"/>
  <c r="BV113" i="7"/>
  <c r="BW113" i="7"/>
  <c r="BX113" i="7"/>
  <c r="BY113" i="7"/>
  <c r="BZ113" i="7"/>
  <c r="BF113" i="7" s="1"/>
  <c r="CA113" i="7"/>
  <c r="BG113" i="7" s="1"/>
  <c r="CB113" i="7"/>
  <c r="BH113" i="7" s="1"/>
  <c r="CC113" i="7"/>
  <c r="BI113" i="7" s="1"/>
  <c r="CD113" i="7"/>
  <c r="BJ113" i="7" s="1"/>
  <c r="CE113" i="7"/>
  <c r="BK113" i="7" s="1"/>
  <c r="CF113" i="7"/>
  <c r="BL113" i="7" s="1"/>
  <c r="CG113" i="7"/>
  <c r="CH113" i="7"/>
  <c r="CI113" i="7"/>
  <c r="CJ113" i="7"/>
  <c r="CK113" i="7"/>
  <c r="CL113" i="7"/>
  <c r="CM113" i="7"/>
  <c r="CN113" i="7"/>
  <c r="CO113" i="7"/>
  <c r="CP113" i="7"/>
  <c r="CQ113" i="7"/>
  <c r="CR113" i="7"/>
  <c r="CS113" i="7"/>
  <c r="BJ114" i="7"/>
  <c r="BK114" i="7"/>
  <c r="BL114" i="7"/>
  <c r="BM114" i="7"/>
  <c r="BN114" i="7"/>
  <c r="BO114" i="7"/>
  <c r="BP114" i="7"/>
  <c r="BQ114" i="7"/>
  <c r="BR114" i="7"/>
  <c r="BS114" i="7"/>
  <c r="BT114" i="7"/>
  <c r="BU114" i="7"/>
  <c r="BV114" i="7"/>
  <c r="BW114" i="7"/>
  <c r="BX114" i="7"/>
  <c r="BY114" i="7"/>
  <c r="BZ114" i="7"/>
  <c r="BF114" i="7" s="1"/>
  <c r="CA114" i="7"/>
  <c r="BG114" i="7" s="1"/>
  <c r="L114" i="7" s="1"/>
  <c r="CB114" i="7"/>
  <c r="BH114" i="7" s="1"/>
  <c r="CC114" i="7"/>
  <c r="BI114" i="7" s="1"/>
  <c r="CD114" i="7"/>
  <c r="CE114" i="7"/>
  <c r="CF114" i="7"/>
  <c r="CG114" i="7"/>
  <c r="CH114" i="7"/>
  <c r="CI114" i="7"/>
  <c r="CJ114" i="7"/>
  <c r="CK114" i="7"/>
  <c r="CL114" i="7"/>
  <c r="CM114" i="7"/>
  <c r="CN114" i="7"/>
  <c r="CO114" i="7"/>
  <c r="CP114" i="7"/>
  <c r="CQ114" i="7"/>
  <c r="CR114" i="7"/>
  <c r="CS114" i="7"/>
  <c r="BI116" i="7"/>
  <c r="BJ116" i="7"/>
  <c r="BK116" i="7"/>
  <c r="BL116" i="7"/>
  <c r="BM116" i="7"/>
  <c r="BN116" i="7"/>
  <c r="BO116" i="7"/>
  <c r="BP116" i="7"/>
  <c r="BQ116" i="7"/>
  <c r="BR116" i="7"/>
  <c r="BS116" i="7"/>
  <c r="BT116" i="7"/>
  <c r="BU116" i="7"/>
  <c r="BV116" i="7"/>
  <c r="BW116" i="7"/>
  <c r="BX116" i="7"/>
  <c r="BY116" i="7"/>
  <c r="BZ116" i="7"/>
  <c r="BF116" i="7" s="1"/>
  <c r="CA116" i="7"/>
  <c r="BG116" i="7" s="1"/>
  <c r="CB116" i="7"/>
  <c r="BH116" i="7" s="1"/>
  <c r="CC116" i="7"/>
  <c r="CD116" i="7"/>
  <c r="CE116" i="7"/>
  <c r="CF116" i="7"/>
  <c r="CG116" i="7"/>
  <c r="CH116" i="7"/>
  <c r="CI116" i="7"/>
  <c r="CJ116" i="7"/>
  <c r="CK116" i="7"/>
  <c r="CL116" i="7"/>
  <c r="CM116" i="7"/>
  <c r="CN116" i="7"/>
  <c r="CO116" i="7"/>
  <c r="CP116" i="7"/>
  <c r="CQ116" i="7"/>
  <c r="CR116" i="7"/>
  <c r="CS116" i="7"/>
  <c r="BK117" i="7"/>
  <c r="BL117" i="7"/>
  <c r="BM117" i="7"/>
  <c r="BN117" i="7"/>
  <c r="BO117" i="7"/>
  <c r="BP117" i="7"/>
  <c r="BQ117" i="7"/>
  <c r="BR117" i="7"/>
  <c r="BS117" i="7"/>
  <c r="BT117" i="7"/>
  <c r="BU117" i="7"/>
  <c r="BV117" i="7"/>
  <c r="BW117" i="7"/>
  <c r="BX117" i="7"/>
  <c r="BY117" i="7"/>
  <c r="BZ117" i="7"/>
  <c r="BF117" i="7" s="1"/>
  <c r="CA117" i="7"/>
  <c r="BG117" i="7" s="1"/>
  <c r="CB117" i="7"/>
  <c r="BH117" i="7" s="1"/>
  <c r="CC117" i="7"/>
  <c r="BI117" i="7" s="1"/>
  <c r="CD117" i="7"/>
  <c r="BJ117" i="7" s="1"/>
  <c r="CE117" i="7"/>
  <c r="CF117" i="7"/>
  <c r="CG117" i="7"/>
  <c r="CH117" i="7"/>
  <c r="CI117" i="7"/>
  <c r="CJ117" i="7"/>
  <c r="CK117" i="7"/>
  <c r="CL117" i="7"/>
  <c r="CM117" i="7"/>
  <c r="CN117" i="7"/>
  <c r="CO117" i="7"/>
  <c r="CP117" i="7"/>
  <c r="CQ117" i="7"/>
  <c r="CR117" i="7"/>
  <c r="CS117" i="7"/>
  <c r="BI118" i="7"/>
  <c r="BJ118" i="7"/>
  <c r="BK118" i="7"/>
  <c r="BL118" i="7"/>
  <c r="BM118" i="7"/>
  <c r="BN118" i="7"/>
  <c r="BO118" i="7"/>
  <c r="BP118" i="7"/>
  <c r="BQ118" i="7"/>
  <c r="BR118" i="7"/>
  <c r="BS118" i="7"/>
  <c r="BT118" i="7"/>
  <c r="BU118" i="7"/>
  <c r="BV118" i="7"/>
  <c r="BW118" i="7"/>
  <c r="BX118" i="7"/>
  <c r="BY118" i="7"/>
  <c r="BZ118" i="7"/>
  <c r="BF118" i="7" s="1"/>
  <c r="L118" i="7" s="1"/>
  <c r="CA118" i="7"/>
  <c r="BG118" i="7" s="1"/>
  <c r="CB118" i="7"/>
  <c r="BH118" i="7" s="1"/>
  <c r="CC118" i="7"/>
  <c r="CD118" i="7"/>
  <c r="CE118" i="7"/>
  <c r="CF118" i="7"/>
  <c r="CG118" i="7"/>
  <c r="CH118" i="7"/>
  <c r="CI118" i="7"/>
  <c r="CJ118" i="7"/>
  <c r="CK118" i="7"/>
  <c r="CL118" i="7"/>
  <c r="CM118" i="7"/>
  <c r="CN118" i="7"/>
  <c r="CO118" i="7"/>
  <c r="CP118" i="7"/>
  <c r="CQ118" i="7"/>
  <c r="CR118" i="7"/>
  <c r="CS118" i="7"/>
  <c r="BI119" i="7"/>
  <c r="BJ119" i="7"/>
  <c r="BK119" i="7"/>
  <c r="BL119" i="7"/>
  <c r="BM119" i="7"/>
  <c r="BN119" i="7"/>
  <c r="BO119" i="7"/>
  <c r="BP119" i="7"/>
  <c r="BQ119" i="7"/>
  <c r="BR119" i="7"/>
  <c r="BS119" i="7"/>
  <c r="BT119" i="7"/>
  <c r="BU119" i="7"/>
  <c r="BV119" i="7"/>
  <c r="BW119" i="7"/>
  <c r="BX119" i="7"/>
  <c r="BY119" i="7"/>
  <c r="BZ119" i="7"/>
  <c r="BF119" i="7" s="1"/>
  <c r="CA119" i="7"/>
  <c r="BG119" i="7" s="1"/>
  <c r="CB119" i="7"/>
  <c r="BH119" i="7" s="1"/>
  <c r="CC119" i="7"/>
  <c r="CD119" i="7"/>
  <c r="CE119" i="7"/>
  <c r="CF119" i="7"/>
  <c r="CG119" i="7"/>
  <c r="CH119" i="7"/>
  <c r="CI119" i="7"/>
  <c r="CJ119" i="7"/>
  <c r="CK119" i="7"/>
  <c r="CL119" i="7"/>
  <c r="CM119" i="7"/>
  <c r="CN119" i="7"/>
  <c r="CO119" i="7"/>
  <c r="CP119" i="7"/>
  <c r="CQ119" i="7"/>
  <c r="CR119" i="7"/>
  <c r="CS119" i="7"/>
  <c r="BK120" i="7"/>
  <c r="BL120" i="7"/>
  <c r="BM120" i="7"/>
  <c r="BN120" i="7"/>
  <c r="BO120" i="7"/>
  <c r="BP120" i="7"/>
  <c r="BQ120" i="7"/>
  <c r="BR120" i="7"/>
  <c r="BS120" i="7"/>
  <c r="BT120" i="7"/>
  <c r="BU120" i="7"/>
  <c r="BV120" i="7"/>
  <c r="BW120" i="7"/>
  <c r="BX120" i="7"/>
  <c r="BY120" i="7"/>
  <c r="BZ120" i="7"/>
  <c r="BF120" i="7" s="1"/>
  <c r="CA120" i="7"/>
  <c r="BG120" i="7" s="1"/>
  <c r="CB120" i="7"/>
  <c r="BH120" i="7" s="1"/>
  <c r="CC120" i="7"/>
  <c r="BI120" i="7" s="1"/>
  <c r="CD120" i="7"/>
  <c r="BJ120" i="7" s="1"/>
  <c r="CE120" i="7"/>
  <c r="CF120" i="7"/>
  <c r="CG120" i="7"/>
  <c r="CH120" i="7"/>
  <c r="CI120" i="7"/>
  <c r="CJ120" i="7"/>
  <c r="CK120" i="7"/>
  <c r="CL120" i="7"/>
  <c r="CM120" i="7"/>
  <c r="CN120" i="7"/>
  <c r="CO120" i="7"/>
  <c r="CP120" i="7"/>
  <c r="CQ120" i="7"/>
  <c r="CR120" i="7"/>
  <c r="CS120" i="7"/>
  <c r="BI121" i="7"/>
  <c r="BK121" i="7"/>
  <c r="BL121" i="7"/>
  <c r="BM121" i="7"/>
  <c r="BN121" i="7"/>
  <c r="BO121" i="7"/>
  <c r="BP121" i="7"/>
  <c r="BQ121" i="7"/>
  <c r="BR121" i="7"/>
  <c r="BS121" i="7"/>
  <c r="BT121" i="7"/>
  <c r="BU121" i="7"/>
  <c r="BV121" i="7"/>
  <c r="BW121" i="7"/>
  <c r="BX121" i="7"/>
  <c r="BY121" i="7"/>
  <c r="BZ121" i="7"/>
  <c r="BF121" i="7" s="1"/>
  <c r="CA121" i="7"/>
  <c r="BG121" i="7" s="1"/>
  <c r="CB121" i="7"/>
  <c r="BH121" i="7" s="1"/>
  <c r="CC121" i="7"/>
  <c r="CD121" i="7"/>
  <c r="BJ121" i="7" s="1"/>
  <c r="CE121" i="7"/>
  <c r="CF121" i="7"/>
  <c r="CG121" i="7"/>
  <c r="CH121" i="7"/>
  <c r="CI121" i="7"/>
  <c r="CJ121" i="7"/>
  <c r="CK121" i="7"/>
  <c r="CL121" i="7"/>
  <c r="CM121" i="7"/>
  <c r="CN121" i="7"/>
  <c r="CO121" i="7"/>
  <c r="CP121" i="7"/>
  <c r="CQ121" i="7"/>
  <c r="CR121" i="7"/>
  <c r="CS121" i="7"/>
  <c r="BJ122" i="7"/>
  <c r="BK122" i="7"/>
  <c r="BL122" i="7"/>
  <c r="BM122" i="7"/>
  <c r="BN122" i="7"/>
  <c r="BO122" i="7"/>
  <c r="BP122" i="7"/>
  <c r="BQ122" i="7"/>
  <c r="BR122" i="7"/>
  <c r="BS122" i="7"/>
  <c r="BT122" i="7"/>
  <c r="BU122" i="7"/>
  <c r="BV122" i="7"/>
  <c r="BW122" i="7"/>
  <c r="BX122" i="7"/>
  <c r="BY122" i="7"/>
  <c r="BZ122" i="7"/>
  <c r="BF122" i="7" s="1"/>
  <c r="L122" i="7" s="1"/>
  <c r="CA122" i="7"/>
  <c r="BG122" i="7" s="1"/>
  <c r="CB122" i="7"/>
  <c r="BH122" i="7" s="1"/>
  <c r="CC122" i="7"/>
  <c r="BI122" i="7" s="1"/>
  <c r="CD122" i="7"/>
  <c r="CE122" i="7"/>
  <c r="CF122" i="7"/>
  <c r="CG122" i="7"/>
  <c r="CH122" i="7"/>
  <c r="CI122" i="7"/>
  <c r="CJ122" i="7"/>
  <c r="CK122" i="7"/>
  <c r="CL122" i="7"/>
  <c r="CM122" i="7"/>
  <c r="CN122" i="7"/>
  <c r="CO122" i="7"/>
  <c r="CP122" i="7"/>
  <c r="CQ122" i="7"/>
  <c r="CR122" i="7"/>
  <c r="CS122" i="7"/>
  <c r="BF123" i="7"/>
  <c r="BK123" i="7"/>
  <c r="BL123" i="7"/>
  <c r="BM123" i="7"/>
  <c r="BN123" i="7"/>
  <c r="BO123" i="7"/>
  <c r="BP123" i="7"/>
  <c r="BQ123" i="7"/>
  <c r="BR123" i="7"/>
  <c r="BS123" i="7"/>
  <c r="BT123" i="7"/>
  <c r="BU123" i="7"/>
  <c r="BV123" i="7"/>
  <c r="BW123" i="7"/>
  <c r="BX123" i="7"/>
  <c r="BY123" i="7"/>
  <c r="BZ123" i="7"/>
  <c r="CA123" i="7"/>
  <c r="BG123" i="7" s="1"/>
  <c r="CB123" i="7"/>
  <c r="BH123" i="7" s="1"/>
  <c r="CC123" i="7"/>
  <c r="BI123" i="7" s="1"/>
  <c r="CD123" i="7"/>
  <c r="BJ123" i="7" s="1"/>
  <c r="CE123" i="7"/>
  <c r="CF123" i="7"/>
  <c r="CG123" i="7"/>
  <c r="CH123" i="7"/>
  <c r="CI123" i="7"/>
  <c r="CJ123" i="7"/>
  <c r="CK123" i="7"/>
  <c r="CL123" i="7"/>
  <c r="CM123" i="7"/>
  <c r="CN123" i="7"/>
  <c r="CO123" i="7"/>
  <c r="CP123" i="7"/>
  <c r="CQ123" i="7"/>
  <c r="CR123" i="7"/>
  <c r="CS123" i="7"/>
  <c r="BL126" i="7"/>
  <c r="BM126" i="7"/>
  <c r="BN126" i="7"/>
  <c r="BO126" i="7"/>
  <c r="BP126" i="7"/>
  <c r="BQ126" i="7"/>
  <c r="BR126" i="7"/>
  <c r="BS126" i="7"/>
  <c r="BT126" i="7"/>
  <c r="BU126" i="7"/>
  <c r="BV126" i="7"/>
  <c r="BW126" i="7"/>
  <c r="BX126" i="7"/>
  <c r="BY126" i="7"/>
  <c r="BZ126" i="7"/>
  <c r="BF126" i="7" s="1"/>
  <c r="CA126" i="7"/>
  <c r="BG126" i="7" s="1"/>
  <c r="CB126" i="7"/>
  <c r="BH126" i="7" s="1"/>
  <c r="CC126" i="7"/>
  <c r="BI126" i="7" s="1"/>
  <c r="CD126" i="7"/>
  <c r="BJ126" i="7" s="1"/>
  <c r="CE126" i="7"/>
  <c r="BK126" i="7" s="1"/>
  <c r="CF126" i="7"/>
  <c r="CG126" i="7"/>
  <c r="CH126" i="7"/>
  <c r="CI126" i="7"/>
  <c r="CJ126" i="7"/>
  <c r="CK126" i="7"/>
  <c r="CL126" i="7"/>
  <c r="CM126" i="7"/>
  <c r="CN126" i="7"/>
  <c r="CO126" i="7"/>
  <c r="CP126" i="7"/>
  <c r="CQ126" i="7"/>
  <c r="CR126" i="7"/>
  <c r="CS126" i="7"/>
  <c r="BI124" i="7"/>
  <c r="BJ124" i="7"/>
  <c r="BK124" i="7"/>
  <c r="BL124" i="7"/>
  <c r="BM124" i="7"/>
  <c r="BN124" i="7"/>
  <c r="BO124" i="7"/>
  <c r="BP124" i="7"/>
  <c r="BQ124" i="7"/>
  <c r="BR124" i="7"/>
  <c r="BS124" i="7"/>
  <c r="BT124" i="7"/>
  <c r="BU124" i="7"/>
  <c r="BV124" i="7"/>
  <c r="BW124" i="7"/>
  <c r="BX124" i="7"/>
  <c r="BY124" i="7"/>
  <c r="BZ124" i="7"/>
  <c r="BF124" i="7" s="1"/>
  <c r="CA124" i="7"/>
  <c r="BG124" i="7" s="1"/>
  <c r="CB124" i="7"/>
  <c r="BH124" i="7" s="1"/>
  <c r="CC124" i="7"/>
  <c r="CD124" i="7"/>
  <c r="CE124" i="7"/>
  <c r="CF124" i="7"/>
  <c r="CG124" i="7"/>
  <c r="CH124" i="7"/>
  <c r="CI124" i="7"/>
  <c r="CJ124" i="7"/>
  <c r="CK124" i="7"/>
  <c r="CL124" i="7"/>
  <c r="CM124" i="7"/>
  <c r="CN124" i="7"/>
  <c r="CO124" i="7"/>
  <c r="CP124" i="7"/>
  <c r="CQ124" i="7"/>
  <c r="CR124" i="7"/>
  <c r="CS124" i="7"/>
  <c r="BJ125" i="7"/>
  <c r="BK125" i="7"/>
  <c r="BL125" i="7"/>
  <c r="BM125" i="7"/>
  <c r="BN125" i="7"/>
  <c r="BO125" i="7"/>
  <c r="BP125" i="7"/>
  <c r="BQ125" i="7"/>
  <c r="BR125" i="7"/>
  <c r="BS125" i="7"/>
  <c r="BT125" i="7"/>
  <c r="BU125" i="7"/>
  <c r="BV125" i="7"/>
  <c r="BW125" i="7"/>
  <c r="BX125" i="7"/>
  <c r="BY125" i="7"/>
  <c r="BZ125" i="7"/>
  <c r="BF125" i="7" s="1"/>
  <c r="CA125" i="7"/>
  <c r="BG125" i="7" s="1"/>
  <c r="CB125" i="7"/>
  <c r="BH125" i="7" s="1"/>
  <c r="CC125" i="7"/>
  <c r="BI125" i="7" s="1"/>
  <c r="CD125" i="7"/>
  <c r="CE125" i="7"/>
  <c r="CF125" i="7"/>
  <c r="CG125" i="7"/>
  <c r="CH125" i="7"/>
  <c r="CI125" i="7"/>
  <c r="CJ125" i="7"/>
  <c r="CK125" i="7"/>
  <c r="CL125" i="7"/>
  <c r="CM125" i="7"/>
  <c r="CN125" i="7"/>
  <c r="CO125" i="7"/>
  <c r="CP125" i="7"/>
  <c r="CQ125" i="7"/>
  <c r="CR125" i="7"/>
  <c r="CS125" i="7"/>
  <c r="BK127" i="7"/>
  <c r="BL127" i="7"/>
  <c r="BM127" i="7"/>
  <c r="BN127" i="7"/>
  <c r="BO127" i="7"/>
  <c r="BP127" i="7"/>
  <c r="BQ127" i="7"/>
  <c r="BR127" i="7"/>
  <c r="BS127" i="7"/>
  <c r="BT127" i="7"/>
  <c r="BU127" i="7"/>
  <c r="BV127" i="7"/>
  <c r="BW127" i="7"/>
  <c r="BX127" i="7"/>
  <c r="BY127" i="7"/>
  <c r="BZ127" i="7"/>
  <c r="BF127" i="7" s="1"/>
  <c r="CA127" i="7"/>
  <c r="BG127" i="7" s="1"/>
  <c r="CB127" i="7"/>
  <c r="BH127" i="7" s="1"/>
  <c r="CC127" i="7"/>
  <c r="BI127" i="7" s="1"/>
  <c r="CD127" i="7"/>
  <c r="BJ127" i="7" s="1"/>
  <c r="CE127" i="7"/>
  <c r="CF127" i="7"/>
  <c r="CG127" i="7"/>
  <c r="CH127" i="7"/>
  <c r="CI127" i="7"/>
  <c r="CJ127" i="7"/>
  <c r="CK127" i="7"/>
  <c r="CL127" i="7"/>
  <c r="CM127" i="7"/>
  <c r="CN127" i="7"/>
  <c r="CO127" i="7"/>
  <c r="CP127" i="7"/>
  <c r="CQ127" i="7"/>
  <c r="CR127" i="7"/>
  <c r="CS127" i="7"/>
  <c r="BL128" i="7"/>
  <c r="BM128" i="7"/>
  <c r="BN128" i="7"/>
  <c r="BO128" i="7"/>
  <c r="BP128" i="7"/>
  <c r="BQ128" i="7"/>
  <c r="BR128" i="7"/>
  <c r="BS128" i="7"/>
  <c r="BT128" i="7"/>
  <c r="BU128" i="7"/>
  <c r="BV128" i="7"/>
  <c r="BW128" i="7"/>
  <c r="BX128" i="7"/>
  <c r="BY128" i="7"/>
  <c r="BZ128" i="7"/>
  <c r="BF128" i="7" s="1"/>
  <c r="CA128" i="7"/>
  <c r="BG128" i="7" s="1"/>
  <c r="CB128" i="7"/>
  <c r="BH128" i="7" s="1"/>
  <c r="CC128" i="7"/>
  <c r="BI128" i="7" s="1"/>
  <c r="CD128" i="7"/>
  <c r="BJ128" i="7" s="1"/>
  <c r="CE128" i="7"/>
  <c r="BK128" i="7" s="1"/>
  <c r="CF128" i="7"/>
  <c r="CG128" i="7"/>
  <c r="CH128" i="7"/>
  <c r="CI128" i="7"/>
  <c r="CJ128" i="7"/>
  <c r="CK128" i="7"/>
  <c r="CL128" i="7"/>
  <c r="CM128" i="7"/>
  <c r="CN128" i="7"/>
  <c r="CO128" i="7"/>
  <c r="CP128" i="7"/>
  <c r="CQ128" i="7"/>
  <c r="CR128" i="7"/>
  <c r="CS128" i="7"/>
  <c r="BJ129" i="7"/>
  <c r="BK129" i="7"/>
  <c r="BL129" i="7"/>
  <c r="BM129" i="7"/>
  <c r="BN129" i="7"/>
  <c r="BO129" i="7"/>
  <c r="BP129" i="7"/>
  <c r="BQ129" i="7"/>
  <c r="BR129" i="7"/>
  <c r="BS129" i="7"/>
  <c r="BT129" i="7"/>
  <c r="BU129" i="7"/>
  <c r="BV129" i="7"/>
  <c r="BW129" i="7"/>
  <c r="BX129" i="7"/>
  <c r="BY129" i="7"/>
  <c r="BZ129" i="7"/>
  <c r="BF129" i="7" s="1"/>
  <c r="CA129" i="7"/>
  <c r="BG129" i="7" s="1"/>
  <c r="CB129" i="7"/>
  <c r="BH129" i="7" s="1"/>
  <c r="L129" i="7" s="1"/>
  <c r="CC129" i="7"/>
  <c r="BI129" i="7" s="1"/>
  <c r="CD129" i="7"/>
  <c r="CE129" i="7"/>
  <c r="CF129" i="7"/>
  <c r="CG129" i="7"/>
  <c r="CH129" i="7"/>
  <c r="CI129" i="7"/>
  <c r="CJ129" i="7"/>
  <c r="CK129" i="7"/>
  <c r="CL129" i="7"/>
  <c r="CM129" i="7"/>
  <c r="CN129" i="7"/>
  <c r="CO129" i="7"/>
  <c r="CP129" i="7"/>
  <c r="CQ129" i="7"/>
  <c r="CR129" i="7"/>
  <c r="CS129" i="7"/>
  <c r="BI130" i="7"/>
  <c r="BJ130" i="7"/>
  <c r="BK130" i="7"/>
  <c r="BL130" i="7"/>
  <c r="BM130" i="7"/>
  <c r="BN130" i="7"/>
  <c r="BO130" i="7"/>
  <c r="BP130" i="7"/>
  <c r="BQ130" i="7"/>
  <c r="BR130" i="7"/>
  <c r="BS130" i="7"/>
  <c r="BT130" i="7"/>
  <c r="BU130" i="7"/>
  <c r="BV130" i="7"/>
  <c r="BW130" i="7"/>
  <c r="BX130" i="7"/>
  <c r="BY130" i="7"/>
  <c r="BZ130" i="7"/>
  <c r="BF130" i="7" s="1"/>
  <c r="CA130" i="7"/>
  <c r="BG130" i="7" s="1"/>
  <c r="CB130" i="7"/>
  <c r="BH130" i="7" s="1"/>
  <c r="CC130" i="7"/>
  <c r="CD130" i="7"/>
  <c r="CE130" i="7"/>
  <c r="CF130" i="7"/>
  <c r="CG130" i="7"/>
  <c r="CH130" i="7"/>
  <c r="CI130" i="7"/>
  <c r="CJ130" i="7"/>
  <c r="CK130" i="7"/>
  <c r="CL130" i="7"/>
  <c r="CM130" i="7"/>
  <c r="CN130" i="7"/>
  <c r="CO130" i="7"/>
  <c r="CP130" i="7"/>
  <c r="CQ130" i="7"/>
  <c r="CR130" i="7"/>
  <c r="CS130" i="7"/>
  <c r="BI131" i="7"/>
  <c r="BJ131" i="7"/>
  <c r="BK131" i="7"/>
  <c r="BL131" i="7"/>
  <c r="BM131" i="7"/>
  <c r="BN131" i="7"/>
  <c r="BO131" i="7"/>
  <c r="BP131" i="7"/>
  <c r="BQ131" i="7"/>
  <c r="BR131" i="7"/>
  <c r="BS131" i="7"/>
  <c r="BT131" i="7"/>
  <c r="BU131" i="7"/>
  <c r="BV131" i="7"/>
  <c r="BW131" i="7"/>
  <c r="BX131" i="7"/>
  <c r="BY131" i="7"/>
  <c r="BZ131" i="7"/>
  <c r="BF131" i="7" s="1"/>
  <c r="L131" i="7" s="1"/>
  <c r="CA131" i="7"/>
  <c r="BG131" i="7" s="1"/>
  <c r="CB131" i="7"/>
  <c r="BH131" i="7" s="1"/>
  <c r="CC131" i="7"/>
  <c r="CD131" i="7"/>
  <c r="CE131" i="7"/>
  <c r="CF131" i="7"/>
  <c r="CG131" i="7"/>
  <c r="CH131" i="7"/>
  <c r="CI131" i="7"/>
  <c r="CJ131" i="7"/>
  <c r="CK131" i="7"/>
  <c r="CL131" i="7"/>
  <c r="CM131" i="7"/>
  <c r="CN131" i="7"/>
  <c r="CO131" i="7"/>
  <c r="CP131" i="7"/>
  <c r="CQ131" i="7"/>
  <c r="CR131" i="7"/>
  <c r="CS131" i="7"/>
  <c r="BI132" i="7"/>
  <c r="BK132" i="7"/>
  <c r="BL132" i="7"/>
  <c r="BM132" i="7"/>
  <c r="BN132" i="7"/>
  <c r="BO132" i="7"/>
  <c r="BP132" i="7"/>
  <c r="BQ132" i="7"/>
  <c r="BR132" i="7"/>
  <c r="BS132" i="7"/>
  <c r="BT132" i="7"/>
  <c r="BU132" i="7"/>
  <c r="BV132" i="7"/>
  <c r="BW132" i="7"/>
  <c r="BX132" i="7"/>
  <c r="BY132" i="7"/>
  <c r="BZ132" i="7"/>
  <c r="BF132" i="7" s="1"/>
  <c r="CA132" i="7"/>
  <c r="BG132" i="7" s="1"/>
  <c r="CB132" i="7"/>
  <c r="BH132" i="7" s="1"/>
  <c r="CC132" i="7"/>
  <c r="CD132" i="7"/>
  <c r="BJ132" i="7" s="1"/>
  <c r="CE132" i="7"/>
  <c r="CF132" i="7"/>
  <c r="CG132" i="7"/>
  <c r="CH132" i="7"/>
  <c r="CI132" i="7"/>
  <c r="CJ132" i="7"/>
  <c r="CK132" i="7"/>
  <c r="CL132" i="7"/>
  <c r="CM132" i="7"/>
  <c r="CN132" i="7"/>
  <c r="CO132" i="7"/>
  <c r="CP132" i="7"/>
  <c r="CQ132" i="7"/>
  <c r="CR132" i="7"/>
  <c r="CS132" i="7"/>
  <c r="BG133" i="7"/>
  <c r="BI133" i="7"/>
  <c r="BJ133" i="7"/>
  <c r="BK133" i="7"/>
  <c r="BL133" i="7"/>
  <c r="BM133" i="7"/>
  <c r="BN133" i="7"/>
  <c r="BO133" i="7"/>
  <c r="BP133" i="7"/>
  <c r="BQ133" i="7"/>
  <c r="BR133" i="7"/>
  <c r="BS133" i="7"/>
  <c r="BT133" i="7"/>
  <c r="BU133" i="7"/>
  <c r="BV133" i="7"/>
  <c r="BW133" i="7"/>
  <c r="BX133" i="7"/>
  <c r="BY133" i="7"/>
  <c r="BZ133" i="7"/>
  <c r="BF133" i="7" s="1"/>
  <c r="CA133" i="7"/>
  <c r="CB133" i="7"/>
  <c r="BH133" i="7" s="1"/>
  <c r="CC133" i="7"/>
  <c r="CD133" i="7"/>
  <c r="CE133" i="7"/>
  <c r="CF133" i="7"/>
  <c r="CG133" i="7"/>
  <c r="CH133" i="7"/>
  <c r="CI133" i="7"/>
  <c r="CJ133" i="7"/>
  <c r="CK133" i="7"/>
  <c r="CL133" i="7"/>
  <c r="CM133" i="7"/>
  <c r="CN133" i="7"/>
  <c r="CO133" i="7"/>
  <c r="CP133" i="7"/>
  <c r="CQ133" i="7"/>
  <c r="CR133" i="7"/>
  <c r="CS133" i="7"/>
  <c r="BI134" i="7"/>
  <c r="BJ134" i="7"/>
  <c r="BK134" i="7"/>
  <c r="BL134" i="7"/>
  <c r="BM134" i="7"/>
  <c r="BN134" i="7"/>
  <c r="BO134" i="7"/>
  <c r="BP134" i="7"/>
  <c r="BQ134" i="7"/>
  <c r="BR134" i="7"/>
  <c r="BS134" i="7"/>
  <c r="BT134" i="7"/>
  <c r="BU134" i="7"/>
  <c r="BV134" i="7"/>
  <c r="BW134" i="7"/>
  <c r="BX134" i="7"/>
  <c r="BY134" i="7"/>
  <c r="BZ134" i="7"/>
  <c r="BF134" i="7" s="1"/>
  <c r="CA134" i="7"/>
  <c r="BG134" i="7" s="1"/>
  <c r="CB134" i="7"/>
  <c r="BH134" i="7" s="1"/>
  <c r="CC134" i="7"/>
  <c r="CD134" i="7"/>
  <c r="CE134" i="7"/>
  <c r="CF134" i="7"/>
  <c r="CG134" i="7"/>
  <c r="CH134" i="7"/>
  <c r="CI134" i="7"/>
  <c r="CJ134" i="7"/>
  <c r="CK134" i="7"/>
  <c r="CL134" i="7"/>
  <c r="CM134" i="7"/>
  <c r="CN134" i="7"/>
  <c r="CO134" i="7"/>
  <c r="CP134" i="7"/>
  <c r="CQ134" i="7"/>
  <c r="CR134" i="7"/>
  <c r="CS134" i="7"/>
  <c r="BG137" i="7"/>
  <c r="BH137" i="7"/>
  <c r="BJ137" i="7"/>
  <c r="BK137" i="7"/>
  <c r="BL137" i="7"/>
  <c r="BM137" i="7"/>
  <c r="BN137" i="7"/>
  <c r="BO137" i="7"/>
  <c r="BP137" i="7"/>
  <c r="BQ137" i="7"/>
  <c r="BR137" i="7"/>
  <c r="BS137" i="7"/>
  <c r="BT137" i="7"/>
  <c r="BU137" i="7"/>
  <c r="BV137" i="7"/>
  <c r="BW137" i="7"/>
  <c r="BX137" i="7"/>
  <c r="BY137" i="7"/>
  <c r="BZ137" i="7"/>
  <c r="BF137" i="7" s="1"/>
  <c r="CA137" i="7"/>
  <c r="CB137" i="7"/>
  <c r="CC137" i="7"/>
  <c r="BI137" i="7" s="1"/>
  <c r="CD137" i="7"/>
  <c r="CE137" i="7"/>
  <c r="CF137" i="7"/>
  <c r="CG137" i="7"/>
  <c r="CH137" i="7"/>
  <c r="CI137" i="7"/>
  <c r="CJ137" i="7"/>
  <c r="CK137" i="7"/>
  <c r="CL137" i="7"/>
  <c r="CM137" i="7"/>
  <c r="CN137" i="7"/>
  <c r="CO137" i="7"/>
  <c r="CP137" i="7"/>
  <c r="CQ137" i="7"/>
  <c r="CR137" i="7"/>
  <c r="CS137" i="7"/>
  <c r="BK135" i="7"/>
  <c r="BL135" i="7"/>
  <c r="BM135" i="7"/>
  <c r="BN135" i="7"/>
  <c r="BO135" i="7"/>
  <c r="BP135" i="7"/>
  <c r="BQ135" i="7"/>
  <c r="BR135" i="7"/>
  <c r="BS135" i="7"/>
  <c r="BT135" i="7"/>
  <c r="BU135" i="7"/>
  <c r="BV135" i="7"/>
  <c r="BW135" i="7"/>
  <c r="BX135" i="7"/>
  <c r="BY135" i="7"/>
  <c r="BZ135" i="7"/>
  <c r="BF135" i="7" s="1"/>
  <c r="CA135" i="7"/>
  <c r="BG135" i="7" s="1"/>
  <c r="CB135" i="7"/>
  <c r="BH135" i="7" s="1"/>
  <c r="CC135" i="7"/>
  <c r="BI135" i="7" s="1"/>
  <c r="CD135" i="7"/>
  <c r="BJ135" i="7" s="1"/>
  <c r="CE135" i="7"/>
  <c r="CF135" i="7"/>
  <c r="CG135" i="7"/>
  <c r="CH135" i="7"/>
  <c r="CI135" i="7"/>
  <c r="CJ135" i="7"/>
  <c r="CK135" i="7"/>
  <c r="CL135" i="7"/>
  <c r="CM135" i="7"/>
  <c r="CN135" i="7"/>
  <c r="CO135" i="7"/>
  <c r="CP135" i="7"/>
  <c r="CQ135" i="7"/>
  <c r="CR135" i="7"/>
  <c r="CS135" i="7"/>
  <c r="BF136" i="7"/>
  <c r="BG136" i="7"/>
  <c r="BJ136" i="7"/>
  <c r="BK136" i="7"/>
  <c r="BL136" i="7"/>
  <c r="BM136" i="7"/>
  <c r="BN136" i="7"/>
  <c r="BO136" i="7"/>
  <c r="BP136" i="7"/>
  <c r="BQ136" i="7"/>
  <c r="BR136" i="7"/>
  <c r="BS136" i="7"/>
  <c r="BT136" i="7"/>
  <c r="BU136" i="7"/>
  <c r="BV136" i="7"/>
  <c r="BW136" i="7"/>
  <c r="BX136" i="7"/>
  <c r="BY136" i="7"/>
  <c r="BZ136" i="7"/>
  <c r="CA136" i="7"/>
  <c r="CB136" i="7"/>
  <c r="BH136" i="7" s="1"/>
  <c r="CC136" i="7"/>
  <c r="BI136" i="7" s="1"/>
  <c r="CD136" i="7"/>
  <c r="CE136" i="7"/>
  <c r="CF136" i="7"/>
  <c r="CG136" i="7"/>
  <c r="CH136" i="7"/>
  <c r="CI136" i="7"/>
  <c r="CJ136" i="7"/>
  <c r="CK136" i="7"/>
  <c r="CL136" i="7"/>
  <c r="CM136" i="7"/>
  <c r="CN136" i="7"/>
  <c r="CO136" i="7"/>
  <c r="CP136" i="7"/>
  <c r="CQ136" i="7"/>
  <c r="CR136" i="7"/>
  <c r="CS136" i="7"/>
  <c r="BK138" i="7"/>
  <c r="BL138" i="7"/>
  <c r="BM138" i="7"/>
  <c r="BN138" i="7"/>
  <c r="BO138" i="7"/>
  <c r="BP138" i="7"/>
  <c r="BQ138" i="7"/>
  <c r="BR138" i="7"/>
  <c r="BS138" i="7"/>
  <c r="BT138" i="7"/>
  <c r="BU138" i="7"/>
  <c r="BV138" i="7"/>
  <c r="BW138" i="7"/>
  <c r="BX138" i="7"/>
  <c r="BY138" i="7"/>
  <c r="BZ138" i="7"/>
  <c r="BF138" i="7" s="1"/>
  <c r="CA138" i="7"/>
  <c r="BG138" i="7" s="1"/>
  <c r="CB138" i="7"/>
  <c r="BH138" i="7" s="1"/>
  <c r="CC138" i="7"/>
  <c r="BI138" i="7" s="1"/>
  <c r="CD138" i="7"/>
  <c r="BJ138" i="7" s="1"/>
  <c r="CE138" i="7"/>
  <c r="CF138" i="7"/>
  <c r="CG138" i="7"/>
  <c r="CH138" i="7"/>
  <c r="CI138" i="7"/>
  <c r="CJ138" i="7"/>
  <c r="CK138" i="7"/>
  <c r="CL138" i="7"/>
  <c r="CM138" i="7"/>
  <c r="CN138" i="7"/>
  <c r="CO138" i="7"/>
  <c r="CP138" i="7"/>
  <c r="CQ138" i="7"/>
  <c r="CR138" i="7"/>
  <c r="CS138" i="7"/>
  <c r="BJ139" i="7"/>
  <c r="BK139" i="7"/>
  <c r="BL139" i="7"/>
  <c r="BM139" i="7"/>
  <c r="BN139" i="7"/>
  <c r="BO139" i="7"/>
  <c r="BP139" i="7"/>
  <c r="BQ139" i="7"/>
  <c r="BR139" i="7"/>
  <c r="BS139" i="7"/>
  <c r="BT139" i="7"/>
  <c r="BU139" i="7"/>
  <c r="BV139" i="7"/>
  <c r="BW139" i="7"/>
  <c r="BX139" i="7"/>
  <c r="BY139" i="7"/>
  <c r="BZ139" i="7"/>
  <c r="BF139" i="7" s="1"/>
  <c r="CA139" i="7"/>
  <c r="BG139" i="7" s="1"/>
  <c r="CB139" i="7"/>
  <c r="BH139" i="7" s="1"/>
  <c r="CC139" i="7"/>
  <c r="BI139" i="7" s="1"/>
  <c r="CD139" i="7"/>
  <c r="CE139" i="7"/>
  <c r="CF139" i="7"/>
  <c r="CG139" i="7"/>
  <c r="CH139" i="7"/>
  <c r="CI139" i="7"/>
  <c r="CJ139" i="7"/>
  <c r="CK139" i="7"/>
  <c r="CL139" i="7"/>
  <c r="CM139" i="7"/>
  <c r="CN139" i="7"/>
  <c r="CO139" i="7"/>
  <c r="CP139" i="7"/>
  <c r="CQ139" i="7"/>
  <c r="CR139" i="7"/>
  <c r="CS139" i="7"/>
  <c r="BI140" i="7"/>
  <c r="BJ140" i="7"/>
  <c r="BK140" i="7"/>
  <c r="BL140" i="7"/>
  <c r="BM140" i="7"/>
  <c r="BN140" i="7"/>
  <c r="BO140" i="7"/>
  <c r="BP140" i="7"/>
  <c r="BQ140" i="7"/>
  <c r="BR140" i="7"/>
  <c r="BS140" i="7"/>
  <c r="BT140" i="7"/>
  <c r="BU140" i="7"/>
  <c r="BV140" i="7"/>
  <c r="BW140" i="7"/>
  <c r="BX140" i="7"/>
  <c r="BY140" i="7"/>
  <c r="BZ140" i="7"/>
  <c r="BF140" i="7" s="1"/>
  <c r="L140" i="7" s="1"/>
  <c r="CA140" i="7"/>
  <c r="BG140" i="7" s="1"/>
  <c r="CB140" i="7"/>
  <c r="BH140" i="7" s="1"/>
  <c r="CC140" i="7"/>
  <c r="CD140" i="7"/>
  <c r="CE140" i="7"/>
  <c r="CF140" i="7"/>
  <c r="CG140" i="7"/>
  <c r="CH140" i="7"/>
  <c r="CI140" i="7"/>
  <c r="CJ140" i="7"/>
  <c r="CK140" i="7"/>
  <c r="CL140" i="7"/>
  <c r="CM140" i="7"/>
  <c r="CN140" i="7"/>
  <c r="CO140" i="7"/>
  <c r="CP140" i="7"/>
  <c r="CQ140" i="7"/>
  <c r="CR140" i="7"/>
  <c r="CS140" i="7"/>
  <c r="BI141" i="7"/>
  <c r="BJ141" i="7"/>
  <c r="BK141" i="7"/>
  <c r="BL141" i="7"/>
  <c r="BM141" i="7"/>
  <c r="BN141" i="7"/>
  <c r="BO141" i="7"/>
  <c r="BP141" i="7"/>
  <c r="BQ141" i="7"/>
  <c r="BR141" i="7"/>
  <c r="BS141" i="7"/>
  <c r="BT141" i="7"/>
  <c r="BU141" i="7"/>
  <c r="BV141" i="7"/>
  <c r="BW141" i="7"/>
  <c r="BX141" i="7"/>
  <c r="BY141" i="7"/>
  <c r="BZ141" i="7"/>
  <c r="BF141" i="7" s="1"/>
  <c r="L141" i="7" s="1"/>
  <c r="CA141" i="7"/>
  <c r="BG141" i="7" s="1"/>
  <c r="CB141" i="7"/>
  <c r="BH141" i="7" s="1"/>
  <c r="CC141" i="7"/>
  <c r="CD141" i="7"/>
  <c r="CE141" i="7"/>
  <c r="CF141" i="7"/>
  <c r="CG141" i="7"/>
  <c r="CH141" i="7"/>
  <c r="CI141" i="7"/>
  <c r="CJ141" i="7"/>
  <c r="CK141" i="7"/>
  <c r="CL141" i="7"/>
  <c r="CM141" i="7"/>
  <c r="CN141" i="7"/>
  <c r="CO141" i="7"/>
  <c r="CP141" i="7"/>
  <c r="CQ141" i="7"/>
  <c r="CR141" i="7"/>
  <c r="CS141" i="7"/>
  <c r="BI142" i="7"/>
  <c r="BL142" i="7"/>
  <c r="BM142" i="7"/>
  <c r="BN142" i="7"/>
  <c r="BO142" i="7"/>
  <c r="BP142" i="7"/>
  <c r="BQ142" i="7"/>
  <c r="BR142" i="7"/>
  <c r="BS142" i="7"/>
  <c r="BT142" i="7"/>
  <c r="BU142" i="7"/>
  <c r="BV142" i="7"/>
  <c r="BW142" i="7"/>
  <c r="BX142" i="7"/>
  <c r="BY142" i="7"/>
  <c r="BZ142" i="7"/>
  <c r="BF142" i="7" s="1"/>
  <c r="CA142" i="7"/>
  <c r="BG142" i="7" s="1"/>
  <c r="CB142" i="7"/>
  <c r="BH142" i="7" s="1"/>
  <c r="CC142" i="7"/>
  <c r="CD142" i="7"/>
  <c r="BJ142" i="7" s="1"/>
  <c r="CE142" i="7"/>
  <c r="BK142" i="7" s="1"/>
  <c r="CF142" i="7"/>
  <c r="CG142" i="7"/>
  <c r="CH142" i="7"/>
  <c r="CI142" i="7"/>
  <c r="CJ142" i="7"/>
  <c r="CK142" i="7"/>
  <c r="CL142" i="7"/>
  <c r="CM142" i="7"/>
  <c r="CN142" i="7"/>
  <c r="CO142" i="7"/>
  <c r="CP142" i="7"/>
  <c r="CQ142" i="7"/>
  <c r="CR142" i="7"/>
  <c r="CS142" i="7"/>
  <c r="BH143" i="7"/>
  <c r="BK143" i="7"/>
  <c r="BL143" i="7"/>
  <c r="BM143" i="7"/>
  <c r="BN143" i="7"/>
  <c r="BO143" i="7"/>
  <c r="BP143" i="7"/>
  <c r="BQ143" i="7"/>
  <c r="BR143" i="7"/>
  <c r="BS143" i="7"/>
  <c r="BT143" i="7"/>
  <c r="BU143" i="7"/>
  <c r="BV143" i="7"/>
  <c r="BW143" i="7"/>
  <c r="BX143" i="7"/>
  <c r="BY143" i="7"/>
  <c r="BZ143" i="7"/>
  <c r="BF143" i="7" s="1"/>
  <c r="CA143" i="7"/>
  <c r="BG143" i="7" s="1"/>
  <c r="CB143" i="7"/>
  <c r="CC143" i="7"/>
  <c r="BI143" i="7" s="1"/>
  <c r="CD143" i="7"/>
  <c r="BJ143" i="7" s="1"/>
  <c r="CE143" i="7"/>
  <c r="CF143" i="7"/>
  <c r="CG143" i="7"/>
  <c r="CH143" i="7"/>
  <c r="CI143" i="7"/>
  <c r="CJ143" i="7"/>
  <c r="CK143" i="7"/>
  <c r="CL143" i="7"/>
  <c r="CM143" i="7"/>
  <c r="CN143" i="7"/>
  <c r="CO143" i="7"/>
  <c r="CP143" i="7"/>
  <c r="CQ143" i="7"/>
  <c r="CR143" i="7"/>
  <c r="CS143" i="7"/>
  <c r="BH144" i="7"/>
  <c r="BK144" i="7"/>
  <c r="BL144" i="7"/>
  <c r="BM144" i="7"/>
  <c r="BN144" i="7"/>
  <c r="BO144" i="7"/>
  <c r="BP144" i="7"/>
  <c r="BQ144" i="7"/>
  <c r="BR144" i="7"/>
  <c r="BS144" i="7"/>
  <c r="BT144" i="7"/>
  <c r="BU144" i="7"/>
  <c r="BV144" i="7"/>
  <c r="BW144" i="7"/>
  <c r="BX144" i="7"/>
  <c r="BY144" i="7"/>
  <c r="BZ144" i="7"/>
  <c r="BF144" i="7" s="1"/>
  <c r="CA144" i="7"/>
  <c r="BG144" i="7" s="1"/>
  <c r="CB144" i="7"/>
  <c r="CC144" i="7"/>
  <c r="BI144" i="7" s="1"/>
  <c r="CD144" i="7"/>
  <c r="BJ144" i="7" s="1"/>
  <c r="CE144" i="7"/>
  <c r="CF144" i="7"/>
  <c r="CG144" i="7"/>
  <c r="CH144" i="7"/>
  <c r="CI144" i="7"/>
  <c r="CJ144" i="7"/>
  <c r="CK144" i="7"/>
  <c r="CL144" i="7"/>
  <c r="CM144" i="7"/>
  <c r="CN144" i="7"/>
  <c r="CO144" i="7"/>
  <c r="CP144" i="7"/>
  <c r="CQ144" i="7"/>
  <c r="CR144" i="7"/>
  <c r="CS144" i="7"/>
  <c r="BJ145" i="7"/>
  <c r="BK145" i="7"/>
  <c r="BL145" i="7"/>
  <c r="BM145" i="7"/>
  <c r="BN145" i="7"/>
  <c r="BO145" i="7"/>
  <c r="BP145" i="7"/>
  <c r="BQ145" i="7"/>
  <c r="BR145" i="7"/>
  <c r="BS145" i="7"/>
  <c r="BT145" i="7"/>
  <c r="BU145" i="7"/>
  <c r="BV145" i="7"/>
  <c r="BW145" i="7"/>
  <c r="BX145" i="7"/>
  <c r="BY145" i="7"/>
  <c r="BZ145" i="7"/>
  <c r="BF145" i="7" s="1"/>
  <c r="L145" i="7" s="1"/>
  <c r="CA145" i="7"/>
  <c r="BG145" i="7" s="1"/>
  <c r="CB145" i="7"/>
  <c r="BH145" i="7" s="1"/>
  <c r="CC145" i="7"/>
  <c r="BI145" i="7" s="1"/>
  <c r="CD145" i="7"/>
  <c r="CE145" i="7"/>
  <c r="CF145" i="7"/>
  <c r="CG145" i="7"/>
  <c r="CH145" i="7"/>
  <c r="CI145" i="7"/>
  <c r="CJ145" i="7"/>
  <c r="CK145" i="7"/>
  <c r="CL145" i="7"/>
  <c r="CM145" i="7"/>
  <c r="CN145" i="7"/>
  <c r="CO145" i="7"/>
  <c r="CP145" i="7"/>
  <c r="CQ145" i="7"/>
  <c r="CR145" i="7"/>
  <c r="CS145" i="7"/>
  <c r="BF147" i="7"/>
  <c r="BJ147" i="7"/>
  <c r="BK147" i="7"/>
  <c r="BL147" i="7"/>
  <c r="BM147" i="7"/>
  <c r="BN147" i="7"/>
  <c r="BO147" i="7"/>
  <c r="BP147" i="7"/>
  <c r="BQ147" i="7"/>
  <c r="BR147" i="7"/>
  <c r="BS147" i="7"/>
  <c r="BT147" i="7"/>
  <c r="BU147" i="7"/>
  <c r="BV147" i="7"/>
  <c r="BW147" i="7"/>
  <c r="BX147" i="7"/>
  <c r="BY147" i="7"/>
  <c r="BZ147" i="7"/>
  <c r="CA147" i="7"/>
  <c r="BG147" i="7" s="1"/>
  <c r="CB147" i="7"/>
  <c r="BH147" i="7" s="1"/>
  <c r="CC147" i="7"/>
  <c r="BI147" i="7" s="1"/>
  <c r="CD147" i="7"/>
  <c r="CE147" i="7"/>
  <c r="CF147" i="7"/>
  <c r="CG147" i="7"/>
  <c r="CH147" i="7"/>
  <c r="CI147" i="7"/>
  <c r="CJ147" i="7"/>
  <c r="CK147" i="7"/>
  <c r="CL147" i="7"/>
  <c r="CM147" i="7"/>
  <c r="CN147" i="7"/>
  <c r="CO147" i="7"/>
  <c r="CP147" i="7"/>
  <c r="CQ147" i="7"/>
  <c r="CR147" i="7"/>
  <c r="CS147" i="7"/>
  <c r="BK146" i="7"/>
  <c r="BL146" i="7"/>
  <c r="BM146" i="7"/>
  <c r="BN146" i="7"/>
  <c r="BO146" i="7"/>
  <c r="BP146" i="7"/>
  <c r="BQ146" i="7"/>
  <c r="BR146" i="7"/>
  <c r="BS146" i="7"/>
  <c r="BT146" i="7"/>
  <c r="BU146" i="7"/>
  <c r="BV146" i="7"/>
  <c r="BW146" i="7"/>
  <c r="BX146" i="7"/>
  <c r="BY146" i="7"/>
  <c r="BZ146" i="7"/>
  <c r="BF146" i="7" s="1"/>
  <c r="CA146" i="7"/>
  <c r="BG146" i="7" s="1"/>
  <c r="CB146" i="7"/>
  <c r="BH146" i="7" s="1"/>
  <c r="CC146" i="7"/>
  <c r="BI146" i="7" s="1"/>
  <c r="CD146" i="7"/>
  <c r="BJ146" i="7" s="1"/>
  <c r="CE146" i="7"/>
  <c r="CF146" i="7"/>
  <c r="CG146" i="7"/>
  <c r="CH146" i="7"/>
  <c r="CI146" i="7"/>
  <c r="CJ146" i="7"/>
  <c r="CK146" i="7"/>
  <c r="CL146" i="7"/>
  <c r="CM146" i="7"/>
  <c r="CN146" i="7"/>
  <c r="CO146" i="7"/>
  <c r="CP146" i="7"/>
  <c r="CQ146" i="7"/>
  <c r="CR146" i="7"/>
  <c r="CS146" i="7"/>
  <c r="BF148" i="7"/>
  <c r="BJ148" i="7"/>
  <c r="BK148" i="7"/>
  <c r="BL148" i="7"/>
  <c r="BM148" i="7"/>
  <c r="BN148" i="7"/>
  <c r="BO148" i="7"/>
  <c r="BP148" i="7"/>
  <c r="BQ148" i="7"/>
  <c r="BR148" i="7"/>
  <c r="BS148" i="7"/>
  <c r="BT148" i="7"/>
  <c r="BU148" i="7"/>
  <c r="BV148" i="7"/>
  <c r="BW148" i="7"/>
  <c r="BX148" i="7"/>
  <c r="BY148" i="7"/>
  <c r="BZ148" i="7"/>
  <c r="CA148" i="7"/>
  <c r="BG148" i="7" s="1"/>
  <c r="CB148" i="7"/>
  <c r="BH148" i="7" s="1"/>
  <c r="CC148" i="7"/>
  <c r="BI148" i="7" s="1"/>
  <c r="CD148" i="7"/>
  <c r="CE148" i="7"/>
  <c r="CF148" i="7"/>
  <c r="CG148" i="7"/>
  <c r="CH148" i="7"/>
  <c r="CI148" i="7"/>
  <c r="CJ148" i="7"/>
  <c r="CK148" i="7"/>
  <c r="CL148" i="7"/>
  <c r="CM148" i="7"/>
  <c r="CN148" i="7"/>
  <c r="CO148" i="7"/>
  <c r="CP148" i="7"/>
  <c r="CQ148" i="7"/>
  <c r="CR148" i="7"/>
  <c r="CS148" i="7"/>
  <c r="BJ149" i="7"/>
  <c r="BK149" i="7"/>
  <c r="BL149" i="7"/>
  <c r="BM149" i="7"/>
  <c r="BN149" i="7"/>
  <c r="BO149" i="7"/>
  <c r="BP149" i="7"/>
  <c r="BQ149" i="7"/>
  <c r="BR149" i="7"/>
  <c r="BS149" i="7"/>
  <c r="BT149" i="7"/>
  <c r="BU149" i="7"/>
  <c r="BV149" i="7"/>
  <c r="BW149" i="7"/>
  <c r="BX149" i="7"/>
  <c r="BY149" i="7"/>
  <c r="BZ149" i="7"/>
  <c r="BF149" i="7" s="1"/>
  <c r="CA149" i="7"/>
  <c r="BG149" i="7" s="1"/>
  <c r="CB149" i="7"/>
  <c r="BH149" i="7" s="1"/>
  <c r="CC149" i="7"/>
  <c r="BI149" i="7" s="1"/>
  <c r="L149" i="7" s="1"/>
  <c r="CD149" i="7"/>
  <c r="CE149" i="7"/>
  <c r="CF149" i="7"/>
  <c r="CG149" i="7"/>
  <c r="CH149" i="7"/>
  <c r="CI149" i="7"/>
  <c r="CJ149" i="7"/>
  <c r="CK149" i="7"/>
  <c r="CL149" i="7"/>
  <c r="CM149" i="7"/>
  <c r="CN149" i="7"/>
  <c r="CO149" i="7"/>
  <c r="CP149" i="7"/>
  <c r="CQ149" i="7"/>
  <c r="CR149" i="7"/>
  <c r="CS149" i="7"/>
  <c r="BF150" i="7"/>
  <c r="BK150" i="7"/>
  <c r="BL150" i="7"/>
  <c r="BM150" i="7"/>
  <c r="BN150" i="7"/>
  <c r="BO150" i="7"/>
  <c r="BP150" i="7"/>
  <c r="BQ150" i="7"/>
  <c r="BR150" i="7"/>
  <c r="BS150" i="7"/>
  <c r="BT150" i="7"/>
  <c r="BU150" i="7"/>
  <c r="BV150" i="7"/>
  <c r="BW150" i="7"/>
  <c r="BX150" i="7"/>
  <c r="BY150" i="7"/>
  <c r="BZ150" i="7"/>
  <c r="CA150" i="7"/>
  <c r="BG150" i="7" s="1"/>
  <c r="CB150" i="7"/>
  <c r="BH150" i="7" s="1"/>
  <c r="CC150" i="7"/>
  <c r="BI150" i="7" s="1"/>
  <c r="CD150" i="7"/>
  <c r="BJ150" i="7" s="1"/>
  <c r="CE150" i="7"/>
  <c r="CF150" i="7"/>
  <c r="CG150" i="7"/>
  <c r="CH150" i="7"/>
  <c r="CI150" i="7"/>
  <c r="CJ150" i="7"/>
  <c r="CK150" i="7"/>
  <c r="CL150" i="7"/>
  <c r="CM150" i="7"/>
  <c r="CN150" i="7"/>
  <c r="CO150" i="7"/>
  <c r="CP150" i="7"/>
  <c r="CQ150" i="7"/>
  <c r="CR150" i="7"/>
  <c r="CS150" i="7"/>
  <c r="BJ151" i="7"/>
  <c r="BK151" i="7"/>
  <c r="BL151" i="7"/>
  <c r="BM151" i="7"/>
  <c r="BN151" i="7"/>
  <c r="BO151" i="7"/>
  <c r="BP151" i="7"/>
  <c r="BQ151" i="7"/>
  <c r="BR151" i="7"/>
  <c r="BS151" i="7"/>
  <c r="BT151" i="7"/>
  <c r="BU151" i="7"/>
  <c r="BV151" i="7"/>
  <c r="BW151" i="7"/>
  <c r="BX151" i="7"/>
  <c r="BY151" i="7"/>
  <c r="BZ151" i="7"/>
  <c r="BF151" i="7" s="1"/>
  <c r="CA151" i="7"/>
  <c r="BG151" i="7" s="1"/>
  <c r="CB151" i="7"/>
  <c r="BH151" i="7" s="1"/>
  <c r="CC151" i="7"/>
  <c r="BI151" i="7" s="1"/>
  <c r="CD151" i="7"/>
  <c r="CE151" i="7"/>
  <c r="CF151" i="7"/>
  <c r="CG151" i="7"/>
  <c r="CH151" i="7"/>
  <c r="CI151" i="7"/>
  <c r="CJ151" i="7"/>
  <c r="CK151" i="7"/>
  <c r="CL151" i="7"/>
  <c r="CM151" i="7"/>
  <c r="CN151" i="7"/>
  <c r="CO151" i="7"/>
  <c r="CP151" i="7"/>
  <c r="CQ151" i="7"/>
  <c r="CR151" i="7"/>
  <c r="CS151" i="7"/>
  <c r="BM154" i="7"/>
  <c r="BN154" i="7"/>
  <c r="BO154" i="7"/>
  <c r="BP154" i="7"/>
  <c r="BQ154" i="7"/>
  <c r="BR154" i="7"/>
  <c r="BS154" i="7"/>
  <c r="BT154" i="7"/>
  <c r="BU154" i="7"/>
  <c r="BV154" i="7"/>
  <c r="BW154" i="7"/>
  <c r="BX154" i="7"/>
  <c r="BY154" i="7"/>
  <c r="BZ154" i="7"/>
  <c r="BF154" i="7" s="1"/>
  <c r="CA154" i="7"/>
  <c r="BG154" i="7" s="1"/>
  <c r="CB154" i="7"/>
  <c r="BH154" i="7" s="1"/>
  <c r="CC154" i="7"/>
  <c r="BI154" i="7" s="1"/>
  <c r="CD154" i="7"/>
  <c r="BJ154" i="7" s="1"/>
  <c r="CE154" i="7"/>
  <c r="BK154" i="7" s="1"/>
  <c r="CF154" i="7"/>
  <c r="BL154" i="7" s="1"/>
  <c r="CG154" i="7"/>
  <c r="CH154" i="7"/>
  <c r="CI154" i="7"/>
  <c r="CJ154" i="7"/>
  <c r="CK154" i="7"/>
  <c r="CL154" i="7"/>
  <c r="CM154" i="7"/>
  <c r="CN154" i="7"/>
  <c r="CO154" i="7"/>
  <c r="CP154" i="7"/>
  <c r="CQ154" i="7"/>
  <c r="CR154" i="7"/>
  <c r="CS154" i="7"/>
  <c r="BK152" i="7"/>
  <c r="BL152" i="7"/>
  <c r="BM152" i="7"/>
  <c r="BN152" i="7"/>
  <c r="BO152" i="7"/>
  <c r="BP152" i="7"/>
  <c r="BQ152" i="7"/>
  <c r="BR152" i="7"/>
  <c r="BS152" i="7"/>
  <c r="BT152" i="7"/>
  <c r="BU152" i="7"/>
  <c r="BV152" i="7"/>
  <c r="BW152" i="7"/>
  <c r="BX152" i="7"/>
  <c r="BY152" i="7"/>
  <c r="BZ152" i="7"/>
  <c r="BF152" i="7" s="1"/>
  <c r="CA152" i="7"/>
  <c r="BG152" i="7" s="1"/>
  <c r="CB152" i="7"/>
  <c r="BH152" i="7" s="1"/>
  <c r="CC152" i="7"/>
  <c r="BI152" i="7" s="1"/>
  <c r="CD152" i="7"/>
  <c r="BJ152" i="7" s="1"/>
  <c r="CE152" i="7"/>
  <c r="CF152" i="7"/>
  <c r="CG152" i="7"/>
  <c r="CH152" i="7"/>
  <c r="CI152" i="7"/>
  <c r="CJ152" i="7"/>
  <c r="CK152" i="7"/>
  <c r="CL152" i="7"/>
  <c r="CM152" i="7"/>
  <c r="CN152" i="7"/>
  <c r="CO152" i="7"/>
  <c r="CP152" i="7"/>
  <c r="CQ152" i="7"/>
  <c r="CR152" i="7"/>
  <c r="CS152" i="7"/>
  <c r="BM153" i="7"/>
  <c r="BO153" i="7"/>
  <c r="BP153" i="7"/>
  <c r="BQ153" i="7"/>
  <c r="BR153" i="7"/>
  <c r="BS153" i="7"/>
  <c r="BT153" i="7"/>
  <c r="BU153" i="7"/>
  <c r="BV153" i="7"/>
  <c r="BW153" i="7"/>
  <c r="BX153" i="7"/>
  <c r="BY153" i="7"/>
  <c r="BZ153" i="7"/>
  <c r="BF153" i="7" s="1"/>
  <c r="CA153" i="7"/>
  <c r="BG153" i="7" s="1"/>
  <c r="CB153" i="7"/>
  <c r="BH153" i="7" s="1"/>
  <c r="CC153" i="7"/>
  <c r="BI153" i="7" s="1"/>
  <c r="CD153" i="7"/>
  <c r="BJ153" i="7" s="1"/>
  <c r="CE153" i="7"/>
  <c r="BK153" i="7" s="1"/>
  <c r="CF153" i="7"/>
  <c r="BL153" i="7" s="1"/>
  <c r="CG153" i="7"/>
  <c r="CH153" i="7"/>
  <c r="BN153" i="7" s="1"/>
  <c r="CI153" i="7"/>
  <c r="CJ153" i="7"/>
  <c r="CK153" i="7"/>
  <c r="CL153" i="7"/>
  <c r="CM153" i="7"/>
  <c r="CN153" i="7"/>
  <c r="CO153" i="7"/>
  <c r="CP153" i="7"/>
  <c r="CQ153" i="7"/>
  <c r="CR153" i="7"/>
  <c r="CS153" i="7"/>
  <c r="BL155" i="7"/>
  <c r="BM155" i="7"/>
  <c r="BN155" i="7"/>
  <c r="BO155" i="7"/>
  <c r="BP155" i="7"/>
  <c r="BQ155" i="7"/>
  <c r="BR155" i="7"/>
  <c r="BS155" i="7"/>
  <c r="BT155" i="7"/>
  <c r="BU155" i="7"/>
  <c r="BV155" i="7"/>
  <c r="BW155" i="7"/>
  <c r="BX155" i="7"/>
  <c r="BY155" i="7"/>
  <c r="BZ155" i="7"/>
  <c r="BF155" i="7" s="1"/>
  <c r="CA155" i="7"/>
  <c r="BG155" i="7" s="1"/>
  <c r="CB155" i="7"/>
  <c r="BH155" i="7" s="1"/>
  <c r="CC155" i="7"/>
  <c r="BI155" i="7" s="1"/>
  <c r="CD155" i="7"/>
  <c r="BJ155" i="7" s="1"/>
  <c r="CE155" i="7"/>
  <c r="BK155" i="7" s="1"/>
  <c r="CF155" i="7"/>
  <c r="CG155" i="7"/>
  <c r="CH155" i="7"/>
  <c r="CI155" i="7"/>
  <c r="CJ155" i="7"/>
  <c r="CK155" i="7"/>
  <c r="CL155" i="7"/>
  <c r="CM155" i="7"/>
  <c r="CN155" i="7"/>
  <c r="CO155" i="7"/>
  <c r="CP155" i="7"/>
  <c r="CQ155" i="7"/>
  <c r="CR155" i="7"/>
  <c r="CS155" i="7"/>
  <c r="BJ156" i="7"/>
  <c r="BK156" i="7"/>
  <c r="BL156" i="7"/>
  <c r="BM156" i="7"/>
  <c r="BN156" i="7"/>
  <c r="BO156" i="7"/>
  <c r="BP156" i="7"/>
  <c r="BQ156" i="7"/>
  <c r="BR156" i="7"/>
  <c r="BS156" i="7"/>
  <c r="BT156" i="7"/>
  <c r="BU156" i="7"/>
  <c r="BV156" i="7"/>
  <c r="BW156" i="7"/>
  <c r="BX156" i="7"/>
  <c r="BY156" i="7"/>
  <c r="BZ156" i="7"/>
  <c r="BF156" i="7" s="1"/>
  <c r="CA156" i="7"/>
  <c r="BG156" i="7" s="1"/>
  <c r="CB156" i="7"/>
  <c r="BH156" i="7" s="1"/>
  <c r="CC156" i="7"/>
  <c r="BI156" i="7" s="1"/>
  <c r="CD156" i="7"/>
  <c r="CE156" i="7"/>
  <c r="CF156" i="7"/>
  <c r="CG156" i="7"/>
  <c r="CH156" i="7"/>
  <c r="CI156" i="7"/>
  <c r="CJ156" i="7"/>
  <c r="CK156" i="7"/>
  <c r="CL156" i="7"/>
  <c r="CM156" i="7"/>
  <c r="CN156" i="7"/>
  <c r="CO156" i="7"/>
  <c r="CP156" i="7"/>
  <c r="CQ156" i="7"/>
  <c r="CR156" i="7"/>
  <c r="CS156" i="7"/>
  <c r="BS157" i="7"/>
  <c r="BT157" i="7"/>
  <c r="BU157" i="7"/>
  <c r="BV157" i="7"/>
  <c r="BW157" i="7"/>
  <c r="BX157" i="7"/>
  <c r="BY157" i="7"/>
  <c r="BZ157" i="7"/>
  <c r="BF157" i="7" s="1"/>
  <c r="CA157" i="7"/>
  <c r="BG157" i="7" s="1"/>
  <c r="CB157" i="7"/>
  <c r="BH157" i="7" s="1"/>
  <c r="CC157" i="7"/>
  <c r="BI157" i="7" s="1"/>
  <c r="CD157" i="7"/>
  <c r="BJ157" i="7" s="1"/>
  <c r="CE157" i="7"/>
  <c r="BK157" i="7" s="1"/>
  <c r="CF157" i="7"/>
  <c r="BL157" i="7" s="1"/>
  <c r="CG157" i="7"/>
  <c r="BM157" i="7" s="1"/>
  <c r="CH157" i="7"/>
  <c r="BN157" i="7" s="1"/>
  <c r="CI157" i="7"/>
  <c r="BO157" i="7" s="1"/>
  <c r="CJ157" i="7"/>
  <c r="BP157" i="7" s="1"/>
  <c r="CK157" i="7"/>
  <c r="BQ157" i="7" s="1"/>
  <c r="CL157" i="7"/>
  <c r="BR157" i="7" s="1"/>
  <c r="CM157" i="7"/>
  <c r="CN157" i="7"/>
  <c r="CO157" i="7"/>
  <c r="CP157" i="7"/>
  <c r="CQ157" i="7"/>
  <c r="CR157" i="7"/>
  <c r="CS157" i="7"/>
  <c r="BK158" i="7"/>
  <c r="BL158" i="7"/>
  <c r="BM158" i="7"/>
  <c r="BN158" i="7"/>
  <c r="BO158" i="7"/>
  <c r="BP158" i="7"/>
  <c r="BQ158" i="7"/>
  <c r="BR158" i="7"/>
  <c r="BS158" i="7"/>
  <c r="BT158" i="7"/>
  <c r="BU158" i="7"/>
  <c r="BV158" i="7"/>
  <c r="BW158" i="7"/>
  <c r="BX158" i="7"/>
  <c r="BY158" i="7"/>
  <c r="BZ158" i="7"/>
  <c r="BF158" i="7" s="1"/>
  <c r="CA158" i="7"/>
  <c r="BG158" i="7" s="1"/>
  <c r="CB158" i="7"/>
  <c r="BH158" i="7" s="1"/>
  <c r="CC158" i="7"/>
  <c r="BI158" i="7" s="1"/>
  <c r="CD158" i="7"/>
  <c r="BJ158" i="7" s="1"/>
  <c r="CE158" i="7"/>
  <c r="CF158" i="7"/>
  <c r="CG158" i="7"/>
  <c r="CH158" i="7"/>
  <c r="CI158" i="7"/>
  <c r="CJ158" i="7"/>
  <c r="CK158" i="7"/>
  <c r="CL158" i="7"/>
  <c r="CM158" i="7"/>
  <c r="CN158" i="7"/>
  <c r="CO158" i="7"/>
  <c r="CP158" i="7"/>
  <c r="CQ158" i="7"/>
  <c r="CR158" i="7"/>
  <c r="CS158" i="7"/>
  <c r="BI159" i="7"/>
  <c r="BL159" i="7"/>
  <c r="BM159" i="7"/>
  <c r="BN159" i="7"/>
  <c r="BO159" i="7"/>
  <c r="BP159" i="7"/>
  <c r="BQ159" i="7"/>
  <c r="BR159" i="7"/>
  <c r="BS159" i="7"/>
  <c r="BT159" i="7"/>
  <c r="BU159" i="7"/>
  <c r="BV159" i="7"/>
  <c r="BW159" i="7"/>
  <c r="BX159" i="7"/>
  <c r="BY159" i="7"/>
  <c r="BZ159" i="7"/>
  <c r="BF159" i="7" s="1"/>
  <c r="CA159" i="7"/>
  <c r="BG159" i="7" s="1"/>
  <c r="CB159" i="7"/>
  <c r="BH159" i="7" s="1"/>
  <c r="CC159" i="7"/>
  <c r="CD159" i="7"/>
  <c r="BJ159" i="7" s="1"/>
  <c r="CE159" i="7"/>
  <c r="BK159" i="7" s="1"/>
  <c r="CF159" i="7"/>
  <c r="CG159" i="7"/>
  <c r="CH159" i="7"/>
  <c r="CI159" i="7"/>
  <c r="CJ159" i="7"/>
  <c r="CK159" i="7"/>
  <c r="CL159" i="7"/>
  <c r="CM159" i="7"/>
  <c r="CN159" i="7"/>
  <c r="CO159" i="7"/>
  <c r="CP159" i="7"/>
  <c r="CQ159" i="7"/>
  <c r="CR159" i="7"/>
  <c r="CS159" i="7"/>
  <c r="BH160" i="7"/>
  <c r="BR160" i="7"/>
  <c r="BS160" i="7"/>
  <c r="BT160" i="7"/>
  <c r="BU160" i="7"/>
  <c r="BV160" i="7"/>
  <c r="BW160" i="7"/>
  <c r="BX160" i="7"/>
  <c r="BY160" i="7"/>
  <c r="BZ160" i="7"/>
  <c r="BF160" i="7" s="1"/>
  <c r="CA160" i="7"/>
  <c r="BG160" i="7" s="1"/>
  <c r="CB160" i="7"/>
  <c r="CC160" i="7"/>
  <c r="BI160" i="7" s="1"/>
  <c r="CD160" i="7"/>
  <c r="BJ160" i="7" s="1"/>
  <c r="CE160" i="7"/>
  <c r="BK160" i="7" s="1"/>
  <c r="CF160" i="7"/>
  <c r="BL160" i="7" s="1"/>
  <c r="CG160" i="7"/>
  <c r="BM160" i="7" s="1"/>
  <c r="CH160" i="7"/>
  <c r="BN160" i="7" s="1"/>
  <c r="CI160" i="7"/>
  <c r="BO160" i="7" s="1"/>
  <c r="CJ160" i="7"/>
  <c r="BP160" i="7" s="1"/>
  <c r="CK160" i="7"/>
  <c r="BQ160" i="7" s="1"/>
  <c r="CL160" i="7"/>
  <c r="CM160" i="7"/>
  <c r="CN160" i="7"/>
  <c r="CO160" i="7"/>
  <c r="CP160" i="7"/>
  <c r="CQ160" i="7"/>
  <c r="CR160" i="7"/>
  <c r="CS160" i="7"/>
  <c r="BK161" i="7"/>
  <c r="BL161" i="7"/>
  <c r="BM161" i="7"/>
  <c r="BN161" i="7"/>
  <c r="BO161" i="7"/>
  <c r="BP161" i="7"/>
  <c r="BQ161" i="7"/>
  <c r="BR161" i="7"/>
  <c r="BS161" i="7"/>
  <c r="BT161" i="7"/>
  <c r="BU161" i="7"/>
  <c r="BV161" i="7"/>
  <c r="BW161" i="7"/>
  <c r="BX161" i="7"/>
  <c r="BY161" i="7"/>
  <c r="BZ161" i="7"/>
  <c r="BF161" i="7" s="1"/>
  <c r="CA161" i="7"/>
  <c r="BG161" i="7" s="1"/>
  <c r="CB161" i="7"/>
  <c r="BH161" i="7" s="1"/>
  <c r="CC161" i="7"/>
  <c r="BI161" i="7" s="1"/>
  <c r="CD161" i="7"/>
  <c r="BJ161" i="7" s="1"/>
  <c r="CE161" i="7"/>
  <c r="CF161" i="7"/>
  <c r="CG161" i="7"/>
  <c r="CH161" i="7"/>
  <c r="CI161" i="7"/>
  <c r="CJ161" i="7"/>
  <c r="CK161" i="7"/>
  <c r="CL161" i="7"/>
  <c r="CM161" i="7"/>
  <c r="CN161" i="7"/>
  <c r="CO161" i="7"/>
  <c r="CP161" i="7"/>
  <c r="CQ161" i="7"/>
  <c r="CR161" i="7"/>
  <c r="CS161" i="7"/>
  <c r="BL162" i="7"/>
  <c r="BM162" i="7"/>
  <c r="BN162" i="7"/>
  <c r="BO162" i="7"/>
  <c r="BP162" i="7"/>
  <c r="BQ162" i="7"/>
  <c r="BR162" i="7"/>
  <c r="BS162" i="7"/>
  <c r="BT162" i="7"/>
  <c r="BU162" i="7"/>
  <c r="BV162" i="7"/>
  <c r="BW162" i="7"/>
  <c r="BX162" i="7"/>
  <c r="BY162" i="7"/>
  <c r="BZ162" i="7"/>
  <c r="BF162" i="7" s="1"/>
  <c r="CA162" i="7"/>
  <c r="BG162" i="7" s="1"/>
  <c r="CB162" i="7"/>
  <c r="BH162" i="7" s="1"/>
  <c r="CC162" i="7"/>
  <c r="BI162" i="7" s="1"/>
  <c r="CD162" i="7"/>
  <c r="BJ162" i="7" s="1"/>
  <c r="CE162" i="7"/>
  <c r="BK162" i="7" s="1"/>
  <c r="CF162" i="7"/>
  <c r="CG162" i="7"/>
  <c r="CH162" i="7"/>
  <c r="CI162" i="7"/>
  <c r="CJ162" i="7"/>
  <c r="CK162" i="7"/>
  <c r="CL162" i="7"/>
  <c r="CM162" i="7"/>
  <c r="CN162" i="7"/>
  <c r="CO162" i="7"/>
  <c r="CP162" i="7"/>
  <c r="CQ162" i="7"/>
  <c r="CR162" i="7"/>
  <c r="CS162" i="7"/>
  <c r="BF165" i="7"/>
  <c r="BK165" i="7"/>
  <c r="BL165" i="7"/>
  <c r="BM165" i="7"/>
  <c r="BN165" i="7"/>
  <c r="BO165" i="7"/>
  <c r="BP165" i="7"/>
  <c r="BQ165" i="7"/>
  <c r="BR165" i="7"/>
  <c r="BS165" i="7"/>
  <c r="BT165" i="7"/>
  <c r="BU165" i="7"/>
  <c r="BV165" i="7"/>
  <c r="BW165" i="7"/>
  <c r="BX165" i="7"/>
  <c r="BY165" i="7"/>
  <c r="BZ165" i="7"/>
  <c r="CA165" i="7"/>
  <c r="BG165" i="7" s="1"/>
  <c r="CB165" i="7"/>
  <c r="BH165" i="7" s="1"/>
  <c r="CC165" i="7"/>
  <c r="BI165" i="7" s="1"/>
  <c r="CD165" i="7"/>
  <c r="BJ165" i="7" s="1"/>
  <c r="CE165" i="7"/>
  <c r="CF165" i="7"/>
  <c r="CG165" i="7"/>
  <c r="CH165" i="7"/>
  <c r="CI165" i="7"/>
  <c r="CJ165" i="7"/>
  <c r="CK165" i="7"/>
  <c r="CL165" i="7"/>
  <c r="CM165" i="7"/>
  <c r="CN165" i="7"/>
  <c r="CO165" i="7"/>
  <c r="CP165" i="7"/>
  <c r="CQ165" i="7"/>
  <c r="CR165" i="7"/>
  <c r="CS165" i="7"/>
  <c r="BF163" i="7"/>
  <c r="BK163" i="7"/>
  <c r="BL163" i="7"/>
  <c r="BM163" i="7"/>
  <c r="BN163" i="7"/>
  <c r="BO163" i="7"/>
  <c r="BP163" i="7"/>
  <c r="BQ163" i="7"/>
  <c r="BR163" i="7"/>
  <c r="BS163" i="7"/>
  <c r="BT163" i="7"/>
  <c r="BU163" i="7"/>
  <c r="BV163" i="7"/>
  <c r="BW163" i="7"/>
  <c r="BX163" i="7"/>
  <c r="BY163" i="7"/>
  <c r="BZ163" i="7"/>
  <c r="CA163" i="7"/>
  <c r="BG163" i="7" s="1"/>
  <c r="CB163" i="7"/>
  <c r="BH163" i="7" s="1"/>
  <c r="CC163" i="7"/>
  <c r="BI163" i="7" s="1"/>
  <c r="CD163" i="7"/>
  <c r="BJ163" i="7" s="1"/>
  <c r="CE163" i="7"/>
  <c r="CF163" i="7"/>
  <c r="CG163" i="7"/>
  <c r="CH163" i="7"/>
  <c r="CI163" i="7"/>
  <c r="CJ163" i="7"/>
  <c r="CK163" i="7"/>
  <c r="CL163" i="7"/>
  <c r="CM163" i="7"/>
  <c r="CN163" i="7"/>
  <c r="CO163" i="7"/>
  <c r="CP163" i="7"/>
  <c r="CQ163" i="7"/>
  <c r="CR163" i="7"/>
  <c r="CS163" i="7"/>
  <c r="BL164" i="7"/>
  <c r="BM164" i="7"/>
  <c r="BN164" i="7"/>
  <c r="BO164" i="7"/>
  <c r="BP164" i="7"/>
  <c r="BQ164" i="7"/>
  <c r="BR164" i="7"/>
  <c r="BS164" i="7"/>
  <c r="BT164" i="7"/>
  <c r="BU164" i="7"/>
  <c r="BV164" i="7"/>
  <c r="BW164" i="7"/>
  <c r="BX164" i="7"/>
  <c r="BY164" i="7"/>
  <c r="BZ164" i="7"/>
  <c r="BF164" i="7" s="1"/>
  <c r="CA164" i="7"/>
  <c r="BG164" i="7" s="1"/>
  <c r="CB164" i="7"/>
  <c r="BH164" i="7" s="1"/>
  <c r="CC164" i="7"/>
  <c r="BI164" i="7" s="1"/>
  <c r="CD164" i="7"/>
  <c r="BJ164" i="7" s="1"/>
  <c r="CE164" i="7"/>
  <c r="BK164" i="7" s="1"/>
  <c r="CF164" i="7"/>
  <c r="CG164" i="7"/>
  <c r="CH164" i="7"/>
  <c r="CI164" i="7"/>
  <c r="CJ164" i="7"/>
  <c r="CK164" i="7"/>
  <c r="CL164" i="7"/>
  <c r="CM164" i="7"/>
  <c r="CN164" i="7"/>
  <c r="CO164" i="7"/>
  <c r="CP164" i="7"/>
  <c r="CQ164" i="7"/>
  <c r="CR164" i="7"/>
  <c r="CS164" i="7"/>
  <c r="BJ166" i="7"/>
  <c r="BK166" i="7"/>
  <c r="BL166" i="7"/>
  <c r="BM166" i="7"/>
  <c r="BN166" i="7"/>
  <c r="BO166" i="7"/>
  <c r="BP166" i="7"/>
  <c r="BQ166" i="7"/>
  <c r="BR166" i="7"/>
  <c r="BS166" i="7"/>
  <c r="BT166" i="7"/>
  <c r="BU166" i="7"/>
  <c r="BV166" i="7"/>
  <c r="BW166" i="7"/>
  <c r="BX166" i="7"/>
  <c r="BY166" i="7"/>
  <c r="BZ166" i="7"/>
  <c r="BF166" i="7" s="1"/>
  <c r="L166" i="7" s="1"/>
  <c r="CA166" i="7"/>
  <c r="BG166" i="7" s="1"/>
  <c r="CB166" i="7"/>
  <c r="BH166" i="7" s="1"/>
  <c r="CC166" i="7"/>
  <c r="BI166" i="7" s="1"/>
  <c r="CD166" i="7"/>
  <c r="CE166" i="7"/>
  <c r="CF166" i="7"/>
  <c r="CG166" i="7"/>
  <c r="CH166" i="7"/>
  <c r="CI166" i="7"/>
  <c r="CJ166" i="7"/>
  <c r="CK166" i="7"/>
  <c r="CL166" i="7"/>
  <c r="CM166" i="7"/>
  <c r="CN166" i="7"/>
  <c r="CO166" i="7"/>
  <c r="CP166" i="7"/>
  <c r="CQ166" i="7"/>
  <c r="CR166" i="7"/>
  <c r="CS166" i="7"/>
  <c r="BJ167" i="7"/>
  <c r="BL167" i="7"/>
  <c r="BM167" i="7"/>
  <c r="BN167" i="7"/>
  <c r="BO167" i="7"/>
  <c r="BP167" i="7"/>
  <c r="BQ167" i="7"/>
  <c r="BR167" i="7"/>
  <c r="BS167" i="7"/>
  <c r="BT167" i="7"/>
  <c r="BU167" i="7"/>
  <c r="BV167" i="7"/>
  <c r="BW167" i="7"/>
  <c r="BX167" i="7"/>
  <c r="BY167" i="7"/>
  <c r="BZ167" i="7"/>
  <c r="BF167" i="7" s="1"/>
  <c r="CA167" i="7"/>
  <c r="BG167" i="7" s="1"/>
  <c r="CB167" i="7"/>
  <c r="BH167" i="7" s="1"/>
  <c r="CC167" i="7"/>
  <c r="BI167" i="7" s="1"/>
  <c r="CD167" i="7"/>
  <c r="CE167" i="7"/>
  <c r="BK167" i="7" s="1"/>
  <c r="CF167" i="7"/>
  <c r="CG167" i="7"/>
  <c r="CH167" i="7"/>
  <c r="CI167" i="7"/>
  <c r="CJ167" i="7"/>
  <c r="CK167" i="7"/>
  <c r="CL167" i="7"/>
  <c r="CM167" i="7"/>
  <c r="CN167" i="7"/>
  <c r="CO167" i="7"/>
  <c r="CP167" i="7"/>
  <c r="CQ167" i="7"/>
  <c r="CR167" i="7"/>
  <c r="CS167" i="7"/>
  <c r="BM168" i="7"/>
  <c r="BP168" i="7"/>
  <c r="BQ168" i="7"/>
  <c r="BR168" i="7"/>
  <c r="BS168" i="7"/>
  <c r="BT168" i="7"/>
  <c r="BU168" i="7"/>
  <c r="BV168" i="7"/>
  <c r="BW168" i="7"/>
  <c r="BX168" i="7"/>
  <c r="BY168" i="7"/>
  <c r="BZ168" i="7"/>
  <c r="BF168" i="7" s="1"/>
  <c r="CA168" i="7"/>
  <c r="BG168" i="7" s="1"/>
  <c r="CB168" i="7"/>
  <c r="BH168" i="7" s="1"/>
  <c r="CC168" i="7"/>
  <c r="BI168" i="7" s="1"/>
  <c r="CD168" i="7"/>
  <c r="BJ168" i="7" s="1"/>
  <c r="CE168" i="7"/>
  <c r="BK168" i="7" s="1"/>
  <c r="CF168" i="7"/>
  <c r="BL168" i="7" s="1"/>
  <c r="CG168" i="7"/>
  <c r="CH168" i="7"/>
  <c r="BN168" i="7" s="1"/>
  <c r="CI168" i="7"/>
  <c r="BO168" i="7" s="1"/>
  <c r="CJ168" i="7"/>
  <c r="CK168" i="7"/>
  <c r="CL168" i="7"/>
  <c r="CM168" i="7"/>
  <c r="CN168" i="7"/>
  <c r="CO168" i="7"/>
  <c r="CP168" i="7"/>
  <c r="CQ168" i="7"/>
  <c r="CR168" i="7"/>
  <c r="CS168" i="7"/>
  <c r="BK169" i="7"/>
  <c r="BL169" i="7"/>
  <c r="BM169" i="7"/>
  <c r="BN169" i="7"/>
  <c r="BO169" i="7"/>
  <c r="BP169" i="7"/>
  <c r="BQ169" i="7"/>
  <c r="BR169" i="7"/>
  <c r="BS169" i="7"/>
  <c r="BT169" i="7"/>
  <c r="BU169" i="7"/>
  <c r="BV169" i="7"/>
  <c r="BW169" i="7"/>
  <c r="BX169" i="7"/>
  <c r="BY169" i="7"/>
  <c r="BZ169" i="7"/>
  <c r="BF169" i="7" s="1"/>
  <c r="L169" i="7" s="1"/>
  <c r="CA169" i="7"/>
  <c r="BG169" i="7" s="1"/>
  <c r="CB169" i="7"/>
  <c r="BH169" i="7" s="1"/>
  <c r="CC169" i="7"/>
  <c r="BI169" i="7" s="1"/>
  <c r="CD169" i="7"/>
  <c r="BJ169" i="7" s="1"/>
  <c r="CE169" i="7"/>
  <c r="CF169" i="7"/>
  <c r="CG169" i="7"/>
  <c r="CH169" i="7"/>
  <c r="CI169" i="7"/>
  <c r="CJ169" i="7"/>
  <c r="CK169" i="7"/>
  <c r="CL169" i="7"/>
  <c r="CM169" i="7"/>
  <c r="CN169" i="7"/>
  <c r="CO169" i="7"/>
  <c r="CP169" i="7"/>
  <c r="CQ169" i="7"/>
  <c r="CR169" i="7"/>
  <c r="CS169" i="7"/>
  <c r="BF170" i="7"/>
  <c r="BO170" i="7"/>
  <c r="BP170" i="7"/>
  <c r="BQ170" i="7"/>
  <c r="BR170" i="7"/>
  <c r="BS170" i="7"/>
  <c r="BT170" i="7"/>
  <c r="BU170" i="7"/>
  <c r="BV170" i="7"/>
  <c r="BW170" i="7"/>
  <c r="BX170" i="7"/>
  <c r="BY170" i="7"/>
  <c r="BZ170" i="7"/>
  <c r="CA170" i="7"/>
  <c r="BG170" i="7" s="1"/>
  <c r="CB170" i="7"/>
  <c r="BH170" i="7" s="1"/>
  <c r="CC170" i="7"/>
  <c r="BI170" i="7" s="1"/>
  <c r="CD170" i="7"/>
  <c r="BJ170" i="7" s="1"/>
  <c r="CE170" i="7"/>
  <c r="BK170" i="7" s="1"/>
  <c r="CF170" i="7"/>
  <c r="BL170" i="7" s="1"/>
  <c r="CG170" i="7"/>
  <c r="BM170" i="7" s="1"/>
  <c r="CH170" i="7"/>
  <c r="BN170" i="7" s="1"/>
  <c r="CI170" i="7"/>
  <c r="CJ170" i="7"/>
  <c r="CK170" i="7"/>
  <c r="CL170" i="7"/>
  <c r="CM170" i="7"/>
  <c r="CN170" i="7"/>
  <c r="CO170" i="7"/>
  <c r="CP170" i="7"/>
  <c r="CQ170" i="7"/>
  <c r="CR170" i="7"/>
  <c r="CS170" i="7"/>
  <c r="BN171" i="7"/>
  <c r="BO171" i="7"/>
  <c r="BP171" i="7"/>
  <c r="BQ171" i="7"/>
  <c r="BR171" i="7"/>
  <c r="BS171" i="7"/>
  <c r="BT171" i="7"/>
  <c r="BU171" i="7"/>
  <c r="BV171" i="7"/>
  <c r="BW171" i="7"/>
  <c r="BX171" i="7"/>
  <c r="BY171" i="7"/>
  <c r="BZ171" i="7"/>
  <c r="BF171" i="7" s="1"/>
  <c r="L171" i="7" s="1"/>
  <c r="CA171" i="7"/>
  <c r="BG171" i="7" s="1"/>
  <c r="CB171" i="7"/>
  <c r="BH171" i="7" s="1"/>
  <c r="CC171" i="7"/>
  <c r="BI171" i="7" s="1"/>
  <c r="CD171" i="7"/>
  <c r="BJ171" i="7" s="1"/>
  <c r="CE171" i="7"/>
  <c r="BK171" i="7" s="1"/>
  <c r="CF171" i="7"/>
  <c r="BL171" i="7" s="1"/>
  <c r="CG171" i="7"/>
  <c r="BM171" i="7" s="1"/>
  <c r="CH171" i="7"/>
  <c r="CI171" i="7"/>
  <c r="CJ171" i="7"/>
  <c r="CK171" i="7"/>
  <c r="CL171" i="7"/>
  <c r="CM171" i="7"/>
  <c r="CN171" i="7"/>
  <c r="CO171" i="7"/>
  <c r="CP171" i="7"/>
  <c r="CQ171" i="7"/>
  <c r="CR171" i="7"/>
  <c r="CS171" i="7"/>
  <c r="BG172" i="7"/>
  <c r="BH172" i="7"/>
  <c r="BN172" i="7"/>
  <c r="BO172" i="7"/>
  <c r="BP172" i="7"/>
  <c r="BQ172" i="7"/>
  <c r="BR172" i="7"/>
  <c r="BS172" i="7"/>
  <c r="BT172" i="7"/>
  <c r="BU172" i="7"/>
  <c r="BV172" i="7"/>
  <c r="BW172" i="7"/>
  <c r="BX172" i="7"/>
  <c r="BY172" i="7"/>
  <c r="BZ172" i="7"/>
  <c r="BF172" i="7" s="1"/>
  <c r="CA172" i="7"/>
  <c r="CB172" i="7"/>
  <c r="CC172" i="7"/>
  <c r="BI172" i="7" s="1"/>
  <c r="CD172" i="7"/>
  <c r="BJ172" i="7" s="1"/>
  <c r="CE172" i="7"/>
  <c r="BK172" i="7" s="1"/>
  <c r="CF172" i="7"/>
  <c r="BL172" i="7" s="1"/>
  <c r="CG172" i="7"/>
  <c r="BM172" i="7" s="1"/>
  <c r="CH172" i="7"/>
  <c r="CI172" i="7"/>
  <c r="CJ172" i="7"/>
  <c r="CK172" i="7"/>
  <c r="CL172" i="7"/>
  <c r="CM172" i="7"/>
  <c r="CN172" i="7"/>
  <c r="CO172" i="7"/>
  <c r="CP172" i="7"/>
  <c r="CQ172" i="7"/>
  <c r="CR172" i="7"/>
  <c r="CS172" i="7"/>
  <c r="BR173" i="7"/>
  <c r="BT173" i="7"/>
  <c r="BX173" i="7"/>
  <c r="BY173" i="7"/>
  <c r="BZ173" i="7"/>
  <c r="BF173" i="7" s="1"/>
  <c r="CA173" i="7"/>
  <c r="BG173" i="7" s="1"/>
  <c r="CB173" i="7"/>
  <c r="BH173" i="7" s="1"/>
  <c r="CC173" i="7"/>
  <c r="BI173" i="7" s="1"/>
  <c r="CD173" i="7"/>
  <c r="BJ173" i="7" s="1"/>
  <c r="CE173" i="7"/>
  <c r="BK173" i="7" s="1"/>
  <c r="CF173" i="7"/>
  <c r="BL173" i="7" s="1"/>
  <c r="CG173" i="7"/>
  <c r="BM173" i="7" s="1"/>
  <c r="CH173" i="7"/>
  <c r="BN173" i="7" s="1"/>
  <c r="CI173" i="7"/>
  <c r="BO173" i="7" s="1"/>
  <c r="CJ173" i="7"/>
  <c r="BP173" i="7" s="1"/>
  <c r="CK173" i="7"/>
  <c r="BQ173" i="7" s="1"/>
  <c r="CL173" i="7"/>
  <c r="CM173" i="7"/>
  <c r="BS173" i="7" s="1"/>
  <c r="CN173" i="7"/>
  <c r="CO173" i="7"/>
  <c r="BU173" i="7" s="1"/>
  <c r="CP173" i="7"/>
  <c r="BV173" i="7" s="1"/>
  <c r="CQ173" i="7"/>
  <c r="BW173" i="7" s="1"/>
  <c r="CR173" i="7"/>
  <c r="CS173" i="7"/>
  <c r="BF176" i="7"/>
  <c r="BI176" i="7"/>
  <c r="BK176" i="7"/>
  <c r="BL176" i="7"/>
  <c r="BM176" i="7"/>
  <c r="BN176" i="7"/>
  <c r="BO176" i="7"/>
  <c r="BP176" i="7"/>
  <c r="BQ176" i="7"/>
  <c r="BR176" i="7"/>
  <c r="BS176" i="7"/>
  <c r="BT176" i="7"/>
  <c r="BU176" i="7"/>
  <c r="BV176" i="7"/>
  <c r="BW176" i="7"/>
  <c r="BX176" i="7"/>
  <c r="BY176" i="7"/>
  <c r="BZ176" i="7"/>
  <c r="CA176" i="7"/>
  <c r="BG176" i="7" s="1"/>
  <c r="CB176" i="7"/>
  <c r="BH176" i="7" s="1"/>
  <c r="CC176" i="7"/>
  <c r="CD176" i="7"/>
  <c r="BJ176" i="7" s="1"/>
  <c r="CE176" i="7"/>
  <c r="CF176" i="7"/>
  <c r="CG176" i="7"/>
  <c r="CH176" i="7"/>
  <c r="CI176" i="7"/>
  <c r="CJ176" i="7"/>
  <c r="CK176" i="7"/>
  <c r="CL176" i="7"/>
  <c r="CM176" i="7"/>
  <c r="CN176" i="7"/>
  <c r="CO176" i="7"/>
  <c r="CP176" i="7"/>
  <c r="CQ176" i="7"/>
  <c r="CR176" i="7"/>
  <c r="CS176" i="7"/>
  <c r="BM174" i="7"/>
  <c r="BO174" i="7"/>
  <c r="BP174" i="7"/>
  <c r="BQ174" i="7"/>
  <c r="BR174" i="7"/>
  <c r="BS174" i="7"/>
  <c r="BT174" i="7"/>
  <c r="BU174" i="7"/>
  <c r="BV174" i="7"/>
  <c r="BW174" i="7"/>
  <c r="BX174" i="7"/>
  <c r="BY174" i="7"/>
  <c r="BZ174" i="7"/>
  <c r="BF174" i="7" s="1"/>
  <c r="CA174" i="7"/>
  <c r="BG174" i="7" s="1"/>
  <c r="CB174" i="7"/>
  <c r="BH174" i="7" s="1"/>
  <c r="CC174" i="7"/>
  <c r="BI174" i="7" s="1"/>
  <c r="CD174" i="7"/>
  <c r="BJ174" i="7" s="1"/>
  <c r="CE174" i="7"/>
  <c r="BK174" i="7" s="1"/>
  <c r="CF174" i="7"/>
  <c r="BL174" i="7" s="1"/>
  <c r="CG174" i="7"/>
  <c r="CH174" i="7"/>
  <c r="BN174" i="7" s="1"/>
  <c r="CI174" i="7"/>
  <c r="CJ174" i="7"/>
  <c r="CK174" i="7"/>
  <c r="CL174" i="7"/>
  <c r="CM174" i="7"/>
  <c r="CN174" i="7"/>
  <c r="CO174" i="7"/>
  <c r="CP174" i="7"/>
  <c r="CQ174" i="7"/>
  <c r="CR174" i="7"/>
  <c r="CS174" i="7"/>
  <c r="BN175" i="7"/>
  <c r="BO175" i="7"/>
  <c r="BP175" i="7"/>
  <c r="BQ175" i="7"/>
  <c r="BR175" i="7"/>
  <c r="BS175" i="7"/>
  <c r="BT175" i="7"/>
  <c r="BU175" i="7"/>
  <c r="BV175" i="7"/>
  <c r="BW175" i="7"/>
  <c r="BX175" i="7"/>
  <c r="BY175" i="7"/>
  <c r="BZ175" i="7"/>
  <c r="BF175" i="7" s="1"/>
  <c r="CA175" i="7"/>
  <c r="BG175" i="7" s="1"/>
  <c r="CB175" i="7"/>
  <c r="BH175" i="7" s="1"/>
  <c r="CC175" i="7"/>
  <c r="BI175" i="7" s="1"/>
  <c r="CD175" i="7"/>
  <c r="BJ175" i="7" s="1"/>
  <c r="CE175" i="7"/>
  <c r="BK175" i="7" s="1"/>
  <c r="CF175" i="7"/>
  <c r="BL175" i="7" s="1"/>
  <c r="CG175" i="7"/>
  <c r="BM175" i="7" s="1"/>
  <c r="CH175" i="7"/>
  <c r="CI175" i="7"/>
  <c r="CJ175" i="7"/>
  <c r="CK175" i="7"/>
  <c r="CL175" i="7"/>
  <c r="CM175" i="7"/>
  <c r="CN175" i="7"/>
  <c r="CO175" i="7"/>
  <c r="CP175" i="7"/>
  <c r="CQ175" i="7"/>
  <c r="CR175" i="7"/>
  <c r="CS175" i="7"/>
  <c r="BG177" i="7"/>
  <c r="BN177" i="7"/>
  <c r="BO177" i="7"/>
  <c r="BP177" i="7"/>
  <c r="BQ177" i="7"/>
  <c r="BR177" i="7"/>
  <c r="BS177" i="7"/>
  <c r="BT177" i="7"/>
  <c r="BU177" i="7"/>
  <c r="BV177" i="7"/>
  <c r="BW177" i="7"/>
  <c r="BX177" i="7"/>
  <c r="BY177" i="7"/>
  <c r="BZ177" i="7"/>
  <c r="BF177" i="7" s="1"/>
  <c r="CA177" i="7"/>
  <c r="CB177" i="7"/>
  <c r="BH177" i="7" s="1"/>
  <c r="CC177" i="7"/>
  <c r="BI177" i="7" s="1"/>
  <c r="CD177" i="7"/>
  <c r="BJ177" i="7" s="1"/>
  <c r="CE177" i="7"/>
  <c r="BK177" i="7" s="1"/>
  <c r="CF177" i="7"/>
  <c r="BL177" i="7" s="1"/>
  <c r="CG177" i="7"/>
  <c r="BM177" i="7" s="1"/>
  <c r="CH177" i="7"/>
  <c r="CI177" i="7"/>
  <c r="CJ177" i="7"/>
  <c r="CK177" i="7"/>
  <c r="CL177" i="7"/>
  <c r="CM177" i="7"/>
  <c r="CN177" i="7"/>
  <c r="CO177" i="7"/>
  <c r="CP177" i="7"/>
  <c r="CQ177" i="7"/>
  <c r="CR177" i="7"/>
  <c r="CS177" i="7"/>
  <c r="BJ178" i="7"/>
  <c r="BK178" i="7"/>
  <c r="BL178" i="7"/>
  <c r="BM178" i="7"/>
  <c r="BN178" i="7"/>
  <c r="BO178" i="7"/>
  <c r="BP178" i="7"/>
  <c r="BQ178" i="7"/>
  <c r="BR178" i="7"/>
  <c r="BS178" i="7"/>
  <c r="BT178" i="7"/>
  <c r="BU178" i="7"/>
  <c r="BV178" i="7"/>
  <c r="BW178" i="7"/>
  <c r="BX178" i="7"/>
  <c r="BY178" i="7"/>
  <c r="BZ178" i="7"/>
  <c r="BF178" i="7" s="1"/>
  <c r="L178" i="7" s="1"/>
  <c r="CA178" i="7"/>
  <c r="BG178" i="7" s="1"/>
  <c r="CB178" i="7"/>
  <c r="BH178" i="7" s="1"/>
  <c r="CC178" i="7"/>
  <c r="BI178" i="7" s="1"/>
  <c r="CD178" i="7"/>
  <c r="CE178" i="7"/>
  <c r="CF178" i="7"/>
  <c r="CG178" i="7"/>
  <c r="CH178" i="7"/>
  <c r="CI178" i="7"/>
  <c r="CJ178" i="7"/>
  <c r="CK178" i="7"/>
  <c r="CL178" i="7"/>
  <c r="CM178" i="7"/>
  <c r="CN178" i="7"/>
  <c r="CO178" i="7"/>
  <c r="CP178" i="7"/>
  <c r="CQ178" i="7"/>
  <c r="CR178" i="7"/>
  <c r="CS178" i="7"/>
  <c r="BF179" i="7"/>
  <c r="BK179" i="7"/>
  <c r="BS179" i="7"/>
  <c r="BT179" i="7"/>
  <c r="BU179" i="7"/>
  <c r="BV179" i="7"/>
  <c r="BW179" i="7"/>
  <c r="BX179" i="7"/>
  <c r="BY179" i="7"/>
  <c r="BZ179" i="7"/>
  <c r="CA179" i="7"/>
  <c r="BG179" i="7" s="1"/>
  <c r="CB179" i="7"/>
  <c r="BH179" i="7" s="1"/>
  <c r="CC179" i="7"/>
  <c r="BI179" i="7" s="1"/>
  <c r="CD179" i="7"/>
  <c r="BJ179" i="7" s="1"/>
  <c r="CE179" i="7"/>
  <c r="CF179" i="7"/>
  <c r="BL179" i="7" s="1"/>
  <c r="CG179" i="7"/>
  <c r="BM179" i="7" s="1"/>
  <c r="CH179" i="7"/>
  <c r="BN179" i="7" s="1"/>
  <c r="CI179" i="7"/>
  <c r="BO179" i="7" s="1"/>
  <c r="CJ179" i="7"/>
  <c r="BP179" i="7" s="1"/>
  <c r="CK179" i="7"/>
  <c r="BQ179" i="7" s="1"/>
  <c r="CL179" i="7"/>
  <c r="BR179" i="7" s="1"/>
  <c r="CM179" i="7"/>
  <c r="CN179" i="7"/>
  <c r="CO179" i="7"/>
  <c r="CP179" i="7"/>
  <c r="CQ179" i="7"/>
  <c r="CR179" i="7"/>
  <c r="CS179" i="7"/>
  <c r="BN180" i="7"/>
  <c r="BO180" i="7"/>
  <c r="BP180" i="7"/>
  <c r="BQ180" i="7"/>
  <c r="BR180" i="7"/>
  <c r="BS180" i="7"/>
  <c r="BT180" i="7"/>
  <c r="BU180" i="7"/>
  <c r="BV180" i="7"/>
  <c r="BW180" i="7"/>
  <c r="BX180" i="7"/>
  <c r="BY180" i="7"/>
  <c r="BZ180" i="7"/>
  <c r="BF180" i="7" s="1"/>
  <c r="CA180" i="7"/>
  <c r="BG180" i="7" s="1"/>
  <c r="CB180" i="7"/>
  <c r="BH180" i="7" s="1"/>
  <c r="CC180" i="7"/>
  <c r="BI180" i="7" s="1"/>
  <c r="CD180" i="7"/>
  <c r="BJ180" i="7" s="1"/>
  <c r="CE180" i="7"/>
  <c r="BK180" i="7" s="1"/>
  <c r="CF180" i="7"/>
  <c r="BL180" i="7" s="1"/>
  <c r="CG180" i="7"/>
  <c r="BM180" i="7" s="1"/>
  <c r="CH180" i="7"/>
  <c r="CI180" i="7"/>
  <c r="CJ180" i="7"/>
  <c r="CK180" i="7"/>
  <c r="CL180" i="7"/>
  <c r="CM180" i="7"/>
  <c r="CN180" i="7"/>
  <c r="CO180" i="7"/>
  <c r="CP180" i="7"/>
  <c r="CQ180" i="7"/>
  <c r="CR180" i="7"/>
  <c r="CS180" i="7"/>
  <c r="BM181" i="7"/>
  <c r="BN181" i="7"/>
  <c r="BO181" i="7"/>
  <c r="BP181" i="7"/>
  <c r="BQ181" i="7"/>
  <c r="BR181" i="7"/>
  <c r="BS181" i="7"/>
  <c r="BT181" i="7"/>
  <c r="BU181" i="7"/>
  <c r="BV181" i="7"/>
  <c r="BW181" i="7"/>
  <c r="BX181" i="7"/>
  <c r="BY181" i="7"/>
  <c r="BZ181" i="7"/>
  <c r="BF181" i="7" s="1"/>
  <c r="CA181" i="7"/>
  <c r="BG181" i="7" s="1"/>
  <c r="CB181" i="7"/>
  <c r="BH181" i="7" s="1"/>
  <c r="CC181" i="7"/>
  <c r="BI181" i="7" s="1"/>
  <c r="CD181" i="7"/>
  <c r="BJ181" i="7" s="1"/>
  <c r="CE181" i="7"/>
  <c r="BK181" i="7" s="1"/>
  <c r="CF181" i="7"/>
  <c r="BL181" i="7" s="1"/>
  <c r="CG181" i="7"/>
  <c r="CH181" i="7"/>
  <c r="CI181" i="7"/>
  <c r="CJ181" i="7"/>
  <c r="CK181" i="7"/>
  <c r="CL181" i="7"/>
  <c r="CM181" i="7"/>
  <c r="CN181" i="7"/>
  <c r="CO181" i="7"/>
  <c r="CP181" i="7"/>
  <c r="CQ181" i="7"/>
  <c r="CR181" i="7"/>
  <c r="CS181" i="7"/>
  <c r="BJ182" i="7"/>
  <c r="BK182" i="7"/>
  <c r="BL182" i="7"/>
  <c r="BM182" i="7"/>
  <c r="BN182" i="7"/>
  <c r="BO182" i="7"/>
  <c r="BP182" i="7"/>
  <c r="BQ182" i="7"/>
  <c r="BR182" i="7"/>
  <c r="BS182" i="7"/>
  <c r="BT182" i="7"/>
  <c r="BU182" i="7"/>
  <c r="BV182" i="7"/>
  <c r="BW182" i="7"/>
  <c r="BX182" i="7"/>
  <c r="BY182" i="7"/>
  <c r="BZ182" i="7"/>
  <c r="BF182" i="7" s="1"/>
  <c r="CA182" i="7"/>
  <c r="BG182" i="7" s="1"/>
  <c r="CB182" i="7"/>
  <c r="BH182" i="7" s="1"/>
  <c r="CC182" i="7"/>
  <c r="BI182" i="7" s="1"/>
  <c r="CD182" i="7"/>
  <c r="CE182" i="7"/>
  <c r="CF182" i="7"/>
  <c r="CG182" i="7"/>
  <c r="CH182" i="7"/>
  <c r="CI182" i="7"/>
  <c r="CJ182" i="7"/>
  <c r="CK182" i="7"/>
  <c r="CL182" i="7"/>
  <c r="CM182" i="7"/>
  <c r="CN182" i="7"/>
  <c r="CO182" i="7"/>
  <c r="CP182" i="7"/>
  <c r="CQ182" i="7"/>
  <c r="CR182" i="7"/>
  <c r="CS182" i="7"/>
  <c r="BN183" i="7"/>
  <c r="BO183" i="7"/>
  <c r="BP183" i="7"/>
  <c r="BQ183" i="7"/>
  <c r="BR183" i="7"/>
  <c r="BS183" i="7"/>
  <c r="BT183" i="7"/>
  <c r="BU183" i="7"/>
  <c r="BV183" i="7"/>
  <c r="BW183" i="7"/>
  <c r="BX183" i="7"/>
  <c r="BY183" i="7"/>
  <c r="BZ183" i="7"/>
  <c r="BF183" i="7" s="1"/>
  <c r="CA183" i="7"/>
  <c r="BG183" i="7" s="1"/>
  <c r="CB183" i="7"/>
  <c r="BH183" i="7" s="1"/>
  <c r="CC183" i="7"/>
  <c r="BI183" i="7" s="1"/>
  <c r="CD183" i="7"/>
  <c r="BJ183" i="7" s="1"/>
  <c r="CE183" i="7"/>
  <c r="BK183" i="7" s="1"/>
  <c r="CF183" i="7"/>
  <c r="BL183" i="7" s="1"/>
  <c r="CG183" i="7"/>
  <c r="BM183" i="7" s="1"/>
  <c r="CH183" i="7"/>
  <c r="CI183" i="7"/>
  <c r="CJ183" i="7"/>
  <c r="CK183" i="7"/>
  <c r="CL183" i="7"/>
  <c r="CM183" i="7"/>
  <c r="CN183" i="7"/>
  <c r="CO183" i="7"/>
  <c r="CP183" i="7"/>
  <c r="CQ183" i="7"/>
  <c r="CR183" i="7"/>
  <c r="CS183" i="7"/>
  <c r="BM184" i="7"/>
  <c r="BN184" i="7"/>
  <c r="BO184" i="7"/>
  <c r="BP184" i="7"/>
  <c r="BQ184" i="7"/>
  <c r="BR184" i="7"/>
  <c r="BS184" i="7"/>
  <c r="BT184" i="7"/>
  <c r="BU184" i="7"/>
  <c r="BV184" i="7"/>
  <c r="BW184" i="7"/>
  <c r="BX184" i="7"/>
  <c r="BY184" i="7"/>
  <c r="BZ184" i="7"/>
  <c r="BF184" i="7" s="1"/>
  <c r="CA184" i="7"/>
  <c r="BG184" i="7" s="1"/>
  <c r="CB184" i="7"/>
  <c r="BH184" i="7" s="1"/>
  <c r="CC184" i="7"/>
  <c r="BI184" i="7" s="1"/>
  <c r="CD184" i="7"/>
  <c r="BJ184" i="7" s="1"/>
  <c r="CE184" i="7"/>
  <c r="BK184" i="7" s="1"/>
  <c r="CF184" i="7"/>
  <c r="BL184" i="7" s="1"/>
  <c r="CG184" i="7"/>
  <c r="CH184" i="7"/>
  <c r="CI184" i="7"/>
  <c r="CJ184" i="7"/>
  <c r="CK184" i="7"/>
  <c r="CL184" i="7"/>
  <c r="CM184" i="7"/>
  <c r="CN184" i="7"/>
  <c r="CO184" i="7"/>
  <c r="CP184" i="7"/>
  <c r="CQ184" i="7"/>
  <c r="CR184" i="7"/>
  <c r="CS184" i="7"/>
  <c r="BF187" i="7"/>
  <c r="BN187" i="7"/>
  <c r="BO187" i="7"/>
  <c r="BP187" i="7"/>
  <c r="BQ187" i="7"/>
  <c r="BR187" i="7"/>
  <c r="BS187" i="7"/>
  <c r="BT187" i="7"/>
  <c r="BU187" i="7"/>
  <c r="BV187" i="7"/>
  <c r="BW187" i="7"/>
  <c r="BX187" i="7"/>
  <c r="BY187" i="7"/>
  <c r="BZ187" i="7"/>
  <c r="CA187" i="7"/>
  <c r="BG187" i="7" s="1"/>
  <c r="CB187" i="7"/>
  <c r="BH187" i="7" s="1"/>
  <c r="CC187" i="7"/>
  <c r="BI187" i="7" s="1"/>
  <c r="CD187" i="7"/>
  <c r="BJ187" i="7" s="1"/>
  <c r="CE187" i="7"/>
  <c r="BK187" i="7" s="1"/>
  <c r="CF187" i="7"/>
  <c r="BL187" i="7" s="1"/>
  <c r="CG187" i="7"/>
  <c r="BM187" i="7" s="1"/>
  <c r="CH187" i="7"/>
  <c r="CI187" i="7"/>
  <c r="CJ187" i="7"/>
  <c r="CK187" i="7"/>
  <c r="CL187" i="7"/>
  <c r="CM187" i="7"/>
  <c r="CN187" i="7"/>
  <c r="CO187" i="7"/>
  <c r="CP187" i="7"/>
  <c r="CQ187" i="7"/>
  <c r="CR187" i="7"/>
  <c r="CS187" i="7"/>
  <c r="BF185" i="7"/>
  <c r="BI185" i="7"/>
  <c r="BJ185" i="7"/>
  <c r="BK185" i="7"/>
  <c r="BL185" i="7"/>
  <c r="BM185" i="7"/>
  <c r="BN185" i="7"/>
  <c r="BO185" i="7"/>
  <c r="BP185" i="7"/>
  <c r="BQ185" i="7"/>
  <c r="BR185" i="7"/>
  <c r="BS185" i="7"/>
  <c r="BT185" i="7"/>
  <c r="BU185" i="7"/>
  <c r="BV185" i="7"/>
  <c r="BW185" i="7"/>
  <c r="BX185" i="7"/>
  <c r="BY185" i="7"/>
  <c r="BZ185" i="7"/>
  <c r="CA185" i="7"/>
  <c r="BG185" i="7" s="1"/>
  <c r="CB185" i="7"/>
  <c r="BH185" i="7" s="1"/>
  <c r="CC185" i="7"/>
  <c r="CD185" i="7"/>
  <c r="CE185" i="7"/>
  <c r="CF185" i="7"/>
  <c r="CG185" i="7"/>
  <c r="CH185" i="7"/>
  <c r="CI185" i="7"/>
  <c r="CJ185" i="7"/>
  <c r="CK185" i="7"/>
  <c r="CL185" i="7"/>
  <c r="CM185" i="7"/>
  <c r="CN185" i="7"/>
  <c r="CO185" i="7"/>
  <c r="CP185" i="7"/>
  <c r="CQ185" i="7"/>
  <c r="CR185" i="7"/>
  <c r="CS185" i="7"/>
  <c r="BH186" i="7"/>
  <c r="BN186" i="7"/>
  <c r="BO186" i="7"/>
  <c r="BP186" i="7"/>
  <c r="BQ186" i="7"/>
  <c r="BR186" i="7"/>
  <c r="BS186" i="7"/>
  <c r="BT186" i="7"/>
  <c r="BU186" i="7"/>
  <c r="BV186" i="7"/>
  <c r="BW186" i="7"/>
  <c r="BX186" i="7"/>
  <c r="BY186" i="7"/>
  <c r="BZ186" i="7"/>
  <c r="BF186" i="7" s="1"/>
  <c r="CA186" i="7"/>
  <c r="BG186" i="7" s="1"/>
  <c r="CB186" i="7"/>
  <c r="CC186" i="7"/>
  <c r="BI186" i="7" s="1"/>
  <c r="CD186" i="7"/>
  <c r="BJ186" i="7" s="1"/>
  <c r="CE186" i="7"/>
  <c r="BK186" i="7" s="1"/>
  <c r="CF186" i="7"/>
  <c r="BL186" i="7" s="1"/>
  <c r="CG186" i="7"/>
  <c r="BM186" i="7" s="1"/>
  <c r="CH186" i="7"/>
  <c r="CI186" i="7"/>
  <c r="CJ186" i="7"/>
  <c r="CK186" i="7"/>
  <c r="CL186" i="7"/>
  <c r="CM186" i="7"/>
  <c r="CN186" i="7"/>
  <c r="CO186" i="7"/>
  <c r="CP186" i="7"/>
  <c r="CQ186" i="7"/>
  <c r="CR186" i="7"/>
  <c r="CS186" i="7"/>
  <c r="BK188" i="7"/>
  <c r="BO188" i="7"/>
  <c r="BP188" i="7"/>
  <c r="BQ188" i="7"/>
  <c r="BR188" i="7"/>
  <c r="BS188" i="7"/>
  <c r="BT188" i="7"/>
  <c r="BU188" i="7"/>
  <c r="BV188" i="7"/>
  <c r="BW188" i="7"/>
  <c r="BX188" i="7"/>
  <c r="BY188" i="7"/>
  <c r="BZ188" i="7"/>
  <c r="BF188" i="7" s="1"/>
  <c r="CA188" i="7"/>
  <c r="BG188" i="7" s="1"/>
  <c r="CB188" i="7"/>
  <c r="BH188" i="7" s="1"/>
  <c r="CC188" i="7"/>
  <c r="BI188" i="7" s="1"/>
  <c r="CD188" i="7"/>
  <c r="BJ188" i="7" s="1"/>
  <c r="CE188" i="7"/>
  <c r="CF188" i="7"/>
  <c r="BL188" i="7" s="1"/>
  <c r="CG188" i="7"/>
  <c r="BM188" i="7" s="1"/>
  <c r="CH188" i="7"/>
  <c r="BN188" i="7" s="1"/>
  <c r="CI188" i="7"/>
  <c r="CJ188" i="7"/>
  <c r="CK188" i="7"/>
  <c r="CL188" i="7"/>
  <c r="CM188" i="7"/>
  <c r="CN188" i="7"/>
  <c r="CO188" i="7"/>
  <c r="CP188" i="7"/>
  <c r="CQ188" i="7"/>
  <c r="CR188" i="7"/>
  <c r="CS188" i="7"/>
  <c r="BI189" i="7"/>
  <c r="BJ189" i="7"/>
  <c r="BK189" i="7"/>
  <c r="BL189" i="7"/>
  <c r="BM189" i="7"/>
  <c r="BN189" i="7"/>
  <c r="BO189" i="7"/>
  <c r="BP189" i="7"/>
  <c r="BQ189" i="7"/>
  <c r="BR189" i="7"/>
  <c r="BS189" i="7"/>
  <c r="BT189" i="7"/>
  <c r="BU189" i="7"/>
  <c r="BV189" i="7"/>
  <c r="BW189" i="7"/>
  <c r="BX189" i="7"/>
  <c r="BY189" i="7"/>
  <c r="BZ189" i="7"/>
  <c r="BF189" i="7" s="1"/>
  <c r="CA189" i="7"/>
  <c r="BG189" i="7" s="1"/>
  <c r="CB189" i="7"/>
  <c r="BH189" i="7" s="1"/>
  <c r="CC189" i="7"/>
  <c r="CD189" i="7"/>
  <c r="CE189" i="7"/>
  <c r="CF189" i="7"/>
  <c r="CG189" i="7"/>
  <c r="CH189" i="7"/>
  <c r="CI189" i="7"/>
  <c r="CJ189" i="7"/>
  <c r="CK189" i="7"/>
  <c r="CL189" i="7"/>
  <c r="CM189" i="7"/>
  <c r="CN189" i="7"/>
  <c r="CO189" i="7"/>
  <c r="CP189" i="7"/>
  <c r="CQ189" i="7"/>
  <c r="CR189" i="7"/>
  <c r="CS189" i="7"/>
  <c r="BI190" i="7"/>
  <c r="BJ190" i="7"/>
  <c r="BK190" i="7"/>
  <c r="BL190" i="7"/>
  <c r="BM190" i="7"/>
  <c r="BN190" i="7"/>
  <c r="BO190" i="7"/>
  <c r="BP190" i="7"/>
  <c r="BQ190" i="7"/>
  <c r="BR190" i="7"/>
  <c r="BS190" i="7"/>
  <c r="BT190" i="7"/>
  <c r="BU190" i="7"/>
  <c r="BV190" i="7"/>
  <c r="BW190" i="7"/>
  <c r="BX190" i="7"/>
  <c r="BY190" i="7"/>
  <c r="BZ190" i="7"/>
  <c r="BF190" i="7" s="1"/>
  <c r="CA190" i="7"/>
  <c r="BG190" i="7" s="1"/>
  <c r="CB190" i="7"/>
  <c r="BH190" i="7" s="1"/>
  <c r="CC190" i="7"/>
  <c r="CD190" i="7"/>
  <c r="CE190" i="7"/>
  <c r="CF190" i="7"/>
  <c r="CG190" i="7"/>
  <c r="CH190" i="7"/>
  <c r="CI190" i="7"/>
  <c r="CJ190" i="7"/>
  <c r="CK190" i="7"/>
  <c r="CL190" i="7"/>
  <c r="CM190" i="7"/>
  <c r="CN190" i="7"/>
  <c r="CO190" i="7"/>
  <c r="CP190" i="7"/>
  <c r="CQ190" i="7"/>
  <c r="CR190" i="7"/>
  <c r="CS190" i="7"/>
  <c r="BN191" i="7"/>
  <c r="BO191" i="7"/>
  <c r="BP191" i="7"/>
  <c r="BQ191" i="7"/>
  <c r="BR191" i="7"/>
  <c r="BS191" i="7"/>
  <c r="BT191" i="7"/>
  <c r="BU191" i="7"/>
  <c r="BV191" i="7"/>
  <c r="BW191" i="7"/>
  <c r="BX191" i="7"/>
  <c r="BY191" i="7"/>
  <c r="BZ191" i="7"/>
  <c r="BF191" i="7" s="1"/>
  <c r="CA191" i="7"/>
  <c r="BG191" i="7" s="1"/>
  <c r="CB191" i="7"/>
  <c r="BH191" i="7" s="1"/>
  <c r="CC191" i="7"/>
  <c r="BI191" i="7" s="1"/>
  <c r="CD191" i="7"/>
  <c r="BJ191" i="7" s="1"/>
  <c r="CE191" i="7"/>
  <c r="BK191" i="7" s="1"/>
  <c r="CF191" i="7"/>
  <c r="BL191" i="7" s="1"/>
  <c r="CG191" i="7"/>
  <c r="BM191" i="7" s="1"/>
  <c r="CH191" i="7"/>
  <c r="CI191" i="7"/>
  <c r="CJ191" i="7"/>
  <c r="CK191" i="7"/>
  <c r="CL191" i="7"/>
  <c r="CM191" i="7"/>
  <c r="CN191" i="7"/>
  <c r="CO191" i="7"/>
  <c r="CP191" i="7"/>
  <c r="CQ191" i="7"/>
  <c r="CR191" i="7"/>
  <c r="CS191" i="7"/>
  <c r="BN192" i="7"/>
  <c r="BO192" i="7"/>
  <c r="BP192" i="7"/>
  <c r="BQ192" i="7"/>
  <c r="BR192" i="7"/>
  <c r="BS192" i="7"/>
  <c r="BT192" i="7"/>
  <c r="BU192" i="7"/>
  <c r="BV192" i="7"/>
  <c r="BW192" i="7"/>
  <c r="BX192" i="7"/>
  <c r="BY192" i="7"/>
  <c r="BZ192" i="7"/>
  <c r="BF192" i="7" s="1"/>
  <c r="CA192" i="7"/>
  <c r="BG192" i="7" s="1"/>
  <c r="CB192" i="7"/>
  <c r="BH192" i="7" s="1"/>
  <c r="CC192" i="7"/>
  <c r="BI192" i="7" s="1"/>
  <c r="CD192" i="7"/>
  <c r="BJ192" i="7" s="1"/>
  <c r="CE192" i="7"/>
  <c r="BK192" i="7" s="1"/>
  <c r="CF192" i="7"/>
  <c r="BL192" i="7" s="1"/>
  <c r="CG192" i="7"/>
  <c r="BM192" i="7" s="1"/>
  <c r="CH192" i="7"/>
  <c r="CI192" i="7"/>
  <c r="CJ192" i="7"/>
  <c r="CK192" i="7"/>
  <c r="CL192" i="7"/>
  <c r="CM192" i="7"/>
  <c r="CN192" i="7"/>
  <c r="CO192" i="7"/>
  <c r="CP192" i="7"/>
  <c r="CQ192" i="7"/>
  <c r="CR192" i="7"/>
  <c r="CS192" i="7"/>
  <c r="BF193" i="7"/>
  <c r="BG193" i="7"/>
  <c r="BN193" i="7"/>
  <c r="BO193" i="7"/>
  <c r="BP193" i="7"/>
  <c r="BQ193" i="7"/>
  <c r="BR193" i="7"/>
  <c r="BS193" i="7"/>
  <c r="BT193" i="7"/>
  <c r="BU193" i="7"/>
  <c r="BV193" i="7"/>
  <c r="BW193" i="7"/>
  <c r="BX193" i="7"/>
  <c r="BY193" i="7"/>
  <c r="BZ193" i="7"/>
  <c r="CA193" i="7"/>
  <c r="CB193" i="7"/>
  <c r="BH193" i="7" s="1"/>
  <c r="CC193" i="7"/>
  <c r="BI193" i="7" s="1"/>
  <c r="CD193" i="7"/>
  <c r="BJ193" i="7" s="1"/>
  <c r="CE193" i="7"/>
  <c r="BK193" i="7" s="1"/>
  <c r="CF193" i="7"/>
  <c r="BL193" i="7" s="1"/>
  <c r="CG193" i="7"/>
  <c r="BM193" i="7" s="1"/>
  <c r="CH193" i="7"/>
  <c r="CI193" i="7"/>
  <c r="CJ193" i="7"/>
  <c r="CK193" i="7"/>
  <c r="CL193" i="7"/>
  <c r="CM193" i="7"/>
  <c r="CN193" i="7"/>
  <c r="CO193" i="7"/>
  <c r="CP193" i="7"/>
  <c r="CQ193" i="7"/>
  <c r="CR193" i="7"/>
  <c r="CS193" i="7"/>
  <c r="BI194" i="7"/>
  <c r="BJ194" i="7"/>
  <c r="BK194" i="7"/>
  <c r="BL194" i="7"/>
  <c r="BM194" i="7"/>
  <c r="BN194" i="7"/>
  <c r="BO194" i="7"/>
  <c r="BP194" i="7"/>
  <c r="BQ194" i="7"/>
  <c r="BR194" i="7"/>
  <c r="BS194" i="7"/>
  <c r="BT194" i="7"/>
  <c r="BU194" i="7"/>
  <c r="BV194" i="7"/>
  <c r="BW194" i="7"/>
  <c r="BX194" i="7"/>
  <c r="BY194" i="7"/>
  <c r="BZ194" i="7"/>
  <c r="BF194" i="7" s="1"/>
  <c r="CA194" i="7"/>
  <c r="BG194" i="7" s="1"/>
  <c r="CB194" i="7"/>
  <c r="BH194" i="7" s="1"/>
  <c r="CC194" i="7"/>
  <c r="CD194" i="7"/>
  <c r="CE194" i="7"/>
  <c r="CF194" i="7"/>
  <c r="CG194" i="7"/>
  <c r="CH194" i="7"/>
  <c r="CI194" i="7"/>
  <c r="CJ194" i="7"/>
  <c r="CK194" i="7"/>
  <c r="CL194" i="7"/>
  <c r="CM194" i="7"/>
  <c r="CN194" i="7"/>
  <c r="CO194" i="7"/>
  <c r="CP194" i="7"/>
  <c r="CQ194" i="7"/>
  <c r="CR194" i="7"/>
  <c r="CS194" i="7"/>
  <c r="BL195" i="7"/>
  <c r="BM195" i="7"/>
  <c r="BN195" i="7"/>
  <c r="BO195" i="7"/>
  <c r="BP195" i="7"/>
  <c r="BQ195" i="7"/>
  <c r="BR195" i="7"/>
  <c r="BS195" i="7"/>
  <c r="BT195" i="7"/>
  <c r="BU195" i="7"/>
  <c r="BV195" i="7"/>
  <c r="BW195" i="7"/>
  <c r="BX195" i="7"/>
  <c r="BY195" i="7"/>
  <c r="BZ195" i="7"/>
  <c r="BF195" i="7" s="1"/>
  <c r="L195" i="7" s="1"/>
  <c r="CA195" i="7"/>
  <c r="BG195" i="7" s="1"/>
  <c r="CB195" i="7"/>
  <c r="BH195" i="7" s="1"/>
  <c r="CC195" i="7"/>
  <c r="BI195" i="7" s="1"/>
  <c r="CD195" i="7"/>
  <c r="BJ195" i="7" s="1"/>
  <c r="CE195" i="7"/>
  <c r="BK195" i="7" s="1"/>
  <c r="CF195" i="7"/>
  <c r="CG195" i="7"/>
  <c r="CH195" i="7"/>
  <c r="CI195" i="7"/>
  <c r="CJ195" i="7"/>
  <c r="CK195" i="7"/>
  <c r="CL195" i="7"/>
  <c r="CM195" i="7"/>
  <c r="CN195" i="7"/>
  <c r="CO195" i="7"/>
  <c r="CP195" i="7"/>
  <c r="CQ195" i="7"/>
  <c r="CR195" i="7"/>
  <c r="CS195" i="7"/>
  <c r="BL197" i="7"/>
  <c r="BM197" i="7"/>
  <c r="BN197" i="7"/>
  <c r="BO197" i="7"/>
  <c r="BP197" i="7"/>
  <c r="BQ197" i="7"/>
  <c r="BR197" i="7"/>
  <c r="BS197" i="7"/>
  <c r="BT197" i="7"/>
  <c r="BU197" i="7"/>
  <c r="BV197" i="7"/>
  <c r="BW197" i="7"/>
  <c r="BX197" i="7"/>
  <c r="BY197" i="7"/>
  <c r="BZ197" i="7"/>
  <c r="BF197" i="7" s="1"/>
  <c r="CA197" i="7"/>
  <c r="BG197" i="7" s="1"/>
  <c r="CB197" i="7"/>
  <c r="BH197" i="7" s="1"/>
  <c r="CC197" i="7"/>
  <c r="BI197" i="7" s="1"/>
  <c r="CD197" i="7"/>
  <c r="BJ197" i="7" s="1"/>
  <c r="CE197" i="7"/>
  <c r="BK197" i="7" s="1"/>
  <c r="CF197" i="7"/>
  <c r="CG197" i="7"/>
  <c r="CH197" i="7"/>
  <c r="CI197" i="7"/>
  <c r="CJ197" i="7"/>
  <c r="CK197" i="7"/>
  <c r="CL197" i="7"/>
  <c r="CM197" i="7"/>
  <c r="CN197" i="7"/>
  <c r="CO197" i="7"/>
  <c r="CP197" i="7"/>
  <c r="CQ197" i="7"/>
  <c r="CR197" i="7"/>
  <c r="CS197" i="7"/>
  <c r="BL196" i="7"/>
  <c r="BM196" i="7"/>
  <c r="BN196" i="7"/>
  <c r="BO196" i="7"/>
  <c r="BP196" i="7"/>
  <c r="BQ196" i="7"/>
  <c r="BR196" i="7"/>
  <c r="BS196" i="7"/>
  <c r="BT196" i="7"/>
  <c r="BU196" i="7"/>
  <c r="BV196" i="7"/>
  <c r="BW196" i="7"/>
  <c r="BX196" i="7"/>
  <c r="BY196" i="7"/>
  <c r="BZ196" i="7"/>
  <c r="BF196" i="7" s="1"/>
  <c r="CA196" i="7"/>
  <c r="BG196" i="7" s="1"/>
  <c r="CB196" i="7"/>
  <c r="BH196" i="7" s="1"/>
  <c r="CC196" i="7"/>
  <c r="BI196" i="7" s="1"/>
  <c r="CD196" i="7"/>
  <c r="BJ196" i="7" s="1"/>
  <c r="CE196" i="7"/>
  <c r="BK196" i="7" s="1"/>
  <c r="CF196" i="7"/>
  <c r="CG196" i="7"/>
  <c r="CH196" i="7"/>
  <c r="CI196" i="7"/>
  <c r="CJ196" i="7"/>
  <c r="CK196" i="7"/>
  <c r="CL196" i="7"/>
  <c r="CM196" i="7"/>
  <c r="CN196" i="7"/>
  <c r="CO196" i="7"/>
  <c r="CP196" i="7"/>
  <c r="CQ196" i="7"/>
  <c r="CR196" i="7"/>
  <c r="CS196" i="7"/>
  <c r="BO198" i="7"/>
  <c r="BQ198" i="7"/>
  <c r="BR198" i="7"/>
  <c r="BS198" i="7"/>
  <c r="BT198" i="7"/>
  <c r="BU198" i="7"/>
  <c r="BV198" i="7"/>
  <c r="BW198" i="7"/>
  <c r="BX198" i="7"/>
  <c r="BY198" i="7"/>
  <c r="BZ198" i="7"/>
  <c r="BF198" i="7" s="1"/>
  <c r="CA198" i="7"/>
  <c r="BG198" i="7" s="1"/>
  <c r="CB198" i="7"/>
  <c r="BH198" i="7" s="1"/>
  <c r="CC198" i="7"/>
  <c r="BI198" i="7" s="1"/>
  <c r="CD198" i="7"/>
  <c r="BJ198" i="7" s="1"/>
  <c r="CE198" i="7"/>
  <c r="BK198" i="7" s="1"/>
  <c r="CF198" i="7"/>
  <c r="BL198" i="7" s="1"/>
  <c r="CG198" i="7"/>
  <c r="BM198" i="7" s="1"/>
  <c r="CH198" i="7"/>
  <c r="BN198" i="7" s="1"/>
  <c r="CI198" i="7"/>
  <c r="CJ198" i="7"/>
  <c r="BP198" i="7" s="1"/>
  <c r="CK198" i="7"/>
  <c r="CL198" i="7"/>
  <c r="CM198" i="7"/>
  <c r="CN198" i="7"/>
  <c r="CO198" i="7"/>
  <c r="CP198" i="7"/>
  <c r="CQ198" i="7"/>
  <c r="CR198" i="7"/>
  <c r="CS198" i="7"/>
  <c r="BF199" i="7"/>
  <c r="BM199" i="7"/>
  <c r="BO199" i="7"/>
  <c r="BP199" i="7"/>
  <c r="BQ199" i="7"/>
  <c r="BR199" i="7"/>
  <c r="BS199" i="7"/>
  <c r="BT199" i="7"/>
  <c r="BU199" i="7"/>
  <c r="BV199" i="7"/>
  <c r="BW199" i="7"/>
  <c r="BX199" i="7"/>
  <c r="BY199" i="7"/>
  <c r="BZ199" i="7"/>
  <c r="CA199" i="7"/>
  <c r="BG199" i="7" s="1"/>
  <c r="CB199" i="7"/>
  <c r="BH199" i="7" s="1"/>
  <c r="CC199" i="7"/>
  <c r="BI199" i="7" s="1"/>
  <c r="CD199" i="7"/>
  <c r="BJ199" i="7" s="1"/>
  <c r="CE199" i="7"/>
  <c r="BK199" i="7" s="1"/>
  <c r="CF199" i="7"/>
  <c r="BL199" i="7" s="1"/>
  <c r="CG199" i="7"/>
  <c r="CH199" i="7"/>
  <c r="BN199" i="7" s="1"/>
  <c r="CI199" i="7"/>
  <c r="CJ199" i="7"/>
  <c r="CK199" i="7"/>
  <c r="CL199" i="7"/>
  <c r="CM199" i="7"/>
  <c r="CN199" i="7"/>
  <c r="CO199" i="7"/>
  <c r="CP199" i="7"/>
  <c r="CQ199" i="7"/>
  <c r="CR199" i="7"/>
  <c r="CS199" i="7"/>
  <c r="BK200" i="7"/>
  <c r="BL200" i="7"/>
  <c r="BM200" i="7"/>
  <c r="BN200" i="7"/>
  <c r="BO200" i="7"/>
  <c r="BP200" i="7"/>
  <c r="BQ200" i="7"/>
  <c r="BR200" i="7"/>
  <c r="BS200" i="7"/>
  <c r="BT200" i="7"/>
  <c r="BU200" i="7"/>
  <c r="BV200" i="7"/>
  <c r="BW200" i="7"/>
  <c r="BX200" i="7"/>
  <c r="BY200" i="7"/>
  <c r="BZ200" i="7"/>
  <c r="BF200" i="7" s="1"/>
  <c r="CA200" i="7"/>
  <c r="BG200" i="7" s="1"/>
  <c r="CB200" i="7"/>
  <c r="BH200" i="7" s="1"/>
  <c r="CC200" i="7"/>
  <c r="BI200" i="7" s="1"/>
  <c r="CD200" i="7"/>
  <c r="BJ200" i="7" s="1"/>
  <c r="CE200" i="7"/>
  <c r="CF200" i="7"/>
  <c r="CG200" i="7"/>
  <c r="CH200" i="7"/>
  <c r="CI200" i="7"/>
  <c r="CJ200" i="7"/>
  <c r="CK200" i="7"/>
  <c r="CL200" i="7"/>
  <c r="CM200" i="7"/>
  <c r="CN200" i="7"/>
  <c r="CO200" i="7"/>
  <c r="CP200" i="7"/>
  <c r="CQ200" i="7"/>
  <c r="CR200" i="7"/>
  <c r="CS200" i="7"/>
  <c r="BF201" i="7"/>
  <c r="BN201" i="7"/>
  <c r="BO201" i="7"/>
  <c r="BP201" i="7"/>
  <c r="BQ201" i="7"/>
  <c r="BR201" i="7"/>
  <c r="BS201" i="7"/>
  <c r="BT201" i="7"/>
  <c r="BU201" i="7"/>
  <c r="BV201" i="7"/>
  <c r="BW201" i="7"/>
  <c r="BX201" i="7"/>
  <c r="BY201" i="7"/>
  <c r="BZ201" i="7"/>
  <c r="CA201" i="7"/>
  <c r="BG201" i="7" s="1"/>
  <c r="CB201" i="7"/>
  <c r="BH201" i="7" s="1"/>
  <c r="CC201" i="7"/>
  <c r="BI201" i="7" s="1"/>
  <c r="CD201" i="7"/>
  <c r="BJ201" i="7" s="1"/>
  <c r="CE201" i="7"/>
  <c r="BK201" i="7" s="1"/>
  <c r="CF201" i="7"/>
  <c r="BL201" i="7" s="1"/>
  <c r="CG201" i="7"/>
  <c r="BM201" i="7" s="1"/>
  <c r="CH201" i="7"/>
  <c r="CI201" i="7"/>
  <c r="CJ201" i="7"/>
  <c r="CK201" i="7"/>
  <c r="CL201" i="7"/>
  <c r="CM201" i="7"/>
  <c r="CN201" i="7"/>
  <c r="CO201" i="7"/>
  <c r="CP201" i="7"/>
  <c r="CQ201" i="7"/>
  <c r="CR201" i="7"/>
  <c r="CS201" i="7"/>
  <c r="L192" i="7" l="1"/>
  <c r="L191" i="7"/>
  <c r="L189" i="7"/>
  <c r="L172" i="7"/>
  <c r="L200" i="7"/>
  <c r="L199" i="7"/>
  <c r="L198" i="7"/>
  <c r="L197" i="7"/>
  <c r="L194" i="7"/>
  <c r="L190" i="7"/>
  <c r="L183" i="7"/>
  <c r="L182" i="7"/>
  <c r="L163" i="7"/>
  <c r="L154" i="7"/>
  <c r="L139" i="7"/>
  <c r="L138" i="7"/>
  <c r="L136" i="7"/>
  <c r="L137" i="7"/>
  <c r="L134" i="7"/>
  <c r="L130" i="7"/>
  <c r="L128" i="7"/>
  <c r="L127" i="7"/>
  <c r="L125" i="7"/>
  <c r="L201" i="7"/>
  <c r="L193" i="7"/>
  <c r="L185" i="7"/>
  <c r="L176" i="7"/>
  <c r="L165" i="7"/>
  <c r="L162" i="7"/>
  <c r="L161" i="7"/>
  <c r="L156" i="7"/>
  <c r="L152" i="7"/>
  <c r="L151" i="7"/>
  <c r="L150" i="7"/>
  <c r="L124" i="7"/>
  <c r="L121" i="7"/>
  <c r="L119" i="7"/>
  <c r="L117" i="7"/>
  <c r="L116" i="7"/>
  <c r="L109" i="7"/>
  <c r="L107" i="7"/>
  <c r="L105" i="7"/>
  <c r="L188" i="7"/>
  <c r="L186" i="7"/>
  <c r="L187" i="7"/>
  <c r="L158" i="7"/>
  <c r="L148" i="7"/>
  <c r="L146" i="7"/>
  <c r="L147" i="7"/>
  <c r="L144" i="7"/>
  <c r="L143" i="7"/>
  <c r="L126" i="7"/>
  <c r="L123" i="7"/>
  <c r="L120" i="7"/>
  <c r="L115" i="7"/>
  <c r="L112" i="7"/>
  <c r="L111" i="7"/>
  <c r="L108" i="7"/>
  <c r="L106" i="7"/>
  <c r="L103" i="7"/>
  <c r="L196" i="7"/>
  <c r="L164" i="7"/>
  <c r="L142" i="7"/>
  <c r="L133" i="7"/>
  <c r="L132" i="7"/>
  <c r="L110" i="7"/>
  <c r="L173" i="7"/>
  <c r="L170" i="7"/>
  <c r="L168" i="7"/>
  <c r="L153" i="7"/>
  <c r="L184" i="7"/>
  <c r="L180" i="7"/>
  <c r="L157" i="7"/>
  <c r="L155" i="7"/>
  <c r="L135" i="7"/>
  <c r="L179" i="7"/>
  <c r="L160" i="7"/>
  <c r="L181" i="7"/>
  <c r="L177" i="7"/>
  <c r="L175" i="7"/>
  <c r="L174" i="7"/>
  <c r="L167" i="7"/>
  <c r="L159" i="7"/>
  <c r="L113" i="7"/>
  <c r="L102" i="7"/>
  <c r="N2" i="7"/>
  <c r="N3" i="7"/>
  <c r="N5" i="7"/>
  <c r="N6" i="7"/>
  <c r="N7" i="7"/>
  <c r="N8" i="7"/>
  <c r="N9" i="7"/>
  <c r="N10" i="7"/>
  <c r="N11" i="7"/>
  <c r="N12" i="7"/>
  <c r="N15" i="7"/>
  <c r="N13" i="7"/>
  <c r="N14" i="7"/>
  <c r="N16" i="7"/>
  <c r="N17" i="7"/>
  <c r="N18" i="7"/>
  <c r="N19" i="7"/>
  <c r="N20" i="7"/>
  <c r="N21" i="7"/>
  <c r="N22" i="7"/>
  <c r="N23" i="7"/>
  <c r="N26" i="7"/>
  <c r="N24" i="7"/>
  <c r="N25" i="7"/>
  <c r="N27" i="7"/>
  <c r="N28" i="7"/>
  <c r="N29" i="7"/>
  <c r="N30" i="7"/>
  <c r="N31" i="7"/>
  <c r="N32" i="7"/>
  <c r="N33" i="7"/>
  <c r="N34" i="7"/>
  <c r="N37" i="7"/>
  <c r="N35" i="7"/>
  <c r="N36" i="7"/>
  <c r="N38" i="7"/>
  <c r="N39" i="7"/>
  <c r="N40" i="7"/>
  <c r="N41" i="7"/>
  <c r="N42" i="7"/>
  <c r="N43" i="7"/>
  <c r="N44" i="7"/>
  <c r="N45" i="7"/>
  <c r="N47" i="7"/>
  <c r="N46" i="7"/>
  <c r="N48" i="7"/>
  <c r="N49" i="7"/>
  <c r="N50" i="7"/>
  <c r="N51" i="7"/>
  <c r="N54" i="7"/>
  <c r="N52" i="7"/>
  <c r="N53" i="7"/>
  <c r="N55" i="7"/>
  <c r="N56" i="7"/>
  <c r="N57" i="7"/>
  <c r="N58" i="7"/>
  <c r="N59" i="7"/>
  <c r="N60" i="7"/>
  <c r="N61" i="7"/>
  <c r="N62" i="7"/>
  <c r="N65" i="7"/>
  <c r="N63" i="7"/>
  <c r="N64" i="7"/>
  <c r="N66" i="7"/>
  <c r="N67" i="7"/>
  <c r="N68" i="7"/>
  <c r="N69" i="7"/>
  <c r="N70" i="7"/>
  <c r="N71" i="7"/>
  <c r="N72" i="7"/>
  <c r="N73" i="7"/>
  <c r="N76" i="7"/>
  <c r="N74" i="7"/>
  <c r="N75" i="7"/>
  <c r="N77" i="7"/>
  <c r="N78" i="7"/>
  <c r="N79" i="7"/>
  <c r="N80" i="7"/>
  <c r="N81" i="7"/>
  <c r="N82" i="7"/>
  <c r="N83" i="7"/>
  <c r="N84" i="7"/>
  <c r="N87" i="7"/>
  <c r="N85" i="7"/>
  <c r="N86" i="7"/>
  <c r="N88" i="7"/>
  <c r="N89" i="7"/>
  <c r="N90" i="7"/>
  <c r="N91" i="7"/>
  <c r="N92" i="7"/>
  <c r="N93" i="7"/>
  <c r="N94" i="7"/>
  <c r="N95" i="7"/>
  <c r="N97" i="7"/>
  <c r="N96" i="7"/>
  <c r="N98" i="7"/>
  <c r="N99" i="7"/>
  <c r="N100" i="7"/>
  <c r="N101" i="7"/>
  <c r="N4" i="7"/>
  <c r="J2" i="7"/>
  <c r="J3" i="7"/>
  <c r="J5" i="7"/>
  <c r="J6" i="7"/>
  <c r="J7" i="7"/>
  <c r="J8" i="7"/>
  <c r="J9" i="7"/>
  <c r="J10" i="7"/>
  <c r="J11" i="7"/>
  <c r="J12" i="7"/>
  <c r="J15" i="7"/>
  <c r="J13" i="7"/>
  <c r="J14" i="7"/>
  <c r="J16" i="7"/>
  <c r="J17" i="7"/>
  <c r="J18" i="7"/>
  <c r="J19" i="7"/>
  <c r="J20" i="7"/>
  <c r="J21" i="7"/>
  <c r="J22" i="7"/>
  <c r="J23" i="7"/>
  <c r="J26" i="7"/>
  <c r="J24" i="7"/>
  <c r="J25" i="7"/>
  <c r="J27" i="7"/>
  <c r="J28" i="7"/>
  <c r="J29" i="7"/>
  <c r="J30" i="7"/>
  <c r="J31" i="7"/>
  <c r="J32" i="7"/>
  <c r="J33" i="7"/>
  <c r="J34" i="7"/>
  <c r="J37" i="7"/>
  <c r="J35" i="7"/>
  <c r="J36" i="7"/>
  <c r="J38" i="7"/>
  <c r="J39" i="7"/>
  <c r="J40" i="7"/>
  <c r="J41" i="7"/>
  <c r="J42" i="7"/>
  <c r="J43" i="7"/>
  <c r="J44" i="7"/>
  <c r="J45" i="7"/>
  <c r="J47" i="7"/>
  <c r="J46" i="7"/>
  <c r="J48" i="7"/>
  <c r="J49" i="7"/>
  <c r="J50" i="7"/>
  <c r="J51" i="7"/>
  <c r="J54" i="7"/>
  <c r="J52" i="7"/>
  <c r="J53" i="7"/>
  <c r="J55" i="7"/>
  <c r="J56" i="7"/>
  <c r="J57" i="7"/>
  <c r="J58" i="7"/>
  <c r="J59" i="7"/>
  <c r="J60" i="7"/>
  <c r="J61" i="7"/>
  <c r="J62" i="7"/>
  <c r="J65" i="7"/>
  <c r="J63" i="7"/>
  <c r="J64" i="7"/>
  <c r="J66" i="7"/>
  <c r="J67" i="7"/>
  <c r="J68" i="7"/>
  <c r="J69" i="7"/>
  <c r="J70" i="7"/>
  <c r="J71" i="7"/>
  <c r="J72" i="7"/>
  <c r="J73" i="7"/>
  <c r="J76" i="7"/>
  <c r="J74" i="7"/>
  <c r="J75" i="7"/>
  <c r="J77" i="7"/>
  <c r="J78" i="7"/>
  <c r="J79" i="7"/>
  <c r="J80" i="7"/>
  <c r="J81" i="7"/>
  <c r="J82" i="7"/>
  <c r="J83" i="7"/>
  <c r="J84" i="7"/>
  <c r="J87" i="7"/>
  <c r="J85" i="7"/>
  <c r="J86" i="7"/>
  <c r="J88" i="7"/>
  <c r="J89" i="7"/>
  <c r="J90" i="7"/>
  <c r="J91" i="7"/>
  <c r="J92" i="7"/>
  <c r="J93" i="7"/>
  <c r="J94" i="7"/>
  <c r="J95" i="7"/>
  <c r="J97" i="7"/>
  <c r="J96" i="7"/>
  <c r="J98" i="7"/>
  <c r="J99" i="7"/>
  <c r="J100" i="7"/>
  <c r="J101" i="7"/>
  <c r="J4" i="7"/>
  <c r="H2" i="7"/>
  <c r="H3" i="7"/>
  <c r="H5" i="7"/>
  <c r="H6" i="7"/>
  <c r="H7" i="7"/>
  <c r="H8" i="7"/>
  <c r="H9" i="7"/>
  <c r="H10" i="7"/>
  <c r="H11" i="7"/>
  <c r="H12" i="7"/>
  <c r="H15" i="7"/>
  <c r="H13" i="7"/>
  <c r="H14" i="7"/>
  <c r="H16" i="7"/>
  <c r="H17" i="7"/>
  <c r="H18" i="7"/>
  <c r="H19" i="7"/>
  <c r="H20" i="7"/>
  <c r="H21" i="7"/>
  <c r="H22" i="7"/>
  <c r="H23" i="7"/>
  <c r="H26" i="7"/>
  <c r="H24" i="7"/>
  <c r="H25" i="7"/>
  <c r="H27" i="7"/>
  <c r="H28" i="7"/>
  <c r="H29" i="7"/>
  <c r="H30" i="7"/>
  <c r="H31" i="7"/>
  <c r="H32" i="7"/>
  <c r="H33" i="7"/>
  <c r="H34" i="7"/>
  <c r="H37" i="7"/>
  <c r="H35" i="7"/>
  <c r="H36" i="7"/>
  <c r="H38" i="7"/>
  <c r="H39" i="7"/>
  <c r="H40" i="7"/>
  <c r="H41" i="7"/>
  <c r="H42" i="7"/>
  <c r="H43" i="7"/>
  <c r="H44" i="7"/>
  <c r="H45" i="7"/>
  <c r="H47" i="7"/>
  <c r="H46" i="7"/>
  <c r="H48" i="7"/>
  <c r="H49" i="7"/>
  <c r="H50" i="7"/>
  <c r="H51" i="7"/>
  <c r="H54" i="7"/>
  <c r="H52" i="7"/>
  <c r="H53" i="7"/>
  <c r="H55" i="7"/>
  <c r="H56" i="7"/>
  <c r="H57" i="7"/>
  <c r="H58" i="7"/>
  <c r="H59" i="7"/>
  <c r="H60" i="7"/>
  <c r="H61" i="7"/>
  <c r="H62" i="7"/>
  <c r="H65" i="7"/>
  <c r="H63" i="7"/>
  <c r="H64" i="7"/>
  <c r="H66" i="7"/>
  <c r="H67" i="7"/>
  <c r="H68" i="7"/>
  <c r="H69" i="7"/>
  <c r="H70" i="7"/>
  <c r="H71" i="7"/>
  <c r="H72" i="7"/>
  <c r="H73" i="7"/>
  <c r="H76" i="7"/>
  <c r="H74" i="7"/>
  <c r="H75" i="7"/>
  <c r="H77" i="7"/>
  <c r="H78" i="7"/>
  <c r="H79" i="7"/>
  <c r="H80" i="7"/>
  <c r="H81" i="7"/>
  <c r="H82" i="7"/>
  <c r="H83" i="7"/>
  <c r="H84" i="7"/>
  <c r="H87" i="7"/>
  <c r="H85" i="7"/>
  <c r="H86" i="7"/>
  <c r="H88" i="7"/>
  <c r="H89" i="7"/>
  <c r="H90" i="7"/>
  <c r="H91" i="7"/>
  <c r="H92" i="7"/>
  <c r="H93" i="7"/>
  <c r="H94" i="7"/>
  <c r="H95" i="7"/>
  <c r="H97" i="7"/>
  <c r="H96" i="7"/>
  <c r="H98" i="7"/>
  <c r="H99" i="7"/>
  <c r="H100" i="7"/>
  <c r="H101" i="7"/>
  <c r="H4" i="7"/>
  <c r="F16" i="7"/>
  <c r="F17" i="7"/>
  <c r="F18" i="7"/>
  <c r="F19" i="7"/>
  <c r="F20" i="7"/>
  <c r="F21" i="7"/>
  <c r="F22" i="7"/>
  <c r="F23" i="7"/>
  <c r="F26" i="7"/>
  <c r="F24" i="7"/>
  <c r="F25" i="7"/>
  <c r="F27" i="7"/>
  <c r="F28" i="7"/>
  <c r="F29" i="7"/>
  <c r="F30" i="7"/>
  <c r="F31" i="7"/>
  <c r="F32" i="7"/>
  <c r="F33" i="7"/>
  <c r="F34" i="7"/>
  <c r="F37" i="7"/>
  <c r="F35" i="7"/>
  <c r="F36" i="7"/>
  <c r="F38" i="7"/>
  <c r="F39" i="7"/>
  <c r="F40" i="7"/>
  <c r="F41" i="7"/>
  <c r="F42" i="7"/>
  <c r="F43" i="7"/>
  <c r="F44" i="7"/>
  <c r="F45" i="7"/>
  <c r="F47" i="7"/>
  <c r="F46" i="7"/>
  <c r="F48" i="7"/>
  <c r="F49" i="7"/>
  <c r="F50" i="7"/>
  <c r="F51" i="7"/>
  <c r="F54" i="7"/>
  <c r="F52" i="7"/>
  <c r="F53" i="7"/>
  <c r="F55" i="7"/>
  <c r="F56" i="7"/>
  <c r="F57" i="7"/>
  <c r="F58" i="7"/>
  <c r="F59" i="7"/>
  <c r="F60" i="7"/>
  <c r="F61" i="7"/>
  <c r="F62" i="7"/>
  <c r="F65" i="7"/>
  <c r="F63" i="7"/>
  <c r="F64" i="7"/>
  <c r="F66" i="7"/>
  <c r="F67" i="7"/>
  <c r="F68" i="7"/>
  <c r="F69" i="7"/>
  <c r="F70" i="7"/>
  <c r="F71" i="7"/>
  <c r="F72" i="7"/>
  <c r="F73" i="7"/>
  <c r="F76" i="7"/>
  <c r="F74" i="7"/>
  <c r="F75" i="7"/>
  <c r="F77" i="7"/>
  <c r="F78" i="7"/>
  <c r="F79" i="7"/>
  <c r="F80" i="7"/>
  <c r="F81" i="7"/>
  <c r="F82" i="7"/>
  <c r="F83" i="7"/>
  <c r="F84" i="7"/>
  <c r="F87" i="7"/>
  <c r="F85" i="7"/>
  <c r="F86" i="7"/>
  <c r="F88" i="7"/>
  <c r="F89" i="7"/>
  <c r="F90" i="7"/>
  <c r="F91" i="7"/>
  <c r="F92" i="7"/>
  <c r="F93" i="7"/>
  <c r="F94" i="7"/>
  <c r="F95" i="7"/>
  <c r="F97" i="7"/>
  <c r="F96" i="7"/>
  <c r="F98" i="7"/>
  <c r="F99" i="7"/>
  <c r="F100" i="7"/>
  <c r="F101" i="7"/>
  <c r="F2" i="7"/>
  <c r="F3" i="7"/>
  <c r="F5" i="7"/>
  <c r="F6" i="7"/>
  <c r="F7" i="7"/>
  <c r="F8" i="7"/>
  <c r="F9" i="7"/>
  <c r="F10" i="7"/>
  <c r="F11" i="7"/>
  <c r="F12" i="7"/>
  <c r="F15" i="7"/>
  <c r="F13" i="7"/>
  <c r="F14" i="7"/>
  <c r="F4" i="7"/>
  <c r="BN2" i="7"/>
  <c r="BO2" i="7"/>
  <c r="BP2" i="7"/>
  <c r="BQ2" i="7"/>
  <c r="BR2" i="7"/>
  <c r="BS2" i="7"/>
  <c r="BT2" i="7"/>
  <c r="BU2" i="7"/>
  <c r="BV2" i="7"/>
  <c r="BW2" i="7"/>
  <c r="BX2" i="7"/>
  <c r="BY2" i="7"/>
  <c r="BZ2" i="7"/>
  <c r="BF2" i="7" s="1"/>
  <c r="CA2" i="7"/>
  <c r="BG2" i="7" s="1"/>
  <c r="CB2" i="7"/>
  <c r="BH2" i="7" s="1"/>
  <c r="CC2" i="7"/>
  <c r="BI2" i="7" s="1"/>
  <c r="CD2" i="7"/>
  <c r="BJ2" i="7" s="1"/>
  <c r="CE2" i="7"/>
  <c r="BK2" i="7" s="1"/>
  <c r="CF2" i="7"/>
  <c r="BL2" i="7" s="1"/>
  <c r="CG2" i="7"/>
  <c r="BM2" i="7" s="1"/>
  <c r="CH2" i="7"/>
  <c r="CI2" i="7"/>
  <c r="CJ2" i="7"/>
  <c r="CK2" i="7"/>
  <c r="CL2" i="7"/>
  <c r="CM2" i="7"/>
  <c r="CN2" i="7"/>
  <c r="CO2" i="7"/>
  <c r="CP2" i="7"/>
  <c r="CQ2" i="7"/>
  <c r="CR2" i="7"/>
  <c r="CS2" i="7"/>
  <c r="BI3" i="7"/>
  <c r="BJ3" i="7"/>
  <c r="BK3" i="7"/>
  <c r="BL3" i="7"/>
  <c r="BM3" i="7"/>
  <c r="BN3" i="7"/>
  <c r="BO3" i="7"/>
  <c r="BP3" i="7"/>
  <c r="BQ3" i="7"/>
  <c r="BR3" i="7"/>
  <c r="BS3" i="7"/>
  <c r="BT3" i="7"/>
  <c r="BU3" i="7"/>
  <c r="BV3" i="7"/>
  <c r="BW3" i="7"/>
  <c r="BX3" i="7"/>
  <c r="BY3" i="7"/>
  <c r="BZ3" i="7"/>
  <c r="BF3" i="7" s="1"/>
  <c r="CA3" i="7"/>
  <c r="BG3" i="7" s="1"/>
  <c r="CB3" i="7"/>
  <c r="BH3" i="7" s="1"/>
  <c r="CC3" i="7"/>
  <c r="CD3" i="7"/>
  <c r="CE3" i="7"/>
  <c r="CF3" i="7"/>
  <c r="CG3" i="7"/>
  <c r="CH3" i="7"/>
  <c r="CI3" i="7"/>
  <c r="CJ3" i="7"/>
  <c r="CK3" i="7"/>
  <c r="CL3" i="7"/>
  <c r="CM3" i="7"/>
  <c r="CN3" i="7"/>
  <c r="CO3" i="7"/>
  <c r="CP3" i="7"/>
  <c r="CQ3" i="7"/>
  <c r="CR3" i="7"/>
  <c r="CS3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BF5" i="7" s="1"/>
  <c r="CA5" i="7"/>
  <c r="BG5" i="7" s="1"/>
  <c r="CB5" i="7"/>
  <c r="BH5" i="7" s="1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BF6" i="7" s="1"/>
  <c r="CA6" i="7"/>
  <c r="BG6" i="7" s="1"/>
  <c r="CB6" i="7"/>
  <c r="BH6" i="7" s="1"/>
  <c r="CC6" i="7"/>
  <c r="BI6" i="7" s="1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BI7" i="7"/>
  <c r="BJ7" i="7"/>
  <c r="BK7" i="7"/>
  <c r="BL7" i="7"/>
  <c r="BM7" i="7"/>
  <c r="BN7" i="7"/>
  <c r="BO7" i="7"/>
  <c r="BP7" i="7"/>
  <c r="BQ7" i="7"/>
  <c r="BR7" i="7"/>
  <c r="BS7" i="7"/>
  <c r="BT7" i="7"/>
  <c r="BU7" i="7"/>
  <c r="BV7" i="7"/>
  <c r="BW7" i="7"/>
  <c r="BX7" i="7"/>
  <c r="BY7" i="7"/>
  <c r="BZ7" i="7"/>
  <c r="BF7" i="7" s="1"/>
  <c r="CA7" i="7"/>
  <c r="BG7" i="7" s="1"/>
  <c r="CB7" i="7"/>
  <c r="BH7" i="7" s="1"/>
  <c r="CC7" i="7"/>
  <c r="CD7" i="7"/>
  <c r="CE7" i="7"/>
  <c r="CF7" i="7"/>
  <c r="CG7" i="7"/>
  <c r="CH7" i="7"/>
  <c r="CI7" i="7"/>
  <c r="CJ7" i="7"/>
  <c r="CK7" i="7"/>
  <c r="CL7" i="7"/>
  <c r="CM7" i="7"/>
  <c r="CN7" i="7"/>
  <c r="CO7" i="7"/>
  <c r="CP7" i="7"/>
  <c r="CQ7" i="7"/>
  <c r="CR7" i="7"/>
  <c r="CS7" i="7"/>
  <c r="BF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BG8" i="7" s="1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BF9" i="7" s="1"/>
  <c r="CA9" i="7"/>
  <c r="BG9" i="7" s="1"/>
  <c r="CB9" i="7"/>
  <c r="BH9" i="7" s="1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BF10" i="7" s="1"/>
  <c r="CA10" i="7"/>
  <c r="BG10" i="7" s="1"/>
  <c r="CB10" i="7"/>
  <c r="BH10" i="7" s="1"/>
  <c r="CC10" i="7"/>
  <c r="BI10" i="7" s="1"/>
  <c r="CD10" i="7"/>
  <c r="BJ10" i="7" s="1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BK11" i="7"/>
  <c r="BL11" i="7"/>
  <c r="BM11" i="7"/>
  <c r="BN11" i="7"/>
  <c r="BO11" i="7"/>
  <c r="BP11" i="7"/>
  <c r="BQ11" i="7"/>
  <c r="BR11" i="7"/>
  <c r="BS11" i="7"/>
  <c r="BT11" i="7"/>
  <c r="BU11" i="7"/>
  <c r="BV11" i="7"/>
  <c r="BW11" i="7"/>
  <c r="BX11" i="7"/>
  <c r="BY11" i="7"/>
  <c r="BZ11" i="7"/>
  <c r="BF11" i="7" s="1"/>
  <c r="CA11" i="7"/>
  <c r="BG11" i="7" s="1"/>
  <c r="CB11" i="7"/>
  <c r="BH11" i="7" s="1"/>
  <c r="CC11" i="7"/>
  <c r="BI11" i="7" s="1"/>
  <c r="CD11" i="7"/>
  <c r="BJ11" i="7" s="1"/>
  <c r="CE11" i="7"/>
  <c r="CF11" i="7"/>
  <c r="CG11" i="7"/>
  <c r="CH11" i="7"/>
  <c r="CI11" i="7"/>
  <c r="CJ11" i="7"/>
  <c r="CK11" i="7"/>
  <c r="CL11" i="7"/>
  <c r="CM11" i="7"/>
  <c r="CN11" i="7"/>
  <c r="CO11" i="7"/>
  <c r="CP11" i="7"/>
  <c r="CQ11" i="7"/>
  <c r="CR11" i="7"/>
  <c r="CS11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BF12" i="7" s="1"/>
  <c r="CA12" i="7"/>
  <c r="BG12" i="7" s="1"/>
  <c r="CB12" i="7"/>
  <c r="BH12" i="7" s="1"/>
  <c r="CC12" i="7"/>
  <c r="BI12" i="7" s="1"/>
  <c r="CD12" i="7"/>
  <c r="BJ12" i="7" s="1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BF15" i="7" s="1"/>
  <c r="CA15" i="7"/>
  <c r="BG15" i="7" s="1"/>
  <c r="CB15" i="7"/>
  <c r="BH15" i="7" s="1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BF13" i="7" s="1"/>
  <c r="CA13" i="7"/>
  <c r="BG13" i="7" s="1"/>
  <c r="CB13" i="7"/>
  <c r="BH13" i="7" s="1"/>
  <c r="CC13" i="7"/>
  <c r="BI13" i="7" s="1"/>
  <c r="CD13" i="7"/>
  <c r="BJ13" i="7" s="1"/>
  <c r="CE13" i="7"/>
  <c r="BK13" i="7" s="1"/>
  <c r="CF13" i="7"/>
  <c r="BL13" i="7" s="1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BF14" i="7" s="1"/>
  <c r="CA14" i="7"/>
  <c r="BG14" i="7" s="1"/>
  <c r="CB14" i="7"/>
  <c r="BH14" i="7" s="1"/>
  <c r="CC14" i="7"/>
  <c r="BI14" i="7" s="1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BI16" i="7"/>
  <c r="BJ16" i="7"/>
  <c r="BK16" i="7"/>
  <c r="BL16" i="7"/>
  <c r="BM16" i="7"/>
  <c r="BN16" i="7"/>
  <c r="BO16" i="7"/>
  <c r="BP16" i="7"/>
  <c r="BQ16" i="7"/>
  <c r="BR16" i="7"/>
  <c r="BS16" i="7"/>
  <c r="BT16" i="7"/>
  <c r="BU16" i="7"/>
  <c r="BV16" i="7"/>
  <c r="BW16" i="7"/>
  <c r="BX16" i="7"/>
  <c r="BY16" i="7"/>
  <c r="BZ16" i="7"/>
  <c r="BF16" i="7" s="1"/>
  <c r="CA16" i="7"/>
  <c r="BG16" i="7" s="1"/>
  <c r="CB16" i="7"/>
  <c r="BH16" i="7" s="1"/>
  <c r="CC16" i="7"/>
  <c r="CD16" i="7"/>
  <c r="CE16" i="7"/>
  <c r="CF16" i="7"/>
  <c r="CG16" i="7"/>
  <c r="CH16" i="7"/>
  <c r="CI16" i="7"/>
  <c r="CJ16" i="7"/>
  <c r="CK16" i="7"/>
  <c r="CL16" i="7"/>
  <c r="CM16" i="7"/>
  <c r="CN16" i="7"/>
  <c r="CO16" i="7"/>
  <c r="CP16" i="7"/>
  <c r="CQ16" i="7"/>
  <c r="CR16" i="7"/>
  <c r="CS16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BF17" i="7" s="1"/>
  <c r="CA17" i="7"/>
  <c r="BG17" i="7" s="1"/>
  <c r="CB17" i="7"/>
  <c r="BH17" i="7" s="1"/>
  <c r="CC17" i="7"/>
  <c r="BI17" i="7" s="1"/>
  <c r="CD17" i="7"/>
  <c r="BJ17" i="7" s="1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BF18" i="7" s="1"/>
  <c r="CA18" i="7"/>
  <c r="BG18" i="7" s="1"/>
  <c r="CB18" i="7"/>
  <c r="BH18" i="7" s="1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BF19" i="7" s="1"/>
  <c r="CA19" i="7"/>
  <c r="BG19" i="7" s="1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BF20" i="7" s="1"/>
  <c r="CA20" i="7"/>
  <c r="BG20" i="7" s="1"/>
  <c r="CB20" i="7"/>
  <c r="BH20" i="7" s="1"/>
  <c r="CC20" i="7"/>
  <c r="BI20" i="7" s="1"/>
  <c r="CD20" i="7"/>
  <c r="BJ20" i="7" s="1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BJ21" i="7"/>
  <c r="BK21" i="7"/>
  <c r="BL21" i="7"/>
  <c r="BM21" i="7"/>
  <c r="BN21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BF21" i="7" s="1"/>
  <c r="CA21" i="7"/>
  <c r="BG21" i="7" s="1"/>
  <c r="CB21" i="7"/>
  <c r="BH21" i="7" s="1"/>
  <c r="CC21" i="7"/>
  <c r="BI21" i="7" s="1"/>
  <c r="CD21" i="7"/>
  <c r="CE21" i="7"/>
  <c r="CF21" i="7"/>
  <c r="CG21" i="7"/>
  <c r="CH21" i="7"/>
  <c r="CI21" i="7"/>
  <c r="CJ21" i="7"/>
  <c r="CK21" i="7"/>
  <c r="CL21" i="7"/>
  <c r="CM21" i="7"/>
  <c r="CN21" i="7"/>
  <c r="CO21" i="7"/>
  <c r="CP21" i="7"/>
  <c r="CQ21" i="7"/>
  <c r="CR21" i="7"/>
  <c r="CS21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BF22" i="7" s="1"/>
  <c r="CA22" i="7"/>
  <c r="BG22" i="7" s="1"/>
  <c r="CB22" i="7"/>
  <c r="BH22" i="7" s="1"/>
  <c r="CC22" i="7"/>
  <c r="BI22" i="7" s="1"/>
  <c r="CD22" i="7"/>
  <c r="CE22" i="7"/>
  <c r="CF22" i="7"/>
  <c r="CG22" i="7"/>
  <c r="CH22" i="7"/>
  <c r="CI22" i="7"/>
  <c r="CJ22" i="7"/>
  <c r="CK22" i="7"/>
  <c r="CL22" i="7"/>
  <c r="CM22" i="7"/>
  <c r="CN22" i="7"/>
  <c r="CO22" i="7"/>
  <c r="CP22" i="7"/>
  <c r="CQ22" i="7"/>
  <c r="CR22" i="7"/>
  <c r="CS22" i="7"/>
  <c r="BF23" i="7"/>
  <c r="BK23" i="7"/>
  <c r="BL23" i="7"/>
  <c r="BM23" i="7"/>
  <c r="BN23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BG23" i="7" s="1"/>
  <c r="CB23" i="7"/>
  <c r="BH23" i="7" s="1"/>
  <c r="CC23" i="7"/>
  <c r="BI23" i="7" s="1"/>
  <c r="CD23" i="7"/>
  <c r="BJ23" i="7" s="1"/>
  <c r="CE23" i="7"/>
  <c r="CF23" i="7"/>
  <c r="CG23" i="7"/>
  <c r="CH23" i="7"/>
  <c r="CI23" i="7"/>
  <c r="CJ23" i="7"/>
  <c r="CK23" i="7"/>
  <c r="CL23" i="7"/>
  <c r="CM23" i="7"/>
  <c r="CN23" i="7"/>
  <c r="CO23" i="7"/>
  <c r="CP23" i="7"/>
  <c r="CQ23" i="7"/>
  <c r="CR23" i="7"/>
  <c r="CS23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BF26" i="7" s="1"/>
  <c r="CA26" i="7"/>
  <c r="BG26" i="7" s="1"/>
  <c r="CB26" i="7"/>
  <c r="BH26" i="7" s="1"/>
  <c r="CC26" i="7"/>
  <c r="BI26" i="7" s="1"/>
  <c r="CD26" i="7"/>
  <c r="BJ26" i="7" s="1"/>
  <c r="CE26" i="7"/>
  <c r="CF26" i="7"/>
  <c r="CG26" i="7"/>
  <c r="CH26" i="7"/>
  <c r="CI26" i="7"/>
  <c r="CJ26" i="7"/>
  <c r="CK26" i="7"/>
  <c r="CL26" i="7"/>
  <c r="CM26" i="7"/>
  <c r="CN26" i="7"/>
  <c r="CO26" i="7"/>
  <c r="CP26" i="7"/>
  <c r="CQ26" i="7"/>
  <c r="CR26" i="7"/>
  <c r="CS26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BF24" i="7" s="1"/>
  <c r="CA24" i="7"/>
  <c r="BG24" i="7" s="1"/>
  <c r="CB24" i="7"/>
  <c r="BH24" i="7" s="1"/>
  <c r="CC24" i="7"/>
  <c r="CD24" i="7"/>
  <c r="CE24" i="7"/>
  <c r="CF24" i="7"/>
  <c r="CG24" i="7"/>
  <c r="CH24" i="7"/>
  <c r="CI24" i="7"/>
  <c r="CJ24" i="7"/>
  <c r="CK24" i="7"/>
  <c r="CL24" i="7"/>
  <c r="CM24" i="7"/>
  <c r="CN24" i="7"/>
  <c r="CO24" i="7"/>
  <c r="CP24" i="7"/>
  <c r="CQ24" i="7"/>
  <c r="CR24" i="7"/>
  <c r="CS24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BF25" i="7" s="1"/>
  <c r="CA25" i="7"/>
  <c r="BG25" i="7" s="1"/>
  <c r="CB25" i="7"/>
  <c r="BH25" i="7" s="1"/>
  <c r="CC25" i="7"/>
  <c r="BI25" i="7" s="1"/>
  <c r="CD25" i="7"/>
  <c r="CE25" i="7"/>
  <c r="CF25" i="7"/>
  <c r="CG25" i="7"/>
  <c r="CH25" i="7"/>
  <c r="CI25" i="7"/>
  <c r="CJ25" i="7"/>
  <c r="CK25" i="7"/>
  <c r="CL25" i="7"/>
  <c r="CM25" i="7"/>
  <c r="CN25" i="7"/>
  <c r="CO25" i="7"/>
  <c r="CP25" i="7"/>
  <c r="CQ25" i="7"/>
  <c r="CR25" i="7"/>
  <c r="CS25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BF27" i="7" s="1"/>
  <c r="CA27" i="7"/>
  <c r="BG27" i="7" s="1"/>
  <c r="CB27" i="7"/>
  <c r="BH27" i="7" s="1"/>
  <c r="CC27" i="7"/>
  <c r="BI27" i="7" s="1"/>
  <c r="CD27" i="7"/>
  <c r="CE27" i="7"/>
  <c r="CF27" i="7"/>
  <c r="CG27" i="7"/>
  <c r="CH27" i="7"/>
  <c r="CI27" i="7"/>
  <c r="CJ27" i="7"/>
  <c r="CK27" i="7"/>
  <c r="CL27" i="7"/>
  <c r="CM27" i="7"/>
  <c r="CN27" i="7"/>
  <c r="CO27" i="7"/>
  <c r="CP27" i="7"/>
  <c r="CQ27" i="7"/>
  <c r="CR27" i="7"/>
  <c r="CS27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BF28" i="7" s="1"/>
  <c r="CA28" i="7"/>
  <c r="BG28" i="7" s="1"/>
  <c r="CB28" i="7"/>
  <c r="BH28" i="7" s="1"/>
  <c r="CC28" i="7"/>
  <c r="BI28" i="7" s="1"/>
  <c r="CD28" i="7"/>
  <c r="BJ28" i="7" s="1"/>
  <c r="CE28" i="7"/>
  <c r="BK28" i="7" s="1"/>
  <c r="CF28" i="7"/>
  <c r="CG28" i="7"/>
  <c r="CH28" i="7"/>
  <c r="CI28" i="7"/>
  <c r="CJ28" i="7"/>
  <c r="CK28" i="7"/>
  <c r="CL28" i="7"/>
  <c r="CM28" i="7"/>
  <c r="CN28" i="7"/>
  <c r="CO28" i="7"/>
  <c r="CP28" i="7"/>
  <c r="CQ28" i="7"/>
  <c r="CR28" i="7"/>
  <c r="CS28" i="7"/>
  <c r="BI29" i="7"/>
  <c r="BJ29" i="7"/>
  <c r="BK29" i="7"/>
  <c r="BL29" i="7"/>
  <c r="BM29" i="7"/>
  <c r="BN29" i="7"/>
  <c r="BO29" i="7"/>
  <c r="BP29" i="7"/>
  <c r="BQ29" i="7"/>
  <c r="BR29" i="7"/>
  <c r="BS29" i="7"/>
  <c r="BT29" i="7"/>
  <c r="BU29" i="7"/>
  <c r="BV29" i="7"/>
  <c r="BW29" i="7"/>
  <c r="BX29" i="7"/>
  <c r="BY29" i="7"/>
  <c r="BZ29" i="7"/>
  <c r="BF29" i="7" s="1"/>
  <c r="CA29" i="7"/>
  <c r="BG29" i="7" s="1"/>
  <c r="CB29" i="7"/>
  <c r="BH29" i="7" s="1"/>
  <c r="CC29" i="7"/>
  <c r="CD29" i="7"/>
  <c r="CE29" i="7"/>
  <c r="CF29" i="7"/>
  <c r="CG29" i="7"/>
  <c r="CH29" i="7"/>
  <c r="CI29" i="7"/>
  <c r="CJ29" i="7"/>
  <c r="CK29" i="7"/>
  <c r="CL29" i="7"/>
  <c r="CM29" i="7"/>
  <c r="CN29" i="7"/>
  <c r="CO29" i="7"/>
  <c r="CP29" i="7"/>
  <c r="CQ29" i="7"/>
  <c r="CR29" i="7"/>
  <c r="CS29" i="7"/>
  <c r="BH30" i="7"/>
  <c r="BI30" i="7"/>
  <c r="BJ30" i="7"/>
  <c r="BK30" i="7"/>
  <c r="BL30" i="7"/>
  <c r="BM30" i="7"/>
  <c r="BN30" i="7"/>
  <c r="BO30" i="7"/>
  <c r="BP30" i="7"/>
  <c r="BQ30" i="7"/>
  <c r="BR30" i="7"/>
  <c r="BS30" i="7"/>
  <c r="BT30" i="7"/>
  <c r="BU30" i="7"/>
  <c r="BV30" i="7"/>
  <c r="BW30" i="7"/>
  <c r="BX30" i="7"/>
  <c r="BY30" i="7"/>
  <c r="BZ30" i="7"/>
  <c r="BF30" i="7" s="1"/>
  <c r="CA30" i="7"/>
  <c r="BG30" i="7" s="1"/>
  <c r="CB30" i="7"/>
  <c r="CC30" i="7"/>
  <c r="CD30" i="7"/>
  <c r="CE30" i="7"/>
  <c r="CF30" i="7"/>
  <c r="CG30" i="7"/>
  <c r="CH30" i="7"/>
  <c r="CI30" i="7"/>
  <c r="CJ30" i="7"/>
  <c r="CK30" i="7"/>
  <c r="CL30" i="7"/>
  <c r="CM30" i="7"/>
  <c r="CN30" i="7"/>
  <c r="CO30" i="7"/>
  <c r="CP30" i="7"/>
  <c r="CQ30" i="7"/>
  <c r="CR30" i="7"/>
  <c r="CS30" i="7"/>
  <c r="BI31" i="7"/>
  <c r="BJ31" i="7"/>
  <c r="BK31" i="7"/>
  <c r="BL31" i="7"/>
  <c r="BM31" i="7"/>
  <c r="BN31" i="7"/>
  <c r="BO31" i="7"/>
  <c r="BP31" i="7"/>
  <c r="BQ31" i="7"/>
  <c r="BR31" i="7"/>
  <c r="BS31" i="7"/>
  <c r="BT31" i="7"/>
  <c r="BU31" i="7"/>
  <c r="BV31" i="7"/>
  <c r="BW31" i="7"/>
  <c r="BX31" i="7"/>
  <c r="BY31" i="7"/>
  <c r="BZ31" i="7"/>
  <c r="BF31" i="7" s="1"/>
  <c r="CA31" i="7"/>
  <c r="BG31" i="7" s="1"/>
  <c r="CB31" i="7"/>
  <c r="BH31" i="7" s="1"/>
  <c r="CC31" i="7"/>
  <c r="CD31" i="7"/>
  <c r="CE31" i="7"/>
  <c r="CF31" i="7"/>
  <c r="CG31" i="7"/>
  <c r="CH31" i="7"/>
  <c r="CI31" i="7"/>
  <c r="CJ31" i="7"/>
  <c r="CK31" i="7"/>
  <c r="CL31" i="7"/>
  <c r="CM31" i="7"/>
  <c r="CN31" i="7"/>
  <c r="CO31" i="7"/>
  <c r="CP31" i="7"/>
  <c r="CQ31" i="7"/>
  <c r="CR31" i="7"/>
  <c r="CS31" i="7"/>
  <c r="BK32" i="7"/>
  <c r="BL32" i="7"/>
  <c r="BM32" i="7"/>
  <c r="BN32" i="7"/>
  <c r="BO32" i="7"/>
  <c r="BP32" i="7"/>
  <c r="BQ32" i="7"/>
  <c r="BR32" i="7"/>
  <c r="BS32" i="7"/>
  <c r="BT32" i="7"/>
  <c r="BU32" i="7"/>
  <c r="BV32" i="7"/>
  <c r="BW32" i="7"/>
  <c r="BX32" i="7"/>
  <c r="BY32" i="7"/>
  <c r="BZ32" i="7"/>
  <c r="BF32" i="7" s="1"/>
  <c r="CA32" i="7"/>
  <c r="BG32" i="7" s="1"/>
  <c r="CB32" i="7"/>
  <c r="BH32" i="7" s="1"/>
  <c r="CC32" i="7"/>
  <c r="BI32" i="7" s="1"/>
  <c r="CD32" i="7"/>
  <c r="BJ32" i="7" s="1"/>
  <c r="CE32" i="7"/>
  <c r="CF32" i="7"/>
  <c r="CG32" i="7"/>
  <c r="CH32" i="7"/>
  <c r="CI32" i="7"/>
  <c r="CJ32" i="7"/>
  <c r="CK32" i="7"/>
  <c r="CL32" i="7"/>
  <c r="CM32" i="7"/>
  <c r="CN32" i="7"/>
  <c r="CO32" i="7"/>
  <c r="CP32" i="7"/>
  <c r="CQ32" i="7"/>
  <c r="CR32" i="7"/>
  <c r="CS32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BF33" i="7" s="1"/>
  <c r="CA33" i="7"/>
  <c r="BG33" i="7" s="1"/>
  <c r="CB33" i="7"/>
  <c r="CC33" i="7"/>
  <c r="CD33" i="7"/>
  <c r="CE33" i="7"/>
  <c r="CF33" i="7"/>
  <c r="CG33" i="7"/>
  <c r="CH33" i="7"/>
  <c r="CI33" i="7"/>
  <c r="CJ33" i="7"/>
  <c r="CK33" i="7"/>
  <c r="CL33" i="7"/>
  <c r="CM33" i="7"/>
  <c r="CN33" i="7"/>
  <c r="CO33" i="7"/>
  <c r="CP33" i="7"/>
  <c r="CQ33" i="7"/>
  <c r="CR33" i="7"/>
  <c r="CS33" i="7"/>
  <c r="BH34" i="7"/>
  <c r="BI34" i="7"/>
  <c r="BJ34" i="7"/>
  <c r="BK34" i="7"/>
  <c r="BL34" i="7"/>
  <c r="BM34" i="7"/>
  <c r="BN34" i="7"/>
  <c r="BO34" i="7"/>
  <c r="BP34" i="7"/>
  <c r="BQ34" i="7"/>
  <c r="BR34" i="7"/>
  <c r="BS34" i="7"/>
  <c r="BT34" i="7"/>
  <c r="BU34" i="7"/>
  <c r="BV34" i="7"/>
  <c r="BW34" i="7"/>
  <c r="BX34" i="7"/>
  <c r="BY34" i="7"/>
  <c r="BZ34" i="7"/>
  <c r="BF34" i="7" s="1"/>
  <c r="CA34" i="7"/>
  <c r="BG34" i="7" s="1"/>
  <c r="CB34" i="7"/>
  <c r="CC34" i="7"/>
  <c r="CD34" i="7"/>
  <c r="CE34" i="7"/>
  <c r="CF34" i="7"/>
  <c r="CG34" i="7"/>
  <c r="CH34" i="7"/>
  <c r="CI34" i="7"/>
  <c r="CJ34" i="7"/>
  <c r="CK34" i="7"/>
  <c r="CL34" i="7"/>
  <c r="CM34" i="7"/>
  <c r="CN34" i="7"/>
  <c r="CO34" i="7"/>
  <c r="CP34" i="7"/>
  <c r="CQ34" i="7"/>
  <c r="CR34" i="7"/>
  <c r="CS34" i="7"/>
  <c r="BI37" i="7"/>
  <c r="BJ37" i="7"/>
  <c r="BK37" i="7"/>
  <c r="BL37" i="7"/>
  <c r="BM37" i="7"/>
  <c r="BN37" i="7"/>
  <c r="BO37" i="7"/>
  <c r="BP37" i="7"/>
  <c r="BQ37" i="7"/>
  <c r="BR37" i="7"/>
  <c r="BS37" i="7"/>
  <c r="BT37" i="7"/>
  <c r="BU37" i="7"/>
  <c r="BV37" i="7"/>
  <c r="BW37" i="7"/>
  <c r="BX37" i="7"/>
  <c r="BY37" i="7"/>
  <c r="BZ37" i="7"/>
  <c r="BF37" i="7" s="1"/>
  <c r="CA37" i="7"/>
  <c r="BG37" i="7" s="1"/>
  <c r="CB37" i="7"/>
  <c r="BH37" i="7" s="1"/>
  <c r="CC37" i="7"/>
  <c r="CD37" i="7"/>
  <c r="CE37" i="7"/>
  <c r="CF37" i="7"/>
  <c r="CG37" i="7"/>
  <c r="CH37" i="7"/>
  <c r="CI37" i="7"/>
  <c r="CJ37" i="7"/>
  <c r="CK37" i="7"/>
  <c r="CL37" i="7"/>
  <c r="CM37" i="7"/>
  <c r="CN37" i="7"/>
  <c r="CO37" i="7"/>
  <c r="CP37" i="7"/>
  <c r="CQ37" i="7"/>
  <c r="CR37" i="7"/>
  <c r="CS37" i="7"/>
  <c r="BK35" i="7"/>
  <c r="BL35" i="7"/>
  <c r="BM35" i="7"/>
  <c r="BN35" i="7"/>
  <c r="BO35" i="7"/>
  <c r="BP35" i="7"/>
  <c r="BQ35" i="7"/>
  <c r="BR35" i="7"/>
  <c r="BS35" i="7"/>
  <c r="BT35" i="7"/>
  <c r="BU35" i="7"/>
  <c r="BV35" i="7"/>
  <c r="BW35" i="7"/>
  <c r="BX35" i="7"/>
  <c r="BY35" i="7"/>
  <c r="BZ35" i="7"/>
  <c r="BF35" i="7" s="1"/>
  <c r="CA35" i="7"/>
  <c r="BG35" i="7" s="1"/>
  <c r="CB35" i="7"/>
  <c r="BH35" i="7" s="1"/>
  <c r="CC35" i="7"/>
  <c r="BI35" i="7" s="1"/>
  <c r="CD35" i="7"/>
  <c r="BJ35" i="7" s="1"/>
  <c r="CE35" i="7"/>
  <c r="CF35" i="7"/>
  <c r="CG35" i="7"/>
  <c r="CH35" i="7"/>
  <c r="CI35" i="7"/>
  <c r="CJ35" i="7"/>
  <c r="CK35" i="7"/>
  <c r="CL35" i="7"/>
  <c r="CM35" i="7"/>
  <c r="CN35" i="7"/>
  <c r="CO35" i="7"/>
  <c r="CP35" i="7"/>
  <c r="CQ35" i="7"/>
  <c r="CR35" i="7"/>
  <c r="CS35" i="7"/>
  <c r="BF36" i="7"/>
  <c r="BH36" i="7"/>
  <c r="BI36" i="7"/>
  <c r="BJ36" i="7"/>
  <c r="BK36" i="7"/>
  <c r="BL36" i="7"/>
  <c r="BM36" i="7"/>
  <c r="BN36" i="7"/>
  <c r="BO36" i="7"/>
  <c r="BP36" i="7"/>
  <c r="BQ36" i="7"/>
  <c r="BR36" i="7"/>
  <c r="BS36" i="7"/>
  <c r="BT36" i="7"/>
  <c r="BU36" i="7"/>
  <c r="BV36" i="7"/>
  <c r="BW36" i="7"/>
  <c r="BX36" i="7"/>
  <c r="BY36" i="7"/>
  <c r="BZ36" i="7"/>
  <c r="CA36" i="7"/>
  <c r="BG36" i="7" s="1"/>
  <c r="CB36" i="7"/>
  <c r="CC36" i="7"/>
  <c r="CD36" i="7"/>
  <c r="CE36" i="7"/>
  <c r="CF36" i="7"/>
  <c r="CG36" i="7"/>
  <c r="CH36" i="7"/>
  <c r="CI36" i="7"/>
  <c r="CJ36" i="7"/>
  <c r="CK36" i="7"/>
  <c r="CL36" i="7"/>
  <c r="CM36" i="7"/>
  <c r="CN36" i="7"/>
  <c r="CO36" i="7"/>
  <c r="CP36" i="7"/>
  <c r="CQ36" i="7"/>
  <c r="CR36" i="7"/>
  <c r="CS36" i="7"/>
  <c r="BK38" i="7"/>
  <c r="BL38" i="7"/>
  <c r="BM38" i="7"/>
  <c r="BN38" i="7"/>
  <c r="BO38" i="7"/>
  <c r="BP38" i="7"/>
  <c r="BQ38" i="7"/>
  <c r="BR38" i="7"/>
  <c r="BS38" i="7"/>
  <c r="BT38" i="7"/>
  <c r="BU38" i="7"/>
  <c r="BV38" i="7"/>
  <c r="BW38" i="7"/>
  <c r="BX38" i="7"/>
  <c r="BY38" i="7"/>
  <c r="BZ38" i="7"/>
  <c r="BF38" i="7" s="1"/>
  <c r="CA38" i="7"/>
  <c r="BG38" i="7" s="1"/>
  <c r="CB38" i="7"/>
  <c r="BH38" i="7" s="1"/>
  <c r="CC38" i="7"/>
  <c r="BI38" i="7" s="1"/>
  <c r="CD38" i="7"/>
  <c r="BJ38" i="7" s="1"/>
  <c r="CE38" i="7"/>
  <c r="CF38" i="7"/>
  <c r="CG38" i="7"/>
  <c r="CH38" i="7"/>
  <c r="CI38" i="7"/>
  <c r="CJ38" i="7"/>
  <c r="CK38" i="7"/>
  <c r="CL38" i="7"/>
  <c r="CM38" i="7"/>
  <c r="CN38" i="7"/>
  <c r="CO38" i="7"/>
  <c r="CP38" i="7"/>
  <c r="CQ38" i="7"/>
  <c r="CR38" i="7"/>
  <c r="CS38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BF39" i="7" s="1"/>
  <c r="CA39" i="7"/>
  <c r="BG39" i="7" s="1"/>
  <c r="CB39" i="7"/>
  <c r="BH39" i="7" s="1"/>
  <c r="CC39" i="7"/>
  <c r="BI39" i="7" s="1"/>
  <c r="CD39" i="7"/>
  <c r="CE39" i="7"/>
  <c r="CF39" i="7"/>
  <c r="CG39" i="7"/>
  <c r="CH39" i="7"/>
  <c r="CI39" i="7"/>
  <c r="CJ39" i="7"/>
  <c r="CK39" i="7"/>
  <c r="CL39" i="7"/>
  <c r="CM39" i="7"/>
  <c r="CN39" i="7"/>
  <c r="CO39" i="7"/>
  <c r="CP39" i="7"/>
  <c r="CQ39" i="7"/>
  <c r="CR39" i="7"/>
  <c r="CS39" i="7"/>
  <c r="BG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BF40" i="7" s="1"/>
  <c r="CA40" i="7"/>
  <c r="CB40" i="7"/>
  <c r="BH40" i="7" s="1"/>
  <c r="CC40" i="7"/>
  <c r="CD40" i="7"/>
  <c r="CE40" i="7"/>
  <c r="CF40" i="7"/>
  <c r="CG40" i="7"/>
  <c r="CH40" i="7"/>
  <c r="CI40" i="7"/>
  <c r="CJ40" i="7"/>
  <c r="CK40" i="7"/>
  <c r="CL40" i="7"/>
  <c r="CM40" i="7"/>
  <c r="CN40" i="7"/>
  <c r="CO40" i="7"/>
  <c r="CP40" i="7"/>
  <c r="CQ40" i="7"/>
  <c r="CR40" i="7"/>
  <c r="CS40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BF41" i="7" s="1"/>
  <c r="CA41" i="7"/>
  <c r="BG41" i="7" s="1"/>
  <c r="CB41" i="7"/>
  <c r="BH41" i="7" s="1"/>
  <c r="CC41" i="7"/>
  <c r="CD41" i="7"/>
  <c r="CE41" i="7"/>
  <c r="CF41" i="7"/>
  <c r="CG41" i="7"/>
  <c r="CH41" i="7"/>
  <c r="CI41" i="7"/>
  <c r="CJ41" i="7"/>
  <c r="CK41" i="7"/>
  <c r="CL41" i="7"/>
  <c r="CM41" i="7"/>
  <c r="CN41" i="7"/>
  <c r="CO41" i="7"/>
  <c r="CP41" i="7"/>
  <c r="CQ41" i="7"/>
  <c r="CR41" i="7"/>
  <c r="CS41" i="7"/>
  <c r="BK42" i="7"/>
  <c r="BL42" i="7"/>
  <c r="BM42" i="7"/>
  <c r="BN42" i="7"/>
  <c r="BO42" i="7"/>
  <c r="BP42" i="7"/>
  <c r="BQ42" i="7"/>
  <c r="BR42" i="7"/>
  <c r="BS42" i="7"/>
  <c r="BT42" i="7"/>
  <c r="BU42" i="7"/>
  <c r="BV42" i="7"/>
  <c r="BW42" i="7"/>
  <c r="BX42" i="7"/>
  <c r="BY42" i="7"/>
  <c r="BZ42" i="7"/>
  <c r="BF42" i="7" s="1"/>
  <c r="CA42" i="7"/>
  <c r="BG42" i="7" s="1"/>
  <c r="CB42" i="7"/>
  <c r="BH42" i="7" s="1"/>
  <c r="CC42" i="7"/>
  <c r="BI42" i="7" s="1"/>
  <c r="CD42" i="7"/>
  <c r="BJ42" i="7" s="1"/>
  <c r="CE42" i="7"/>
  <c r="CF42" i="7"/>
  <c r="CG42" i="7"/>
  <c r="CH42" i="7"/>
  <c r="CI42" i="7"/>
  <c r="CJ42" i="7"/>
  <c r="CK42" i="7"/>
  <c r="CL42" i="7"/>
  <c r="CM42" i="7"/>
  <c r="CN42" i="7"/>
  <c r="CO42" i="7"/>
  <c r="CP42" i="7"/>
  <c r="CQ42" i="7"/>
  <c r="CR42" i="7"/>
  <c r="CS42" i="7"/>
  <c r="BJ43" i="7"/>
  <c r="BK43" i="7"/>
  <c r="BL43" i="7"/>
  <c r="BM43" i="7"/>
  <c r="BN43" i="7"/>
  <c r="BO43" i="7"/>
  <c r="BP43" i="7"/>
  <c r="BQ43" i="7"/>
  <c r="BR43" i="7"/>
  <c r="BS43" i="7"/>
  <c r="BT43" i="7"/>
  <c r="BU43" i="7"/>
  <c r="BV43" i="7"/>
  <c r="BW43" i="7"/>
  <c r="BX43" i="7"/>
  <c r="BY43" i="7"/>
  <c r="BZ43" i="7"/>
  <c r="BF43" i="7" s="1"/>
  <c r="CA43" i="7"/>
  <c r="BG43" i="7" s="1"/>
  <c r="CB43" i="7"/>
  <c r="BH43" i="7" s="1"/>
  <c r="CC43" i="7"/>
  <c r="BI43" i="7" s="1"/>
  <c r="CD43" i="7"/>
  <c r="CE43" i="7"/>
  <c r="CF43" i="7"/>
  <c r="CG43" i="7"/>
  <c r="CH43" i="7"/>
  <c r="CI43" i="7"/>
  <c r="CJ43" i="7"/>
  <c r="CK43" i="7"/>
  <c r="CL43" i="7"/>
  <c r="CM43" i="7"/>
  <c r="CN43" i="7"/>
  <c r="CO43" i="7"/>
  <c r="CP43" i="7"/>
  <c r="CQ43" i="7"/>
  <c r="CR43" i="7"/>
  <c r="CS43" i="7"/>
  <c r="BK44" i="7"/>
  <c r="BL44" i="7"/>
  <c r="BM44" i="7"/>
  <c r="BN44" i="7"/>
  <c r="BO44" i="7"/>
  <c r="BP44" i="7"/>
  <c r="BQ44" i="7"/>
  <c r="BR44" i="7"/>
  <c r="BS44" i="7"/>
  <c r="BT44" i="7"/>
  <c r="BU44" i="7"/>
  <c r="BV44" i="7"/>
  <c r="BW44" i="7"/>
  <c r="BX44" i="7"/>
  <c r="BY44" i="7"/>
  <c r="BZ44" i="7"/>
  <c r="BF44" i="7" s="1"/>
  <c r="CA44" i="7"/>
  <c r="BG44" i="7" s="1"/>
  <c r="CB44" i="7"/>
  <c r="BH44" i="7" s="1"/>
  <c r="CC44" i="7"/>
  <c r="BI44" i="7" s="1"/>
  <c r="CD44" i="7"/>
  <c r="BJ44" i="7" s="1"/>
  <c r="CE44" i="7"/>
  <c r="CF44" i="7"/>
  <c r="CG44" i="7"/>
  <c r="CH44" i="7"/>
  <c r="CI44" i="7"/>
  <c r="CJ44" i="7"/>
  <c r="CK44" i="7"/>
  <c r="CL44" i="7"/>
  <c r="CM44" i="7"/>
  <c r="CN44" i="7"/>
  <c r="CO44" i="7"/>
  <c r="CP44" i="7"/>
  <c r="CQ44" i="7"/>
  <c r="CR44" i="7"/>
  <c r="CS44" i="7"/>
  <c r="BI45" i="7"/>
  <c r="BJ45" i="7"/>
  <c r="BK45" i="7"/>
  <c r="BL45" i="7"/>
  <c r="BM45" i="7"/>
  <c r="BN45" i="7"/>
  <c r="BO45" i="7"/>
  <c r="BP45" i="7"/>
  <c r="BQ45" i="7"/>
  <c r="BR45" i="7"/>
  <c r="BS45" i="7"/>
  <c r="BT45" i="7"/>
  <c r="BU45" i="7"/>
  <c r="BV45" i="7"/>
  <c r="BW45" i="7"/>
  <c r="BX45" i="7"/>
  <c r="BY45" i="7"/>
  <c r="BZ45" i="7"/>
  <c r="BF45" i="7" s="1"/>
  <c r="CA45" i="7"/>
  <c r="BG45" i="7" s="1"/>
  <c r="CB45" i="7"/>
  <c r="BH45" i="7" s="1"/>
  <c r="CC45" i="7"/>
  <c r="CD45" i="7"/>
  <c r="CE45" i="7"/>
  <c r="CF45" i="7"/>
  <c r="CG45" i="7"/>
  <c r="CH45" i="7"/>
  <c r="CI45" i="7"/>
  <c r="CJ45" i="7"/>
  <c r="CK45" i="7"/>
  <c r="CL45" i="7"/>
  <c r="CM45" i="7"/>
  <c r="CN45" i="7"/>
  <c r="CO45" i="7"/>
  <c r="CP45" i="7"/>
  <c r="CQ45" i="7"/>
  <c r="CR45" i="7"/>
  <c r="CS45" i="7"/>
  <c r="BJ47" i="7"/>
  <c r="BK47" i="7"/>
  <c r="BL47" i="7"/>
  <c r="BM47" i="7"/>
  <c r="BN47" i="7"/>
  <c r="BO47" i="7"/>
  <c r="BP47" i="7"/>
  <c r="BQ47" i="7"/>
  <c r="BR47" i="7"/>
  <c r="BS47" i="7"/>
  <c r="BT47" i="7"/>
  <c r="BU47" i="7"/>
  <c r="BV47" i="7"/>
  <c r="BW47" i="7"/>
  <c r="BX47" i="7"/>
  <c r="BY47" i="7"/>
  <c r="BZ47" i="7"/>
  <c r="BF47" i="7" s="1"/>
  <c r="CA47" i="7"/>
  <c r="BG47" i="7" s="1"/>
  <c r="CB47" i="7"/>
  <c r="BH47" i="7" s="1"/>
  <c r="CC47" i="7"/>
  <c r="BI47" i="7" s="1"/>
  <c r="CD47" i="7"/>
  <c r="CE47" i="7"/>
  <c r="CF47" i="7"/>
  <c r="CG47" i="7"/>
  <c r="CH47" i="7"/>
  <c r="CI47" i="7"/>
  <c r="CJ47" i="7"/>
  <c r="CK47" i="7"/>
  <c r="CL47" i="7"/>
  <c r="CM47" i="7"/>
  <c r="CN47" i="7"/>
  <c r="CO47" i="7"/>
  <c r="CP47" i="7"/>
  <c r="CQ47" i="7"/>
  <c r="CR47" i="7"/>
  <c r="CS47" i="7"/>
  <c r="BJ46" i="7"/>
  <c r="BK46" i="7"/>
  <c r="BL46" i="7"/>
  <c r="BM46" i="7"/>
  <c r="BN46" i="7"/>
  <c r="BO46" i="7"/>
  <c r="BP46" i="7"/>
  <c r="BQ46" i="7"/>
  <c r="BR46" i="7"/>
  <c r="BS46" i="7"/>
  <c r="BT46" i="7"/>
  <c r="BU46" i="7"/>
  <c r="BV46" i="7"/>
  <c r="BW46" i="7"/>
  <c r="BX46" i="7"/>
  <c r="BY46" i="7"/>
  <c r="BZ46" i="7"/>
  <c r="BF46" i="7" s="1"/>
  <c r="CA46" i="7"/>
  <c r="BG46" i="7" s="1"/>
  <c r="CB46" i="7"/>
  <c r="BH46" i="7" s="1"/>
  <c r="CC46" i="7"/>
  <c r="BI46" i="7" s="1"/>
  <c r="CD46" i="7"/>
  <c r="CE46" i="7"/>
  <c r="CF46" i="7"/>
  <c r="CG46" i="7"/>
  <c r="CH46" i="7"/>
  <c r="CI46" i="7"/>
  <c r="CJ46" i="7"/>
  <c r="CK46" i="7"/>
  <c r="CL46" i="7"/>
  <c r="CM46" i="7"/>
  <c r="CN46" i="7"/>
  <c r="CO46" i="7"/>
  <c r="CP46" i="7"/>
  <c r="CQ46" i="7"/>
  <c r="CR46" i="7"/>
  <c r="CS46" i="7"/>
  <c r="BI48" i="7"/>
  <c r="BJ48" i="7"/>
  <c r="BK48" i="7"/>
  <c r="BL48" i="7"/>
  <c r="BM48" i="7"/>
  <c r="BN48" i="7"/>
  <c r="BO48" i="7"/>
  <c r="BP48" i="7"/>
  <c r="BQ48" i="7"/>
  <c r="BR48" i="7"/>
  <c r="BS48" i="7"/>
  <c r="BT48" i="7"/>
  <c r="BU48" i="7"/>
  <c r="BV48" i="7"/>
  <c r="BW48" i="7"/>
  <c r="BX48" i="7"/>
  <c r="BY48" i="7"/>
  <c r="BZ48" i="7"/>
  <c r="BF48" i="7" s="1"/>
  <c r="CA48" i="7"/>
  <c r="BG48" i="7" s="1"/>
  <c r="CB48" i="7"/>
  <c r="BH48" i="7" s="1"/>
  <c r="CC48" i="7"/>
  <c r="CD48" i="7"/>
  <c r="CE48" i="7"/>
  <c r="CF48" i="7"/>
  <c r="CG48" i="7"/>
  <c r="CH48" i="7"/>
  <c r="CI48" i="7"/>
  <c r="CJ48" i="7"/>
  <c r="CK48" i="7"/>
  <c r="CL48" i="7"/>
  <c r="CM48" i="7"/>
  <c r="CN48" i="7"/>
  <c r="CO48" i="7"/>
  <c r="CP48" i="7"/>
  <c r="CQ48" i="7"/>
  <c r="CR48" i="7"/>
  <c r="CS48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BF49" i="7" s="1"/>
  <c r="CA49" i="7"/>
  <c r="BG49" i="7" s="1"/>
  <c r="CB49" i="7"/>
  <c r="BH49" i="7" s="1"/>
  <c r="CC49" i="7"/>
  <c r="CD49" i="7"/>
  <c r="CE49" i="7"/>
  <c r="CF49" i="7"/>
  <c r="CG49" i="7"/>
  <c r="CH49" i="7"/>
  <c r="CI49" i="7"/>
  <c r="CJ49" i="7"/>
  <c r="CK49" i="7"/>
  <c r="CL49" i="7"/>
  <c r="CM49" i="7"/>
  <c r="CN49" i="7"/>
  <c r="CO49" i="7"/>
  <c r="CP49" i="7"/>
  <c r="CQ49" i="7"/>
  <c r="CR49" i="7"/>
  <c r="CS49" i="7"/>
  <c r="BK50" i="7"/>
  <c r="BL50" i="7"/>
  <c r="BM50" i="7"/>
  <c r="BN50" i="7"/>
  <c r="BO50" i="7"/>
  <c r="BP50" i="7"/>
  <c r="BQ50" i="7"/>
  <c r="BR50" i="7"/>
  <c r="BS50" i="7"/>
  <c r="BT50" i="7"/>
  <c r="BU50" i="7"/>
  <c r="BV50" i="7"/>
  <c r="BW50" i="7"/>
  <c r="BX50" i="7"/>
  <c r="BY50" i="7"/>
  <c r="BZ50" i="7"/>
  <c r="BF50" i="7" s="1"/>
  <c r="CA50" i="7"/>
  <c r="BG50" i="7" s="1"/>
  <c r="CB50" i="7"/>
  <c r="BH50" i="7" s="1"/>
  <c r="CC50" i="7"/>
  <c r="BI50" i="7" s="1"/>
  <c r="CD50" i="7"/>
  <c r="BJ50" i="7" s="1"/>
  <c r="CE50" i="7"/>
  <c r="CF50" i="7"/>
  <c r="CG50" i="7"/>
  <c r="CH50" i="7"/>
  <c r="CI50" i="7"/>
  <c r="CJ50" i="7"/>
  <c r="CK50" i="7"/>
  <c r="CL50" i="7"/>
  <c r="CM50" i="7"/>
  <c r="CN50" i="7"/>
  <c r="CO50" i="7"/>
  <c r="CP50" i="7"/>
  <c r="CQ50" i="7"/>
  <c r="CR50" i="7"/>
  <c r="CS50" i="7"/>
  <c r="BJ51" i="7"/>
  <c r="BK51" i="7"/>
  <c r="BL51" i="7"/>
  <c r="BM51" i="7"/>
  <c r="BN51" i="7"/>
  <c r="BO51" i="7"/>
  <c r="BP51" i="7"/>
  <c r="BQ51" i="7"/>
  <c r="BR51" i="7"/>
  <c r="BS51" i="7"/>
  <c r="BT51" i="7"/>
  <c r="BU51" i="7"/>
  <c r="BV51" i="7"/>
  <c r="BW51" i="7"/>
  <c r="BX51" i="7"/>
  <c r="BY51" i="7"/>
  <c r="BZ51" i="7"/>
  <c r="BF51" i="7" s="1"/>
  <c r="CA51" i="7"/>
  <c r="BG51" i="7" s="1"/>
  <c r="CB51" i="7"/>
  <c r="BH51" i="7" s="1"/>
  <c r="CC51" i="7"/>
  <c r="BI51" i="7" s="1"/>
  <c r="CD51" i="7"/>
  <c r="CE51" i="7"/>
  <c r="CF51" i="7"/>
  <c r="CG51" i="7"/>
  <c r="CH51" i="7"/>
  <c r="CI51" i="7"/>
  <c r="CJ51" i="7"/>
  <c r="CK51" i="7"/>
  <c r="CL51" i="7"/>
  <c r="CM51" i="7"/>
  <c r="CN51" i="7"/>
  <c r="CO51" i="7"/>
  <c r="CP51" i="7"/>
  <c r="CQ51" i="7"/>
  <c r="CR51" i="7"/>
  <c r="CS51" i="7"/>
  <c r="BM54" i="7"/>
  <c r="BN54" i="7"/>
  <c r="BO54" i="7"/>
  <c r="BP54" i="7"/>
  <c r="BQ54" i="7"/>
  <c r="BR54" i="7"/>
  <c r="BS54" i="7"/>
  <c r="BT54" i="7"/>
  <c r="BU54" i="7"/>
  <c r="BV54" i="7"/>
  <c r="BW54" i="7"/>
  <c r="BX54" i="7"/>
  <c r="BY54" i="7"/>
  <c r="BZ54" i="7"/>
  <c r="BF54" i="7" s="1"/>
  <c r="CA54" i="7"/>
  <c r="BG54" i="7" s="1"/>
  <c r="CB54" i="7"/>
  <c r="BH54" i="7" s="1"/>
  <c r="CC54" i="7"/>
  <c r="BI54" i="7" s="1"/>
  <c r="CD54" i="7"/>
  <c r="BJ54" i="7" s="1"/>
  <c r="CE54" i="7"/>
  <c r="BK54" i="7" s="1"/>
  <c r="CF54" i="7"/>
  <c r="BL54" i="7" s="1"/>
  <c r="CG54" i="7"/>
  <c r="CH54" i="7"/>
  <c r="CI54" i="7"/>
  <c r="CJ54" i="7"/>
  <c r="CK54" i="7"/>
  <c r="CL54" i="7"/>
  <c r="CM54" i="7"/>
  <c r="CN54" i="7"/>
  <c r="CO54" i="7"/>
  <c r="CP54" i="7"/>
  <c r="CQ54" i="7"/>
  <c r="CR54" i="7"/>
  <c r="CS54" i="7"/>
  <c r="BG52" i="7"/>
  <c r="BK52" i="7"/>
  <c r="BL52" i="7"/>
  <c r="BM52" i="7"/>
  <c r="BN52" i="7"/>
  <c r="BO52" i="7"/>
  <c r="BP52" i="7"/>
  <c r="BQ52" i="7"/>
  <c r="BR52" i="7"/>
  <c r="BS52" i="7"/>
  <c r="BT52" i="7"/>
  <c r="BU52" i="7"/>
  <c r="BV52" i="7"/>
  <c r="BW52" i="7"/>
  <c r="BX52" i="7"/>
  <c r="BY52" i="7"/>
  <c r="BZ52" i="7"/>
  <c r="BF52" i="7" s="1"/>
  <c r="CA52" i="7"/>
  <c r="CB52" i="7"/>
  <c r="BH52" i="7" s="1"/>
  <c r="CC52" i="7"/>
  <c r="BI52" i="7" s="1"/>
  <c r="CD52" i="7"/>
  <c r="BJ52" i="7" s="1"/>
  <c r="CE52" i="7"/>
  <c r="CF52" i="7"/>
  <c r="CG52" i="7"/>
  <c r="CH52" i="7"/>
  <c r="CI52" i="7"/>
  <c r="CJ52" i="7"/>
  <c r="CK52" i="7"/>
  <c r="CL52" i="7"/>
  <c r="CM52" i="7"/>
  <c r="CN52" i="7"/>
  <c r="CO52" i="7"/>
  <c r="CP52" i="7"/>
  <c r="CQ52" i="7"/>
  <c r="CR52" i="7"/>
  <c r="CS52" i="7"/>
  <c r="BK53" i="7"/>
  <c r="BL53" i="7"/>
  <c r="BN53" i="7"/>
  <c r="BO53" i="7"/>
  <c r="BP53" i="7"/>
  <c r="BQ53" i="7"/>
  <c r="BR53" i="7"/>
  <c r="BS53" i="7"/>
  <c r="BT53" i="7"/>
  <c r="BU53" i="7"/>
  <c r="BV53" i="7"/>
  <c r="BW53" i="7"/>
  <c r="BX53" i="7"/>
  <c r="BY53" i="7"/>
  <c r="BZ53" i="7"/>
  <c r="BF53" i="7" s="1"/>
  <c r="CA53" i="7"/>
  <c r="BG53" i="7" s="1"/>
  <c r="CB53" i="7"/>
  <c r="BH53" i="7" s="1"/>
  <c r="CC53" i="7"/>
  <c r="BI53" i="7" s="1"/>
  <c r="CD53" i="7"/>
  <c r="BJ53" i="7" s="1"/>
  <c r="CE53" i="7"/>
  <c r="CF53" i="7"/>
  <c r="CG53" i="7"/>
  <c r="BM53" i="7" s="1"/>
  <c r="CH53" i="7"/>
  <c r="CI53" i="7"/>
  <c r="CJ53" i="7"/>
  <c r="CK53" i="7"/>
  <c r="CL53" i="7"/>
  <c r="CM53" i="7"/>
  <c r="CN53" i="7"/>
  <c r="CO53" i="7"/>
  <c r="CP53" i="7"/>
  <c r="CQ53" i="7"/>
  <c r="CR53" i="7"/>
  <c r="CS53" i="7"/>
  <c r="BK55" i="7"/>
  <c r="BL55" i="7"/>
  <c r="BM55" i="7"/>
  <c r="BN55" i="7"/>
  <c r="BO55" i="7"/>
  <c r="BP55" i="7"/>
  <c r="BQ55" i="7"/>
  <c r="BR55" i="7"/>
  <c r="BS55" i="7"/>
  <c r="BT55" i="7"/>
  <c r="BU55" i="7"/>
  <c r="BV55" i="7"/>
  <c r="BW55" i="7"/>
  <c r="BX55" i="7"/>
  <c r="BY55" i="7"/>
  <c r="BZ55" i="7"/>
  <c r="BF55" i="7" s="1"/>
  <c r="CA55" i="7"/>
  <c r="BG55" i="7" s="1"/>
  <c r="CB55" i="7"/>
  <c r="BH55" i="7" s="1"/>
  <c r="CC55" i="7"/>
  <c r="BI55" i="7" s="1"/>
  <c r="CD55" i="7"/>
  <c r="BJ55" i="7" s="1"/>
  <c r="CE55" i="7"/>
  <c r="CF55" i="7"/>
  <c r="CG55" i="7"/>
  <c r="CH55" i="7"/>
  <c r="CI55" i="7"/>
  <c r="CJ55" i="7"/>
  <c r="CK55" i="7"/>
  <c r="CL55" i="7"/>
  <c r="CM55" i="7"/>
  <c r="CN55" i="7"/>
  <c r="CO55" i="7"/>
  <c r="CP55" i="7"/>
  <c r="CQ55" i="7"/>
  <c r="CR55" i="7"/>
  <c r="CS55" i="7"/>
  <c r="BJ56" i="7"/>
  <c r="BK56" i="7"/>
  <c r="BL56" i="7"/>
  <c r="BM56" i="7"/>
  <c r="BN56" i="7"/>
  <c r="BO56" i="7"/>
  <c r="BP56" i="7"/>
  <c r="BQ56" i="7"/>
  <c r="BR56" i="7"/>
  <c r="BS56" i="7"/>
  <c r="BT56" i="7"/>
  <c r="BU56" i="7"/>
  <c r="BV56" i="7"/>
  <c r="BW56" i="7"/>
  <c r="BX56" i="7"/>
  <c r="BY56" i="7"/>
  <c r="BZ56" i="7"/>
  <c r="BF56" i="7" s="1"/>
  <c r="CA56" i="7"/>
  <c r="BG56" i="7" s="1"/>
  <c r="CB56" i="7"/>
  <c r="BH56" i="7" s="1"/>
  <c r="CC56" i="7"/>
  <c r="BI56" i="7" s="1"/>
  <c r="CD56" i="7"/>
  <c r="CE56" i="7"/>
  <c r="CF56" i="7"/>
  <c r="CG56" i="7"/>
  <c r="CH56" i="7"/>
  <c r="CI56" i="7"/>
  <c r="CJ56" i="7"/>
  <c r="CK56" i="7"/>
  <c r="CL56" i="7"/>
  <c r="CM56" i="7"/>
  <c r="CN56" i="7"/>
  <c r="CO56" i="7"/>
  <c r="CP56" i="7"/>
  <c r="CQ56" i="7"/>
  <c r="CR56" i="7"/>
  <c r="CS56" i="7"/>
  <c r="BP57" i="7"/>
  <c r="BT57" i="7"/>
  <c r="BU57" i="7"/>
  <c r="BV57" i="7"/>
  <c r="BW57" i="7"/>
  <c r="BX57" i="7"/>
  <c r="BY57" i="7"/>
  <c r="BZ57" i="7"/>
  <c r="BF57" i="7" s="1"/>
  <c r="CA57" i="7"/>
  <c r="BG57" i="7" s="1"/>
  <c r="CB57" i="7"/>
  <c r="BH57" i="7" s="1"/>
  <c r="CC57" i="7"/>
  <c r="BI57" i="7" s="1"/>
  <c r="CD57" i="7"/>
  <c r="BJ57" i="7" s="1"/>
  <c r="CE57" i="7"/>
  <c r="BK57" i="7" s="1"/>
  <c r="CF57" i="7"/>
  <c r="BL57" i="7" s="1"/>
  <c r="CG57" i="7"/>
  <c r="BM57" i="7" s="1"/>
  <c r="CH57" i="7"/>
  <c r="BN57" i="7" s="1"/>
  <c r="CI57" i="7"/>
  <c r="BO57" i="7" s="1"/>
  <c r="CJ57" i="7"/>
  <c r="CK57" i="7"/>
  <c r="BQ57" i="7" s="1"/>
  <c r="CL57" i="7"/>
  <c r="BR57" i="7" s="1"/>
  <c r="CM57" i="7"/>
  <c r="BS57" i="7" s="1"/>
  <c r="CN57" i="7"/>
  <c r="CO57" i="7"/>
  <c r="CP57" i="7"/>
  <c r="CQ57" i="7"/>
  <c r="CR57" i="7"/>
  <c r="CS57" i="7"/>
  <c r="BK58" i="7"/>
  <c r="BL58" i="7"/>
  <c r="BM58" i="7"/>
  <c r="BN58" i="7"/>
  <c r="BO58" i="7"/>
  <c r="BP58" i="7"/>
  <c r="BQ58" i="7"/>
  <c r="BR58" i="7"/>
  <c r="BS58" i="7"/>
  <c r="BT58" i="7"/>
  <c r="BU58" i="7"/>
  <c r="BV58" i="7"/>
  <c r="BW58" i="7"/>
  <c r="BX58" i="7"/>
  <c r="BY58" i="7"/>
  <c r="BZ58" i="7"/>
  <c r="BF58" i="7" s="1"/>
  <c r="CA58" i="7"/>
  <c r="BG58" i="7" s="1"/>
  <c r="CB58" i="7"/>
  <c r="BH58" i="7" s="1"/>
  <c r="CC58" i="7"/>
  <c r="BI58" i="7" s="1"/>
  <c r="CD58" i="7"/>
  <c r="BJ58" i="7" s="1"/>
  <c r="CE58" i="7"/>
  <c r="CF58" i="7"/>
  <c r="CG58" i="7"/>
  <c r="CH58" i="7"/>
  <c r="CI58" i="7"/>
  <c r="CJ58" i="7"/>
  <c r="CK58" i="7"/>
  <c r="CL58" i="7"/>
  <c r="CM58" i="7"/>
  <c r="CN58" i="7"/>
  <c r="CO58" i="7"/>
  <c r="CP58" i="7"/>
  <c r="CQ58" i="7"/>
  <c r="CR58" i="7"/>
  <c r="CS58" i="7"/>
  <c r="BK59" i="7"/>
  <c r="BL59" i="7"/>
  <c r="BM59" i="7"/>
  <c r="BN59" i="7"/>
  <c r="BO59" i="7"/>
  <c r="BP59" i="7"/>
  <c r="BQ59" i="7"/>
  <c r="BR59" i="7"/>
  <c r="BS59" i="7"/>
  <c r="BT59" i="7"/>
  <c r="BU59" i="7"/>
  <c r="BV59" i="7"/>
  <c r="BW59" i="7"/>
  <c r="BX59" i="7"/>
  <c r="BY59" i="7"/>
  <c r="BZ59" i="7"/>
  <c r="BF59" i="7" s="1"/>
  <c r="CA59" i="7"/>
  <c r="BG59" i="7" s="1"/>
  <c r="CB59" i="7"/>
  <c r="BH59" i="7" s="1"/>
  <c r="CC59" i="7"/>
  <c r="BI59" i="7" s="1"/>
  <c r="CD59" i="7"/>
  <c r="BJ59" i="7" s="1"/>
  <c r="CE59" i="7"/>
  <c r="CF59" i="7"/>
  <c r="CG59" i="7"/>
  <c r="CH59" i="7"/>
  <c r="CI59" i="7"/>
  <c r="CJ59" i="7"/>
  <c r="CK59" i="7"/>
  <c r="CL59" i="7"/>
  <c r="CM59" i="7"/>
  <c r="CN59" i="7"/>
  <c r="CO59" i="7"/>
  <c r="CP59" i="7"/>
  <c r="CQ59" i="7"/>
  <c r="CR59" i="7"/>
  <c r="CS59" i="7"/>
  <c r="BP60" i="7"/>
  <c r="BQ60" i="7"/>
  <c r="BR60" i="7"/>
  <c r="BS60" i="7"/>
  <c r="BT60" i="7"/>
  <c r="BU60" i="7"/>
  <c r="BV60" i="7"/>
  <c r="BW60" i="7"/>
  <c r="BX60" i="7"/>
  <c r="BY60" i="7"/>
  <c r="BZ60" i="7"/>
  <c r="BF60" i="7" s="1"/>
  <c r="CA60" i="7"/>
  <c r="BG60" i="7" s="1"/>
  <c r="CB60" i="7"/>
  <c r="BH60" i="7" s="1"/>
  <c r="CC60" i="7"/>
  <c r="BI60" i="7" s="1"/>
  <c r="CD60" i="7"/>
  <c r="BJ60" i="7" s="1"/>
  <c r="CE60" i="7"/>
  <c r="BK60" i="7" s="1"/>
  <c r="CF60" i="7"/>
  <c r="BL60" i="7" s="1"/>
  <c r="CG60" i="7"/>
  <c r="BM60" i="7" s="1"/>
  <c r="CH60" i="7"/>
  <c r="BN60" i="7" s="1"/>
  <c r="CI60" i="7"/>
  <c r="BO60" i="7" s="1"/>
  <c r="CJ60" i="7"/>
  <c r="CK60" i="7"/>
  <c r="CL60" i="7"/>
  <c r="CM60" i="7"/>
  <c r="CN60" i="7"/>
  <c r="CO60" i="7"/>
  <c r="CP60" i="7"/>
  <c r="CQ60" i="7"/>
  <c r="CR60" i="7"/>
  <c r="CS60" i="7"/>
  <c r="BK61" i="7"/>
  <c r="BL61" i="7"/>
  <c r="BM61" i="7"/>
  <c r="BN61" i="7"/>
  <c r="BO61" i="7"/>
  <c r="BP61" i="7"/>
  <c r="BQ61" i="7"/>
  <c r="BR61" i="7"/>
  <c r="BS61" i="7"/>
  <c r="BT61" i="7"/>
  <c r="BU61" i="7"/>
  <c r="BV61" i="7"/>
  <c r="BW61" i="7"/>
  <c r="BX61" i="7"/>
  <c r="BY61" i="7"/>
  <c r="BZ61" i="7"/>
  <c r="BF61" i="7" s="1"/>
  <c r="CA61" i="7"/>
  <c r="BG61" i="7" s="1"/>
  <c r="CB61" i="7"/>
  <c r="BH61" i="7" s="1"/>
  <c r="CC61" i="7"/>
  <c r="BI61" i="7" s="1"/>
  <c r="CD61" i="7"/>
  <c r="BJ61" i="7" s="1"/>
  <c r="CE61" i="7"/>
  <c r="CF61" i="7"/>
  <c r="CG61" i="7"/>
  <c r="CH61" i="7"/>
  <c r="CI61" i="7"/>
  <c r="CJ61" i="7"/>
  <c r="CK61" i="7"/>
  <c r="CL61" i="7"/>
  <c r="CM61" i="7"/>
  <c r="CN61" i="7"/>
  <c r="CO61" i="7"/>
  <c r="CP61" i="7"/>
  <c r="CQ61" i="7"/>
  <c r="CR61" i="7"/>
  <c r="CS61" i="7"/>
  <c r="BL62" i="7"/>
  <c r="BM62" i="7"/>
  <c r="BN62" i="7"/>
  <c r="BO62" i="7"/>
  <c r="BP62" i="7"/>
  <c r="BQ62" i="7"/>
  <c r="BR62" i="7"/>
  <c r="BS62" i="7"/>
  <c r="BT62" i="7"/>
  <c r="BU62" i="7"/>
  <c r="BV62" i="7"/>
  <c r="BW62" i="7"/>
  <c r="BX62" i="7"/>
  <c r="BY62" i="7"/>
  <c r="BZ62" i="7"/>
  <c r="BF62" i="7" s="1"/>
  <c r="CA62" i="7"/>
  <c r="BG62" i="7" s="1"/>
  <c r="CB62" i="7"/>
  <c r="BH62" i="7" s="1"/>
  <c r="CC62" i="7"/>
  <c r="BI62" i="7" s="1"/>
  <c r="CD62" i="7"/>
  <c r="BJ62" i="7" s="1"/>
  <c r="CE62" i="7"/>
  <c r="BK62" i="7" s="1"/>
  <c r="CF62" i="7"/>
  <c r="CG62" i="7"/>
  <c r="CH62" i="7"/>
  <c r="CI62" i="7"/>
  <c r="CJ62" i="7"/>
  <c r="CK62" i="7"/>
  <c r="CL62" i="7"/>
  <c r="CM62" i="7"/>
  <c r="CN62" i="7"/>
  <c r="CO62" i="7"/>
  <c r="CP62" i="7"/>
  <c r="CQ62" i="7"/>
  <c r="CR62" i="7"/>
  <c r="CS62" i="7"/>
  <c r="BK65" i="7"/>
  <c r="BL65" i="7"/>
  <c r="BM65" i="7"/>
  <c r="BN65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BF65" i="7" s="1"/>
  <c r="CA65" i="7"/>
  <c r="BG65" i="7" s="1"/>
  <c r="CB65" i="7"/>
  <c r="BH65" i="7" s="1"/>
  <c r="CC65" i="7"/>
  <c r="BI65" i="7" s="1"/>
  <c r="CD65" i="7"/>
  <c r="BJ65" i="7" s="1"/>
  <c r="CE65" i="7"/>
  <c r="CF65" i="7"/>
  <c r="CG65" i="7"/>
  <c r="CH65" i="7"/>
  <c r="CI65" i="7"/>
  <c r="CJ65" i="7"/>
  <c r="CK65" i="7"/>
  <c r="CL65" i="7"/>
  <c r="CM65" i="7"/>
  <c r="CN65" i="7"/>
  <c r="CO65" i="7"/>
  <c r="CP65" i="7"/>
  <c r="CQ65" i="7"/>
  <c r="CR65" i="7"/>
  <c r="CS65" i="7"/>
  <c r="BK63" i="7"/>
  <c r="BL63" i="7"/>
  <c r="BM63" i="7"/>
  <c r="BN63" i="7"/>
  <c r="BO63" i="7"/>
  <c r="BP63" i="7"/>
  <c r="BQ63" i="7"/>
  <c r="BR63" i="7"/>
  <c r="BS63" i="7"/>
  <c r="BT63" i="7"/>
  <c r="BU63" i="7"/>
  <c r="BV63" i="7"/>
  <c r="BW63" i="7"/>
  <c r="BX63" i="7"/>
  <c r="BY63" i="7"/>
  <c r="BZ63" i="7"/>
  <c r="BF63" i="7" s="1"/>
  <c r="CA63" i="7"/>
  <c r="BG63" i="7" s="1"/>
  <c r="CB63" i="7"/>
  <c r="BH63" i="7" s="1"/>
  <c r="CC63" i="7"/>
  <c r="BI63" i="7" s="1"/>
  <c r="CD63" i="7"/>
  <c r="BJ63" i="7" s="1"/>
  <c r="CE63" i="7"/>
  <c r="CF63" i="7"/>
  <c r="CG63" i="7"/>
  <c r="CH63" i="7"/>
  <c r="CI63" i="7"/>
  <c r="CJ63" i="7"/>
  <c r="CK63" i="7"/>
  <c r="CL63" i="7"/>
  <c r="CM63" i="7"/>
  <c r="CN63" i="7"/>
  <c r="CO63" i="7"/>
  <c r="CP63" i="7"/>
  <c r="CQ63" i="7"/>
  <c r="CR63" i="7"/>
  <c r="CS63" i="7"/>
  <c r="BM64" i="7"/>
  <c r="BN64" i="7"/>
  <c r="BO64" i="7"/>
  <c r="BP64" i="7"/>
  <c r="BQ64" i="7"/>
  <c r="BR64" i="7"/>
  <c r="BS64" i="7"/>
  <c r="BT64" i="7"/>
  <c r="BU64" i="7"/>
  <c r="BV64" i="7"/>
  <c r="BW64" i="7"/>
  <c r="BX64" i="7"/>
  <c r="BY64" i="7"/>
  <c r="BZ64" i="7"/>
  <c r="BF64" i="7" s="1"/>
  <c r="CA64" i="7"/>
  <c r="BG64" i="7" s="1"/>
  <c r="CB64" i="7"/>
  <c r="BH64" i="7" s="1"/>
  <c r="CC64" i="7"/>
  <c r="BI64" i="7" s="1"/>
  <c r="CD64" i="7"/>
  <c r="BJ64" i="7" s="1"/>
  <c r="CE64" i="7"/>
  <c r="BK64" i="7" s="1"/>
  <c r="CF64" i="7"/>
  <c r="BL64" i="7" s="1"/>
  <c r="CG64" i="7"/>
  <c r="CH64" i="7"/>
  <c r="CI64" i="7"/>
  <c r="CJ64" i="7"/>
  <c r="CK64" i="7"/>
  <c r="CL64" i="7"/>
  <c r="CM64" i="7"/>
  <c r="CN64" i="7"/>
  <c r="CO64" i="7"/>
  <c r="CP64" i="7"/>
  <c r="CQ64" i="7"/>
  <c r="CR64" i="7"/>
  <c r="CS64" i="7"/>
  <c r="BI66" i="7"/>
  <c r="BJ66" i="7"/>
  <c r="BK66" i="7"/>
  <c r="BL66" i="7"/>
  <c r="BM66" i="7"/>
  <c r="BN66" i="7"/>
  <c r="BO66" i="7"/>
  <c r="BP66" i="7"/>
  <c r="BQ66" i="7"/>
  <c r="BR66" i="7"/>
  <c r="BS66" i="7"/>
  <c r="BT66" i="7"/>
  <c r="BU66" i="7"/>
  <c r="BV66" i="7"/>
  <c r="BW66" i="7"/>
  <c r="BX66" i="7"/>
  <c r="BY66" i="7"/>
  <c r="BZ66" i="7"/>
  <c r="BF66" i="7" s="1"/>
  <c r="CA66" i="7"/>
  <c r="BG66" i="7" s="1"/>
  <c r="CB66" i="7"/>
  <c r="BH66" i="7" s="1"/>
  <c r="CC66" i="7"/>
  <c r="CD66" i="7"/>
  <c r="CE66" i="7"/>
  <c r="CF66" i="7"/>
  <c r="CG66" i="7"/>
  <c r="CH66" i="7"/>
  <c r="CI66" i="7"/>
  <c r="CJ66" i="7"/>
  <c r="CK66" i="7"/>
  <c r="CL66" i="7"/>
  <c r="CM66" i="7"/>
  <c r="CN66" i="7"/>
  <c r="CO66" i="7"/>
  <c r="CP66" i="7"/>
  <c r="CQ66" i="7"/>
  <c r="CR66" i="7"/>
  <c r="CS66" i="7"/>
  <c r="BL67" i="7"/>
  <c r="BM67" i="7"/>
  <c r="BN67" i="7"/>
  <c r="BO67" i="7"/>
  <c r="BP67" i="7"/>
  <c r="BQ67" i="7"/>
  <c r="BR67" i="7"/>
  <c r="BS67" i="7"/>
  <c r="BT67" i="7"/>
  <c r="BU67" i="7"/>
  <c r="BV67" i="7"/>
  <c r="BW67" i="7"/>
  <c r="BX67" i="7"/>
  <c r="BY67" i="7"/>
  <c r="BZ67" i="7"/>
  <c r="BF67" i="7" s="1"/>
  <c r="CA67" i="7"/>
  <c r="BG67" i="7" s="1"/>
  <c r="CB67" i="7"/>
  <c r="BH67" i="7" s="1"/>
  <c r="CC67" i="7"/>
  <c r="BI67" i="7" s="1"/>
  <c r="CD67" i="7"/>
  <c r="BJ67" i="7" s="1"/>
  <c r="CE67" i="7"/>
  <c r="BK67" i="7" s="1"/>
  <c r="CF67" i="7"/>
  <c r="CG67" i="7"/>
  <c r="CH67" i="7"/>
  <c r="CI67" i="7"/>
  <c r="CJ67" i="7"/>
  <c r="CK67" i="7"/>
  <c r="CL67" i="7"/>
  <c r="CM67" i="7"/>
  <c r="CN67" i="7"/>
  <c r="CO67" i="7"/>
  <c r="CP67" i="7"/>
  <c r="CQ67" i="7"/>
  <c r="CR67" i="7"/>
  <c r="CS67" i="7"/>
  <c r="BN68" i="7"/>
  <c r="BP68" i="7"/>
  <c r="BQ68" i="7"/>
  <c r="BR68" i="7"/>
  <c r="BS68" i="7"/>
  <c r="BT68" i="7"/>
  <c r="BU68" i="7"/>
  <c r="BV68" i="7"/>
  <c r="BW68" i="7"/>
  <c r="BX68" i="7"/>
  <c r="BY68" i="7"/>
  <c r="BZ68" i="7"/>
  <c r="BF68" i="7" s="1"/>
  <c r="CA68" i="7"/>
  <c r="BG68" i="7" s="1"/>
  <c r="CB68" i="7"/>
  <c r="BH68" i="7" s="1"/>
  <c r="CC68" i="7"/>
  <c r="BI68" i="7" s="1"/>
  <c r="CD68" i="7"/>
  <c r="BJ68" i="7" s="1"/>
  <c r="CE68" i="7"/>
  <c r="BK68" i="7" s="1"/>
  <c r="CF68" i="7"/>
  <c r="BL68" i="7" s="1"/>
  <c r="CG68" i="7"/>
  <c r="BM68" i="7" s="1"/>
  <c r="CH68" i="7"/>
  <c r="CI68" i="7"/>
  <c r="BO68" i="7" s="1"/>
  <c r="CJ68" i="7"/>
  <c r="CK68" i="7"/>
  <c r="CL68" i="7"/>
  <c r="CM68" i="7"/>
  <c r="CN68" i="7"/>
  <c r="CO68" i="7"/>
  <c r="CP68" i="7"/>
  <c r="CQ68" i="7"/>
  <c r="CR68" i="7"/>
  <c r="CS68" i="7"/>
  <c r="BK69" i="7"/>
  <c r="BL69" i="7"/>
  <c r="BM69" i="7"/>
  <c r="BN69" i="7"/>
  <c r="BO69" i="7"/>
  <c r="BP69" i="7"/>
  <c r="BQ69" i="7"/>
  <c r="BR69" i="7"/>
  <c r="BS69" i="7"/>
  <c r="BT69" i="7"/>
  <c r="BU69" i="7"/>
  <c r="BV69" i="7"/>
  <c r="BW69" i="7"/>
  <c r="BX69" i="7"/>
  <c r="BY69" i="7"/>
  <c r="BZ69" i="7"/>
  <c r="BF69" i="7" s="1"/>
  <c r="CA69" i="7"/>
  <c r="BG69" i="7" s="1"/>
  <c r="CB69" i="7"/>
  <c r="BH69" i="7" s="1"/>
  <c r="CC69" i="7"/>
  <c r="BI69" i="7" s="1"/>
  <c r="CD69" i="7"/>
  <c r="BJ69" i="7" s="1"/>
  <c r="CE69" i="7"/>
  <c r="CF69" i="7"/>
  <c r="CG69" i="7"/>
  <c r="CH69" i="7"/>
  <c r="CI69" i="7"/>
  <c r="CJ69" i="7"/>
  <c r="CK69" i="7"/>
  <c r="CL69" i="7"/>
  <c r="CM69" i="7"/>
  <c r="CN69" i="7"/>
  <c r="CO69" i="7"/>
  <c r="CP69" i="7"/>
  <c r="CQ69" i="7"/>
  <c r="CR69" i="7"/>
  <c r="CS69" i="7"/>
  <c r="BF70" i="7"/>
  <c r="BO70" i="7"/>
  <c r="BP70" i="7"/>
  <c r="BQ70" i="7"/>
  <c r="BR70" i="7"/>
  <c r="BS70" i="7"/>
  <c r="BT70" i="7"/>
  <c r="BU70" i="7"/>
  <c r="BV70" i="7"/>
  <c r="BW70" i="7"/>
  <c r="BX70" i="7"/>
  <c r="BY70" i="7"/>
  <c r="BZ70" i="7"/>
  <c r="CA70" i="7"/>
  <c r="BG70" i="7" s="1"/>
  <c r="CB70" i="7"/>
  <c r="BH70" i="7" s="1"/>
  <c r="CC70" i="7"/>
  <c r="BI70" i="7" s="1"/>
  <c r="CD70" i="7"/>
  <c r="BJ70" i="7" s="1"/>
  <c r="CE70" i="7"/>
  <c r="BK70" i="7" s="1"/>
  <c r="CF70" i="7"/>
  <c r="BL70" i="7" s="1"/>
  <c r="CG70" i="7"/>
  <c r="BM70" i="7" s="1"/>
  <c r="CH70" i="7"/>
  <c r="BN70" i="7" s="1"/>
  <c r="CI70" i="7"/>
  <c r="CJ70" i="7"/>
  <c r="CK70" i="7"/>
  <c r="CL70" i="7"/>
  <c r="CM70" i="7"/>
  <c r="CN70" i="7"/>
  <c r="CO70" i="7"/>
  <c r="CP70" i="7"/>
  <c r="CQ70" i="7"/>
  <c r="CR70" i="7"/>
  <c r="CS70" i="7"/>
  <c r="BO71" i="7"/>
  <c r="BP71" i="7"/>
  <c r="BQ71" i="7"/>
  <c r="BR71" i="7"/>
  <c r="BS71" i="7"/>
  <c r="BT71" i="7"/>
  <c r="BU71" i="7"/>
  <c r="BV71" i="7"/>
  <c r="BW71" i="7"/>
  <c r="BX71" i="7"/>
  <c r="BY71" i="7"/>
  <c r="BZ71" i="7"/>
  <c r="BF71" i="7" s="1"/>
  <c r="CA71" i="7"/>
  <c r="BG71" i="7" s="1"/>
  <c r="CB71" i="7"/>
  <c r="BH71" i="7" s="1"/>
  <c r="CC71" i="7"/>
  <c r="BI71" i="7" s="1"/>
  <c r="CD71" i="7"/>
  <c r="BJ71" i="7" s="1"/>
  <c r="CE71" i="7"/>
  <c r="BK71" i="7" s="1"/>
  <c r="CF71" i="7"/>
  <c r="BL71" i="7" s="1"/>
  <c r="CG71" i="7"/>
  <c r="BM71" i="7" s="1"/>
  <c r="CH71" i="7"/>
  <c r="BN71" i="7" s="1"/>
  <c r="CI71" i="7"/>
  <c r="CJ71" i="7"/>
  <c r="CK71" i="7"/>
  <c r="CL71" i="7"/>
  <c r="CM71" i="7"/>
  <c r="CN71" i="7"/>
  <c r="CO71" i="7"/>
  <c r="CP71" i="7"/>
  <c r="CQ71" i="7"/>
  <c r="CR71" i="7"/>
  <c r="CS71" i="7"/>
  <c r="BM72" i="7"/>
  <c r="BO72" i="7"/>
  <c r="BP72" i="7"/>
  <c r="BQ72" i="7"/>
  <c r="BR72" i="7"/>
  <c r="BS72" i="7"/>
  <c r="BT72" i="7"/>
  <c r="BU72" i="7"/>
  <c r="BV72" i="7"/>
  <c r="BW72" i="7"/>
  <c r="BX72" i="7"/>
  <c r="BY72" i="7"/>
  <c r="BZ72" i="7"/>
  <c r="BF72" i="7" s="1"/>
  <c r="CA72" i="7"/>
  <c r="BG72" i="7" s="1"/>
  <c r="CB72" i="7"/>
  <c r="BH72" i="7" s="1"/>
  <c r="CC72" i="7"/>
  <c r="BI72" i="7" s="1"/>
  <c r="CD72" i="7"/>
  <c r="BJ72" i="7" s="1"/>
  <c r="CE72" i="7"/>
  <c r="BK72" i="7" s="1"/>
  <c r="CF72" i="7"/>
  <c r="BL72" i="7" s="1"/>
  <c r="CG72" i="7"/>
  <c r="CH72" i="7"/>
  <c r="BN72" i="7" s="1"/>
  <c r="CI72" i="7"/>
  <c r="CJ72" i="7"/>
  <c r="CK72" i="7"/>
  <c r="CL72" i="7"/>
  <c r="CM72" i="7"/>
  <c r="CN72" i="7"/>
  <c r="CO72" i="7"/>
  <c r="CP72" i="7"/>
  <c r="CQ72" i="7"/>
  <c r="CR72" i="7"/>
  <c r="CS72" i="7"/>
  <c r="BT73" i="7"/>
  <c r="BX73" i="7"/>
  <c r="BY73" i="7"/>
  <c r="BZ73" i="7"/>
  <c r="BF73" i="7" s="1"/>
  <c r="CA73" i="7"/>
  <c r="BG73" i="7" s="1"/>
  <c r="CB73" i="7"/>
  <c r="BH73" i="7" s="1"/>
  <c r="CC73" i="7"/>
  <c r="BI73" i="7" s="1"/>
  <c r="CD73" i="7"/>
  <c r="BJ73" i="7" s="1"/>
  <c r="CE73" i="7"/>
  <c r="BK73" i="7" s="1"/>
  <c r="CF73" i="7"/>
  <c r="BL73" i="7" s="1"/>
  <c r="CG73" i="7"/>
  <c r="BM73" i="7" s="1"/>
  <c r="CH73" i="7"/>
  <c r="BN73" i="7" s="1"/>
  <c r="CI73" i="7"/>
  <c r="BO73" i="7" s="1"/>
  <c r="CJ73" i="7"/>
  <c r="BP73" i="7" s="1"/>
  <c r="CK73" i="7"/>
  <c r="BQ73" i="7" s="1"/>
  <c r="CL73" i="7"/>
  <c r="BR73" i="7" s="1"/>
  <c r="CM73" i="7"/>
  <c r="BS73" i="7" s="1"/>
  <c r="CN73" i="7"/>
  <c r="CO73" i="7"/>
  <c r="BU73" i="7" s="1"/>
  <c r="CP73" i="7"/>
  <c r="BV73" i="7" s="1"/>
  <c r="CQ73" i="7"/>
  <c r="BW73" i="7" s="1"/>
  <c r="CR73" i="7"/>
  <c r="CS73" i="7"/>
  <c r="BK76" i="7"/>
  <c r="BL76" i="7"/>
  <c r="BM76" i="7"/>
  <c r="BN76" i="7"/>
  <c r="BO76" i="7"/>
  <c r="BP76" i="7"/>
  <c r="BQ76" i="7"/>
  <c r="BR76" i="7"/>
  <c r="BS76" i="7"/>
  <c r="BT76" i="7"/>
  <c r="BU76" i="7"/>
  <c r="BV76" i="7"/>
  <c r="BW76" i="7"/>
  <c r="BX76" i="7"/>
  <c r="BY76" i="7"/>
  <c r="BZ76" i="7"/>
  <c r="BF76" i="7" s="1"/>
  <c r="CA76" i="7"/>
  <c r="BG76" i="7" s="1"/>
  <c r="CB76" i="7"/>
  <c r="BH76" i="7" s="1"/>
  <c r="CC76" i="7"/>
  <c r="BI76" i="7" s="1"/>
  <c r="CD76" i="7"/>
  <c r="BJ76" i="7" s="1"/>
  <c r="CE76" i="7"/>
  <c r="CF76" i="7"/>
  <c r="CG76" i="7"/>
  <c r="CH76" i="7"/>
  <c r="CI76" i="7"/>
  <c r="CJ76" i="7"/>
  <c r="CK76" i="7"/>
  <c r="CL76" i="7"/>
  <c r="CM76" i="7"/>
  <c r="CN76" i="7"/>
  <c r="CO76" i="7"/>
  <c r="CP76" i="7"/>
  <c r="CQ76" i="7"/>
  <c r="CR76" i="7"/>
  <c r="CS76" i="7"/>
  <c r="BM74" i="7"/>
  <c r="BN74" i="7"/>
  <c r="BO74" i="7"/>
  <c r="BP74" i="7"/>
  <c r="BQ74" i="7"/>
  <c r="BR74" i="7"/>
  <c r="BS74" i="7"/>
  <c r="BT74" i="7"/>
  <c r="BU74" i="7"/>
  <c r="BV74" i="7"/>
  <c r="BW74" i="7"/>
  <c r="BX74" i="7"/>
  <c r="BY74" i="7"/>
  <c r="BZ74" i="7"/>
  <c r="BF74" i="7" s="1"/>
  <c r="CA74" i="7"/>
  <c r="BG74" i="7" s="1"/>
  <c r="CB74" i="7"/>
  <c r="BH74" i="7" s="1"/>
  <c r="CC74" i="7"/>
  <c r="BI74" i="7" s="1"/>
  <c r="CD74" i="7"/>
  <c r="BJ74" i="7" s="1"/>
  <c r="CE74" i="7"/>
  <c r="BK74" i="7" s="1"/>
  <c r="CF74" i="7"/>
  <c r="BL74" i="7" s="1"/>
  <c r="CG74" i="7"/>
  <c r="CH74" i="7"/>
  <c r="CI74" i="7"/>
  <c r="CJ74" i="7"/>
  <c r="CK74" i="7"/>
  <c r="CL74" i="7"/>
  <c r="CM74" i="7"/>
  <c r="CN74" i="7"/>
  <c r="CO74" i="7"/>
  <c r="CP74" i="7"/>
  <c r="CQ74" i="7"/>
  <c r="CR74" i="7"/>
  <c r="CS74" i="7"/>
  <c r="BN75" i="7"/>
  <c r="BO75" i="7"/>
  <c r="BP75" i="7"/>
  <c r="BQ75" i="7"/>
  <c r="BR75" i="7"/>
  <c r="BS75" i="7"/>
  <c r="BT75" i="7"/>
  <c r="BU75" i="7"/>
  <c r="BV75" i="7"/>
  <c r="BW75" i="7"/>
  <c r="BX75" i="7"/>
  <c r="BY75" i="7"/>
  <c r="BZ75" i="7"/>
  <c r="BF75" i="7" s="1"/>
  <c r="CA75" i="7"/>
  <c r="BG75" i="7" s="1"/>
  <c r="CB75" i="7"/>
  <c r="BH75" i="7" s="1"/>
  <c r="CC75" i="7"/>
  <c r="BI75" i="7" s="1"/>
  <c r="CD75" i="7"/>
  <c r="BJ75" i="7" s="1"/>
  <c r="CE75" i="7"/>
  <c r="BK75" i="7" s="1"/>
  <c r="CF75" i="7"/>
  <c r="BL75" i="7" s="1"/>
  <c r="CG75" i="7"/>
  <c r="BM75" i="7" s="1"/>
  <c r="CH75" i="7"/>
  <c r="CI75" i="7"/>
  <c r="CJ75" i="7"/>
  <c r="CK75" i="7"/>
  <c r="CL75" i="7"/>
  <c r="CM75" i="7"/>
  <c r="CN75" i="7"/>
  <c r="CO75" i="7"/>
  <c r="CP75" i="7"/>
  <c r="CQ75" i="7"/>
  <c r="CR75" i="7"/>
  <c r="CS75" i="7"/>
  <c r="BN77" i="7"/>
  <c r="BO77" i="7"/>
  <c r="BP77" i="7"/>
  <c r="BQ77" i="7"/>
  <c r="BR77" i="7"/>
  <c r="BS77" i="7"/>
  <c r="BT77" i="7"/>
  <c r="BU77" i="7"/>
  <c r="BV77" i="7"/>
  <c r="BW77" i="7"/>
  <c r="BX77" i="7"/>
  <c r="BY77" i="7"/>
  <c r="BZ77" i="7"/>
  <c r="BF77" i="7" s="1"/>
  <c r="CA77" i="7"/>
  <c r="BG77" i="7" s="1"/>
  <c r="CB77" i="7"/>
  <c r="BH77" i="7" s="1"/>
  <c r="CC77" i="7"/>
  <c r="BI77" i="7" s="1"/>
  <c r="CD77" i="7"/>
  <c r="BJ77" i="7" s="1"/>
  <c r="CE77" i="7"/>
  <c r="BK77" i="7" s="1"/>
  <c r="CF77" i="7"/>
  <c r="BL77" i="7" s="1"/>
  <c r="CG77" i="7"/>
  <c r="BM77" i="7" s="1"/>
  <c r="CH77" i="7"/>
  <c r="CI77" i="7"/>
  <c r="CJ77" i="7"/>
  <c r="CK77" i="7"/>
  <c r="CL77" i="7"/>
  <c r="CM77" i="7"/>
  <c r="CN77" i="7"/>
  <c r="CO77" i="7"/>
  <c r="CP77" i="7"/>
  <c r="CQ77" i="7"/>
  <c r="CR77" i="7"/>
  <c r="CS77" i="7"/>
  <c r="BJ78" i="7"/>
  <c r="BK78" i="7"/>
  <c r="BL78" i="7"/>
  <c r="BM78" i="7"/>
  <c r="BN78" i="7"/>
  <c r="BO78" i="7"/>
  <c r="BP78" i="7"/>
  <c r="BQ78" i="7"/>
  <c r="BR78" i="7"/>
  <c r="BS78" i="7"/>
  <c r="BT78" i="7"/>
  <c r="BU78" i="7"/>
  <c r="BV78" i="7"/>
  <c r="BW78" i="7"/>
  <c r="BX78" i="7"/>
  <c r="BY78" i="7"/>
  <c r="BZ78" i="7"/>
  <c r="BF78" i="7" s="1"/>
  <c r="CA78" i="7"/>
  <c r="BG78" i="7" s="1"/>
  <c r="CB78" i="7"/>
  <c r="BH78" i="7" s="1"/>
  <c r="CC78" i="7"/>
  <c r="BI78" i="7" s="1"/>
  <c r="CD78" i="7"/>
  <c r="CE78" i="7"/>
  <c r="CF78" i="7"/>
  <c r="CG78" i="7"/>
  <c r="CH78" i="7"/>
  <c r="CI78" i="7"/>
  <c r="CJ78" i="7"/>
  <c r="CK78" i="7"/>
  <c r="CL78" i="7"/>
  <c r="CM78" i="7"/>
  <c r="CN78" i="7"/>
  <c r="CO78" i="7"/>
  <c r="CP78" i="7"/>
  <c r="CQ78" i="7"/>
  <c r="CR78" i="7"/>
  <c r="CS78" i="7"/>
  <c r="BQ79" i="7"/>
  <c r="BR79" i="7"/>
  <c r="BS79" i="7"/>
  <c r="BT79" i="7"/>
  <c r="BU79" i="7"/>
  <c r="BV79" i="7"/>
  <c r="BW79" i="7"/>
  <c r="BX79" i="7"/>
  <c r="BY79" i="7"/>
  <c r="BZ79" i="7"/>
  <c r="BF79" i="7" s="1"/>
  <c r="CA79" i="7"/>
  <c r="BG79" i="7" s="1"/>
  <c r="CB79" i="7"/>
  <c r="BH79" i="7" s="1"/>
  <c r="CC79" i="7"/>
  <c r="BI79" i="7" s="1"/>
  <c r="CD79" i="7"/>
  <c r="BJ79" i="7" s="1"/>
  <c r="CE79" i="7"/>
  <c r="BK79" i="7" s="1"/>
  <c r="CF79" i="7"/>
  <c r="BL79" i="7" s="1"/>
  <c r="CG79" i="7"/>
  <c r="BM79" i="7" s="1"/>
  <c r="CH79" i="7"/>
  <c r="BN79" i="7" s="1"/>
  <c r="CI79" i="7"/>
  <c r="BO79" i="7" s="1"/>
  <c r="CJ79" i="7"/>
  <c r="BP79" i="7" s="1"/>
  <c r="CK79" i="7"/>
  <c r="CL79" i="7"/>
  <c r="CM79" i="7"/>
  <c r="CN79" i="7"/>
  <c r="CO79" i="7"/>
  <c r="CP79" i="7"/>
  <c r="CQ79" i="7"/>
  <c r="CR79" i="7"/>
  <c r="CS79" i="7"/>
  <c r="BO80" i="7"/>
  <c r="BP80" i="7"/>
  <c r="BQ80" i="7"/>
  <c r="BR80" i="7"/>
  <c r="BS80" i="7"/>
  <c r="BT80" i="7"/>
  <c r="BU80" i="7"/>
  <c r="BV80" i="7"/>
  <c r="BW80" i="7"/>
  <c r="BX80" i="7"/>
  <c r="BY80" i="7"/>
  <c r="BZ80" i="7"/>
  <c r="BF80" i="7" s="1"/>
  <c r="CA80" i="7"/>
  <c r="BG80" i="7" s="1"/>
  <c r="CB80" i="7"/>
  <c r="BH80" i="7" s="1"/>
  <c r="CC80" i="7"/>
  <c r="BI80" i="7" s="1"/>
  <c r="CD80" i="7"/>
  <c r="BJ80" i="7" s="1"/>
  <c r="CE80" i="7"/>
  <c r="BK80" i="7" s="1"/>
  <c r="CF80" i="7"/>
  <c r="BL80" i="7" s="1"/>
  <c r="CG80" i="7"/>
  <c r="BM80" i="7" s="1"/>
  <c r="CH80" i="7"/>
  <c r="BN80" i="7" s="1"/>
  <c r="CI80" i="7"/>
  <c r="CJ80" i="7"/>
  <c r="CK80" i="7"/>
  <c r="CL80" i="7"/>
  <c r="CM80" i="7"/>
  <c r="CN80" i="7"/>
  <c r="CO80" i="7"/>
  <c r="CP80" i="7"/>
  <c r="CQ80" i="7"/>
  <c r="CR80" i="7"/>
  <c r="CS80" i="7"/>
  <c r="BM81" i="7"/>
  <c r="BN81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BF81" i="7" s="1"/>
  <c r="CA81" i="7"/>
  <c r="BG81" i="7" s="1"/>
  <c r="CB81" i="7"/>
  <c r="BH81" i="7" s="1"/>
  <c r="CC81" i="7"/>
  <c r="BI81" i="7" s="1"/>
  <c r="CD81" i="7"/>
  <c r="BJ81" i="7" s="1"/>
  <c r="CE81" i="7"/>
  <c r="BK81" i="7" s="1"/>
  <c r="CF81" i="7"/>
  <c r="BL81" i="7" s="1"/>
  <c r="CG81" i="7"/>
  <c r="CH81" i="7"/>
  <c r="CI81" i="7"/>
  <c r="CJ81" i="7"/>
  <c r="CK81" i="7"/>
  <c r="CL81" i="7"/>
  <c r="CM81" i="7"/>
  <c r="CN81" i="7"/>
  <c r="CO81" i="7"/>
  <c r="CP81" i="7"/>
  <c r="CQ81" i="7"/>
  <c r="CR81" i="7"/>
  <c r="CS81" i="7"/>
  <c r="BJ82" i="7"/>
  <c r="BK82" i="7"/>
  <c r="BL82" i="7"/>
  <c r="BM82" i="7"/>
  <c r="BN82" i="7"/>
  <c r="BO82" i="7"/>
  <c r="BP82" i="7"/>
  <c r="BQ82" i="7"/>
  <c r="BR82" i="7"/>
  <c r="BS82" i="7"/>
  <c r="BT82" i="7"/>
  <c r="BU82" i="7"/>
  <c r="BV82" i="7"/>
  <c r="BW82" i="7"/>
  <c r="BX82" i="7"/>
  <c r="BY82" i="7"/>
  <c r="BZ82" i="7"/>
  <c r="BF82" i="7" s="1"/>
  <c r="CA82" i="7"/>
  <c r="BG82" i="7" s="1"/>
  <c r="CB82" i="7"/>
  <c r="BH82" i="7" s="1"/>
  <c r="CC82" i="7"/>
  <c r="BI82" i="7" s="1"/>
  <c r="CD82" i="7"/>
  <c r="CE82" i="7"/>
  <c r="CF82" i="7"/>
  <c r="CG82" i="7"/>
  <c r="CH82" i="7"/>
  <c r="CI82" i="7"/>
  <c r="CJ82" i="7"/>
  <c r="CK82" i="7"/>
  <c r="CL82" i="7"/>
  <c r="CM82" i="7"/>
  <c r="CN82" i="7"/>
  <c r="CO82" i="7"/>
  <c r="CP82" i="7"/>
  <c r="CQ82" i="7"/>
  <c r="CR82" i="7"/>
  <c r="CS82" i="7"/>
  <c r="BO83" i="7"/>
  <c r="BP83" i="7"/>
  <c r="BQ83" i="7"/>
  <c r="BR83" i="7"/>
  <c r="BS83" i="7"/>
  <c r="BT83" i="7"/>
  <c r="BU83" i="7"/>
  <c r="BV83" i="7"/>
  <c r="BW83" i="7"/>
  <c r="BX83" i="7"/>
  <c r="BY83" i="7"/>
  <c r="BZ83" i="7"/>
  <c r="BF83" i="7" s="1"/>
  <c r="CA83" i="7"/>
  <c r="BG83" i="7" s="1"/>
  <c r="CB83" i="7"/>
  <c r="BH83" i="7" s="1"/>
  <c r="CC83" i="7"/>
  <c r="BI83" i="7" s="1"/>
  <c r="CD83" i="7"/>
  <c r="BJ83" i="7" s="1"/>
  <c r="CE83" i="7"/>
  <c r="BK83" i="7" s="1"/>
  <c r="CF83" i="7"/>
  <c r="BL83" i="7" s="1"/>
  <c r="CG83" i="7"/>
  <c r="BM83" i="7" s="1"/>
  <c r="CH83" i="7"/>
  <c r="BN83" i="7" s="1"/>
  <c r="CI83" i="7"/>
  <c r="CJ83" i="7"/>
  <c r="CK83" i="7"/>
  <c r="CL83" i="7"/>
  <c r="CM83" i="7"/>
  <c r="CN83" i="7"/>
  <c r="CO83" i="7"/>
  <c r="CP83" i="7"/>
  <c r="CQ83" i="7"/>
  <c r="CR83" i="7"/>
  <c r="CS83" i="7"/>
  <c r="BL84" i="7"/>
  <c r="BM84" i="7"/>
  <c r="BN84" i="7"/>
  <c r="BO84" i="7"/>
  <c r="BP84" i="7"/>
  <c r="BQ84" i="7"/>
  <c r="BR84" i="7"/>
  <c r="BS84" i="7"/>
  <c r="BT84" i="7"/>
  <c r="BU84" i="7"/>
  <c r="BV84" i="7"/>
  <c r="BW84" i="7"/>
  <c r="BX84" i="7"/>
  <c r="BY84" i="7"/>
  <c r="BZ84" i="7"/>
  <c r="BF84" i="7" s="1"/>
  <c r="CA84" i="7"/>
  <c r="BG84" i="7" s="1"/>
  <c r="CB84" i="7"/>
  <c r="BH84" i="7" s="1"/>
  <c r="CC84" i="7"/>
  <c r="BI84" i="7" s="1"/>
  <c r="CD84" i="7"/>
  <c r="BJ84" i="7" s="1"/>
  <c r="CE84" i="7"/>
  <c r="BK84" i="7" s="1"/>
  <c r="CF84" i="7"/>
  <c r="CG84" i="7"/>
  <c r="CH84" i="7"/>
  <c r="CI84" i="7"/>
  <c r="CJ84" i="7"/>
  <c r="CK84" i="7"/>
  <c r="CL84" i="7"/>
  <c r="CM84" i="7"/>
  <c r="CN84" i="7"/>
  <c r="CO84" i="7"/>
  <c r="CP84" i="7"/>
  <c r="CQ84" i="7"/>
  <c r="CR84" i="7"/>
  <c r="CS84" i="7"/>
  <c r="BN87" i="7"/>
  <c r="BO87" i="7"/>
  <c r="BP87" i="7"/>
  <c r="BQ87" i="7"/>
  <c r="BR87" i="7"/>
  <c r="BS87" i="7"/>
  <c r="BT87" i="7"/>
  <c r="BU87" i="7"/>
  <c r="BV87" i="7"/>
  <c r="BW87" i="7"/>
  <c r="BX87" i="7"/>
  <c r="BY87" i="7"/>
  <c r="BZ87" i="7"/>
  <c r="BF87" i="7" s="1"/>
  <c r="CA87" i="7"/>
  <c r="BG87" i="7" s="1"/>
  <c r="CB87" i="7"/>
  <c r="BH87" i="7" s="1"/>
  <c r="CC87" i="7"/>
  <c r="BI87" i="7" s="1"/>
  <c r="CD87" i="7"/>
  <c r="BJ87" i="7" s="1"/>
  <c r="CE87" i="7"/>
  <c r="BK87" i="7" s="1"/>
  <c r="CF87" i="7"/>
  <c r="BL87" i="7" s="1"/>
  <c r="CG87" i="7"/>
  <c r="BM87" i="7" s="1"/>
  <c r="CH87" i="7"/>
  <c r="CI87" i="7"/>
  <c r="CJ87" i="7"/>
  <c r="CK87" i="7"/>
  <c r="CL87" i="7"/>
  <c r="CM87" i="7"/>
  <c r="CN87" i="7"/>
  <c r="CO87" i="7"/>
  <c r="CP87" i="7"/>
  <c r="CQ87" i="7"/>
  <c r="CR87" i="7"/>
  <c r="CS87" i="7"/>
  <c r="BH85" i="7"/>
  <c r="BI85" i="7"/>
  <c r="BJ85" i="7"/>
  <c r="BK85" i="7"/>
  <c r="BL85" i="7"/>
  <c r="BM85" i="7"/>
  <c r="BN85" i="7"/>
  <c r="BO85" i="7"/>
  <c r="BP85" i="7"/>
  <c r="BQ85" i="7"/>
  <c r="BR85" i="7"/>
  <c r="BS85" i="7"/>
  <c r="BT85" i="7"/>
  <c r="BU85" i="7"/>
  <c r="BV85" i="7"/>
  <c r="BW85" i="7"/>
  <c r="BX85" i="7"/>
  <c r="BY85" i="7"/>
  <c r="BZ85" i="7"/>
  <c r="BF85" i="7" s="1"/>
  <c r="CA85" i="7"/>
  <c r="BG85" i="7" s="1"/>
  <c r="CB85" i="7"/>
  <c r="CC85" i="7"/>
  <c r="CD85" i="7"/>
  <c r="CE85" i="7"/>
  <c r="CF85" i="7"/>
  <c r="CG85" i="7"/>
  <c r="CH85" i="7"/>
  <c r="CI85" i="7"/>
  <c r="CJ85" i="7"/>
  <c r="CK85" i="7"/>
  <c r="CL85" i="7"/>
  <c r="CM85" i="7"/>
  <c r="CN85" i="7"/>
  <c r="CO85" i="7"/>
  <c r="CP85" i="7"/>
  <c r="CQ85" i="7"/>
  <c r="CR85" i="7"/>
  <c r="CS85" i="7"/>
  <c r="BM86" i="7"/>
  <c r="BO86" i="7"/>
  <c r="BP86" i="7"/>
  <c r="BQ86" i="7"/>
  <c r="BR86" i="7"/>
  <c r="BS86" i="7"/>
  <c r="BT86" i="7"/>
  <c r="BU86" i="7"/>
  <c r="BV86" i="7"/>
  <c r="BW86" i="7"/>
  <c r="BX86" i="7"/>
  <c r="BY86" i="7"/>
  <c r="BZ86" i="7"/>
  <c r="BF86" i="7" s="1"/>
  <c r="CA86" i="7"/>
  <c r="BG86" i="7" s="1"/>
  <c r="CB86" i="7"/>
  <c r="BH86" i="7" s="1"/>
  <c r="CC86" i="7"/>
  <c r="BI86" i="7" s="1"/>
  <c r="CD86" i="7"/>
  <c r="BJ86" i="7" s="1"/>
  <c r="CE86" i="7"/>
  <c r="BK86" i="7" s="1"/>
  <c r="CF86" i="7"/>
  <c r="BL86" i="7" s="1"/>
  <c r="CG86" i="7"/>
  <c r="CH86" i="7"/>
  <c r="BN86" i="7" s="1"/>
  <c r="CI86" i="7"/>
  <c r="CJ86" i="7"/>
  <c r="CK86" i="7"/>
  <c r="CL86" i="7"/>
  <c r="CM86" i="7"/>
  <c r="CN86" i="7"/>
  <c r="CO86" i="7"/>
  <c r="CP86" i="7"/>
  <c r="CQ86" i="7"/>
  <c r="CR86" i="7"/>
  <c r="CS86" i="7"/>
  <c r="BP88" i="7"/>
  <c r="BQ88" i="7"/>
  <c r="BR88" i="7"/>
  <c r="BS88" i="7"/>
  <c r="BT88" i="7"/>
  <c r="BU88" i="7"/>
  <c r="BV88" i="7"/>
  <c r="BW88" i="7"/>
  <c r="BX88" i="7"/>
  <c r="BY88" i="7"/>
  <c r="BZ88" i="7"/>
  <c r="BF88" i="7" s="1"/>
  <c r="CA88" i="7"/>
  <c r="BG88" i="7" s="1"/>
  <c r="CB88" i="7"/>
  <c r="BH88" i="7" s="1"/>
  <c r="CC88" i="7"/>
  <c r="BI88" i="7" s="1"/>
  <c r="CD88" i="7"/>
  <c r="BJ88" i="7" s="1"/>
  <c r="CE88" i="7"/>
  <c r="BK88" i="7" s="1"/>
  <c r="CF88" i="7"/>
  <c r="BL88" i="7" s="1"/>
  <c r="CG88" i="7"/>
  <c r="BM88" i="7" s="1"/>
  <c r="CH88" i="7"/>
  <c r="BN88" i="7" s="1"/>
  <c r="CI88" i="7"/>
  <c r="BO88" i="7" s="1"/>
  <c r="CJ88" i="7"/>
  <c r="CK88" i="7"/>
  <c r="CL88" i="7"/>
  <c r="CM88" i="7"/>
  <c r="CN88" i="7"/>
  <c r="CO88" i="7"/>
  <c r="CP88" i="7"/>
  <c r="CQ88" i="7"/>
  <c r="CR88" i="7"/>
  <c r="CS88" i="7"/>
  <c r="BI89" i="7"/>
  <c r="BJ89" i="7"/>
  <c r="BK89" i="7"/>
  <c r="BL89" i="7"/>
  <c r="BM89" i="7"/>
  <c r="BN89" i="7"/>
  <c r="BO89" i="7"/>
  <c r="BP89" i="7"/>
  <c r="BQ89" i="7"/>
  <c r="BR89" i="7"/>
  <c r="BS89" i="7"/>
  <c r="BT89" i="7"/>
  <c r="BU89" i="7"/>
  <c r="BV89" i="7"/>
  <c r="BW89" i="7"/>
  <c r="BX89" i="7"/>
  <c r="BY89" i="7"/>
  <c r="BZ89" i="7"/>
  <c r="BF89" i="7" s="1"/>
  <c r="CA89" i="7"/>
  <c r="BG89" i="7" s="1"/>
  <c r="CB89" i="7"/>
  <c r="BH89" i="7" s="1"/>
  <c r="CC89" i="7"/>
  <c r="CD89" i="7"/>
  <c r="CE89" i="7"/>
  <c r="CF89" i="7"/>
  <c r="CG89" i="7"/>
  <c r="CH89" i="7"/>
  <c r="CI89" i="7"/>
  <c r="CJ89" i="7"/>
  <c r="CK89" i="7"/>
  <c r="CL89" i="7"/>
  <c r="CM89" i="7"/>
  <c r="CN89" i="7"/>
  <c r="CO89" i="7"/>
  <c r="CP89" i="7"/>
  <c r="CQ89" i="7"/>
  <c r="CR89" i="7"/>
  <c r="CS89" i="7"/>
  <c r="BI90" i="7"/>
  <c r="BJ90" i="7"/>
  <c r="BK90" i="7"/>
  <c r="BL90" i="7"/>
  <c r="BM90" i="7"/>
  <c r="BN90" i="7"/>
  <c r="BO90" i="7"/>
  <c r="BP90" i="7"/>
  <c r="BQ90" i="7"/>
  <c r="BR90" i="7"/>
  <c r="BS90" i="7"/>
  <c r="BT90" i="7"/>
  <c r="BU90" i="7"/>
  <c r="BV90" i="7"/>
  <c r="BW90" i="7"/>
  <c r="BX90" i="7"/>
  <c r="BY90" i="7"/>
  <c r="BZ90" i="7"/>
  <c r="BF90" i="7" s="1"/>
  <c r="CA90" i="7"/>
  <c r="BG90" i="7" s="1"/>
  <c r="CB90" i="7"/>
  <c r="BH90" i="7" s="1"/>
  <c r="CC90" i="7"/>
  <c r="CD90" i="7"/>
  <c r="CE90" i="7"/>
  <c r="CF90" i="7"/>
  <c r="CG90" i="7"/>
  <c r="CH90" i="7"/>
  <c r="CI90" i="7"/>
  <c r="CJ90" i="7"/>
  <c r="CK90" i="7"/>
  <c r="CL90" i="7"/>
  <c r="CM90" i="7"/>
  <c r="CN90" i="7"/>
  <c r="CO90" i="7"/>
  <c r="CP90" i="7"/>
  <c r="CQ90" i="7"/>
  <c r="CR90" i="7"/>
  <c r="CS90" i="7"/>
  <c r="BO91" i="7"/>
  <c r="BP91" i="7"/>
  <c r="BQ91" i="7"/>
  <c r="BR91" i="7"/>
  <c r="BS91" i="7"/>
  <c r="BT91" i="7"/>
  <c r="BU91" i="7"/>
  <c r="BV91" i="7"/>
  <c r="BW91" i="7"/>
  <c r="BX91" i="7"/>
  <c r="BY91" i="7"/>
  <c r="BZ91" i="7"/>
  <c r="BF91" i="7" s="1"/>
  <c r="CA91" i="7"/>
  <c r="BG91" i="7" s="1"/>
  <c r="CB91" i="7"/>
  <c r="BH91" i="7" s="1"/>
  <c r="CC91" i="7"/>
  <c r="BI91" i="7" s="1"/>
  <c r="CD91" i="7"/>
  <c r="BJ91" i="7" s="1"/>
  <c r="CE91" i="7"/>
  <c r="BK91" i="7" s="1"/>
  <c r="CF91" i="7"/>
  <c r="BL91" i="7" s="1"/>
  <c r="CG91" i="7"/>
  <c r="BM91" i="7" s="1"/>
  <c r="CH91" i="7"/>
  <c r="BN91" i="7" s="1"/>
  <c r="CI91" i="7"/>
  <c r="CJ91" i="7"/>
  <c r="CK91" i="7"/>
  <c r="CL91" i="7"/>
  <c r="CM91" i="7"/>
  <c r="CN91" i="7"/>
  <c r="CO91" i="7"/>
  <c r="CP91" i="7"/>
  <c r="CQ91" i="7"/>
  <c r="CR91" i="7"/>
  <c r="CS91" i="7"/>
  <c r="BM92" i="7"/>
  <c r="BO92" i="7"/>
  <c r="BP92" i="7"/>
  <c r="BQ92" i="7"/>
  <c r="BR92" i="7"/>
  <c r="BS92" i="7"/>
  <c r="BT92" i="7"/>
  <c r="BU92" i="7"/>
  <c r="BV92" i="7"/>
  <c r="BW92" i="7"/>
  <c r="BX92" i="7"/>
  <c r="BY92" i="7"/>
  <c r="BZ92" i="7"/>
  <c r="BF92" i="7" s="1"/>
  <c r="CA92" i="7"/>
  <c r="BG92" i="7" s="1"/>
  <c r="CB92" i="7"/>
  <c r="BH92" i="7" s="1"/>
  <c r="CC92" i="7"/>
  <c r="BI92" i="7" s="1"/>
  <c r="CD92" i="7"/>
  <c r="BJ92" i="7" s="1"/>
  <c r="CE92" i="7"/>
  <c r="BK92" i="7" s="1"/>
  <c r="CF92" i="7"/>
  <c r="BL92" i="7" s="1"/>
  <c r="CG92" i="7"/>
  <c r="CH92" i="7"/>
  <c r="BN92" i="7" s="1"/>
  <c r="CI92" i="7"/>
  <c r="CJ92" i="7"/>
  <c r="CK92" i="7"/>
  <c r="CL92" i="7"/>
  <c r="CM92" i="7"/>
  <c r="CN92" i="7"/>
  <c r="CO92" i="7"/>
  <c r="CP92" i="7"/>
  <c r="CQ92" i="7"/>
  <c r="CR92" i="7"/>
  <c r="CS92" i="7"/>
  <c r="BF93" i="7"/>
  <c r="BN93" i="7"/>
  <c r="BO93" i="7"/>
  <c r="BP93" i="7"/>
  <c r="BQ93" i="7"/>
  <c r="BR93" i="7"/>
  <c r="BS93" i="7"/>
  <c r="BT93" i="7"/>
  <c r="BU93" i="7"/>
  <c r="BV93" i="7"/>
  <c r="BW93" i="7"/>
  <c r="BX93" i="7"/>
  <c r="BY93" i="7"/>
  <c r="BZ93" i="7"/>
  <c r="CA93" i="7"/>
  <c r="BG93" i="7" s="1"/>
  <c r="CB93" i="7"/>
  <c r="BH93" i="7" s="1"/>
  <c r="CC93" i="7"/>
  <c r="BI93" i="7" s="1"/>
  <c r="CD93" i="7"/>
  <c r="BJ93" i="7" s="1"/>
  <c r="CE93" i="7"/>
  <c r="BK93" i="7" s="1"/>
  <c r="CF93" i="7"/>
  <c r="BL93" i="7" s="1"/>
  <c r="CG93" i="7"/>
  <c r="BM93" i="7" s="1"/>
  <c r="CH93" i="7"/>
  <c r="CI93" i="7"/>
  <c r="CJ93" i="7"/>
  <c r="CK93" i="7"/>
  <c r="CL93" i="7"/>
  <c r="CM93" i="7"/>
  <c r="CN93" i="7"/>
  <c r="CO93" i="7"/>
  <c r="CP93" i="7"/>
  <c r="CQ93" i="7"/>
  <c r="CR93" i="7"/>
  <c r="CS93" i="7"/>
  <c r="BI94" i="7"/>
  <c r="BJ94" i="7"/>
  <c r="BK94" i="7"/>
  <c r="BL94" i="7"/>
  <c r="BM94" i="7"/>
  <c r="BN94" i="7"/>
  <c r="BO94" i="7"/>
  <c r="BP94" i="7"/>
  <c r="BQ94" i="7"/>
  <c r="BR94" i="7"/>
  <c r="BS94" i="7"/>
  <c r="BT94" i="7"/>
  <c r="BU94" i="7"/>
  <c r="BV94" i="7"/>
  <c r="BW94" i="7"/>
  <c r="BX94" i="7"/>
  <c r="BY94" i="7"/>
  <c r="BZ94" i="7"/>
  <c r="BF94" i="7" s="1"/>
  <c r="CA94" i="7"/>
  <c r="BG94" i="7" s="1"/>
  <c r="CB94" i="7"/>
  <c r="BH94" i="7" s="1"/>
  <c r="CC94" i="7"/>
  <c r="CD94" i="7"/>
  <c r="CE94" i="7"/>
  <c r="CF94" i="7"/>
  <c r="CG94" i="7"/>
  <c r="CH94" i="7"/>
  <c r="CI94" i="7"/>
  <c r="CJ94" i="7"/>
  <c r="CK94" i="7"/>
  <c r="CL94" i="7"/>
  <c r="CM94" i="7"/>
  <c r="CN94" i="7"/>
  <c r="CO94" i="7"/>
  <c r="CP94" i="7"/>
  <c r="CQ94" i="7"/>
  <c r="CR94" i="7"/>
  <c r="CS94" i="7"/>
  <c r="BL95" i="7"/>
  <c r="BM95" i="7"/>
  <c r="BN95" i="7"/>
  <c r="BO95" i="7"/>
  <c r="BP95" i="7"/>
  <c r="BQ95" i="7"/>
  <c r="BR95" i="7"/>
  <c r="BS95" i="7"/>
  <c r="BT95" i="7"/>
  <c r="BU95" i="7"/>
  <c r="BV95" i="7"/>
  <c r="BW95" i="7"/>
  <c r="BX95" i="7"/>
  <c r="BY95" i="7"/>
  <c r="BZ95" i="7"/>
  <c r="BF95" i="7" s="1"/>
  <c r="CA95" i="7"/>
  <c r="BG95" i="7" s="1"/>
  <c r="CB95" i="7"/>
  <c r="BH95" i="7" s="1"/>
  <c r="CC95" i="7"/>
  <c r="BI95" i="7" s="1"/>
  <c r="CD95" i="7"/>
  <c r="BJ95" i="7" s="1"/>
  <c r="CE95" i="7"/>
  <c r="BK95" i="7" s="1"/>
  <c r="CF95" i="7"/>
  <c r="CG95" i="7"/>
  <c r="CH95" i="7"/>
  <c r="CI95" i="7"/>
  <c r="CJ95" i="7"/>
  <c r="CK95" i="7"/>
  <c r="CL95" i="7"/>
  <c r="CM95" i="7"/>
  <c r="CN95" i="7"/>
  <c r="CO95" i="7"/>
  <c r="CP95" i="7"/>
  <c r="CQ95" i="7"/>
  <c r="CR95" i="7"/>
  <c r="CS95" i="7"/>
  <c r="BL97" i="7"/>
  <c r="BM97" i="7"/>
  <c r="BN97" i="7"/>
  <c r="BO97" i="7"/>
  <c r="BP97" i="7"/>
  <c r="BQ97" i="7"/>
  <c r="BR97" i="7"/>
  <c r="BS97" i="7"/>
  <c r="BT97" i="7"/>
  <c r="BU97" i="7"/>
  <c r="BV97" i="7"/>
  <c r="BW97" i="7"/>
  <c r="BX97" i="7"/>
  <c r="BY97" i="7"/>
  <c r="BZ97" i="7"/>
  <c r="BF97" i="7" s="1"/>
  <c r="CA97" i="7"/>
  <c r="BG97" i="7" s="1"/>
  <c r="CB97" i="7"/>
  <c r="BH97" i="7" s="1"/>
  <c r="CC97" i="7"/>
  <c r="BI97" i="7" s="1"/>
  <c r="CD97" i="7"/>
  <c r="BJ97" i="7" s="1"/>
  <c r="CE97" i="7"/>
  <c r="BK97" i="7" s="1"/>
  <c r="CF97" i="7"/>
  <c r="CG97" i="7"/>
  <c r="CH97" i="7"/>
  <c r="CI97" i="7"/>
  <c r="CJ97" i="7"/>
  <c r="CK97" i="7"/>
  <c r="CL97" i="7"/>
  <c r="CM97" i="7"/>
  <c r="CN97" i="7"/>
  <c r="CO97" i="7"/>
  <c r="CP97" i="7"/>
  <c r="CQ97" i="7"/>
  <c r="CR97" i="7"/>
  <c r="CS97" i="7"/>
  <c r="BN96" i="7"/>
  <c r="BO96" i="7"/>
  <c r="BP96" i="7"/>
  <c r="BQ96" i="7"/>
  <c r="BR96" i="7"/>
  <c r="BS96" i="7"/>
  <c r="BT96" i="7"/>
  <c r="BU96" i="7"/>
  <c r="BV96" i="7"/>
  <c r="BW96" i="7"/>
  <c r="BX96" i="7"/>
  <c r="BY96" i="7"/>
  <c r="BZ96" i="7"/>
  <c r="BF96" i="7" s="1"/>
  <c r="CA96" i="7"/>
  <c r="BG96" i="7" s="1"/>
  <c r="CB96" i="7"/>
  <c r="BH96" i="7" s="1"/>
  <c r="CC96" i="7"/>
  <c r="BI96" i="7" s="1"/>
  <c r="CD96" i="7"/>
  <c r="BJ96" i="7" s="1"/>
  <c r="CE96" i="7"/>
  <c r="BK96" i="7" s="1"/>
  <c r="CF96" i="7"/>
  <c r="BL96" i="7" s="1"/>
  <c r="CG96" i="7"/>
  <c r="BM96" i="7" s="1"/>
  <c r="CH96" i="7"/>
  <c r="CI96" i="7"/>
  <c r="CJ96" i="7"/>
  <c r="CK96" i="7"/>
  <c r="CL96" i="7"/>
  <c r="CM96" i="7"/>
  <c r="CN96" i="7"/>
  <c r="CO96" i="7"/>
  <c r="CP96" i="7"/>
  <c r="CQ96" i="7"/>
  <c r="CR96" i="7"/>
  <c r="CS96" i="7"/>
  <c r="BP98" i="7"/>
  <c r="BQ98" i="7"/>
  <c r="BR98" i="7"/>
  <c r="BS98" i="7"/>
  <c r="BT98" i="7"/>
  <c r="BU98" i="7"/>
  <c r="BV98" i="7"/>
  <c r="BW98" i="7"/>
  <c r="BX98" i="7"/>
  <c r="BY98" i="7"/>
  <c r="BZ98" i="7"/>
  <c r="BF98" i="7" s="1"/>
  <c r="CA98" i="7"/>
  <c r="BG98" i="7" s="1"/>
  <c r="CB98" i="7"/>
  <c r="BH98" i="7" s="1"/>
  <c r="CC98" i="7"/>
  <c r="BI98" i="7" s="1"/>
  <c r="CD98" i="7"/>
  <c r="BJ98" i="7" s="1"/>
  <c r="CE98" i="7"/>
  <c r="BK98" i="7" s="1"/>
  <c r="CF98" i="7"/>
  <c r="BL98" i="7" s="1"/>
  <c r="CG98" i="7"/>
  <c r="BM98" i="7" s="1"/>
  <c r="CH98" i="7"/>
  <c r="BN98" i="7" s="1"/>
  <c r="CI98" i="7"/>
  <c r="BO98" i="7" s="1"/>
  <c r="CJ98" i="7"/>
  <c r="CK98" i="7"/>
  <c r="CL98" i="7"/>
  <c r="CM98" i="7"/>
  <c r="CN98" i="7"/>
  <c r="CO98" i="7"/>
  <c r="CP98" i="7"/>
  <c r="CQ98" i="7"/>
  <c r="CR98" i="7"/>
  <c r="CS98" i="7"/>
  <c r="BF99" i="7"/>
  <c r="BL99" i="7"/>
  <c r="BM99" i="7"/>
  <c r="BN99" i="7"/>
  <c r="BO99" i="7"/>
  <c r="BP99" i="7"/>
  <c r="BQ99" i="7"/>
  <c r="BR99" i="7"/>
  <c r="BS99" i="7"/>
  <c r="BT99" i="7"/>
  <c r="BU99" i="7"/>
  <c r="BV99" i="7"/>
  <c r="BW99" i="7"/>
  <c r="BX99" i="7"/>
  <c r="BY99" i="7"/>
  <c r="BZ99" i="7"/>
  <c r="CA99" i="7"/>
  <c r="BG99" i="7" s="1"/>
  <c r="CB99" i="7"/>
  <c r="BH99" i="7" s="1"/>
  <c r="CC99" i="7"/>
  <c r="BI99" i="7" s="1"/>
  <c r="CD99" i="7"/>
  <c r="BJ99" i="7" s="1"/>
  <c r="CE99" i="7"/>
  <c r="BK99" i="7" s="1"/>
  <c r="CF99" i="7"/>
  <c r="CG99" i="7"/>
  <c r="CH99" i="7"/>
  <c r="CI99" i="7"/>
  <c r="CJ99" i="7"/>
  <c r="CK99" i="7"/>
  <c r="CL99" i="7"/>
  <c r="CM99" i="7"/>
  <c r="CN99" i="7"/>
  <c r="CO99" i="7"/>
  <c r="CP99" i="7"/>
  <c r="CQ99" i="7"/>
  <c r="CR99" i="7"/>
  <c r="CS99" i="7"/>
  <c r="BJ100" i="7"/>
  <c r="BK100" i="7"/>
  <c r="BL100" i="7"/>
  <c r="BM100" i="7"/>
  <c r="BN100" i="7"/>
  <c r="BO100" i="7"/>
  <c r="BP100" i="7"/>
  <c r="BQ100" i="7"/>
  <c r="BR100" i="7"/>
  <c r="BS100" i="7"/>
  <c r="BT100" i="7"/>
  <c r="BU100" i="7"/>
  <c r="BV100" i="7"/>
  <c r="BW100" i="7"/>
  <c r="BX100" i="7"/>
  <c r="BY100" i="7"/>
  <c r="BZ100" i="7"/>
  <c r="BF100" i="7" s="1"/>
  <c r="CA100" i="7"/>
  <c r="BG100" i="7" s="1"/>
  <c r="CB100" i="7"/>
  <c r="BH100" i="7" s="1"/>
  <c r="CC100" i="7"/>
  <c r="BI100" i="7" s="1"/>
  <c r="CD100" i="7"/>
  <c r="CE100" i="7"/>
  <c r="CF100" i="7"/>
  <c r="CG100" i="7"/>
  <c r="CH100" i="7"/>
  <c r="CI100" i="7"/>
  <c r="CJ100" i="7"/>
  <c r="CK100" i="7"/>
  <c r="CL100" i="7"/>
  <c r="CM100" i="7"/>
  <c r="CN100" i="7"/>
  <c r="CO100" i="7"/>
  <c r="CP100" i="7"/>
  <c r="CQ100" i="7"/>
  <c r="CR100" i="7"/>
  <c r="CS100" i="7"/>
  <c r="BM101" i="7"/>
  <c r="BN101" i="7"/>
  <c r="BO101" i="7"/>
  <c r="BP101" i="7"/>
  <c r="BQ101" i="7"/>
  <c r="BR101" i="7"/>
  <c r="BS101" i="7"/>
  <c r="BT101" i="7"/>
  <c r="BU101" i="7"/>
  <c r="BV101" i="7"/>
  <c r="BW101" i="7"/>
  <c r="BX101" i="7"/>
  <c r="BY101" i="7"/>
  <c r="BZ101" i="7"/>
  <c r="BF101" i="7" s="1"/>
  <c r="CA101" i="7"/>
  <c r="BG101" i="7" s="1"/>
  <c r="CB101" i="7"/>
  <c r="BH101" i="7" s="1"/>
  <c r="CC101" i="7"/>
  <c r="BI101" i="7" s="1"/>
  <c r="CD101" i="7"/>
  <c r="BJ101" i="7" s="1"/>
  <c r="CE101" i="7"/>
  <c r="BK101" i="7" s="1"/>
  <c r="CF101" i="7"/>
  <c r="BL101" i="7" s="1"/>
  <c r="CG101" i="7"/>
  <c r="CH101" i="7"/>
  <c r="CI101" i="7"/>
  <c r="CJ101" i="7"/>
  <c r="CK101" i="7"/>
  <c r="CL101" i="7"/>
  <c r="CM101" i="7"/>
  <c r="CN101" i="7"/>
  <c r="CO101" i="7"/>
  <c r="CP101" i="7"/>
  <c r="CQ101" i="7"/>
  <c r="CR101" i="7"/>
  <c r="CS101" i="7"/>
  <c r="CS4" i="7"/>
  <c r="CR4" i="7"/>
  <c r="CQ4" i="7"/>
  <c r="CP4" i="7"/>
  <c r="CO4" i="7"/>
  <c r="CN4" i="7"/>
  <c r="CM4" i="7"/>
  <c r="CL4" i="7"/>
  <c r="CK4" i="7"/>
  <c r="CJ4" i="7"/>
  <c r="CI4" i="7"/>
  <c r="CH4" i="7"/>
  <c r="CG4" i="7"/>
  <c r="CF4" i="7"/>
  <c r="CE4" i="7"/>
  <c r="CD4" i="7"/>
  <c r="CC4" i="7"/>
  <c r="CB4" i="7"/>
  <c r="CA4" i="7"/>
  <c r="BZ4" i="7"/>
  <c r="BY4" i="7"/>
  <c r="BX4" i="7"/>
  <c r="BW4" i="7"/>
  <c r="BV4" i="7"/>
  <c r="BU4" i="7"/>
  <c r="BT4" i="7"/>
  <c r="BS4" i="7"/>
  <c r="BR4" i="7"/>
  <c r="BQ4" i="7"/>
  <c r="BP4" i="7"/>
  <c r="BO4" i="7"/>
  <c r="BN4" i="7"/>
  <c r="BM4" i="7"/>
  <c r="BL4" i="7"/>
  <c r="BK4" i="7"/>
  <c r="BJ4" i="7"/>
  <c r="BI4" i="7"/>
  <c r="BH4" i="7"/>
  <c r="BG4" i="7"/>
  <c r="BF4" i="7"/>
  <c r="L85" i="7" l="1"/>
  <c r="L22" i="7"/>
  <c r="L18" i="7"/>
  <c r="L42" i="7"/>
  <c r="L10" i="7"/>
  <c r="L6" i="7"/>
  <c r="L12" i="7"/>
  <c r="L8" i="7"/>
  <c r="L3" i="7"/>
  <c r="L99" i="7"/>
  <c r="L95" i="7"/>
  <c r="L91" i="7"/>
  <c r="L86" i="7"/>
  <c r="L83" i="7"/>
  <c r="L79" i="7"/>
  <c r="L74" i="7"/>
  <c r="L71" i="7"/>
  <c r="L67" i="7"/>
  <c r="L65" i="7"/>
  <c r="L59" i="7"/>
  <c r="L51" i="7"/>
  <c r="L46" i="7"/>
  <c r="L39" i="7"/>
  <c r="L37" i="7"/>
  <c r="L31" i="7"/>
  <c r="L27" i="7"/>
  <c r="L23" i="7"/>
  <c r="L19" i="7"/>
  <c r="L94" i="7"/>
  <c r="L70" i="7"/>
  <c r="L90" i="7"/>
  <c r="L53" i="7"/>
  <c r="L47" i="7"/>
  <c r="L2" i="7"/>
  <c r="L78" i="7"/>
  <c r="L76" i="7"/>
  <c r="L98" i="7"/>
  <c r="L82" i="7"/>
  <c r="L66" i="7"/>
  <c r="L58" i="7"/>
  <c r="L50" i="7"/>
  <c r="L25" i="7"/>
  <c r="L101" i="7"/>
  <c r="L96" i="7"/>
  <c r="L93" i="7"/>
  <c r="L89" i="7"/>
  <c r="L87" i="7"/>
  <c r="L77" i="7"/>
  <c r="L73" i="7"/>
  <c r="L69" i="7"/>
  <c r="L57" i="7"/>
  <c r="L52" i="7"/>
  <c r="L45" i="7"/>
  <c r="L41" i="7"/>
  <c r="L36" i="7"/>
  <c r="L33" i="7"/>
  <c r="L29" i="7"/>
  <c r="L4" i="7"/>
  <c r="L38" i="7"/>
  <c r="L34" i="7"/>
  <c r="L30" i="7"/>
  <c r="L15" i="7"/>
  <c r="L9" i="7"/>
  <c r="L5" i="7"/>
  <c r="L100" i="7"/>
  <c r="L97" i="7"/>
  <c r="L92" i="7"/>
  <c r="L84" i="7"/>
  <c r="L75" i="7"/>
  <c r="L72" i="7"/>
  <c r="L68" i="7"/>
  <c r="L54" i="7"/>
  <c r="L48" i="7"/>
  <c r="L44" i="7"/>
  <c r="L40" i="7"/>
  <c r="L35" i="7"/>
  <c r="L32" i="7"/>
  <c r="L16" i="7"/>
  <c r="L55" i="7"/>
  <c r="L43" i="7"/>
  <c r="L62" i="7"/>
  <c r="L14" i="7"/>
  <c r="L11" i="7"/>
  <c r="L7" i="7"/>
  <c r="L13" i="7"/>
  <c r="L81" i="7"/>
  <c r="L64" i="7"/>
  <c r="L61" i="7"/>
  <c r="L49" i="7"/>
  <c r="L24" i="7"/>
  <c r="L21" i="7"/>
  <c r="L17" i="7"/>
  <c r="L88" i="7"/>
  <c r="L80" i="7"/>
  <c r="L63" i="7"/>
  <c r="L60" i="7"/>
  <c r="L56" i="7"/>
  <c r="L28" i="7"/>
  <c r="L26" i="7"/>
  <c r="L20" i="7"/>
  <c r="N2" i="3" l="1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BN302" i="3"/>
  <c r="BO302" i="3"/>
  <c r="BP302" i="3"/>
  <c r="BQ302" i="3"/>
  <c r="BR302" i="3"/>
  <c r="BS302" i="3"/>
  <c r="BT302" i="3"/>
  <c r="BU302" i="3"/>
  <c r="BV302" i="3"/>
  <c r="BW302" i="3"/>
  <c r="BX302" i="3"/>
  <c r="BY302" i="3"/>
  <c r="BZ302" i="3"/>
  <c r="BF302" i="3" s="1"/>
  <c r="CA302" i="3"/>
  <c r="BG302" i="3" s="1"/>
  <c r="CB302" i="3"/>
  <c r="BH302" i="3" s="1"/>
  <c r="CC302" i="3"/>
  <c r="BI302" i="3" s="1"/>
  <c r="CD302" i="3"/>
  <c r="BJ302" i="3" s="1"/>
  <c r="CE302" i="3"/>
  <c r="BK302" i="3" s="1"/>
  <c r="CF302" i="3"/>
  <c r="BL302" i="3" s="1"/>
  <c r="CG302" i="3"/>
  <c r="BM302" i="3" s="1"/>
  <c r="CH302" i="3"/>
  <c r="CI302" i="3"/>
  <c r="CJ302" i="3"/>
  <c r="CK302" i="3"/>
  <c r="CL302" i="3"/>
  <c r="CM302" i="3"/>
  <c r="CN302" i="3"/>
  <c r="CO302" i="3"/>
  <c r="CP302" i="3"/>
  <c r="CQ302" i="3"/>
  <c r="CR302" i="3"/>
  <c r="CS302" i="3"/>
  <c r="BI303" i="3"/>
  <c r="BJ303" i="3"/>
  <c r="BK303" i="3"/>
  <c r="BL303" i="3"/>
  <c r="BM303" i="3"/>
  <c r="BN303" i="3"/>
  <c r="BO303" i="3"/>
  <c r="BP303" i="3"/>
  <c r="BQ303" i="3"/>
  <c r="BR303" i="3"/>
  <c r="BS303" i="3"/>
  <c r="BT303" i="3"/>
  <c r="BU303" i="3"/>
  <c r="BV303" i="3"/>
  <c r="BW303" i="3"/>
  <c r="BX303" i="3"/>
  <c r="BY303" i="3"/>
  <c r="BZ303" i="3"/>
  <c r="BF303" i="3" s="1"/>
  <c r="L303" i="3" s="1"/>
  <c r="CA303" i="3"/>
  <c r="BG303" i="3" s="1"/>
  <c r="CB303" i="3"/>
  <c r="BH303" i="3" s="1"/>
  <c r="CC303" i="3"/>
  <c r="CD303" i="3"/>
  <c r="CE303" i="3"/>
  <c r="CF303" i="3"/>
  <c r="CG303" i="3"/>
  <c r="CH303" i="3"/>
  <c r="CI303" i="3"/>
  <c r="CJ303" i="3"/>
  <c r="CK303" i="3"/>
  <c r="CL303" i="3"/>
  <c r="CM303" i="3"/>
  <c r="CN303" i="3"/>
  <c r="CO303" i="3"/>
  <c r="CP303" i="3"/>
  <c r="CQ303" i="3"/>
  <c r="CR303" i="3"/>
  <c r="CS303" i="3"/>
  <c r="BI304" i="3"/>
  <c r="BJ304" i="3"/>
  <c r="BK304" i="3"/>
  <c r="BL304" i="3"/>
  <c r="BM304" i="3"/>
  <c r="BN304" i="3"/>
  <c r="BO304" i="3"/>
  <c r="BP304" i="3"/>
  <c r="BQ304" i="3"/>
  <c r="BR304" i="3"/>
  <c r="BS304" i="3"/>
  <c r="BT304" i="3"/>
  <c r="BU304" i="3"/>
  <c r="BV304" i="3"/>
  <c r="BW304" i="3"/>
  <c r="BX304" i="3"/>
  <c r="BY304" i="3"/>
  <c r="BZ304" i="3"/>
  <c r="BF304" i="3" s="1"/>
  <c r="CA304" i="3"/>
  <c r="BG304" i="3" s="1"/>
  <c r="CB304" i="3"/>
  <c r="BH304" i="3" s="1"/>
  <c r="CC304" i="3"/>
  <c r="CD304" i="3"/>
  <c r="CE304" i="3"/>
  <c r="CF304" i="3"/>
  <c r="CG304" i="3"/>
  <c r="CH304" i="3"/>
  <c r="CI304" i="3"/>
  <c r="CJ304" i="3"/>
  <c r="CK304" i="3"/>
  <c r="CL304" i="3"/>
  <c r="CM304" i="3"/>
  <c r="CN304" i="3"/>
  <c r="CO304" i="3"/>
  <c r="CP304" i="3"/>
  <c r="CQ304" i="3"/>
  <c r="CR304" i="3"/>
  <c r="CS304" i="3"/>
  <c r="BI305" i="3"/>
  <c r="BJ305" i="3"/>
  <c r="BK305" i="3"/>
  <c r="BL305" i="3"/>
  <c r="BM305" i="3"/>
  <c r="BN305" i="3"/>
  <c r="BO305" i="3"/>
  <c r="BP305" i="3"/>
  <c r="BQ305" i="3"/>
  <c r="BR305" i="3"/>
  <c r="BS305" i="3"/>
  <c r="BT305" i="3"/>
  <c r="BU305" i="3"/>
  <c r="BV305" i="3"/>
  <c r="BW305" i="3"/>
  <c r="BX305" i="3"/>
  <c r="BY305" i="3"/>
  <c r="BZ305" i="3"/>
  <c r="BF305" i="3" s="1"/>
  <c r="CA305" i="3"/>
  <c r="BG305" i="3" s="1"/>
  <c r="CB305" i="3"/>
  <c r="BH305" i="3" s="1"/>
  <c r="CC305" i="3"/>
  <c r="CD305" i="3"/>
  <c r="CE305" i="3"/>
  <c r="CF305" i="3"/>
  <c r="CG305" i="3"/>
  <c r="CH305" i="3"/>
  <c r="CI305" i="3"/>
  <c r="CJ305" i="3"/>
  <c r="CK305" i="3"/>
  <c r="CL305" i="3"/>
  <c r="CM305" i="3"/>
  <c r="CN305" i="3"/>
  <c r="CO305" i="3"/>
  <c r="CP305" i="3"/>
  <c r="CQ305" i="3"/>
  <c r="CR305" i="3"/>
  <c r="CS305" i="3"/>
  <c r="BJ306" i="3"/>
  <c r="BK306" i="3"/>
  <c r="BL306" i="3"/>
  <c r="BM306" i="3"/>
  <c r="BN306" i="3"/>
  <c r="BO306" i="3"/>
  <c r="BP306" i="3"/>
  <c r="BQ306" i="3"/>
  <c r="BR306" i="3"/>
  <c r="BS306" i="3"/>
  <c r="BT306" i="3"/>
  <c r="BU306" i="3"/>
  <c r="BV306" i="3"/>
  <c r="BW306" i="3"/>
  <c r="BX306" i="3"/>
  <c r="BY306" i="3"/>
  <c r="BZ306" i="3"/>
  <c r="BF306" i="3" s="1"/>
  <c r="CA306" i="3"/>
  <c r="BG306" i="3" s="1"/>
  <c r="CB306" i="3"/>
  <c r="BH306" i="3" s="1"/>
  <c r="CC306" i="3"/>
  <c r="BI306" i="3" s="1"/>
  <c r="CD306" i="3"/>
  <c r="CE306" i="3"/>
  <c r="CF306" i="3"/>
  <c r="CG306" i="3"/>
  <c r="CH306" i="3"/>
  <c r="CI306" i="3"/>
  <c r="CJ306" i="3"/>
  <c r="CK306" i="3"/>
  <c r="CL306" i="3"/>
  <c r="CM306" i="3"/>
  <c r="CN306" i="3"/>
  <c r="CO306" i="3"/>
  <c r="CP306" i="3"/>
  <c r="CQ306" i="3"/>
  <c r="CR306" i="3"/>
  <c r="CS306" i="3"/>
  <c r="BI307" i="3"/>
  <c r="BJ307" i="3"/>
  <c r="BK307" i="3"/>
  <c r="BL307" i="3"/>
  <c r="BM307" i="3"/>
  <c r="BN307" i="3"/>
  <c r="BO307" i="3"/>
  <c r="BP307" i="3"/>
  <c r="BQ307" i="3"/>
  <c r="BR307" i="3"/>
  <c r="BS307" i="3"/>
  <c r="BT307" i="3"/>
  <c r="BU307" i="3"/>
  <c r="BV307" i="3"/>
  <c r="BW307" i="3"/>
  <c r="BX307" i="3"/>
  <c r="BY307" i="3"/>
  <c r="BZ307" i="3"/>
  <c r="BF307" i="3" s="1"/>
  <c r="CA307" i="3"/>
  <c r="BG307" i="3" s="1"/>
  <c r="CB307" i="3"/>
  <c r="BH307" i="3" s="1"/>
  <c r="CC307" i="3"/>
  <c r="CD307" i="3"/>
  <c r="CE307" i="3"/>
  <c r="CF307" i="3"/>
  <c r="CG307" i="3"/>
  <c r="CH307" i="3"/>
  <c r="CI307" i="3"/>
  <c r="CJ307" i="3"/>
  <c r="CK307" i="3"/>
  <c r="CL307" i="3"/>
  <c r="CM307" i="3"/>
  <c r="CN307" i="3"/>
  <c r="CO307" i="3"/>
  <c r="CP307" i="3"/>
  <c r="CQ307" i="3"/>
  <c r="CR307" i="3"/>
  <c r="CS307" i="3"/>
  <c r="BF308" i="3"/>
  <c r="BH308" i="3"/>
  <c r="BI308" i="3"/>
  <c r="BJ308" i="3"/>
  <c r="BK308" i="3"/>
  <c r="BL308" i="3"/>
  <c r="BM308" i="3"/>
  <c r="BN308" i="3"/>
  <c r="BO308" i="3"/>
  <c r="BP308" i="3"/>
  <c r="BQ308" i="3"/>
  <c r="BR308" i="3"/>
  <c r="BS308" i="3"/>
  <c r="BT308" i="3"/>
  <c r="BU308" i="3"/>
  <c r="BV308" i="3"/>
  <c r="BW308" i="3"/>
  <c r="BX308" i="3"/>
  <c r="BY308" i="3"/>
  <c r="BZ308" i="3"/>
  <c r="CA308" i="3"/>
  <c r="BG308" i="3" s="1"/>
  <c r="CB308" i="3"/>
  <c r="CC308" i="3"/>
  <c r="CD308" i="3"/>
  <c r="CE308" i="3"/>
  <c r="CF308" i="3"/>
  <c r="CG308" i="3"/>
  <c r="CH308" i="3"/>
  <c r="CI308" i="3"/>
  <c r="CJ308" i="3"/>
  <c r="CK308" i="3"/>
  <c r="CL308" i="3"/>
  <c r="CM308" i="3"/>
  <c r="CN308" i="3"/>
  <c r="CO308" i="3"/>
  <c r="CP308" i="3"/>
  <c r="CQ308" i="3"/>
  <c r="CR308" i="3"/>
  <c r="CS308" i="3"/>
  <c r="BH309" i="3"/>
  <c r="BI309" i="3"/>
  <c r="BJ309" i="3"/>
  <c r="BK309" i="3"/>
  <c r="BL309" i="3"/>
  <c r="BM309" i="3"/>
  <c r="BN309" i="3"/>
  <c r="BO309" i="3"/>
  <c r="BP309" i="3"/>
  <c r="BQ309" i="3"/>
  <c r="BR309" i="3"/>
  <c r="BS309" i="3"/>
  <c r="BT309" i="3"/>
  <c r="BU309" i="3"/>
  <c r="BV309" i="3"/>
  <c r="BW309" i="3"/>
  <c r="BX309" i="3"/>
  <c r="BY309" i="3"/>
  <c r="BZ309" i="3"/>
  <c r="BF309" i="3" s="1"/>
  <c r="L309" i="3" s="1"/>
  <c r="CA309" i="3"/>
  <c r="BG309" i="3" s="1"/>
  <c r="CB309" i="3"/>
  <c r="CC309" i="3"/>
  <c r="CD309" i="3"/>
  <c r="CE309" i="3"/>
  <c r="CF309" i="3"/>
  <c r="CG309" i="3"/>
  <c r="CH309" i="3"/>
  <c r="CI309" i="3"/>
  <c r="CJ309" i="3"/>
  <c r="CK309" i="3"/>
  <c r="CL309" i="3"/>
  <c r="CM309" i="3"/>
  <c r="CN309" i="3"/>
  <c r="CO309" i="3"/>
  <c r="CP309" i="3"/>
  <c r="CQ309" i="3"/>
  <c r="CR309" i="3"/>
  <c r="CS309" i="3"/>
  <c r="BK310" i="3"/>
  <c r="BL310" i="3"/>
  <c r="BM310" i="3"/>
  <c r="BN310" i="3"/>
  <c r="BO310" i="3"/>
  <c r="BP310" i="3"/>
  <c r="BQ310" i="3"/>
  <c r="BR310" i="3"/>
  <c r="BS310" i="3"/>
  <c r="BT310" i="3"/>
  <c r="BU310" i="3"/>
  <c r="BV310" i="3"/>
  <c r="BW310" i="3"/>
  <c r="BX310" i="3"/>
  <c r="BY310" i="3"/>
  <c r="BZ310" i="3"/>
  <c r="BF310" i="3" s="1"/>
  <c r="CA310" i="3"/>
  <c r="BG310" i="3" s="1"/>
  <c r="CB310" i="3"/>
  <c r="BH310" i="3" s="1"/>
  <c r="CC310" i="3"/>
  <c r="BI310" i="3" s="1"/>
  <c r="CD310" i="3"/>
  <c r="BJ310" i="3" s="1"/>
  <c r="CE310" i="3"/>
  <c r="CF310" i="3"/>
  <c r="CG310" i="3"/>
  <c r="CH310" i="3"/>
  <c r="CI310" i="3"/>
  <c r="CJ310" i="3"/>
  <c r="CK310" i="3"/>
  <c r="CL310" i="3"/>
  <c r="CM310" i="3"/>
  <c r="CN310" i="3"/>
  <c r="CO310" i="3"/>
  <c r="CP310" i="3"/>
  <c r="CQ310" i="3"/>
  <c r="CR310" i="3"/>
  <c r="CS310" i="3"/>
  <c r="BK311" i="3"/>
  <c r="BL311" i="3"/>
  <c r="BM311" i="3"/>
  <c r="BN311" i="3"/>
  <c r="BO311" i="3"/>
  <c r="BP311" i="3"/>
  <c r="BQ311" i="3"/>
  <c r="BR311" i="3"/>
  <c r="BS311" i="3"/>
  <c r="BT311" i="3"/>
  <c r="BU311" i="3"/>
  <c r="BV311" i="3"/>
  <c r="BW311" i="3"/>
  <c r="BX311" i="3"/>
  <c r="BY311" i="3"/>
  <c r="BZ311" i="3"/>
  <c r="BF311" i="3" s="1"/>
  <c r="CA311" i="3"/>
  <c r="BG311" i="3" s="1"/>
  <c r="CB311" i="3"/>
  <c r="BH311" i="3" s="1"/>
  <c r="CC311" i="3"/>
  <c r="BI311" i="3" s="1"/>
  <c r="CD311" i="3"/>
  <c r="BJ311" i="3" s="1"/>
  <c r="CE311" i="3"/>
  <c r="CF311" i="3"/>
  <c r="CG311" i="3"/>
  <c r="CH311" i="3"/>
  <c r="CI311" i="3"/>
  <c r="CJ311" i="3"/>
  <c r="CK311" i="3"/>
  <c r="CL311" i="3"/>
  <c r="CM311" i="3"/>
  <c r="CN311" i="3"/>
  <c r="CO311" i="3"/>
  <c r="CP311" i="3"/>
  <c r="CQ311" i="3"/>
  <c r="CR311" i="3"/>
  <c r="CS311" i="3"/>
  <c r="BJ312" i="3"/>
  <c r="BK312" i="3"/>
  <c r="BL312" i="3"/>
  <c r="BM312" i="3"/>
  <c r="BN312" i="3"/>
  <c r="BO312" i="3"/>
  <c r="BP312" i="3"/>
  <c r="BQ312" i="3"/>
  <c r="BR312" i="3"/>
  <c r="BS312" i="3"/>
  <c r="BT312" i="3"/>
  <c r="BU312" i="3"/>
  <c r="BV312" i="3"/>
  <c r="BW312" i="3"/>
  <c r="BX312" i="3"/>
  <c r="BY312" i="3"/>
  <c r="BZ312" i="3"/>
  <c r="BF312" i="3" s="1"/>
  <c r="CA312" i="3"/>
  <c r="BG312" i="3" s="1"/>
  <c r="CB312" i="3"/>
  <c r="BH312" i="3" s="1"/>
  <c r="L312" i="3" s="1"/>
  <c r="CC312" i="3"/>
  <c r="BI312" i="3" s="1"/>
  <c r="CD312" i="3"/>
  <c r="CE312" i="3"/>
  <c r="CF312" i="3"/>
  <c r="CG312" i="3"/>
  <c r="CH312" i="3"/>
  <c r="CI312" i="3"/>
  <c r="CJ312" i="3"/>
  <c r="CK312" i="3"/>
  <c r="CL312" i="3"/>
  <c r="CM312" i="3"/>
  <c r="CN312" i="3"/>
  <c r="CO312" i="3"/>
  <c r="CP312" i="3"/>
  <c r="CQ312" i="3"/>
  <c r="CR312" i="3"/>
  <c r="CS312" i="3"/>
  <c r="BM313" i="3"/>
  <c r="BN313" i="3"/>
  <c r="BO313" i="3"/>
  <c r="BP313" i="3"/>
  <c r="BQ313" i="3"/>
  <c r="BR313" i="3"/>
  <c r="BS313" i="3"/>
  <c r="BT313" i="3"/>
  <c r="BU313" i="3"/>
  <c r="BV313" i="3"/>
  <c r="BW313" i="3"/>
  <c r="BX313" i="3"/>
  <c r="BY313" i="3"/>
  <c r="BZ313" i="3"/>
  <c r="BF313" i="3" s="1"/>
  <c r="CA313" i="3"/>
  <c r="BG313" i="3" s="1"/>
  <c r="CB313" i="3"/>
  <c r="BH313" i="3" s="1"/>
  <c r="CC313" i="3"/>
  <c r="BI313" i="3" s="1"/>
  <c r="CD313" i="3"/>
  <c r="BJ313" i="3" s="1"/>
  <c r="CE313" i="3"/>
  <c r="BK313" i="3" s="1"/>
  <c r="CF313" i="3"/>
  <c r="BL313" i="3" s="1"/>
  <c r="CG313" i="3"/>
  <c r="CH313" i="3"/>
  <c r="CI313" i="3"/>
  <c r="CJ313" i="3"/>
  <c r="CK313" i="3"/>
  <c r="CL313" i="3"/>
  <c r="CM313" i="3"/>
  <c r="CN313" i="3"/>
  <c r="CO313" i="3"/>
  <c r="CP313" i="3"/>
  <c r="CQ313" i="3"/>
  <c r="CR313" i="3"/>
  <c r="CS313" i="3"/>
  <c r="BJ314" i="3"/>
  <c r="BK314" i="3"/>
  <c r="BL314" i="3"/>
  <c r="BM314" i="3"/>
  <c r="BN314" i="3"/>
  <c r="BO314" i="3"/>
  <c r="BP314" i="3"/>
  <c r="BQ314" i="3"/>
  <c r="BR314" i="3"/>
  <c r="BS314" i="3"/>
  <c r="BT314" i="3"/>
  <c r="BU314" i="3"/>
  <c r="BV314" i="3"/>
  <c r="BW314" i="3"/>
  <c r="BX314" i="3"/>
  <c r="BY314" i="3"/>
  <c r="BZ314" i="3"/>
  <c r="BF314" i="3" s="1"/>
  <c r="L314" i="3" s="1"/>
  <c r="CA314" i="3"/>
  <c r="BG314" i="3" s="1"/>
  <c r="CB314" i="3"/>
  <c r="BH314" i="3" s="1"/>
  <c r="CC314" i="3"/>
  <c r="BI314" i="3" s="1"/>
  <c r="CD314" i="3"/>
  <c r="CE314" i="3"/>
  <c r="CF314" i="3"/>
  <c r="CG314" i="3"/>
  <c r="CH314" i="3"/>
  <c r="CI314" i="3"/>
  <c r="CJ314" i="3"/>
  <c r="CK314" i="3"/>
  <c r="CL314" i="3"/>
  <c r="CM314" i="3"/>
  <c r="CN314" i="3"/>
  <c r="CO314" i="3"/>
  <c r="CP314" i="3"/>
  <c r="CQ314" i="3"/>
  <c r="CR314" i="3"/>
  <c r="CS314" i="3"/>
  <c r="BI315" i="3"/>
  <c r="BJ315" i="3"/>
  <c r="BK315" i="3"/>
  <c r="BL315" i="3"/>
  <c r="BM315" i="3"/>
  <c r="BN315" i="3"/>
  <c r="BO315" i="3"/>
  <c r="BP315" i="3"/>
  <c r="BQ315" i="3"/>
  <c r="BR315" i="3"/>
  <c r="BS315" i="3"/>
  <c r="BT315" i="3"/>
  <c r="BU315" i="3"/>
  <c r="BV315" i="3"/>
  <c r="BW315" i="3"/>
  <c r="BX315" i="3"/>
  <c r="BY315" i="3"/>
  <c r="BZ315" i="3"/>
  <c r="BF315" i="3" s="1"/>
  <c r="CA315" i="3"/>
  <c r="BG315" i="3" s="1"/>
  <c r="CB315" i="3"/>
  <c r="BH315" i="3" s="1"/>
  <c r="CC315" i="3"/>
  <c r="CD315" i="3"/>
  <c r="CE315" i="3"/>
  <c r="CF315" i="3"/>
  <c r="CG315" i="3"/>
  <c r="CH315" i="3"/>
  <c r="CI315" i="3"/>
  <c r="CJ315" i="3"/>
  <c r="CK315" i="3"/>
  <c r="CL315" i="3"/>
  <c r="CM315" i="3"/>
  <c r="CN315" i="3"/>
  <c r="CO315" i="3"/>
  <c r="CP315" i="3"/>
  <c r="CQ315" i="3"/>
  <c r="CR315" i="3"/>
  <c r="CS315" i="3"/>
  <c r="BI316" i="3"/>
  <c r="BJ316" i="3"/>
  <c r="BK316" i="3"/>
  <c r="BL316" i="3"/>
  <c r="BM316" i="3"/>
  <c r="BN316" i="3"/>
  <c r="BO316" i="3"/>
  <c r="BP316" i="3"/>
  <c r="BQ316" i="3"/>
  <c r="BR316" i="3"/>
  <c r="BS316" i="3"/>
  <c r="BT316" i="3"/>
  <c r="BU316" i="3"/>
  <c r="BV316" i="3"/>
  <c r="BW316" i="3"/>
  <c r="BX316" i="3"/>
  <c r="BY316" i="3"/>
  <c r="BZ316" i="3"/>
  <c r="BF316" i="3" s="1"/>
  <c r="L316" i="3" s="1"/>
  <c r="CA316" i="3"/>
  <c r="BG316" i="3" s="1"/>
  <c r="CB316" i="3"/>
  <c r="BH316" i="3" s="1"/>
  <c r="CC316" i="3"/>
  <c r="CD316" i="3"/>
  <c r="CE316" i="3"/>
  <c r="CF316" i="3"/>
  <c r="CG316" i="3"/>
  <c r="CH316" i="3"/>
  <c r="CI316" i="3"/>
  <c r="CJ316" i="3"/>
  <c r="CK316" i="3"/>
  <c r="CL316" i="3"/>
  <c r="CM316" i="3"/>
  <c r="CN316" i="3"/>
  <c r="CO316" i="3"/>
  <c r="CP316" i="3"/>
  <c r="CQ316" i="3"/>
  <c r="CR316" i="3"/>
  <c r="CS316" i="3"/>
  <c r="BK317" i="3"/>
  <c r="BL317" i="3"/>
  <c r="BM317" i="3"/>
  <c r="BN317" i="3"/>
  <c r="BO317" i="3"/>
  <c r="BP317" i="3"/>
  <c r="BQ317" i="3"/>
  <c r="BR317" i="3"/>
  <c r="BS317" i="3"/>
  <c r="BT317" i="3"/>
  <c r="BU317" i="3"/>
  <c r="BV317" i="3"/>
  <c r="BW317" i="3"/>
  <c r="BX317" i="3"/>
  <c r="BY317" i="3"/>
  <c r="BZ317" i="3"/>
  <c r="BF317" i="3" s="1"/>
  <c r="CA317" i="3"/>
  <c r="BG317" i="3" s="1"/>
  <c r="CB317" i="3"/>
  <c r="BH317" i="3" s="1"/>
  <c r="CC317" i="3"/>
  <c r="BI317" i="3" s="1"/>
  <c r="CD317" i="3"/>
  <c r="BJ317" i="3" s="1"/>
  <c r="CE317" i="3"/>
  <c r="CF317" i="3"/>
  <c r="CG317" i="3"/>
  <c r="CH317" i="3"/>
  <c r="CI317" i="3"/>
  <c r="CJ317" i="3"/>
  <c r="CK317" i="3"/>
  <c r="CL317" i="3"/>
  <c r="CM317" i="3"/>
  <c r="CN317" i="3"/>
  <c r="CO317" i="3"/>
  <c r="CP317" i="3"/>
  <c r="CQ317" i="3"/>
  <c r="CR317" i="3"/>
  <c r="CS317" i="3"/>
  <c r="BI318" i="3"/>
  <c r="BJ318" i="3"/>
  <c r="BK318" i="3"/>
  <c r="BL318" i="3"/>
  <c r="BM318" i="3"/>
  <c r="BN318" i="3"/>
  <c r="BO318" i="3"/>
  <c r="BP318" i="3"/>
  <c r="BQ318" i="3"/>
  <c r="BR318" i="3"/>
  <c r="BS318" i="3"/>
  <c r="BT318" i="3"/>
  <c r="BU318" i="3"/>
  <c r="BV318" i="3"/>
  <c r="BW318" i="3"/>
  <c r="BX318" i="3"/>
  <c r="BY318" i="3"/>
  <c r="BZ318" i="3"/>
  <c r="BF318" i="3" s="1"/>
  <c r="CA318" i="3"/>
  <c r="BG318" i="3" s="1"/>
  <c r="CB318" i="3"/>
  <c r="BH318" i="3" s="1"/>
  <c r="CC318" i="3"/>
  <c r="CD318" i="3"/>
  <c r="CE318" i="3"/>
  <c r="CF318" i="3"/>
  <c r="CG318" i="3"/>
  <c r="CH318" i="3"/>
  <c r="CI318" i="3"/>
  <c r="CJ318" i="3"/>
  <c r="CK318" i="3"/>
  <c r="CL318" i="3"/>
  <c r="CM318" i="3"/>
  <c r="CN318" i="3"/>
  <c r="CO318" i="3"/>
  <c r="CP318" i="3"/>
  <c r="CQ318" i="3"/>
  <c r="CR318" i="3"/>
  <c r="CS318" i="3"/>
  <c r="BH319" i="3"/>
  <c r="BI319" i="3"/>
  <c r="BJ319" i="3"/>
  <c r="BK319" i="3"/>
  <c r="BL319" i="3"/>
  <c r="BM319" i="3"/>
  <c r="BN319" i="3"/>
  <c r="BO319" i="3"/>
  <c r="BP319" i="3"/>
  <c r="BQ319" i="3"/>
  <c r="BR319" i="3"/>
  <c r="BS319" i="3"/>
  <c r="BT319" i="3"/>
  <c r="BU319" i="3"/>
  <c r="BV319" i="3"/>
  <c r="BW319" i="3"/>
  <c r="BX319" i="3"/>
  <c r="BY319" i="3"/>
  <c r="BZ319" i="3"/>
  <c r="BF319" i="3" s="1"/>
  <c r="L319" i="3" s="1"/>
  <c r="CA319" i="3"/>
  <c r="BG319" i="3" s="1"/>
  <c r="CB319" i="3"/>
  <c r="CC319" i="3"/>
  <c r="CD319" i="3"/>
  <c r="CE319" i="3"/>
  <c r="CF319" i="3"/>
  <c r="CG319" i="3"/>
  <c r="CH319" i="3"/>
  <c r="CI319" i="3"/>
  <c r="CJ319" i="3"/>
  <c r="CK319" i="3"/>
  <c r="CL319" i="3"/>
  <c r="CM319" i="3"/>
  <c r="CN319" i="3"/>
  <c r="CO319" i="3"/>
  <c r="CP319" i="3"/>
  <c r="CQ319" i="3"/>
  <c r="CR319" i="3"/>
  <c r="CS319" i="3"/>
  <c r="BK320" i="3"/>
  <c r="BL320" i="3"/>
  <c r="BM320" i="3"/>
  <c r="BN320" i="3"/>
  <c r="BO320" i="3"/>
  <c r="BP320" i="3"/>
  <c r="BQ320" i="3"/>
  <c r="BR320" i="3"/>
  <c r="BS320" i="3"/>
  <c r="BT320" i="3"/>
  <c r="BU320" i="3"/>
  <c r="BV320" i="3"/>
  <c r="BW320" i="3"/>
  <c r="BX320" i="3"/>
  <c r="BY320" i="3"/>
  <c r="BZ320" i="3"/>
  <c r="BF320" i="3" s="1"/>
  <c r="CA320" i="3"/>
  <c r="BG320" i="3" s="1"/>
  <c r="CB320" i="3"/>
  <c r="BH320" i="3" s="1"/>
  <c r="CC320" i="3"/>
  <c r="BI320" i="3" s="1"/>
  <c r="CD320" i="3"/>
  <c r="BJ320" i="3" s="1"/>
  <c r="CE320" i="3"/>
  <c r="CF320" i="3"/>
  <c r="CG320" i="3"/>
  <c r="CH320" i="3"/>
  <c r="CI320" i="3"/>
  <c r="CJ320" i="3"/>
  <c r="CK320" i="3"/>
  <c r="CL320" i="3"/>
  <c r="CM320" i="3"/>
  <c r="CN320" i="3"/>
  <c r="CO320" i="3"/>
  <c r="CP320" i="3"/>
  <c r="CQ320" i="3"/>
  <c r="CR320" i="3"/>
  <c r="CS320" i="3"/>
  <c r="BJ321" i="3"/>
  <c r="BK321" i="3"/>
  <c r="BL321" i="3"/>
  <c r="BM321" i="3"/>
  <c r="BN321" i="3"/>
  <c r="BO321" i="3"/>
  <c r="BP321" i="3"/>
  <c r="BQ321" i="3"/>
  <c r="BR321" i="3"/>
  <c r="BS321" i="3"/>
  <c r="BT321" i="3"/>
  <c r="BU321" i="3"/>
  <c r="BV321" i="3"/>
  <c r="BW321" i="3"/>
  <c r="BX321" i="3"/>
  <c r="BY321" i="3"/>
  <c r="BZ321" i="3"/>
  <c r="BF321" i="3" s="1"/>
  <c r="CA321" i="3"/>
  <c r="BG321" i="3" s="1"/>
  <c r="CB321" i="3"/>
  <c r="BH321" i="3" s="1"/>
  <c r="CC321" i="3"/>
  <c r="BI321" i="3" s="1"/>
  <c r="CD321" i="3"/>
  <c r="CE321" i="3"/>
  <c r="CF321" i="3"/>
  <c r="CG321" i="3"/>
  <c r="CH321" i="3"/>
  <c r="CI321" i="3"/>
  <c r="CJ321" i="3"/>
  <c r="CK321" i="3"/>
  <c r="CL321" i="3"/>
  <c r="CM321" i="3"/>
  <c r="CN321" i="3"/>
  <c r="CO321" i="3"/>
  <c r="CP321" i="3"/>
  <c r="CQ321" i="3"/>
  <c r="CR321" i="3"/>
  <c r="CS321" i="3"/>
  <c r="BJ322" i="3"/>
  <c r="BK322" i="3"/>
  <c r="BL322" i="3"/>
  <c r="BM322" i="3"/>
  <c r="BN322" i="3"/>
  <c r="BO322" i="3"/>
  <c r="BP322" i="3"/>
  <c r="BQ322" i="3"/>
  <c r="BR322" i="3"/>
  <c r="BS322" i="3"/>
  <c r="BT322" i="3"/>
  <c r="BU322" i="3"/>
  <c r="BV322" i="3"/>
  <c r="BW322" i="3"/>
  <c r="BX322" i="3"/>
  <c r="BY322" i="3"/>
  <c r="BZ322" i="3"/>
  <c r="BF322" i="3" s="1"/>
  <c r="CA322" i="3"/>
  <c r="BG322" i="3" s="1"/>
  <c r="CB322" i="3"/>
  <c r="BH322" i="3" s="1"/>
  <c r="CC322" i="3"/>
  <c r="BI322" i="3" s="1"/>
  <c r="CD322" i="3"/>
  <c r="CE322" i="3"/>
  <c r="CF322" i="3"/>
  <c r="CG322" i="3"/>
  <c r="CH322" i="3"/>
  <c r="CI322" i="3"/>
  <c r="CJ322" i="3"/>
  <c r="CK322" i="3"/>
  <c r="CL322" i="3"/>
  <c r="CM322" i="3"/>
  <c r="CN322" i="3"/>
  <c r="CO322" i="3"/>
  <c r="CP322" i="3"/>
  <c r="CQ322" i="3"/>
  <c r="CR322" i="3"/>
  <c r="CS322" i="3"/>
  <c r="BI323" i="3"/>
  <c r="BK323" i="3"/>
  <c r="BL323" i="3"/>
  <c r="BM323" i="3"/>
  <c r="BN323" i="3"/>
  <c r="BO323" i="3"/>
  <c r="BP323" i="3"/>
  <c r="BQ323" i="3"/>
  <c r="BR323" i="3"/>
  <c r="BS323" i="3"/>
  <c r="BT323" i="3"/>
  <c r="BU323" i="3"/>
  <c r="BV323" i="3"/>
  <c r="BW323" i="3"/>
  <c r="BX323" i="3"/>
  <c r="BY323" i="3"/>
  <c r="BZ323" i="3"/>
  <c r="BF323" i="3" s="1"/>
  <c r="CA323" i="3"/>
  <c r="BG323" i="3" s="1"/>
  <c r="CB323" i="3"/>
  <c r="BH323" i="3" s="1"/>
  <c r="CC323" i="3"/>
  <c r="CD323" i="3"/>
  <c r="BJ323" i="3" s="1"/>
  <c r="CE323" i="3"/>
  <c r="CF323" i="3"/>
  <c r="CG323" i="3"/>
  <c r="CH323" i="3"/>
  <c r="CI323" i="3"/>
  <c r="CJ323" i="3"/>
  <c r="CK323" i="3"/>
  <c r="CL323" i="3"/>
  <c r="CM323" i="3"/>
  <c r="CN323" i="3"/>
  <c r="CO323" i="3"/>
  <c r="CP323" i="3"/>
  <c r="CQ323" i="3"/>
  <c r="CR323" i="3"/>
  <c r="CS323" i="3"/>
  <c r="BI324" i="3"/>
  <c r="BJ324" i="3"/>
  <c r="BK324" i="3"/>
  <c r="BL324" i="3"/>
  <c r="BM324" i="3"/>
  <c r="BN324" i="3"/>
  <c r="BO324" i="3"/>
  <c r="BP324" i="3"/>
  <c r="BQ324" i="3"/>
  <c r="BR324" i="3"/>
  <c r="BS324" i="3"/>
  <c r="BT324" i="3"/>
  <c r="BU324" i="3"/>
  <c r="BV324" i="3"/>
  <c r="BW324" i="3"/>
  <c r="BX324" i="3"/>
  <c r="BY324" i="3"/>
  <c r="BZ324" i="3"/>
  <c r="BF324" i="3" s="1"/>
  <c r="L324" i="3" s="1"/>
  <c r="CA324" i="3"/>
  <c r="BG324" i="3" s="1"/>
  <c r="CB324" i="3"/>
  <c r="BH324" i="3" s="1"/>
  <c r="CC324" i="3"/>
  <c r="CD324" i="3"/>
  <c r="CE324" i="3"/>
  <c r="CF324" i="3"/>
  <c r="CG324" i="3"/>
  <c r="CH324" i="3"/>
  <c r="CI324" i="3"/>
  <c r="CJ324" i="3"/>
  <c r="CK324" i="3"/>
  <c r="CL324" i="3"/>
  <c r="CM324" i="3"/>
  <c r="CN324" i="3"/>
  <c r="CO324" i="3"/>
  <c r="CP324" i="3"/>
  <c r="CQ324" i="3"/>
  <c r="CR324" i="3"/>
  <c r="CS324" i="3"/>
  <c r="BJ325" i="3"/>
  <c r="BK325" i="3"/>
  <c r="BL325" i="3"/>
  <c r="BM325" i="3"/>
  <c r="BN325" i="3"/>
  <c r="BO325" i="3"/>
  <c r="BP325" i="3"/>
  <c r="BQ325" i="3"/>
  <c r="BR325" i="3"/>
  <c r="BS325" i="3"/>
  <c r="BT325" i="3"/>
  <c r="BU325" i="3"/>
  <c r="BV325" i="3"/>
  <c r="BW325" i="3"/>
  <c r="BX325" i="3"/>
  <c r="BY325" i="3"/>
  <c r="BZ325" i="3"/>
  <c r="BF325" i="3" s="1"/>
  <c r="L325" i="3" s="1"/>
  <c r="CA325" i="3"/>
  <c r="BG325" i="3" s="1"/>
  <c r="CB325" i="3"/>
  <c r="BH325" i="3" s="1"/>
  <c r="CC325" i="3"/>
  <c r="BI325" i="3" s="1"/>
  <c r="CD325" i="3"/>
  <c r="CE325" i="3"/>
  <c r="CF325" i="3"/>
  <c r="CG325" i="3"/>
  <c r="CH325" i="3"/>
  <c r="CI325" i="3"/>
  <c r="CJ325" i="3"/>
  <c r="CK325" i="3"/>
  <c r="CL325" i="3"/>
  <c r="CM325" i="3"/>
  <c r="CN325" i="3"/>
  <c r="CO325" i="3"/>
  <c r="CP325" i="3"/>
  <c r="CQ325" i="3"/>
  <c r="CR325" i="3"/>
  <c r="CS325" i="3"/>
  <c r="BK326" i="3"/>
  <c r="BL326" i="3"/>
  <c r="BM326" i="3"/>
  <c r="BN326" i="3"/>
  <c r="BO326" i="3"/>
  <c r="BP326" i="3"/>
  <c r="BQ326" i="3"/>
  <c r="BR326" i="3"/>
  <c r="BS326" i="3"/>
  <c r="BT326" i="3"/>
  <c r="BU326" i="3"/>
  <c r="BV326" i="3"/>
  <c r="BW326" i="3"/>
  <c r="BX326" i="3"/>
  <c r="BY326" i="3"/>
  <c r="BZ326" i="3"/>
  <c r="BF326" i="3" s="1"/>
  <c r="CA326" i="3"/>
  <c r="BG326" i="3" s="1"/>
  <c r="CB326" i="3"/>
  <c r="BH326" i="3" s="1"/>
  <c r="CC326" i="3"/>
  <c r="BI326" i="3" s="1"/>
  <c r="CD326" i="3"/>
  <c r="BJ326" i="3" s="1"/>
  <c r="CE326" i="3"/>
  <c r="CF326" i="3"/>
  <c r="CG326" i="3"/>
  <c r="CH326" i="3"/>
  <c r="CI326" i="3"/>
  <c r="CJ326" i="3"/>
  <c r="CK326" i="3"/>
  <c r="CL326" i="3"/>
  <c r="CM326" i="3"/>
  <c r="CN326" i="3"/>
  <c r="CO326" i="3"/>
  <c r="CP326" i="3"/>
  <c r="CQ326" i="3"/>
  <c r="CR326" i="3"/>
  <c r="CS326" i="3"/>
  <c r="BJ327" i="3"/>
  <c r="BK327" i="3"/>
  <c r="BL327" i="3"/>
  <c r="BM327" i="3"/>
  <c r="BN327" i="3"/>
  <c r="BO327" i="3"/>
  <c r="BP327" i="3"/>
  <c r="BQ327" i="3"/>
  <c r="BR327" i="3"/>
  <c r="BS327" i="3"/>
  <c r="BT327" i="3"/>
  <c r="BU327" i="3"/>
  <c r="BV327" i="3"/>
  <c r="BW327" i="3"/>
  <c r="BX327" i="3"/>
  <c r="BY327" i="3"/>
  <c r="BZ327" i="3"/>
  <c r="BF327" i="3" s="1"/>
  <c r="CA327" i="3"/>
  <c r="BG327" i="3" s="1"/>
  <c r="CB327" i="3"/>
  <c r="BH327" i="3" s="1"/>
  <c r="CC327" i="3"/>
  <c r="BI327" i="3" s="1"/>
  <c r="CD327" i="3"/>
  <c r="CE327" i="3"/>
  <c r="CF327" i="3"/>
  <c r="CG327" i="3"/>
  <c r="CH327" i="3"/>
  <c r="CI327" i="3"/>
  <c r="CJ327" i="3"/>
  <c r="CK327" i="3"/>
  <c r="CL327" i="3"/>
  <c r="CM327" i="3"/>
  <c r="CN327" i="3"/>
  <c r="CO327" i="3"/>
  <c r="CP327" i="3"/>
  <c r="CQ327" i="3"/>
  <c r="CR327" i="3"/>
  <c r="CS327" i="3"/>
  <c r="BL328" i="3"/>
  <c r="BM328" i="3"/>
  <c r="BN328" i="3"/>
  <c r="BO328" i="3"/>
  <c r="BP328" i="3"/>
  <c r="BQ328" i="3"/>
  <c r="BR328" i="3"/>
  <c r="BS328" i="3"/>
  <c r="BT328" i="3"/>
  <c r="BU328" i="3"/>
  <c r="BV328" i="3"/>
  <c r="BW328" i="3"/>
  <c r="BX328" i="3"/>
  <c r="BY328" i="3"/>
  <c r="BZ328" i="3"/>
  <c r="BF328" i="3" s="1"/>
  <c r="CA328" i="3"/>
  <c r="BG328" i="3" s="1"/>
  <c r="CB328" i="3"/>
  <c r="BH328" i="3" s="1"/>
  <c r="CC328" i="3"/>
  <c r="BI328" i="3" s="1"/>
  <c r="L328" i="3" s="1"/>
  <c r="CD328" i="3"/>
  <c r="BJ328" i="3" s="1"/>
  <c r="CE328" i="3"/>
  <c r="BK328" i="3" s="1"/>
  <c r="CF328" i="3"/>
  <c r="CG328" i="3"/>
  <c r="CH328" i="3"/>
  <c r="CI328" i="3"/>
  <c r="CJ328" i="3"/>
  <c r="CK328" i="3"/>
  <c r="CL328" i="3"/>
  <c r="CM328" i="3"/>
  <c r="CN328" i="3"/>
  <c r="CO328" i="3"/>
  <c r="CP328" i="3"/>
  <c r="CQ328" i="3"/>
  <c r="CR328" i="3"/>
  <c r="CS328" i="3"/>
  <c r="BI329" i="3"/>
  <c r="BJ329" i="3"/>
  <c r="BK329" i="3"/>
  <c r="BL329" i="3"/>
  <c r="BM329" i="3"/>
  <c r="BN329" i="3"/>
  <c r="BO329" i="3"/>
  <c r="BP329" i="3"/>
  <c r="BQ329" i="3"/>
  <c r="BR329" i="3"/>
  <c r="BS329" i="3"/>
  <c r="BT329" i="3"/>
  <c r="BU329" i="3"/>
  <c r="BV329" i="3"/>
  <c r="BW329" i="3"/>
  <c r="BX329" i="3"/>
  <c r="BY329" i="3"/>
  <c r="BZ329" i="3"/>
  <c r="BF329" i="3" s="1"/>
  <c r="CA329" i="3"/>
  <c r="BG329" i="3" s="1"/>
  <c r="CB329" i="3"/>
  <c r="BH329" i="3" s="1"/>
  <c r="CC329" i="3"/>
  <c r="CD329" i="3"/>
  <c r="CE329" i="3"/>
  <c r="CF329" i="3"/>
  <c r="CG329" i="3"/>
  <c r="CH329" i="3"/>
  <c r="CI329" i="3"/>
  <c r="CJ329" i="3"/>
  <c r="CK329" i="3"/>
  <c r="CL329" i="3"/>
  <c r="CM329" i="3"/>
  <c r="CN329" i="3"/>
  <c r="CO329" i="3"/>
  <c r="CP329" i="3"/>
  <c r="CQ329" i="3"/>
  <c r="CR329" i="3"/>
  <c r="CS329" i="3"/>
  <c r="BH330" i="3"/>
  <c r="BI330" i="3"/>
  <c r="BJ330" i="3"/>
  <c r="BK330" i="3"/>
  <c r="BL330" i="3"/>
  <c r="BM330" i="3"/>
  <c r="BN330" i="3"/>
  <c r="BO330" i="3"/>
  <c r="BP330" i="3"/>
  <c r="BQ330" i="3"/>
  <c r="BR330" i="3"/>
  <c r="BS330" i="3"/>
  <c r="BT330" i="3"/>
  <c r="BU330" i="3"/>
  <c r="BV330" i="3"/>
  <c r="BW330" i="3"/>
  <c r="BX330" i="3"/>
  <c r="BY330" i="3"/>
  <c r="BZ330" i="3"/>
  <c r="BF330" i="3" s="1"/>
  <c r="CA330" i="3"/>
  <c r="BG330" i="3" s="1"/>
  <c r="CB330" i="3"/>
  <c r="CC330" i="3"/>
  <c r="CD330" i="3"/>
  <c r="CE330" i="3"/>
  <c r="CF330" i="3"/>
  <c r="CG330" i="3"/>
  <c r="CH330" i="3"/>
  <c r="CI330" i="3"/>
  <c r="CJ330" i="3"/>
  <c r="CK330" i="3"/>
  <c r="CL330" i="3"/>
  <c r="CM330" i="3"/>
  <c r="CN330" i="3"/>
  <c r="CO330" i="3"/>
  <c r="CP330" i="3"/>
  <c r="CQ330" i="3"/>
  <c r="CR330" i="3"/>
  <c r="CS330" i="3"/>
  <c r="BH331" i="3"/>
  <c r="BI331" i="3"/>
  <c r="BJ331" i="3"/>
  <c r="BK331" i="3"/>
  <c r="BL331" i="3"/>
  <c r="BM331" i="3"/>
  <c r="BN331" i="3"/>
  <c r="BO331" i="3"/>
  <c r="BP331" i="3"/>
  <c r="BQ331" i="3"/>
  <c r="BR331" i="3"/>
  <c r="BS331" i="3"/>
  <c r="BT331" i="3"/>
  <c r="BU331" i="3"/>
  <c r="BV331" i="3"/>
  <c r="BW331" i="3"/>
  <c r="BX331" i="3"/>
  <c r="BY331" i="3"/>
  <c r="BZ331" i="3"/>
  <c r="BF331" i="3" s="1"/>
  <c r="CA331" i="3"/>
  <c r="BG331" i="3" s="1"/>
  <c r="CB331" i="3"/>
  <c r="CC331" i="3"/>
  <c r="CD331" i="3"/>
  <c r="CE331" i="3"/>
  <c r="CF331" i="3"/>
  <c r="CG331" i="3"/>
  <c r="CH331" i="3"/>
  <c r="CI331" i="3"/>
  <c r="CJ331" i="3"/>
  <c r="CK331" i="3"/>
  <c r="CL331" i="3"/>
  <c r="CM331" i="3"/>
  <c r="CN331" i="3"/>
  <c r="CO331" i="3"/>
  <c r="CP331" i="3"/>
  <c r="CQ331" i="3"/>
  <c r="CR331" i="3"/>
  <c r="CS331" i="3"/>
  <c r="BK332" i="3"/>
  <c r="BL332" i="3"/>
  <c r="BM332" i="3"/>
  <c r="BN332" i="3"/>
  <c r="BO332" i="3"/>
  <c r="BP332" i="3"/>
  <c r="BQ332" i="3"/>
  <c r="BR332" i="3"/>
  <c r="BS332" i="3"/>
  <c r="BT332" i="3"/>
  <c r="BU332" i="3"/>
  <c r="BV332" i="3"/>
  <c r="BW332" i="3"/>
  <c r="BX332" i="3"/>
  <c r="BY332" i="3"/>
  <c r="BZ332" i="3"/>
  <c r="BF332" i="3" s="1"/>
  <c r="CA332" i="3"/>
  <c r="BG332" i="3" s="1"/>
  <c r="CB332" i="3"/>
  <c r="BH332" i="3" s="1"/>
  <c r="CC332" i="3"/>
  <c r="BI332" i="3" s="1"/>
  <c r="CD332" i="3"/>
  <c r="BJ332" i="3" s="1"/>
  <c r="CE332" i="3"/>
  <c r="CF332" i="3"/>
  <c r="CG332" i="3"/>
  <c r="CH332" i="3"/>
  <c r="CI332" i="3"/>
  <c r="CJ332" i="3"/>
  <c r="CK332" i="3"/>
  <c r="CL332" i="3"/>
  <c r="CM332" i="3"/>
  <c r="CN332" i="3"/>
  <c r="CO332" i="3"/>
  <c r="CP332" i="3"/>
  <c r="CQ332" i="3"/>
  <c r="CR332" i="3"/>
  <c r="CS332" i="3"/>
  <c r="BH333" i="3"/>
  <c r="BI333" i="3"/>
  <c r="BJ333" i="3"/>
  <c r="BK333" i="3"/>
  <c r="BL333" i="3"/>
  <c r="BM333" i="3"/>
  <c r="BN333" i="3"/>
  <c r="BO333" i="3"/>
  <c r="BP333" i="3"/>
  <c r="BQ333" i="3"/>
  <c r="BR333" i="3"/>
  <c r="BS333" i="3"/>
  <c r="BT333" i="3"/>
  <c r="BU333" i="3"/>
  <c r="BV333" i="3"/>
  <c r="BW333" i="3"/>
  <c r="BX333" i="3"/>
  <c r="BY333" i="3"/>
  <c r="BZ333" i="3"/>
  <c r="BF333" i="3" s="1"/>
  <c r="CA333" i="3"/>
  <c r="BG333" i="3" s="1"/>
  <c r="CB333" i="3"/>
  <c r="CC333" i="3"/>
  <c r="CD333" i="3"/>
  <c r="CE333" i="3"/>
  <c r="CF333" i="3"/>
  <c r="CG333" i="3"/>
  <c r="CH333" i="3"/>
  <c r="CI333" i="3"/>
  <c r="CJ333" i="3"/>
  <c r="CK333" i="3"/>
  <c r="CL333" i="3"/>
  <c r="CM333" i="3"/>
  <c r="CN333" i="3"/>
  <c r="CO333" i="3"/>
  <c r="CP333" i="3"/>
  <c r="CQ333" i="3"/>
  <c r="CR333" i="3"/>
  <c r="CS333" i="3"/>
  <c r="BH334" i="3"/>
  <c r="BI334" i="3"/>
  <c r="BJ334" i="3"/>
  <c r="BK334" i="3"/>
  <c r="BL334" i="3"/>
  <c r="BM334" i="3"/>
  <c r="BN334" i="3"/>
  <c r="BO334" i="3"/>
  <c r="BP334" i="3"/>
  <c r="BQ334" i="3"/>
  <c r="BR334" i="3"/>
  <c r="BS334" i="3"/>
  <c r="BT334" i="3"/>
  <c r="BU334" i="3"/>
  <c r="BV334" i="3"/>
  <c r="BW334" i="3"/>
  <c r="BX334" i="3"/>
  <c r="BY334" i="3"/>
  <c r="BZ334" i="3"/>
  <c r="BF334" i="3" s="1"/>
  <c r="L334" i="3" s="1"/>
  <c r="CA334" i="3"/>
  <c r="BG334" i="3" s="1"/>
  <c r="CB334" i="3"/>
  <c r="CC334" i="3"/>
  <c r="CD334" i="3"/>
  <c r="CE334" i="3"/>
  <c r="CF334" i="3"/>
  <c r="CG334" i="3"/>
  <c r="CH334" i="3"/>
  <c r="CI334" i="3"/>
  <c r="CJ334" i="3"/>
  <c r="CK334" i="3"/>
  <c r="CL334" i="3"/>
  <c r="CM334" i="3"/>
  <c r="CN334" i="3"/>
  <c r="CO334" i="3"/>
  <c r="CP334" i="3"/>
  <c r="CQ334" i="3"/>
  <c r="CR334" i="3"/>
  <c r="CS334" i="3"/>
  <c r="BK335" i="3"/>
  <c r="BL335" i="3"/>
  <c r="BM335" i="3"/>
  <c r="BN335" i="3"/>
  <c r="BO335" i="3"/>
  <c r="BP335" i="3"/>
  <c r="BQ335" i="3"/>
  <c r="BR335" i="3"/>
  <c r="BS335" i="3"/>
  <c r="BT335" i="3"/>
  <c r="BU335" i="3"/>
  <c r="BV335" i="3"/>
  <c r="BW335" i="3"/>
  <c r="BX335" i="3"/>
  <c r="BY335" i="3"/>
  <c r="BZ335" i="3"/>
  <c r="BF335" i="3" s="1"/>
  <c r="CA335" i="3"/>
  <c r="BG335" i="3" s="1"/>
  <c r="CB335" i="3"/>
  <c r="BH335" i="3" s="1"/>
  <c r="CC335" i="3"/>
  <c r="BI335" i="3" s="1"/>
  <c r="CD335" i="3"/>
  <c r="BJ335" i="3" s="1"/>
  <c r="CE335" i="3"/>
  <c r="CF335" i="3"/>
  <c r="CG335" i="3"/>
  <c r="CH335" i="3"/>
  <c r="CI335" i="3"/>
  <c r="CJ335" i="3"/>
  <c r="CK335" i="3"/>
  <c r="CL335" i="3"/>
  <c r="CM335" i="3"/>
  <c r="CN335" i="3"/>
  <c r="CO335" i="3"/>
  <c r="CP335" i="3"/>
  <c r="CQ335" i="3"/>
  <c r="CR335" i="3"/>
  <c r="CS335" i="3"/>
  <c r="BF336" i="3"/>
  <c r="BH336" i="3"/>
  <c r="BI336" i="3"/>
  <c r="BJ336" i="3"/>
  <c r="BK336" i="3"/>
  <c r="BL336" i="3"/>
  <c r="BM336" i="3"/>
  <c r="BN336" i="3"/>
  <c r="BO336" i="3"/>
  <c r="BP336" i="3"/>
  <c r="BQ336" i="3"/>
  <c r="BR336" i="3"/>
  <c r="BS336" i="3"/>
  <c r="BT336" i="3"/>
  <c r="BU336" i="3"/>
  <c r="BV336" i="3"/>
  <c r="BW336" i="3"/>
  <c r="BX336" i="3"/>
  <c r="BY336" i="3"/>
  <c r="BZ336" i="3"/>
  <c r="CA336" i="3"/>
  <c r="BG336" i="3" s="1"/>
  <c r="CB336" i="3"/>
  <c r="CC336" i="3"/>
  <c r="CD336" i="3"/>
  <c r="CE336" i="3"/>
  <c r="CF336" i="3"/>
  <c r="CG336" i="3"/>
  <c r="CH336" i="3"/>
  <c r="CI336" i="3"/>
  <c r="CJ336" i="3"/>
  <c r="CK336" i="3"/>
  <c r="CL336" i="3"/>
  <c r="CM336" i="3"/>
  <c r="CN336" i="3"/>
  <c r="CO336" i="3"/>
  <c r="CP336" i="3"/>
  <c r="CQ336" i="3"/>
  <c r="CR336" i="3"/>
  <c r="CS336" i="3"/>
  <c r="BI337" i="3"/>
  <c r="BJ337" i="3"/>
  <c r="BK337" i="3"/>
  <c r="BL337" i="3"/>
  <c r="BM337" i="3"/>
  <c r="BN337" i="3"/>
  <c r="BO337" i="3"/>
  <c r="BP337" i="3"/>
  <c r="BQ337" i="3"/>
  <c r="BR337" i="3"/>
  <c r="BS337" i="3"/>
  <c r="BT337" i="3"/>
  <c r="BU337" i="3"/>
  <c r="BV337" i="3"/>
  <c r="BW337" i="3"/>
  <c r="BX337" i="3"/>
  <c r="BY337" i="3"/>
  <c r="BZ337" i="3"/>
  <c r="BF337" i="3" s="1"/>
  <c r="CA337" i="3"/>
  <c r="BG337" i="3" s="1"/>
  <c r="CB337" i="3"/>
  <c r="BH337" i="3" s="1"/>
  <c r="CC337" i="3"/>
  <c r="CD337" i="3"/>
  <c r="CE337" i="3"/>
  <c r="CF337" i="3"/>
  <c r="CG337" i="3"/>
  <c r="CH337" i="3"/>
  <c r="CI337" i="3"/>
  <c r="CJ337" i="3"/>
  <c r="CK337" i="3"/>
  <c r="CL337" i="3"/>
  <c r="CM337" i="3"/>
  <c r="CN337" i="3"/>
  <c r="CO337" i="3"/>
  <c r="CP337" i="3"/>
  <c r="CQ337" i="3"/>
  <c r="CR337" i="3"/>
  <c r="CS337" i="3"/>
  <c r="BJ338" i="3"/>
  <c r="BK338" i="3"/>
  <c r="BL338" i="3"/>
  <c r="BM338" i="3"/>
  <c r="BN338" i="3"/>
  <c r="BO338" i="3"/>
  <c r="BP338" i="3"/>
  <c r="BQ338" i="3"/>
  <c r="BR338" i="3"/>
  <c r="BS338" i="3"/>
  <c r="BT338" i="3"/>
  <c r="BU338" i="3"/>
  <c r="BV338" i="3"/>
  <c r="BW338" i="3"/>
  <c r="BX338" i="3"/>
  <c r="BY338" i="3"/>
  <c r="BZ338" i="3"/>
  <c r="BF338" i="3" s="1"/>
  <c r="CA338" i="3"/>
  <c r="BG338" i="3" s="1"/>
  <c r="CB338" i="3"/>
  <c r="BH338" i="3" s="1"/>
  <c r="CC338" i="3"/>
  <c r="BI338" i="3" s="1"/>
  <c r="CD338" i="3"/>
  <c r="CE338" i="3"/>
  <c r="CF338" i="3"/>
  <c r="CG338" i="3"/>
  <c r="CH338" i="3"/>
  <c r="CI338" i="3"/>
  <c r="CJ338" i="3"/>
  <c r="CK338" i="3"/>
  <c r="CL338" i="3"/>
  <c r="CM338" i="3"/>
  <c r="CN338" i="3"/>
  <c r="CO338" i="3"/>
  <c r="CP338" i="3"/>
  <c r="CQ338" i="3"/>
  <c r="CR338" i="3"/>
  <c r="CS338" i="3"/>
  <c r="BJ339" i="3"/>
  <c r="BK339" i="3"/>
  <c r="BL339" i="3"/>
  <c r="BM339" i="3"/>
  <c r="BN339" i="3"/>
  <c r="BO339" i="3"/>
  <c r="BP339" i="3"/>
  <c r="BQ339" i="3"/>
  <c r="BR339" i="3"/>
  <c r="BS339" i="3"/>
  <c r="BT339" i="3"/>
  <c r="BU339" i="3"/>
  <c r="BV339" i="3"/>
  <c r="BW339" i="3"/>
  <c r="BX339" i="3"/>
  <c r="BY339" i="3"/>
  <c r="BZ339" i="3"/>
  <c r="BF339" i="3" s="1"/>
  <c r="CA339" i="3"/>
  <c r="BG339" i="3" s="1"/>
  <c r="CB339" i="3"/>
  <c r="BH339" i="3" s="1"/>
  <c r="CC339" i="3"/>
  <c r="BI339" i="3" s="1"/>
  <c r="CD339" i="3"/>
  <c r="CE339" i="3"/>
  <c r="CF339" i="3"/>
  <c r="CG339" i="3"/>
  <c r="CH339" i="3"/>
  <c r="CI339" i="3"/>
  <c r="CJ339" i="3"/>
  <c r="CK339" i="3"/>
  <c r="CL339" i="3"/>
  <c r="CM339" i="3"/>
  <c r="CN339" i="3"/>
  <c r="CO339" i="3"/>
  <c r="CP339" i="3"/>
  <c r="CQ339" i="3"/>
  <c r="CR339" i="3"/>
  <c r="CS339" i="3"/>
  <c r="BI340" i="3"/>
  <c r="BJ340" i="3"/>
  <c r="BK340" i="3"/>
  <c r="BL340" i="3"/>
  <c r="BM340" i="3"/>
  <c r="BN340" i="3"/>
  <c r="BO340" i="3"/>
  <c r="BP340" i="3"/>
  <c r="BQ340" i="3"/>
  <c r="BR340" i="3"/>
  <c r="BS340" i="3"/>
  <c r="BT340" i="3"/>
  <c r="BU340" i="3"/>
  <c r="BV340" i="3"/>
  <c r="BW340" i="3"/>
  <c r="BX340" i="3"/>
  <c r="BY340" i="3"/>
  <c r="BZ340" i="3"/>
  <c r="BF340" i="3" s="1"/>
  <c r="L340" i="3" s="1"/>
  <c r="CA340" i="3"/>
  <c r="BG340" i="3" s="1"/>
  <c r="CB340" i="3"/>
  <c r="BH340" i="3" s="1"/>
  <c r="CC340" i="3"/>
  <c r="CD340" i="3"/>
  <c r="CE340" i="3"/>
  <c r="CF340" i="3"/>
  <c r="CG340" i="3"/>
  <c r="CH340" i="3"/>
  <c r="CI340" i="3"/>
  <c r="CJ340" i="3"/>
  <c r="CK340" i="3"/>
  <c r="CL340" i="3"/>
  <c r="CM340" i="3"/>
  <c r="CN340" i="3"/>
  <c r="CO340" i="3"/>
  <c r="CP340" i="3"/>
  <c r="CQ340" i="3"/>
  <c r="CR340" i="3"/>
  <c r="CS340" i="3"/>
  <c r="BI341" i="3"/>
  <c r="BJ341" i="3"/>
  <c r="BK341" i="3"/>
  <c r="BL341" i="3"/>
  <c r="BM341" i="3"/>
  <c r="BN341" i="3"/>
  <c r="BO341" i="3"/>
  <c r="BP341" i="3"/>
  <c r="BQ341" i="3"/>
  <c r="BR341" i="3"/>
  <c r="BS341" i="3"/>
  <c r="BT341" i="3"/>
  <c r="BU341" i="3"/>
  <c r="BV341" i="3"/>
  <c r="BW341" i="3"/>
  <c r="BX341" i="3"/>
  <c r="BY341" i="3"/>
  <c r="BZ341" i="3"/>
  <c r="BF341" i="3" s="1"/>
  <c r="CA341" i="3"/>
  <c r="BG341" i="3" s="1"/>
  <c r="CB341" i="3"/>
  <c r="BH341" i="3" s="1"/>
  <c r="CC341" i="3"/>
  <c r="CD341" i="3"/>
  <c r="CE341" i="3"/>
  <c r="CF341" i="3"/>
  <c r="CG341" i="3"/>
  <c r="CH341" i="3"/>
  <c r="CI341" i="3"/>
  <c r="CJ341" i="3"/>
  <c r="CK341" i="3"/>
  <c r="CL341" i="3"/>
  <c r="CM341" i="3"/>
  <c r="CN341" i="3"/>
  <c r="CO341" i="3"/>
  <c r="CP341" i="3"/>
  <c r="CQ341" i="3"/>
  <c r="CR341" i="3"/>
  <c r="CS341" i="3"/>
  <c r="BK342" i="3"/>
  <c r="BL342" i="3"/>
  <c r="BM342" i="3"/>
  <c r="BN342" i="3"/>
  <c r="BO342" i="3"/>
  <c r="BP342" i="3"/>
  <c r="BQ342" i="3"/>
  <c r="BR342" i="3"/>
  <c r="BS342" i="3"/>
  <c r="BT342" i="3"/>
  <c r="BU342" i="3"/>
  <c r="BV342" i="3"/>
  <c r="BW342" i="3"/>
  <c r="BX342" i="3"/>
  <c r="BY342" i="3"/>
  <c r="BZ342" i="3"/>
  <c r="BF342" i="3" s="1"/>
  <c r="CA342" i="3"/>
  <c r="BG342" i="3" s="1"/>
  <c r="CB342" i="3"/>
  <c r="BH342" i="3" s="1"/>
  <c r="CC342" i="3"/>
  <c r="BI342" i="3" s="1"/>
  <c r="CD342" i="3"/>
  <c r="BJ342" i="3" s="1"/>
  <c r="CE342" i="3"/>
  <c r="CF342" i="3"/>
  <c r="CG342" i="3"/>
  <c r="CH342" i="3"/>
  <c r="CI342" i="3"/>
  <c r="CJ342" i="3"/>
  <c r="CK342" i="3"/>
  <c r="CL342" i="3"/>
  <c r="CM342" i="3"/>
  <c r="CN342" i="3"/>
  <c r="CO342" i="3"/>
  <c r="CP342" i="3"/>
  <c r="CQ342" i="3"/>
  <c r="CR342" i="3"/>
  <c r="CS342" i="3"/>
  <c r="BJ343" i="3"/>
  <c r="BK343" i="3"/>
  <c r="BL343" i="3"/>
  <c r="BM343" i="3"/>
  <c r="BN343" i="3"/>
  <c r="BO343" i="3"/>
  <c r="BP343" i="3"/>
  <c r="BQ343" i="3"/>
  <c r="BR343" i="3"/>
  <c r="BS343" i="3"/>
  <c r="BT343" i="3"/>
  <c r="BU343" i="3"/>
  <c r="BV343" i="3"/>
  <c r="BW343" i="3"/>
  <c r="BX343" i="3"/>
  <c r="BY343" i="3"/>
  <c r="BZ343" i="3"/>
  <c r="BF343" i="3" s="1"/>
  <c r="L343" i="3" s="1"/>
  <c r="CA343" i="3"/>
  <c r="BG343" i="3" s="1"/>
  <c r="CB343" i="3"/>
  <c r="BH343" i="3" s="1"/>
  <c r="CC343" i="3"/>
  <c r="BI343" i="3" s="1"/>
  <c r="CD343" i="3"/>
  <c r="CE343" i="3"/>
  <c r="CF343" i="3"/>
  <c r="CG343" i="3"/>
  <c r="CH343" i="3"/>
  <c r="CI343" i="3"/>
  <c r="CJ343" i="3"/>
  <c r="CK343" i="3"/>
  <c r="CL343" i="3"/>
  <c r="CM343" i="3"/>
  <c r="CN343" i="3"/>
  <c r="CO343" i="3"/>
  <c r="CP343" i="3"/>
  <c r="CQ343" i="3"/>
  <c r="CR343" i="3"/>
  <c r="CS343" i="3"/>
  <c r="BI344" i="3"/>
  <c r="BK344" i="3"/>
  <c r="BL344" i="3"/>
  <c r="BM344" i="3"/>
  <c r="BN344" i="3"/>
  <c r="BO344" i="3"/>
  <c r="BP344" i="3"/>
  <c r="BQ344" i="3"/>
  <c r="BR344" i="3"/>
  <c r="BS344" i="3"/>
  <c r="BT344" i="3"/>
  <c r="BU344" i="3"/>
  <c r="BV344" i="3"/>
  <c r="BW344" i="3"/>
  <c r="BX344" i="3"/>
  <c r="BY344" i="3"/>
  <c r="BZ344" i="3"/>
  <c r="BF344" i="3" s="1"/>
  <c r="L344" i="3" s="1"/>
  <c r="CA344" i="3"/>
  <c r="BG344" i="3" s="1"/>
  <c r="CB344" i="3"/>
  <c r="BH344" i="3" s="1"/>
  <c r="CC344" i="3"/>
  <c r="CD344" i="3"/>
  <c r="BJ344" i="3" s="1"/>
  <c r="CE344" i="3"/>
  <c r="CF344" i="3"/>
  <c r="CG344" i="3"/>
  <c r="CH344" i="3"/>
  <c r="CI344" i="3"/>
  <c r="CJ344" i="3"/>
  <c r="CK344" i="3"/>
  <c r="CL344" i="3"/>
  <c r="CM344" i="3"/>
  <c r="CN344" i="3"/>
  <c r="CO344" i="3"/>
  <c r="CP344" i="3"/>
  <c r="CQ344" i="3"/>
  <c r="CR344" i="3"/>
  <c r="CS344" i="3"/>
  <c r="BI345" i="3"/>
  <c r="BJ345" i="3"/>
  <c r="BK345" i="3"/>
  <c r="BL345" i="3"/>
  <c r="BM345" i="3"/>
  <c r="BN345" i="3"/>
  <c r="BO345" i="3"/>
  <c r="BP345" i="3"/>
  <c r="BQ345" i="3"/>
  <c r="BR345" i="3"/>
  <c r="BS345" i="3"/>
  <c r="BT345" i="3"/>
  <c r="BU345" i="3"/>
  <c r="BV345" i="3"/>
  <c r="BW345" i="3"/>
  <c r="BX345" i="3"/>
  <c r="BY345" i="3"/>
  <c r="BZ345" i="3"/>
  <c r="BF345" i="3" s="1"/>
  <c r="CA345" i="3"/>
  <c r="BG345" i="3" s="1"/>
  <c r="CB345" i="3"/>
  <c r="BH345" i="3" s="1"/>
  <c r="CC345" i="3"/>
  <c r="CD345" i="3"/>
  <c r="CE345" i="3"/>
  <c r="CF345" i="3"/>
  <c r="CG345" i="3"/>
  <c r="CH345" i="3"/>
  <c r="CI345" i="3"/>
  <c r="CJ345" i="3"/>
  <c r="CK345" i="3"/>
  <c r="CL345" i="3"/>
  <c r="CM345" i="3"/>
  <c r="CN345" i="3"/>
  <c r="CO345" i="3"/>
  <c r="CP345" i="3"/>
  <c r="CQ345" i="3"/>
  <c r="CR345" i="3"/>
  <c r="CS345" i="3"/>
  <c r="BJ346" i="3"/>
  <c r="BK346" i="3"/>
  <c r="BL346" i="3"/>
  <c r="BM346" i="3"/>
  <c r="BN346" i="3"/>
  <c r="BO346" i="3"/>
  <c r="BP346" i="3"/>
  <c r="BQ346" i="3"/>
  <c r="BR346" i="3"/>
  <c r="BS346" i="3"/>
  <c r="BT346" i="3"/>
  <c r="BU346" i="3"/>
  <c r="BV346" i="3"/>
  <c r="BW346" i="3"/>
  <c r="BX346" i="3"/>
  <c r="BY346" i="3"/>
  <c r="BZ346" i="3"/>
  <c r="BF346" i="3" s="1"/>
  <c r="CA346" i="3"/>
  <c r="BG346" i="3" s="1"/>
  <c r="CB346" i="3"/>
  <c r="BH346" i="3" s="1"/>
  <c r="CC346" i="3"/>
  <c r="BI346" i="3" s="1"/>
  <c r="CD346" i="3"/>
  <c r="CE346" i="3"/>
  <c r="CF346" i="3"/>
  <c r="CG346" i="3"/>
  <c r="CH346" i="3"/>
  <c r="CI346" i="3"/>
  <c r="CJ346" i="3"/>
  <c r="CK346" i="3"/>
  <c r="CL346" i="3"/>
  <c r="CM346" i="3"/>
  <c r="CN346" i="3"/>
  <c r="CO346" i="3"/>
  <c r="CP346" i="3"/>
  <c r="CQ346" i="3"/>
  <c r="CR346" i="3"/>
  <c r="CS346" i="3"/>
  <c r="BJ347" i="3"/>
  <c r="BK347" i="3"/>
  <c r="BL347" i="3"/>
  <c r="BM347" i="3"/>
  <c r="BN347" i="3"/>
  <c r="BO347" i="3"/>
  <c r="BP347" i="3"/>
  <c r="BQ347" i="3"/>
  <c r="BR347" i="3"/>
  <c r="BS347" i="3"/>
  <c r="BT347" i="3"/>
  <c r="BU347" i="3"/>
  <c r="BV347" i="3"/>
  <c r="BW347" i="3"/>
  <c r="BX347" i="3"/>
  <c r="BY347" i="3"/>
  <c r="BZ347" i="3"/>
  <c r="BF347" i="3" s="1"/>
  <c r="CA347" i="3"/>
  <c r="BG347" i="3" s="1"/>
  <c r="CB347" i="3"/>
  <c r="BH347" i="3" s="1"/>
  <c r="CC347" i="3"/>
  <c r="BI347" i="3" s="1"/>
  <c r="CD347" i="3"/>
  <c r="CE347" i="3"/>
  <c r="CF347" i="3"/>
  <c r="CG347" i="3"/>
  <c r="CH347" i="3"/>
  <c r="CI347" i="3"/>
  <c r="CJ347" i="3"/>
  <c r="CK347" i="3"/>
  <c r="CL347" i="3"/>
  <c r="CM347" i="3"/>
  <c r="CN347" i="3"/>
  <c r="CO347" i="3"/>
  <c r="CP347" i="3"/>
  <c r="CQ347" i="3"/>
  <c r="CR347" i="3"/>
  <c r="CS347" i="3"/>
  <c r="BI348" i="3"/>
  <c r="BJ348" i="3"/>
  <c r="BK348" i="3"/>
  <c r="BL348" i="3"/>
  <c r="BM348" i="3"/>
  <c r="BN348" i="3"/>
  <c r="BO348" i="3"/>
  <c r="BP348" i="3"/>
  <c r="BQ348" i="3"/>
  <c r="BR348" i="3"/>
  <c r="BS348" i="3"/>
  <c r="BT348" i="3"/>
  <c r="BU348" i="3"/>
  <c r="BV348" i="3"/>
  <c r="BW348" i="3"/>
  <c r="BX348" i="3"/>
  <c r="BY348" i="3"/>
  <c r="BZ348" i="3"/>
  <c r="BF348" i="3" s="1"/>
  <c r="CA348" i="3"/>
  <c r="BG348" i="3" s="1"/>
  <c r="CB348" i="3"/>
  <c r="BH348" i="3" s="1"/>
  <c r="CC348" i="3"/>
  <c r="CD348" i="3"/>
  <c r="CE348" i="3"/>
  <c r="CF348" i="3"/>
  <c r="CG348" i="3"/>
  <c r="CH348" i="3"/>
  <c r="CI348" i="3"/>
  <c r="CJ348" i="3"/>
  <c r="CK348" i="3"/>
  <c r="CL348" i="3"/>
  <c r="CM348" i="3"/>
  <c r="CN348" i="3"/>
  <c r="CO348" i="3"/>
  <c r="CP348" i="3"/>
  <c r="CQ348" i="3"/>
  <c r="CR348" i="3"/>
  <c r="CS348" i="3"/>
  <c r="BI349" i="3"/>
  <c r="BJ349" i="3"/>
  <c r="BK349" i="3"/>
  <c r="BL349" i="3"/>
  <c r="BM349" i="3"/>
  <c r="BN349" i="3"/>
  <c r="BO349" i="3"/>
  <c r="BP349" i="3"/>
  <c r="BQ349" i="3"/>
  <c r="BR349" i="3"/>
  <c r="BS349" i="3"/>
  <c r="BT349" i="3"/>
  <c r="BU349" i="3"/>
  <c r="BV349" i="3"/>
  <c r="BW349" i="3"/>
  <c r="BX349" i="3"/>
  <c r="BY349" i="3"/>
  <c r="BZ349" i="3"/>
  <c r="BF349" i="3" s="1"/>
  <c r="CA349" i="3"/>
  <c r="BG349" i="3" s="1"/>
  <c r="CB349" i="3"/>
  <c r="BH349" i="3" s="1"/>
  <c r="CC349" i="3"/>
  <c r="CD349" i="3"/>
  <c r="CE349" i="3"/>
  <c r="CF349" i="3"/>
  <c r="CG349" i="3"/>
  <c r="CH349" i="3"/>
  <c r="CI349" i="3"/>
  <c r="CJ349" i="3"/>
  <c r="CK349" i="3"/>
  <c r="CL349" i="3"/>
  <c r="CM349" i="3"/>
  <c r="CN349" i="3"/>
  <c r="CO349" i="3"/>
  <c r="CP349" i="3"/>
  <c r="CQ349" i="3"/>
  <c r="CR349" i="3"/>
  <c r="CS349" i="3"/>
  <c r="BK350" i="3"/>
  <c r="BL350" i="3"/>
  <c r="BM350" i="3"/>
  <c r="BN350" i="3"/>
  <c r="BO350" i="3"/>
  <c r="BP350" i="3"/>
  <c r="BQ350" i="3"/>
  <c r="BR350" i="3"/>
  <c r="BS350" i="3"/>
  <c r="BT350" i="3"/>
  <c r="BU350" i="3"/>
  <c r="BV350" i="3"/>
  <c r="BW350" i="3"/>
  <c r="BX350" i="3"/>
  <c r="BY350" i="3"/>
  <c r="BZ350" i="3"/>
  <c r="BF350" i="3" s="1"/>
  <c r="CA350" i="3"/>
  <c r="BG350" i="3" s="1"/>
  <c r="CB350" i="3"/>
  <c r="BH350" i="3" s="1"/>
  <c r="CC350" i="3"/>
  <c r="BI350" i="3" s="1"/>
  <c r="CD350" i="3"/>
  <c r="BJ350" i="3" s="1"/>
  <c r="CE350" i="3"/>
  <c r="CF350" i="3"/>
  <c r="CG350" i="3"/>
  <c r="CH350" i="3"/>
  <c r="CI350" i="3"/>
  <c r="CJ350" i="3"/>
  <c r="CK350" i="3"/>
  <c r="CL350" i="3"/>
  <c r="CM350" i="3"/>
  <c r="CN350" i="3"/>
  <c r="CO350" i="3"/>
  <c r="CP350" i="3"/>
  <c r="CQ350" i="3"/>
  <c r="CR350" i="3"/>
  <c r="CS350" i="3"/>
  <c r="BJ351" i="3"/>
  <c r="BK351" i="3"/>
  <c r="BL351" i="3"/>
  <c r="BM351" i="3"/>
  <c r="BN351" i="3"/>
  <c r="BO351" i="3"/>
  <c r="BP351" i="3"/>
  <c r="BQ351" i="3"/>
  <c r="BR351" i="3"/>
  <c r="BS351" i="3"/>
  <c r="BT351" i="3"/>
  <c r="BU351" i="3"/>
  <c r="BV351" i="3"/>
  <c r="BW351" i="3"/>
  <c r="BX351" i="3"/>
  <c r="BY351" i="3"/>
  <c r="BZ351" i="3"/>
  <c r="BF351" i="3" s="1"/>
  <c r="CA351" i="3"/>
  <c r="BG351" i="3" s="1"/>
  <c r="CB351" i="3"/>
  <c r="BH351" i="3" s="1"/>
  <c r="CC351" i="3"/>
  <c r="BI351" i="3" s="1"/>
  <c r="CD351" i="3"/>
  <c r="CE351" i="3"/>
  <c r="CF351" i="3"/>
  <c r="CG351" i="3"/>
  <c r="CH351" i="3"/>
  <c r="CI351" i="3"/>
  <c r="CJ351" i="3"/>
  <c r="CK351" i="3"/>
  <c r="CL351" i="3"/>
  <c r="CM351" i="3"/>
  <c r="CN351" i="3"/>
  <c r="CO351" i="3"/>
  <c r="CP351" i="3"/>
  <c r="CQ351" i="3"/>
  <c r="CR351" i="3"/>
  <c r="CS351" i="3"/>
  <c r="BI352" i="3"/>
  <c r="BK352" i="3"/>
  <c r="BL352" i="3"/>
  <c r="BM352" i="3"/>
  <c r="BN352" i="3"/>
  <c r="BO352" i="3"/>
  <c r="BP352" i="3"/>
  <c r="BQ352" i="3"/>
  <c r="BR352" i="3"/>
  <c r="BS352" i="3"/>
  <c r="BT352" i="3"/>
  <c r="BU352" i="3"/>
  <c r="BV352" i="3"/>
  <c r="BW352" i="3"/>
  <c r="BX352" i="3"/>
  <c r="BY352" i="3"/>
  <c r="BZ352" i="3"/>
  <c r="BF352" i="3" s="1"/>
  <c r="CA352" i="3"/>
  <c r="BG352" i="3" s="1"/>
  <c r="CB352" i="3"/>
  <c r="BH352" i="3" s="1"/>
  <c r="CC352" i="3"/>
  <c r="CD352" i="3"/>
  <c r="BJ352" i="3" s="1"/>
  <c r="CE352" i="3"/>
  <c r="CF352" i="3"/>
  <c r="CG352" i="3"/>
  <c r="CH352" i="3"/>
  <c r="CI352" i="3"/>
  <c r="CJ352" i="3"/>
  <c r="CK352" i="3"/>
  <c r="CL352" i="3"/>
  <c r="CM352" i="3"/>
  <c r="CN352" i="3"/>
  <c r="CO352" i="3"/>
  <c r="CP352" i="3"/>
  <c r="CQ352" i="3"/>
  <c r="CR352" i="3"/>
  <c r="CS352" i="3"/>
  <c r="BK353" i="3"/>
  <c r="BL353" i="3"/>
  <c r="BN353" i="3"/>
  <c r="BO353" i="3"/>
  <c r="BP353" i="3"/>
  <c r="BQ353" i="3"/>
  <c r="BR353" i="3"/>
  <c r="BS353" i="3"/>
  <c r="BT353" i="3"/>
  <c r="BU353" i="3"/>
  <c r="BV353" i="3"/>
  <c r="BW353" i="3"/>
  <c r="BX353" i="3"/>
  <c r="BY353" i="3"/>
  <c r="BZ353" i="3"/>
  <c r="BF353" i="3" s="1"/>
  <c r="CA353" i="3"/>
  <c r="BG353" i="3" s="1"/>
  <c r="CB353" i="3"/>
  <c r="BH353" i="3" s="1"/>
  <c r="CC353" i="3"/>
  <c r="BI353" i="3" s="1"/>
  <c r="CD353" i="3"/>
  <c r="BJ353" i="3" s="1"/>
  <c r="CE353" i="3"/>
  <c r="CF353" i="3"/>
  <c r="CG353" i="3"/>
  <c r="BM353" i="3" s="1"/>
  <c r="CH353" i="3"/>
  <c r="CI353" i="3"/>
  <c r="CJ353" i="3"/>
  <c r="CK353" i="3"/>
  <c r="CL353" i="3"/>
  <c r="CM353" i="3"/>
  <c r="CN353" i="3"/>
  <c r="CO353" i="3"/>
  <c r="CP353" i="3"/>
  <c r="CQ353" i="3"/>
  <c r="CR353" i="3"/>
  <c r="CS353" i="3"/>
  <c r="BM354" i="3"/>
  <c r="BN354" i="3"/>
  <c r="BO354" i="3"/>
  <c r="BP354" i="3"/>
  <c r="BQ354" i="3"/>
  <c r="BR354" i="3"/>
  <c r="BS354" i="3"/>
  <c r="BT354" i="3"/>
  <c r="BU354" i="3"/>
  <c r="BV354" i="3"/>
  <c r="BW354" i="3"/>
  <c r="BX354" i="3"/>
  <c r="BY354" i="3"/>
  <c r="BZ354" i="3"/>
  <c r="BF354" i="3" s="1"/>
  <c r="CA354" i="3"/>
  <c r="BG354" i="3" s="1"/>
  <c r="CB354" i="3"/>
  <c r="BH354" i="3" s="1"/>
  <c r="CC354" i="3"/>
  <c r="BI354" i="3" s="1"/>
  <c r="CD354" i="3"/>
  <c r="BJ354" i="3" s="1"/>
  <c r="CE354" i="3"/>
  <c r="BK354" i="3" s="1"/>
  <c r="CF354" i="3"/>
  <c r="BL354" i="3" s="1"/>
  <c r="CG354" i="3"/>
  <c r="CH354" i="3"/>
  <c r="CI354" i="3"/>
  <c r="CJ354" i="3"/>
  <c r="CK354" i="3"/>
  <c r="CL354" i="3"/>
  <c r="CM354" i="3"/>
  <c r="CN354" i="3"/>
  <c r="CO354" i="3"/>
  <c r="CP354" i="3"/>
  <c r="CQ354" i="3"/>
  <c r="CR354" i="3"/>
  <c r="CS354" i="3"/>
  <c r="BI355" i="3"/>
  <c r="BK355" i="3"/>
  <c r="BL355" i="3"/>
  <c r="BM355" i="3"/>
  <c r="BN355" i="3"/>
  <c r="BO355" i="3"/>
  <c r="BP355" i="3"/>
  <c r="BQ355" i="3"/>
  <c r="BR355" i="3"/>
  <c r="BS355" i="3"/>
  <c r="BT355" i="3"/>
  <c r="BU355" i="3"/>
  <c r="BV355" i="3"/>
  <c r="BW355" i="3"/>
  <c r="BX355" i="3"/>
  <c r="BY355" i="3"/>
  <c r="BZ355" i="3"/>
  <c r="BF355" i="3" s="1"/>
  <c r="CA355" i="3"/>
  <c r="BG355" i="3" s="1"/>
  <c r="CB355" i="3"/>
  <c r="BH355" i="3" s="1"/>
  <c r="CC355" i="3"/>
  <c r="CD355" i="3"/>
  <c r="BJ355" i="3" s="1"/>
  <c r="CE355" i="3"/>
  <c r="CF355" i="3"/>
  <c r="CG355" i="3"/>
  <c r="CH355" i="3"/>
  <c r="CI355" i="3"/>
  <c r="CJ355" i="3"/>
  <c r="CK355" i="3"/>
  <c r="CL355" i="3"/>
  <c r="CM355" i="3"/>
  <c r="CN355" i="3"/>
  <c r="CO355" i="3"/>
  <c r="CP355" i="3"/>
  <c r="CQ355" i="3"/>
  <c r="CR355" i="3"/>
  <c r="CS355" i="3"/>
  <c r="BJ356" i="3"/>
  <c r="BK356" i="3"/>
  <c r="BL356" i="3"/>
  <c r="BM356" i="3"/>
  <c r="BN356" i="3"/>
  <c r="BO356" i="3"/>
  <c r="BP356" i="3"/>
  <c r="BQ356" i="3"/>
  <c r="BR356" i="3"/>
  <c r="BS356" i="3"/>
  <c r="BT356" i="3"/>
  <c r="BU356" i="3"/>
  <c r="BV356" i="3"/>
  <c r="BW356" i="3"/>
  <c r="BX356" i="3"/>
  <c r="BY356" i="3"/>
  <c r="BZ356" i="3"/>
  <c r="BF356" i="3" s="1"/>
  <c r="L356" i="3" s="1"/>
  <c r="CA356" i="3"/>
  <c r="BG356" i="3" s="1"/>
  <c r="CB356" i="3"/>
  <c r="BH356" i="3" s="1"/>
  <c r="CC356" i="3"/>
  <c r="BI356" i="3" s="1"/>
  <c r="CD356" i="3"/>
  <c r="CE356" i="3"/>
  <c r="CF356" i="3"/>
  <c r="CG356" i="3"/>
  <c r="CH356" i="3"/>
  <c r="CI356" i="3"/>
  <c r="CJ356" i="3"/>
  <c r="CK356" i="3"/>
  <c r="CL356" i="3"/>
  <c r="CM356" i="3"/>
  <c r="CN356" i="3"/>
  <c r="CO356" i="3"/>
  <c r="CP356" i="3"/>
  <c r="CQ356" i="3"/>
  <c r="CR356" i="3"/>
  <c r="CS356" i="3"/>
  <c r="BM357" i="3"/>
  <c r="BR357" i="3"/>
  <c r="BU357" i="3"/>
  <c r="BV357" i="3"/>
  <c r="BW357" i="3"/>
  <c r="BX357" i="3"/>
  <c r="BY357" i="3"/>
  <c r="BZ357" i="3"/>
  <c r="BF357" i="3" s="1"/>
  <c r="CA357" i="3"/>
  <c r="BG357" i="3" s="1"/>
  <c r="CB357" i="3"/>
  <c r="BH357" i="3" s="1"/>
  <c r="CC357" i="3"/>
  <c r="BI357" i="3" s="1"/>
  <c r="CD357" i="3"/>
  <c r="BJ357" i="3" s="1"/>
  <c r="CE357" i="3"/>
  <c r="BK357" i="3" s="1"/>
  <c r="CF357" i="3"/>
  <c r="BL357" i="3" s="1"/>
  <c r="CG357" i="3"/>
  <c r="CH357" i="3"/>
  <c r="BN357" i="3" s="1"/>
  <c r="CI357" i="3"/>
  <c r="BO357" i="3" s="1"/>
  <c r="CJ357" i="3"/>
  <c r="BP357" i="3" s="1"/>
  <c r="CK357" i="3"/>
  <c r="BQ357" i="3" s="1"/>
  <c r="CL357" i="3"/>
  <c r="CM357" i="3"/>
  <c r="BS357" i="3" s="1"/>
  <c r="CN357" i="3"/>
  <c r="BT357" i="3" s="1"/>
  <c r="CO357" i="3"/>
  <c r="CP357" i="3"/>
  <c r="CQ357" i="3"/>
  <c r="CR357" i="3"/>
  <c r="CS357" i="3"/>
  <c r="BI358" i="3"/>
  <c r="BK358" i="3"/>
  <c r="BL358" i="3"/>
  <c r="BM358" i="3"/>
  <c r="BN358" i="3"/>
  <c r="BO358" i="3"/>
  <c r="BP358" i="3"/>
  <c r="BQ358" i="3"/>
  <c r="BR358" i="3"/>
  <c r="BS358" i="3"/>
  <c r="BT358" i="3"/>
  <c r="BU358" i="3"/>
  <c r="BV358" i="3"/>
  <c r="BW358" i="3"/>
  <c r="BX358" i="3"/>
  <c r="BY358" i="3"/>
  <c r="BZ358" i="3"/>
  <c r="BF358" i="3" s="1"/>
  <c r="CA358" i="3"/>
  <c r="BG358" i="3" s="1"/>
  <c r="CB358" i="3"/>
  <c r="BH358" i="3" s="1"/>
  <c r="CC358" i="3"/>
  <c r="CD358" i="3"/>
  <c r="BJ358" i="3" s="1"/>
  <c r="CE358" i="3"/>
  <c r="CF358" i="3"/>
  <c r="CG358" i="3"/>
  <c r="CH358" i="3"/>
  <c r="CI358" i="3"/>
  <c r="CJ358" i="3"/>
  <c r="CK358" i="3"/>
  <c r="CL358" i="3"/>
  <c r="CM358" i="3"/>
  <c r="CN358" i="3"/>
  <c r="CO358" i="3"/>
  <c r="CP358" i="3"/>
  <c r="CQ358" i="3"/>
  <c r="CR358" i="3"/>
  <c r="CS358" i="3"/>
  <c r="BK359" i="3"/>
  <c r="BL359" i="3"/>
  <c r="BM359" i="3"/>
  <c r="BN359" i="3"/>
  <c r="BO359" i="3"/>
  <c r="BP359" i="3"/>
  <c r="BQ359" i="3"/>
  <c r="BR359" i="3"/>
  <c r="BS359" i="3"/>
  <c r="BT359" i="3"/>
  <c r="BU359" i="3"/>
  <c r="BV359" i="3"/>
  <c r="BW359" i="3"/>
  <c r="BX359" i="3"/>
  <c r="BY359" i="3"/>
  <c r="BZ359" i="3"/>
  <c r="BF359" i="3" s="1"/>
  <c r="CA359" i="3"/>
  <c r="BG359" i="3" s="1"/>
  <c r="CB359" i="3"/>
  <c r="BH359" i="3" s="1"/>
  <c r="CC359" i="3"/>
  <c r="BI359" i="3" s="1"/>
  <c r="CD359" i="3"/>
  <c r="BJ359" i="3" s="1"/>
  <c r="CE359" i="3"/>
  <c r="CF359" i="3"/>
  <c r="CG359" i="3"/>
  <c r="CH359" i="3"/>
  <c r="CI359" i="3"/>
  <c r="CJ359" i="3"/>
  <c r="CK359" i="3"/>
  <c r="CL359" i="3"/>
  <c r="CM359" i="3"/>
  <c r="CN359" i="3"/>
  <c r="CO359" i="3"/>
  <c r="CP359" i="3"/>
  <c r="CQ359" i="3"/>
  <c r="CR359" i="3"/>
  <c r="CS359" i="3"/>
  <c r="BQ360" i="3"/>
  <c r="BR360" i="3"/>
  <c r="BS360" i="3"/>
  <c r="BT360" i="3"/>
  <c r="BU360" i="3"/>
  <c r="BV360" i="3"/>
  <c r="BW360" i="3"/>
  <c r="BX360" i="3"/>
  <c r="BY360" i="3"/>
  <c r="BZ360" i="3"/>
  <c r="BF360" i="3" s="1"/>
  <c r="CA360" i="3"/>
  <c r="BG360" i="3" s="1"/>
  <c r="L360" i="3" s="1"/>
  <c r="CB360" i="3"/>
  <c r="BH360" i="3" s="1"/>
  <c r="CC360" i="3"/>
  <c r="BI360" i="3" s="1"/>
  <c r="CD360" i="3"/>
  <c r="BJ360" i="3" s="1"/>
  <c r="CE360" i="3"/>
  <c r="BK360" i="3" s="1"/>
  <c r="CF360" i="3"/>
  <c r="BL360" i="3" s="1"/>
  <c r="CG360" i="3"/>
  <c r="BM360" i="3" s="1"/>
  <c r="CH360" i="3"/>
  <c r="BN360" i="3" s="1"/>
  <c r="CI360" i="3"/>
  <c r="BO360" i="3" s="1"/>
  <c r="CJ360" i="3"/>
  <c r="BP360" i="3" s="1"/>
  <c r="CK360" i="3"/>
  <c r="CL360" i="3"/>
  <c r="CM360" i="3"/>
  <c r="CN360" i="3"/>
  <c r="CO360" i="3"/>
  <c r="CP360" i="3"/>
  <c r="CQ360" i="3"/>
  <c r="CR360" i="3"/>
  <c r="CS360" i="3"/>
  <c r="BK361" i="3"/>
  <c r="BL361" i="3"/>
  <c r="BM361" i="3"/>
  <c r="BN361" i="3"/>
  <c r="BO361" i="3"/>
  <c r="BP361" i="3"/>
  <c r="BQ361" i="3"/>
  <c r="BR361" i="3"/>
  <c r="BS361" i="3"/>
  <c r="BT361" i="3"/>
  <c r="BU361" i="3"/>
  <c r="BV361" i="3"/>
  <c r="BW361" i="3"/>
  <c r="BX361" i="3"/>
  <c r="BY361" i="3"/>
  <c r="BZ361" i="3"/>
  <c r="BF361" i="3" s="1"/>
  <c r="CA361" i="3"/>
  <c r="BG361" i="3" s="1"/>
  <c r="CB361" i="3"/>
  <c r="BH361" i="3" s="1"/>
  <c r="CC361" i="3"/>
  <c r="BI361" i="3" s="1"/>
  <c r="CD361" i="3"/>
  <c r="BJ361" i="3" s="1"/>
  <c r="CE361" i="3"/>
  <c r="CF361" i="3"/>
  <c r="CG361" i="3"/>
  <c r="CH361" i="3"/>
  <c r="CI361" i="3"/>
  <c r="CJ361" i="3"/>
  <c r="CK361" i="3"/>
  <c r="CL361" i="3"/>
  <c r="CM361" i="3"/>
  <c r="CN361" i="3"/>
  <c r="CO361" i="3"/>
  <c r="CP361" i="3"/>
  <c r="CQ361" i="3"/>
  <c r="CR361" i="3"/>
  <c r="CS361" i="3"/>
  <c r="BL362" i="3"/>
  <c r="BM362" i="3"/>
  <c r="BN362" i="3"/>
  <c r="BO362" i="3"/>
  <c r="BP362" i="3"/>
  <c r="BQ362" i="3"/>
  <c r="BR362" i="3"/>
  <c r="BS362" i="3"/>
  <c r="BT362" i="3"/>
  <c r="BU362" i="3"/>
  <c r="BV362" i="3"/>
  <c r="BW362" i="3"/>
  <c r="BX362" i="3"/>
  <c r="BY362" i="3"/>
  <c r="BZ362" i="3"/>
  <c r="BF362" i="3" s="1"/>
  <c r="CA362" i="3"/>
  <c r="BG362" i="3" s="1"/>
  <c r="CB362" i="3"/>
  <c r="BH362" i="3" s="1"/>
  <c r="CC362" i="3"/>
  <c r="BI362" i="3" s="1"/>
  <c r="CD362" i="3"/>
  <c r="BJ362" i="3" s="1"/>
  <c r="CE362" i="3"/>
  <c r="BK362" i="3" s="1"/>
  <c r="CF362" i="3"/>
  <c r="CG362" i="3"/>
  <c r="CH362" i="3"/>
  <c r="CI362" i="3"/>
  <c r="CJ362" i="3"/>
  <c r="CK362" i="3"/>
  <c r="CL362" i="3"/>
  <c r="CM362" i="3"/>
  <c r="CN362" i="3"/>
  <c r="CO362" i="3"/>
  <c r="CP362" i="3"/>
  <c r="CQ362" i="3"/>
  <c r="CR362" i="3"/>
  <c r="CS362" i="3"/>
  <c r="BK363" i="3"/>
  <c r="BL363" i="3"/>
  <c r="BM363" i="3"/>
  <c r="BN363" i="3"/>
  <c r="BO363" i="3"/>
  <c r="BP363" i="3"/>
  <c r="BQ363" i="3"/>
  <c r="BR363" i="3"/>
  <c r="BS363" i="3"/>
  <c r="BT363" i="3"/>
  <c r="BU363" i="3"/>
  <c r="BV363" i="3"/>
  <c r="BW363" i="3"/>
  <c r="BX363" i="3"/>
  <c r="BY363" i="3"/>
  <c r="BZ363" i="3"/>
  <c r="BF363" i="3" s="1"/>
  <c r="CA363" i="3"/>
  <c r="BG363" i="3" s="1"/>
  <c r="CB363" i="3"/>
  <c r="BH363" i="3" s="1"/>
  <c r="CC363" i="3"/>
  <c r="BI363" i="3" s="1"/>
  <c r="CD363" i="3"/>
  <c r="BJ363" i="3" s="1"/>
  <c r="CE363" i="3"/>
  <c r="CF363" i="3"/>
  <c r="CG363" i="3"/>
  <c r="CH363" i="3"/>
  <c r="CI363" i="3"/>
  <c r="CJ363" i="3"/>
  <c r="CK363" i="3"/>
  <c r="CL363" i="3"/>
  <c r="CM363" i="3"/>
  <c r="CN363" i="3"/>
  <c r="CO363" i="3"/>
  <c r="CP363" i="3"/>
  <c r="CQ363" i="3"/>
  <c r="CR363" i="3"/>
  <c r="CS363" i="3"/>
  <c r="BM364" i="3"/>
  <c r="BN364" i="3"/>
  <c r="BO364" i="3"/>
  <c r="BP364" i="3"/>
  <c r="BQ364" i="3"/>
  <c r="BR364" i="3"/>
  <c r="BS364" i="3"/>
  <c r="BT364" i="3"/>
  <c r="BU364" i="3"/>
  <c r="BV364" i="3"/>
  <c r="BW364" i="3"/>
  <c r="BX364" i="3"/>
  <c r="BY364" i="3"/>
  <c r="BZ364" i="3"/>
  <c r="BF364" i="3" s="1"/>
  <c r="CA364" i="3"/>
  <c r="BG364" i="3" s="1"/>
  <c r="CB364" i="3"/>
  <c r="BH364" i="3" s="1"/>
  <c r="CC364" i="3"/>
  <c r="BI364" i="3" s="1"/>
  <c r="CD364" i="3"/>
  <c r="BJ364" i="3" s="1"/>
  <c r="CE364" i="3"/>
  <c r="BK364" i="3" s="1"/>
  <c r="CF364" i="3"/>
  <c r="BL364" i="3" s="1"/>
  <c r="CG364" i="3"/>
  <c r="CH364" i="3"/>
  <c r="CI364" i="3"/>
  <c r="CJ364" i="3"/>
  <c r="CK364" i="3"/>
  <c r="CL364" i="3"/>
  <c r="CM364" i="3"/>
  <c r="CN364" i="3"/>
  <c r="CO364" i="3"/>
  <c r="CP364" i="3"/>
  <c r="CQ364" i="3"/>
  <c r="CR364" i="3"/>
  <c r="CS364" i="3"/>
  <c r="BK365" i="3"/>
  <c r="BL365" i="3"/>
  <c r="BM365" i="3"/>
  <c r="BN365" i="3"/>
  <c r="BO365" i="3"/>
  <c r="BP365" i="3"/>
  <c r="BQ365" i="3"/>
  <c r="BR365" i="3"/>
  <c r="BS365" i="3"/>
  <c r="BT365" i="3"/>
  <c r="BU365" i="3"/>
  <c r="BV365" i="3"/>
  <c r="BW365" i="3"/>
  <c r="BX365" i="3"/>
  <c r="BY365" i="3"/>
  <c r="BZ365" i="3"/>
  <c r="BF365" i="3" s="1"/>
  <c r="CA365" i="3"/>
  <c r="BG365" i="3" s="1"/>
  <c r="CB365" i="3"/>
  <c r="BH365" i="3" s="1"/>
  <c r="CC365" i="3"/>
  <c r="BI365" i="3" s="1"/>
  <c r="CD365" i="3"/>
  <c r="BJ365" i="3" s="1"/>
  <c r="CE365" i="3"/>
  <c r="CF365" i="3"/>
  <c r="CG365" i="3"/>
  <c r="CH365" i="3"/>
  <c r="CI365" i="3"/>
  <c r="CJ365" i="3"/>
  <c r="CK365" i="3"/>
  <c r="CL365" i="3"/>
  <c r="CM365" i="3"/>
  <c r="CN365" i="3"/>
  <c r="CO365" i="3"/>
  <c r="CP365" i="3"/>
  <c r="CQ365" i="3"/>
  <c r="CR365" i="3"/>
  <c r="CS365" i="3"/>
  <c r="BI366" i="3"/>
  <c r="BJ366" i="3"/>
  <c r="BK366" i="3"/>
  <c r="BL366" i="3"/>
  <c r="BM366" i="3"/>
  <c r="BN366" i="3"/>
  <c r="BO366" i="3"/>
  <c r="BP366" i="3"/>
  <c r="BQ366" i="3"/>
  <c r="BR366" i="3"/>
  <c r="BS366" i="3"/>
  <c r="BT366" i="3"/>
  <c r="BU366" i="3"/>
  <c r="BV366" i="3"/>
  <c r="BW366" i="3"/>
  <c r="BX366" i="3"/>
  <c r="BY366" i="3"/>
  <c r="BZ366" i="3"/>
  <c r="BF366" i="3" s="1"/>
  <c r="CA366" i="3"/>
  <c r="BG366" i="3" s="1"/>
  <c r="CB366" i="3"/>
  <c r="BH366" i="3" s="1"/>
  <c r="CC366" i="3"/>
  <c r="CD366" i="3"/>
  <c r="CE366" i="3"/>
  <c r="CF366" i="3"/>
  <c r="CG366" i="3"/>
  <c r="CH366" i="3"/>
  <c r="CI366" i="3"/>
  <c r="CJ366" i="3"/>
  <c r="CK366" i="3"/>
  <c r="CL366" i="3"/>
  <c r="CM366" i="3"/>
  <c r="CN366" i="3"/>
  <c r="CO366" i="3"/>
  <c r="CP366" i="3"/>
  <c r="CQ366" i="3"/>
  <c r="CR366" i="3"/>
  <c r="CS366" i="3"/>
  <c r="BL367" i="3"/>
  <c r="BM367" i="3"/>
  <c r="BN367" i="3"/>
  <c r="BO367" i="3"/>
  <c r="BP367" i="3"/>
  <c r="BQ367" i="3"/>
  <c r="BR367" i="3"/>
  <c r="BS367" i="3"/>
  <c r="BT367" i="3"/>
  <c r="BU367" i="3"/>
  <c r="BV367" i="3"/>
  <c r="BW367" i="3"/>
  <c r="BX367" i="3"/>
  <c r="BY367" i="3"/>
  <c r="BZ367" i="3"/>
  <c r="BF367" i="3" s="1"/>
  <c r="CA367" i="3"/>
  <c r="BG367" i="3" s="1"/>
  <c r="CB367" i="3"/>
  <c r="BH367" i="3" s="1"/>
  <c r="CC367" i="3"/>
  <c r="BI367" i="3" s="1"/>
  <c r="CD367" i="3"/>
  <c r="BJ367" i="3" s="1"/>
  <c r="CE367" i="3"/>
  <c r="BK367" i="3" s="1"/>
  <c r="CF367" i="3"/>
  <c r="CG367" i="3"/>
  <c r="CH367" i="3"/>
  <c r="CI367" i="3"/>
  <c r="CJ367" i="3"/>
  <c r="CK367" i="3"/>
  <c r="CL367" i="3"/>
  <c r="CM367" i="3"/>
  <c r="CN367" i="3"/>
  <c r="CO367" i="3"/>
  <c r="CP367" i="3"/>
  <c r="CQ367" i="3"/>
  <c r="CR367" i="3"/>
  <c r="CS367" i="3"/>
  <c r="BO368" i="3"/>
  <c r="BP368" i="3"/>
  <c r="BQ368" i="3"/>
  <c r="BR368" i="3"/>
  <c r="BS368" i="3"/>
  <c r="BT368" i="3"/>
  <c r="BU368" i="3"/>
  <c r="BV368" i="3"/>
  <c r="BW368" i="3"/>
  <c r="BX368" i="3"/>
  <c r="BY368" i="3"/>
  <c r="BZ368" i="3"/>
  <c r="BF368" i="3" s="1"/>
  <c r="CA368" i="3"/>
  <c r="BG368" i="3" s="1"/>
  <c r="CB368" i="3"/>
  <c r="BH368" i="3" s="1"/>
  <c r="CC368" i="3"/>
  <c r="BI368" i="3" s="1"/>
  <c r="CD368" i="3"/>
  <c r="BJ368" i="3" s="1"/>
  <c r="CE368" i="3"/>
  <c r="BK368" i="3" s="1"/>
  <c r="CF368" i="3"/>
  <c r="BL368" i="3" s="1"/>
  <c r="CG368" i="3"/>
  <c r="BM368" i="3" s="1"/>
  <c r="CH368" i="3"/>
  <c r="BN368" i="3" s="1"/>
  <c r="CI368" i="3"/>
  <c r="CJ368" i="3"/>
  <c r="CK368" i="3"/>
  <c r="CL368" i="3"/>
  <c r="CM368" i="3"/>
  <c r="CN368" i="3"/>
  <c r="CO368" i="3"/>
  <c r="CP368" i="3"/>
  <c r="CQ368" i="3"/>
  <c r="CR368" i="3"/>
  <c r="CS368" i="3"/>
  <c r="BK369" i="3"/>
  <c r="BL369" i="3"/>
  <c r="BM369" i="3"/>
  <c r="BN369" i="3"/>
  <c r="BO369" i="3"/>
  <c r="BP369" i="3"/>
  <c r="BQ369" i="3"/>
  <c r="BR369" i="3"/>
  <c r="BS369" i="3"/>
  <c r="BT369" i="3"/>
  <c r="BU369" i="3"/>
  <c r="BV369" i="3"/>
  <c r="BW369" i="3"/>
  <c r="BX369" i="3"/>
  <c r="BY369" i="3"/>
  <c r="BZ369" i="3"/>
  <c r="BF369" i="3" s="1"/>
  <c r="CA369" i="3"/>
  <c r="BG369" i="3" s="1"/>
  <c r="CB369" i="3"/>
  <c r="BH369" i="3" s="1"/>
  <c r="CC369" i="3"/>
  <c r="BI369" i="3" s="1"/>
  <c r="CD369" i="3"/>
  <c r="BJ369" i="3" s="1"/>
  <c r="CE369" i="3"/>
  <c r="CF369" i="3"/>
  <c r="CG369" i="3"/>
  <c r="CH369" i="3"/>
  <c r="CI369" i="3"/>
  <c r="CJ369" i="3"/>
  <c r="CK369" i="3"/>
  <c r="CL369" i="3"/>
  <c r="CM369" i="3"/>
  <c r="CN369" i="3"/>
  <c r="CO369" i="3"/>
  <c r="CP369" i="3"/>
  <c r="CQ369" i="3"/>
  <c r="CR369" i="3"/>
  <c r="CS369" i="3"/>
  <c r="BF370" i="3"/>
  <c r="BO370" i="3"/>
  <c r="BP370" i="3"/>
  <c r="BQ370" i="3"/>
  <c r="BR370" i="3"/>
  <c r="BS370" i="3"/>
  <c r="BT370" i="3"/>
  <c r="BU370" i="3"/>
  <c r="BV370" i="3"/>
  <c r="BW370" i="3"/>
  <c r="BX370" i="3"/>
  <c r="BY370" i="3"/>
  <c r="BZ370" i="3"/>
  <c r="CA370" i="3"/>
  <c r="BG370" i="3" s="1"/>
  <c r="CB370" i="3"/>
  <c r="BH370" i="3" s="1"/>
  <c r="CC370" i="3"/>
  <c r="BI370" i="3" s="1"/>
  <c r="CD370" i="3"/>
  <c r="BJ370" i="3" s="1"/>
  <c r="CE370" i="3"/>
  <c r="BK370" i="3" s="1"/>
  <c r="CF370" i="3"/>
  <c r="BL370" i="3" s="1"/>
  <c r="CG370" i="3"/>
  <c r="BM370" i="3" s="1"/>
  <c r="CH370" i="3"/>
  <c r="BN370" i="3" s="1"/>
  <c r="CI370" i="3"/>
  <c r="CJ370" i="3"/>
  <c r="CK370" i="3"/>
  <c r="CL370" i="3"/>
  <c r="CM370" i="3"/>
  <c r="CN370" i="3"/>
  <c r="CO370" i="3"/>
  <c r="CP370" i="3"/>
  <c r="CQ370" i="3"/>
  <c r="CR370" i="3"/>
  <c r="CS370" i="3"/>
  <c r="BO371" i="3"/>
  <c r="BP371" i="3"/>
  <c r="BQ371" i="3"/>
  <c r="BR371" i="3"/>
  <c r="BS371" i="3"/>
  <c r="BT371" i="3"/>
  <c r="BU371" i="3"/>
  <c r="BV371" i="3"/>
  <c r="BW371" i="3"/>
  <c r="BX371" i="3"/>
  <c r="BY371" i="3"/>
  <c r="BZ371" i="3"/>
  <c r="BF371" i="3" s="1"/>
  <c r="CA371" i="3"/>
  <c r="BG371" i="3" s="1"/>
  <c r="CB371" i="3"/>
  <c r="BH371" i="3" s="1"/>
  <c r="CC371" i="3"/>
  <c r="BI371" i="3" s="1"/>
  <c r="CD371" i="3"/>
  <c r="BJ371" i="3" s="1"/>
  <c r="CE371" i="3"/>
  <c r="BK371" i="3" s="1"/>
  <c r="CF371" i="3"/>
  <c r="BL371" i="3" s="1"/>
  <c r="CG371" i="3"/>
  <c r="BM371" i="3" s="1"/>
  <c r="CH371" i="3"/>
  <c r="BN371" i="3" s="1"/>
  <c r="CI371" i="3"/>
  <c r="CJ371" i="3"/>
  <c r="CK371" i="3"/>
  <c r="CL371" i="3"/>
  <c r="CM371" i="3"/>
  <c r="CN371" i="3"/>
  <c r="CO371" i="3"/>
  <c r="CP371" i="3"/>
  <c r="CQ371" i="3"/>
  <c r="CR371" i="3"/>
  <c r="CS371" i="3"/>
  <c r="BL372" i="3"/>
  <c r="BN372" i="3"/>
  <c r="BO372" i="3"/>
  <c r="BP372" i="3"/>
  <c r="BQ372" i="3"/>
  <c r="BR372" i="3"/>
  <c r="BS372" i="3"/>
  <c r="BT372" i="3"/>
  <c r="BU372" i="3"/>
  <c r="BV372" i="3"/>
  <c r="BW372" i="3"/>
  <c r="BX372" i="3"/>
  <c r="BY372" i="3"/>
  <c r="BZ372" i="3"/>
  <c r="BF372" i="3" s="1"/>
  <c r="CA372" i="3"/>
  <c r="BG372" i="3" s="1"/>
  <c r="CB372" i="3"/>
  <c r="BH372" i="3" s="1"/>
  <c r="CC372" i="3"/>
  <c r="BI372" i="3" s="1"/>
  <c r="CD372" i="3"/>
  <c r="BJ372" i="3" s="1"/>
  <c r="CE372" i="3"/>
  <c r="BK372" i="3" s="1"/>
  <c r="CF372" i="3"/>
  <c r="CG372" i="3"/>
  <c r="BM372" i="3" s="1"/>
  <c r="CH372" i="3"/>
  <c r="CI372" i="3"/>
  <c r="CJ372" i="3"/>
  <c r="CK372" i="3"/>
  <c r="CL372" i="3"/>
  <c r="CM372" i="3"/>
  <c r="CN372" i="3"/>
  <c r="CO372" i="3"/>
  <c r="CP372" i="3"/>
  <c r="CQ372" i="3"/>
  <c r="CR372" i="3"/>
  <c r="CS372" i="3"/>
  <c r="BO373" i="3"/>
  <c r="BR373" i="3"/>
  <c r="BT373" i="3"/>
  <c r="BX373" i="3"/>
  <c r="BY373" i="3"/>
  <c r="BZ373" i="3"/>
  <c r="BF373" i="3" s="1"/>
  <c r="CA373" i="3"/>
  <c r="BG373" i="3" s="1"/>
  <c r="CB373" i="3"/>
  <c r="BH373" i="3" s="1"/>
  <c r="CC373" i="3"/>
  <c r="BI373" i="3" s="1"/>
  <c r="CD373" i="3"/>
  <c r="BJ373" i="3" s="1"/>
  <c r="CE373" i="3"/>
  <c r="BK373" i="3" s="1"/>
  <c r="CF373" i="3"/>
  <c r="BL373" i="3" s="1"/>
  <c r="CG373" i="3"/>
  <c r="BM373" i="3" s="1"/>
  <c r="CH373" i="3"/>
  <c r="BN373" i="3" s="1"/>
  <c r="CI373" i="3"/>
  <c r="CJ373" i="3"/>
  <c r="BP373" i="3" s="1"/>
  <c r="CK373" i="3"/>
  <c r="BQ373" i="3" s="1"/>
  <c r="CL373" i="3"/>
  <c r="CM373" i="3"/>
  <c r="BS373" i="3" s="1"/>
  <c r="CN373" i="3"/>
  <c r="CO373" i="3"/>
  <c r="BU373" i="3" s="1"/>
  <c r="CP373" i="3"/>
  <c r="BV373" i="3" s="1"/>
  <c r="CQ373" i="3"/>
  <c r="BW373" i="3" s="1"/>
  <c r="CR373" i="3"/>
  <c r="CS373" i="3"/>
  <c r="BL374" i="3"/>
  <c r="BO374" i="3"/>
  <c r="BP374" i="3"/>
  <c r="BQ374" i="3"/>
  <c r="BR374" i="3"/>
  <c r="BS374" i="3"/>
  <c r="BT374" i="3"/>
  <c r="BU374" i="3"/>
  <c r="BV374" i="3"/>
  <c r="BW374" i="3"/>
  <c r="BX374" i="3"/>
  <c r="BY374" i="3"/>
  <c r="BZ374" i="3"/>
  <c r="BF374" i="3" s="1"/>
  <c r="CA374" i="3"/>
  <c r="BG374" i="3" s="1"/>
  <c r="CB374" i="3"/>
  <c r="BH374" i="3" s="1"/>
  <c r="CC374" i="3"/>
  <c r="BI374" i="3" s="1"/>
  <c r="CD374" i="3"/>
  <c r="BJ374" i="3" s="1"/>
  <c r="CE374" i="3"/>
  <c r="BK374" i="3" s="1"/>
  <c r="CF374" i="3"/>
  <c r="CG374" i="3"/>
  <c r="BM374" i="3" s="1"/>
  <c r="CH374" i="3"/>
  <c r="BN374" i="3" s="1"/>
  <c r="CI374" i="3"/>
  <c r="CJ374" i="3"/>
  <c r="CK374" i="3"/>
  <c r="CL374" i="3"/>
  <c r="CM374" i="3"/>
  <c r="CN374" i="3"/>
  <c r="CO374" i="3"/>
  <c r="CP374" i="3"/>
  <c r="CQ374" i="3"/>
  <c r="CR374" i="3"/>
  <c r="CS374" i="3"/>
  <c r="BL375" i="3"/>
  <c r="BN375" i="3"/>
  <c r="BO375" i="3"/>
  <c r="BP375" i="3"/>
  <c r="BQ375" i="3"/>
  <c r="BR375" i="3"/>
  <c r="BS375" i="3"/>
  <c r="BT375" i="3"/>
  <c r="BU375" i="3"/>
  <c r="BV375" i="3"/>
  <c r="BW375" i="3"/>
  <c r="BX375" i="3"/>
  <c r="BY375" i="3"/>
  <c r="BZ375" i="3"/>
  <c r="BF375" i="3" s="1"/>
  <c r="CA375" i="3"/>
  <c r="BG375" i="3" s="1"/>
  <c r="CB375" i="3"/>
  <c r="BH375" i="3" s="1"/>
  <c r="CC375" i="3"/>
  <c r="BI375" i="3" s="1"/>
  <c r="CD375" i="3"/>
  <c r="BJ375" i="3" s="1"/>
  <c r="CE375" i="3"/>
  <c r="BK375" i="3" s="1"/>
  <c r="CF375" i="3"/>
  <c r="CG375" i="3"/>
  <c r="BM375" i="3" s="1"/>
  <c r="CH375" i="3"/>
  <c r="CI375" i="3"/>
  <c r="CJ375" i="3"/>
  <c r="CK375" i="3"/>
  <c r="CL375" i="3"/>
  <c r="CM375" i="3"/>
  <c r="CN375" i="3"/>
  <c r="CO375" i="3"/>
  <c r="CP375" i="3"/>
  <c r="CQ375" i="3"/>
  <c r="CR375" i="3"/>
  <c r="CS375" i="3"/>
  <c r="BK376" i="3"/>
  <c r="BL376" i="3"/>
  <c r="BM376" i="3"/>
  <c r="BN376" i="3"/>
  <c r="BO376" i="3"/>
  <c r="BP376" i="3"/>
  <c r="BQ376" i="3"/>
  <c r="BR376" i="3"/>
  <c r="BS376" i="3"/>
  <c r="BT376" i="3"/>
  <c r="BU376" i="3"/>
  <c r="BV376" i="3"/>
  <c r="BW376" i="3"/>
  <c r="BX376" i="3"/>
  <c r="BY376" i="3"/>
  <c r="BZ376" i="3"/>
  <c r="BF376" i="3" s="1"/>
  <c r="CA376" i="3"/>
  <c r="BG376" i="3" s="1"/>
  <c r="CB376" i="3"/>
  <c r="BH376" i="3" s="1"/>
  <c r="L376" i="3" s="1"/>
  <c r="CC376" i="3"/>
  <c r="BI376" i="3" s="1"/>
  <c r="CD376" i="3"/>
  <c r="BJ376" i="3" s="1"/>
  <c r="CE376" i="3"/>
  <c r="CF376" i="3"/>
  <c r="CG376" i="3"/>
  <c r="CH376" i="3"/>
  <c r="CI376" i="3"/>
  <c r="CJ376" i="3"/>
  <c r="CK376" i="3"/>
  <c r="CL376" i="3"/>
  <c r="CM376" i="3"/>
  <c r="CN376" i="3"/>
  <c r="CO376" i="3"/>
  <c r="CP376" i="3"/>
  <c r="CQ376" i="3"/>
  <c r="CR376" i="3"/>
  <c r="CS376" i="3"/>
  <c r="BN377" i="3"/>
  <c r="BO377" i="3"/>
  <c r="BP377" i="3"/>
  <c r="BQ377" i="3"/>
  <c r="BR377" i="3"/>
  <c r="BS377" i="3"/>
  <c r="BT377" i="3"/>
  <c r="BU377" i="3"/>
  <c r="BV377" i="3"/>
  <c r="BW377" i="3"/>
  <c r="BX377" i="3"/>
  <c r="BY377" i="3"/>
  <c r="BZ377" i="3"/>
  <c r="BF377" i="3" s="1"/>
  <c r="CA377" i="3"/>
  <c r="BG377" i="3" s="1"/>
  <c r="CB377" i="3"/>
  <c r="BH377" i="3" s="1"/>
  <c r="CC377" i="3"/>
  <c r="BI377" i="3" s="1"/>
  <c r="CD377" i="3"/>
  <c r="BJ377" i="3" s="1"/>
  <c r="CE377" i="3"/>
  <c r="BK377" i="3" s="1"/>
  <c r="CF377" i="3"/>
  <c r="BL377" i="3" s="1"/>
  <c r="CG377" i="3"/>
  <c r="BM377" i="3" s="1"/>
  <c r="CH377" i="3"/>
  <c r="CI377" i="3"/>
  <c r="CJ377" i="3"/>
  <c r="CK377" i="3"/>
  <c r="CL377" i="3"/>
  <c r="CM377" i="3"/>
  <c r="CN377" i="3"/>
  <c r="CO377" i="3"/>
  <c r="CP377" i="3"/>
  <c r="CQ377" i="3"/>
  <c r="CR377" i="3"/>
  <c r="CS377" i="3"/>
  <c r="BJ378" i="3"/>
  <c r="BK378" i="3"/>
  <c r="BL378" i="3"/>
  <c r="BM378" i="3"/>
  <c r="BN378" i="3"/>
  <c r="BO378" i="3"/>
  <c r="BP378" i="3"/>
  <c r="BQ378" i="3"/>
  <c r="BR378" i="3"/>
  <c r="BS378" i="3"/>
  <c r="BT378" i="3"/>
  <c r="BU378" i="3"/>
  <c r="BV378" i="3"/>
  <c r="BW378" i="3"/>
  <c r="BX378" i="3"/>
  <c r="BY378" i="3"/>
  <c r="BZ378" i="3"/>
  <c r="BF378" i="3" s="1"/>
  <c r="CA378" i="3"/>
  <c r="BG378" i="3" s="1"/>
  <c r="CB378" i="3"/>
  <c r="BH378" i="3" s="1"/>
  <c r="CC378" i="3"/>
  <c r="BI378" i="3" s="1"/>
  <c r="CD378" i="3"/>
  <c r="CE378" i="3"/>
  <c r="CF378" i="3"/>
  <c r="CG378" i="3"/>
  <c r="CH378" i="3"/>
  <c r="CI378" i="3"/>
  <c r="CJ378" i="3"/>
  <c r="CK378" i="3"/>
  <c r="CL378" i="3"/>
  <c r="CM378" i="3"/>
  <c r="CN378" i="3"/>
  <c r="CO378" i="3"/>
  <c r="CP378" i="3"/>
  <c r="CQ378" i="3"/>
  <c r="CR378" i="3"/>
  <c r="CS378" i="3"/>
  <c r="BO379" i="3"/>
  <c r="BP379" i="3"/>
  <c r="BQ379" i="3"/>
  <c r="BR379" i="3"/>
  <c r="BS379" i="3"/>
  <c r="BT379" i="3"/>
  <c r="BU379" i="3"/>
  <c r="BV379" i="3"/>
  <c r="BW379" i="3"/>
  <c r="BX379" i="3"/>
  <c r="BY379" i="3"/>
  <c r="BZ379" i="3"/>
  <c r="BF379" i="3" s="1"/>
  <c r="CA379" i="3"/>
  <c r="BG379" i="3" s="1"/>
  <c r="CB379" i="3"/>
  <c r="BH379" i="3" s="1"/>
  <c r="CC379" i="3"/>
  <c r="BI379" i="3" s="1"/>
  <c r="CD379" i="3"/>
  <c r="BJ379" i="3" s="1"/>
  <c r="CE379" i="3"/>
  <c r="BK379" i="3" s="1"/>
  <c r="CF379" i="3"/>
  <c r="BL379" i="3" s="1"/>
  <c r="CG379" i="3"/>
  <c r="BM379" i="3" s="1"/>
  <c r="CH379" i="3"/>
  <c r="BN379" i="3" s="1"/>
  <c r="CI379" i="3"/>
  <c r="CJ379" i="3"/>
  <c r="CK379" i="3"/>
  <c r="CL379" i="3"/>
  <c r="CM379" i="3"/>
  <c r="CN379" i="3"/>
  <c r="CO379" i="3"/>
  <c r="CP379" i="3"/>
  <c r="CQ379" i="3"/>
  <c r="CR379" i="3"/>
  <c r="CS379" i="3"/>
  <c r="BM380" i="3"/>
  <c r="BN380" i="3"/>
  <c r="BO380" i="3"/>
  <c r="BP380" i="3"/>
  <c r="BQ380" i="3"/>
  <c r="BR380" i="3"/>
  <c r="BS380" i="3"/>
  <c r="BT380" i="3"/>
  <c r="BU380" i="3"/>
  <c r="BV380" i="3"/>
  <c r="BW380" i="3"/>
  <c r="BX380" i="3"/>
  <c r="BY380" i="3"/>
  <c r="BZ380" i="3"/>
  <c r="BF380" i="3" s="1"/>
  <c r="CA380" i="3"/>
  <c r="BG380" i="3" s="1"/>
  <c r="CB380" i="3"/>
  <c r="BH380" i="3" s="1"/>
  <c r="CC380" i="3"/>
  <c r="BI380" i="3" s="1"/>
  <c r="CD380" i="3"/>
  <c r="BJ380" i="3" s="1"/>
  <c r="CE380" i="3"/>
  <c r="BK380" i="3" s="1"/>
  <c r="CF380" i="3"/>
  <c r="BL380" i="3" s="1"/>
  <c r="CG380" i="3"/>
  <c r="CH380" i="3"/>
  <c r="CI380" i="3"/>
  <c r="CJ380" i="3"/>
  <c r="CK380" i="3"/>
  <c r="CL380" i="3"/>
  <c r="CM380" i="3"/>
  <c r="CN380" i="3"/>
  <c r="CO380" i="3"/>
  <c r="CP380" i="3"/>
  <c r="CQ380" i="3"/>
  <c r="CR380" i="3"/>
  <c r="CS380" i="3"/>
  <c r="BJ381" i="3"/>
  <c r="BK381" i="3"/>
  <c r="BL381" i="3"/>
  <c r="BM381" i="3"/>
  <c r="BN381" i="3"/>
  <c r="BO381" i="3"/>
  <c r="BP381" i="3"/>
  <c r="BQ381" i="3"/>
  <c r="BR381" i="3"/>
  <c r="BS381" i="3"/>
  <c r="BT381" i="3"/>
  <c r="BU381" i="3"/>
  <c r="BV381" i="3"/>
  <c r="BW381" i="3"/>
  <c r="BX381" i="3"/>
  <c r="BY381" i="3"/>
  <c r="BZ381" i="3"/>
  <c r="BF381" i="3" s="1"/>
  <c r="CA381" i="3"/>
  <c r="BG381" i="3" s="1"/>
  <c r="CB381" i="3"/>
  <c r="BH381" i="3" s="1"/>
  <c r="CC381" i="3"/>
  <c r="BI381" i="3" s="1"/>
  <c r="CD381" i="3"/>
  <c r="CE381" i="3"/>
  <c r="CF381" i="3"/>
  <c r="CG381" i="3"/>
  <c r="CH381" i="3"/>
  <c r="CI381" i="3"/>
  <c r="CJ381" i="3"/>
  <c r="CK381" i="3"/>
  <c r="CL381" i="3"/>
  <c r="CM381" i="3"/>
  <c r="CN381" i="3"/>
  <c r="CO381" i="3"/>
  <c r="CP381" i="3"/>
  <c r="CQ381" i="3"/>
  <c r="CR381" i="3"/>
  <c r="CS381" i="3"/>
  <c r="BO382" i="3"/>
  <c r="BP382" i="3"/>
  <c r="BQ382" i="3"/>
  <c r="BR382" i="3"/>
  <c r="BS382" i="3"/>
  <c r="BT382" i="3"/>
  <c r="BU382" i="3"/>
  <c r="BV382" i="3"/>
  <c r="BW382" i="3"/>
  <c r="BX382" i="3"/>
  <c r="BY382" i="3"/>
  <c r="BZ382" i="3"/>
  <c r="BF382" i="3" s="1"/>
  <c r="CA382" i="3"/>
  <c r="BG382" i="3" s="1"/>
  <c r="CB382" i="3"/>
  <c r="BH382" i="3" s="1"/>
  <c r="CC382" i="3"/>
  <c r="BI382" i="3" s="1"/>
  <c r="CD382" i="3"/>
  <c r="BJ382" i="3" s="1"/>
  <c r="CE382" i="3"/>
  <c r="BK382" i="3" s="1"/>
  <c r="CF382" i="3"/>
  <c r="BL382" i="3" s="1"/>
  <c r="CG382" i="3"/>
  <c r="BM382" i="3" s="1"/>
  <c r="CH382" i="3"/>
  <c r="BN382" i="3" s="1"/>
  <c r="CI382" i="3"/>
  <c r="CJ382" i="3"/>
  <c r="CK382" i="3"/>
  <c r="CL382" i="3"/>
  <c r="CM382" i="3"/>
  <c r="CN382" i="3"/>
  <c r="CO382" i="3"/>
  <c r="CP382" i="3"/>
  <c r="CQ382" i="3"/>
  <c r="CR382" i="3"/>
  <c r="CS382" i="3"/>
  <c r="BL383" i="3"/>
  <c r="BM383" i="3"/>
  <c r="BN383" i="3"/>
  <c r="BO383" i="3"/>
  <c r="BP383" i="3"/>
  <c r="BQ383" i="3"/>
  <c r="BR383" i="3"/>
  <c r="BS383" i="3"/>
  <c r="BT383" i="3"/>
  <c r="BU383" i="3"/>
  <c r="BV383" i="3"/>
  <c r="BW383" i="3"/>
  <c r="BX383" i="3"/>
  <c r="BY383" i="3"/>
  <c r="BZ383" i="3"/>
  <c r="BF383" i="3" s="1"/>
  <c r="CA383" i="3"/>
  <c r="BG383" i="3" s="1"/>
  <c r="CB383" i="3"/>
  <c r="BH383" i="3" s="1"/>
  <c r="CC383" i="3"/>
  <c r="BI383" i="3" s="1"/>
  <c r="CD383" i="3"/>
  <c r="BJ383" i="3" s="1"/>
  <c r="CE383" i="3"/>
  <c r="BK383" i="3" s="1"/>
  <c r="CF383" i="3"/>
  <c r="CG383" i="3"/>
  <c r="CH383" i="3"/>
  <c r="CI383" i="3"/>
  <c r="CJ383" i="3"/>
  <c r="CK383" i="3"/>
  <c r="CL383" i="3"/>
  <c r="CM383" i="3"/>
  <c r="CN383" i="3"/>
  <c r="CO383" i="3"/>
  <c r="CP383" i="3"/>
  <c r="CQ383" i="3"/>
  <c r="CR383" i="3"/>
  <c r="CS383" i="3"/>
  <c r="BF384" i="3"/>
  <c r="BH384" i="3"/>
  <c r="BI384" i="3"/>
  <c r="BJ384" i="3"/>
  <c r="BK384" i="3"/>
  <c r="BL384" i="3"/>
  <c r="BM384" i="3"/>
  <c r="BN384" i="3"/>
  <c r="BO384" i="3"/>
  <c r="BP384" i="3"/>
  <c r="BQ384" i="3"/>
  <c r="BR384" i="3"/>
  <c r="BS384" i="3"/>
  <c r="BT384" i="3"/>
  <c r="BU384" i="3"/>
  <c r="BV384" i="3"/>
  <c r="BW384" i="3"/>
  <c r="BX384" i="3"/>
  <c r="BY384" i="3"/>
  <c r="BZ384" i="3"/>
  <c r="CA384" i="3"/>
  <c r="BG384" i="3" s="1"/>
  <c r="CB384" i="3"/>
  <c r="CC384" i="3"/>
  <c r="CD384" i="3"/>
  <c r="CE384" i="3"/>
  <c r="CF384" i="3"/>
  <c r="CG384" i="3"/>
  <c r="CH384" i="3"/>
  <c r="CI384" i="3"/>
  <c r="CJ384" i="3"/>
  <c r="CK384" i="3"/>
  <c r="CL384" i="3"/>
  <c r="CM384" i="3"/>
  <c r="CN384" i="3"/>
  <c r="CO384" i="3"/>
  <c r="CP384" i="3"/>
  <c r="CQ384" i="3"/>
  <c r="CR384" i="3"/>
  <c r="CS384" i="3"/>
  <c r="BM385" i="3"/>
  <c r="BN385" i="3"/>
  <c r="BO385" i="3"/>
  <c r="BP385" i="3"/>
  <c r="BQ385" i="3"/>
  <c r="BR385" i="3"/>
  <c r="BS385" i="3"/>
  <c r="BT385" i="3"/>
  <c r="BU385" i="3"/>
  <c r="BV385" i="3"/>
  <c r="BW385" i="3"/>
  <c r="BX385" i="3"/>
  <c r="BY385" i="3"/>
  <c r="BZ385" i="3"/>
  <c r="BF385" i="3" s="1"/>
  <c r="CA385" i="3"/>
  <c r="BG385" i="3" s="1"/>
  <c r="CB385" i="3"/>
  <c r="BH385" i="3" s="1"/>
  <c r="CC385" i="3"/>
  <c r="BI385" i="3" s="1"/>
  <c r="CD385" i="3"/>
  <c r="BJ385" i="3" s="1"/>
  <c r="CE385" i="3"/>
  <c r="BK385" i="3" s="1"/>
  <c r="CF385" i="3"/>
  <c r="BL385" i="3" s="1"/>
  <c r="CG385" i="3"/>
  <c r="CH385" i="3"/>
  <c r="CI385" i="3"/>
  <c r="CJ385" i="3"/>
  <c r="CK385" i="3"/>
  <c r="CL385" i="3"/>
  <c r="CM385" i="3"/>
  <c r="CN385" i="3"/>
  <c r="CO385" i="3"/>
  <c r="CP385" i="3"/>
  <c r="CQ385" i="3"/>
  <c r="CR385" i="3"/>
  <c r="CS385" i="3"/>
  <c r="BN386" i="3"/>
  <c r="BO386" i="3"/>
  <c r="BP386" i="3"/>
  <c r="BQ386" i="3"/>
  <c r="BR386" i="3"/>
  <c r="BS386" i="3"/>
  <c r="BT386" i="3"/>
  <c r="BU386" i="3"/>
  <c r="BV386" i="3"/>
  <c r="BW386" i="3"/>
  <c r="BX386" i="3"/>
  <c r="BY386" i="3"/>
  <c r="BZ386" i="3"/>
  <c r="BF386" i="3" s="1"/>
  <c r="CA386" i="3"/>
  <c r="BG386" i="3" s="1"/>
  <c r="CB386" i="3"/>
  <c r="BH386" i="3" s="1"/>
  <c r="CC386" i="3"/>
  <c r="BI386" i="3" s="1"/>
  <c r="CD386" i="3"/>
  <c r="BJ386" i="3" s="1"/>
  <c r="CE386" i="3"/>
  <c r="BK386" i="3" s="1"/>
  <c r="CF386" i="3"/>
  <c r="BL386" i="3" s="1"/>
  <c r="CG386" i="3"/>
  <c r="BM386" i="3" s="1"/>
  <c r="CH386" i="3"/>
  <c r="CI386" i="3"/>
  <c r="CJ386" i="3"/>
  <c r="CK386" i="3"/>
  <c r="CL386" i="3"/>
  <c r="CM386" i="3"/>
  <c r="CN386" i="3"/>
  <c r="CO386" i="3"/>
  <c r="CP386" i="3"/>
  <c r="CQ386" i="3"/>
  <c r="CR386" i="3"/>
  <c r="CS386" i="3"/>
  <c r="BN387" i="3"/>
  <c r="BP387" i="3"/>
  <c r="BQ387" i="3"/>
  <c r="BR387" i="3"/>
  <c r="BS387" i="3"/>
  <c r="BT387" i="3"/>
  <c r="BU387" i="3"/>
  <c r="BV387" i="3"/>
  <c r="BW387" i="3"/>
  <c r="BX387" i="3"/>
  <c r="BY387" i="3"/>
  <c r="BZ387" i="3"/>
  <c r="BF387" i="3" s="1"/>
  <c r="L387" i="3" s="1"/>
  <c r="CA387" i="3"/>
  <c r="BG387" i="3" s="1"/>
  <c r="CB387" i="3"/>
  <c r="BH387" i="3" s="1"/>
  <c r="CC387" i="3"/>
  <c r="BI387" i="3" s="1"/>
  <c r="CD387" i="3"/>
  <c r="BJ387" i="3" s="1"/>
  <c r="CE387" i="3"/>
  <c r="BK387" i="3" s="1"/>
  <c r="CF387" i="3"/>
  <c r="BL387" i="3" s="1"/>
  <c r="CG387" i="3"/>
  <c r="BM387" i="3" s="1"/>
  <c r="CH387" i="3"/>
  <c r="CI387" i="3"/>
  <c r="BO387" i="3" s="1"/>
  <c r="CJ387" i="3"/>
  <c r="CK387" i="3"/>
  <c r="CL387" i="3"/>
  <c r="CM387" i="3"/>
  <c r="CN387" i="3"/>
  <c r="CO387" i="3"/>
  <c r="CP387" i="3"/>
  <c r="CQ387" i="3"/>
  <c r="CR387" i="3"/>
  <c r="CS387" i="3"/>
  <c r="BI388" i="3"/>
  <c r="BJ388" i="3"/>
  <c r="BK388" i="3"/>
  <c r="BL388" i="3"/>
  <c r="BM388" i="3"/>
  <c r="BN388" i="3"/>
  <c r="BO388" i="3"/>
  <c r="BP388" i="3"/>
  <c r="BQ388" i="3"/>
  <c r="BR388" i="3"/>
  <c r="BS388" i="3"/>
  <c r="BT388" i="3"/>
  <c r="BU388" i="3"/>
  <c r="BV388" i="3"/>
  <c r="BW388" i="3"/>
  <c r="BX388" i="3"/>
  <c r="BY388" i="3"/>
  <c r="BZ388" i="3"/>
  <c r="BF388" i="3" s="1"/>
  <c r="L388" i="3" s="1"/>
  <c r="CA388" i="3"/>
  <c r="BG388" i="3" s="1"/>
  <c r="CB388" i="3"/>
  <c r="BH388" i="3" s="1"/>
  <c r="CC388" i="3"/>
  <c r="CD388" i="3"/>
  <c r="CE388" i="3"/>
  <c r="CF388" i="3"/>
  <c r="CG388" i="3"/>
  <c r="CH388" i="3"/>
  <c r="CI388" i="3"/>
  <c r="CJ388" i="3"/>
  <c r="CK388" i="3"/>
  <c r="CL388" i="3"/>
  <c r="CM388" i="3"/>
  <c r="CN388" i="3"/>
  <c r="CO388" i="3"/>
  <c r="CP388" i="3"/>
  <c r="CQ388" i="3"/>
  <c r="CR388" i="3"/>
  <c r="CS388" i="3"/>
  <c r="BF389" i="3"/>
  <c r="BI389" i="3"/>
  <c r="BJ389" i="3"/>
  <c r="BK389" i="3"/>
  <c r="BL389" i="3"/>
  <c r="BM389" i="3"/>
  <c r="BN389" i="3"/>
  <c r="BO389" i="3"/>
  <c r="BP389" i="3"/>
  <c r="BQ389" i="3"/>
  <c r="BR389" i="3"/>
  <c r="BS389" i="3"/>
  <c r="BT389" i="3"/>
  <c r="BU389" i="3"/>
  <c r="BV389" i="3"/>
  <c r="BW389" i="3"/>
  <c r="BX389" i="3"/>
  <c r="BY389" i="3"/>
  <c r="BZ389" i="3"/>
  <c r="CA389" i="3"/>
  <c r="BG389" i="3" s="1"/>
  <c r="CB389" i="3"/>
  <c r="BH389" i="3" s="1"/>
  <c r="CC389" i="3"/>
  <c r="CD389" i="3"/>
  <c r="CE389" i="3"/>
  <c r="CF389" i="3"/>
  <c r="CG389" i="3"/>
  <c r="CH389" i="3"/>
  <c r="CI389" i="3"/>
  <c r="CJ389" i="3"/>
  <c r="CK389" i="3"/>
  <c r="CL389" i="3"/>
  <c r="CM389" i="3"/>
  <c r="CN389" i="3"/>
  <c r="CO389" i="3"/>
  <c r="CP389" i="3"/>
  <c r="CQ389" i="3"/>
  <c r="CR389" i="3"/>
  <c r="CS389" i="3"/>
  <c r="BO390" i="3"/>
  <c r="BP390" i="3"/>
  <c r="BQ390" i="3"/>
  <c r="BR390" i="3"/>
  <c r="BS390" i="3"/>
  <c r="BT390" i="3"/>
  <c r="BU390" i="3"/>
  <c r="BV390" i="3"/>
  <c r="BW390" i="3"/>
  <c r="BX390" i="3"/>
  <c r="BY390" i="3"/>
  <c r="BZ390" i="3"/>
  <c r="BF390" i="3" s="1"/>
  <c r="CA390" i="3"/>
  <c r="BG390" i="3" s="1"/>
  <c r="CB390" i="3"/>
  <c r="BH390" i="3" s="1"/>
  <c r="CC390" i="3"/>
  <c r="BI390" i="3" s="1"/>
  <c r="CD390" i="3"/>
  <c r="BJ390" i="3" s="1"/>
  <c r="CE390" i="3"/>
  <c r="BK390" i="3" s="1"/>
  <c r="CF390" i="3"/>
  <c r="BL390" i="3" s="1"/>
  <c r="CG390" i="3"/>
  <c r="BM390" i="3" s="1"/>
  <c r="CH390" i="3"/>
  <c r="BN390" i="3" s="1"/>
  <c r="CI390" i="3"/>
  <c r="CJ390" i="3"/>
  <c r="CK390" i="3"/>
  <c r="CL390" i="3"/>
  <c r="CM390" i="3"/>
  <c r="CN390" i="3"/>
  <c r="CO390" i="3"/>
  <c r="CP390" i="3"/>
  <c r="CQ390" i="3"/>
  <c r="CR390" i="3"/>
  <c r="CS390" i="3"/>
  <c r="BM391" i="3"/>
  <c r="BO391" i="3"/>
  <c r="BP391" i="3"/>
  <c r="BQ391" i="3"/>
  <c r="BR391" i="3"/>
  <c r="BS391" i="3"/>
  <c r="BT391" i="3"/>
  <c r="BU391" i="3"/>
  <c r="BV391" i="3"/>
  <c r="BW391" i="3"/>
  <c r="BX391" i="3"/>
  <c r="BY391" i="3"/>
  <c r="BZ391" i="3"/>
  <c r="BF391" i="3" s="1"/>
  <c r="CA391" i="3"/>
  <c r="BG391" i="3" s="1"/>
  <c r="CB391" i="3"/>
  <c r="BH391" i="3" s="1"/>
  <c r="CC391" i="3"/>
  <c r="BI391" i="3" s="1"/>
  <c r="CD391" i="3"/>
  <c r="BJ391" i="3" s="1"/>
  <c r="CE391" i="3"/>
  <c r="BK391" i="3" s="1"/>
  <c r="CF391" i="3"/>
  <c r="BL391" i="3" s="1"/>
  <c r="CG391" i="3"/>
  <c r="CH391" i="3"/>
  <c r="BN391" i="3" s="1"/>
  <c r="CI391" i="3"/>
  <c r="CJ391" i="3"/>
  <c r="CK391" i="3"/>
  <c r="CL391" i="3"/>
  <c r="CM391" i="3"/>
  <c r="CN391" i="3"/>
  <c r="CO391" i="3"/>
  <c r="CP391" i="3"/>
  <c r="CQ391" i="3"/>
  <c r="CR391" i="3"/>
  <c r="CS391" i="3"/>
  <c r="BF392" i="3"/>
  <c r="BN392" i="3"/>
  <c r="BO392" i="3"/>
  <c r="BP392" i="3"/>
  <c r="BQ392" i="3"/>
  <c r="BR392" i="3"/>
  <c r="BS392" i="3"/>
  <c r="BT392" i="3"/>
  <c r="BU392" i="3"/>
  <c r="BV392" i="3"/>
  <c r="BW392" i="3"/>
  <c r="BX392" i="3"/>
  <c r="BY392" i="3"/>
  <c r="BZ392" i="3"/>
  <c r="CA392" i="3"/>
  <c r="BG392" i="3" s="1"/>
  <c r="CB392" i="3"/>
  <c r="BH392" i="3" s="1"/>
  <c r="CC392" i="3"/>
  <c r="BI392" i="3" s="1"/>
  <c r="CD392" i="3"/>
  <c r="BJ392" i="3" s="1"/>
  <c r="CE392" i="3"/>
  <c r="BK392" i="3" s="1"/>
  <c r="CF392" i="3"/>
  <c r="BL392" i="3" s="1"/>
  <c r="CG392" i="3"/>
  <c r="BM392" i="3" s="1"/>
  <c r="CH392" i="3"/>
  <c r="CI392" i="3"/>
  <c r="CJ392" i="3"/>
  <c r="CK392" i="3"/>
  <c r="CL392" i="3"/>
  <c r="CM392" i="3"/>
  <c r="CN392" i="3"/>
  <c r="CO392" i="3"/>
  <c r="CP392" i="3"/>
  <c r="CQ392" i="3"/>
  <c r="CR392" i="3"/>
  <c r="CS392" i="3"/>
  <c r="BI393" i="3"/>
  <c r="BJ393" i="3"/>
  <c r="BK393" i="3"/>
  <c r="BL393" i="3"/>
  <c r="BM393" i="3"/>
  <c r="BN393" i="3"/>
  <c r="BO393" i="3"/>
  <c r="BP393" i="3"/>
  <c r="BQ393" i="3"/>
  <c r="BR393" i="3"/>
  <c r="BS393" i="3"/>
  <c r="BT393" i="3"/>
  <c r="BU393" i="3"/>
  <c r="BV393" i="3"/>
  <c r="BW393" i="3"/>
  <c r="BX393" i="3"/>
  <c r="BY393" i="3"/>
  <c r="BZ393" i="3"/>
  <c r="BF393" i="3" s="1"/>
  <c r="L393" i="3" s="1"/>
  <c r="CA393" i="3"/>
  <c r="BG393" i="3" s="1"/>
  <c r="CB393" i="3"/>
  <c r="BH393" i="3" s="1"/>
  <c r="CC393" i="3"/>
  <c r="CD393" i="3"/>
  <c r="CE393" i="3"/>
  <c r="CF393" i="3"/>
  <c r="CG393" i="3"/>
  <c r="CH393" i="3"/>
  <c r="CI393" i="3"/>
  <c r="CJ393" i="3"/>
  <c r="CK393" i="3"/>
  <c r="CL393" i="3"/>
  <c r="CM393" i="3"/>
  <c r="CN393" i="3"/>
  <c r="CO393" i="3"/>
  <c r="CP393" i="3"/>
  <c r="CQ393" i="3"/>
  <c r="CR393" i="3"/>
  <c r="CS393" i="3"/>
  <c r="BL394" i="3"/>
  <c r="BM394" i="3"/>
  <c r="BN394" i="3"/>
  <c r="BO394" i="3"/>
  <c r="BP394" i="3"/>
  <c r="BQ394" i="3"/>
  <c r="BR394" i="3"/>
  <c r="BS394" i="3"/>
  <c r="BT394" i="3"/>
  <c r="BU394" i="3"/>
  <c r="BV394" i="3"/>
  <c r="BW394" i="3"/>
  <c r="BX394" i="3"/>
  <c r="BY394" i="3"/>
  <c r="BZ394" i="3"/>
  <c r="BF394" i="3" s="1"/>
  <c r="CA394" i="3"/>
  <c r="BG394" i="3" s="1"/>
  <c r="CB394" i="3"/>
  <c r="BH394" i="3" s="1"/>
  <c r="CC394" i="3"/>
  <c r="BI394" i="3" s="1"/>
  <c r="CD394" i="3"/>
  <c r="BJ394" i="3" s="1"/>
  <c r="CE394" i="3"/>
  <c r="BK394" i="3" s="1"/>
  <c r="CF394" i="3"/>
  <c r="CG394" i="3"/>
  <c r="CH394" i="3"/>
  <c r="CI394" i="3"/>
  <c r="CJ394" i="3"/>
  <c r="CK394" i="3"/>
  <c r="CL394" i="3"/>
  <c r="CM394" i="3"/>
  <c r="CN394" i="3"/>
  <c r="CO394" i="3"/>
  <c r="CP394" i="3"/>
  <c r="CQ394" i="3"/>
  <c r="CR394" i="3"/>
  <c r="CS394" i="3"/>
  <c r="BF395" i="3"/>
  <c r="BJ395" i="3"/>
  <c r="BM395" i="3"/>
  <c r="BN395" i="3"/>
  <c r="BO395" i="3"/>
  <c r="BP395" i="3"/>
  <c r="BQ395" i="3"/>
  <c r="BR395" i="3"/>
  <c r="BS395" i="3"/>
  <c r="BT395" i="3"/>
  <c r="BU395" i="3"/>
  <c r="BV395" i="3"/>
  <c r="BW395" i="3"/>
  <c r="BX395" i="3"/>
  <c r="BY395" i="3"/>
  <c r="BZ395" i="3"/>
  <c r="CA395" i="3"/>
  <c r="BG395" i="3" s="1"/>
  <c r="CB395" i="3"/>
  <c r="BH395" i="3" s="1"/>
  <c r="CC395" i="3"/>
  <c r="BI395" i="3" s="1"/>
  <c r="CD395" i="3"/>
  <c r="CE395" i="3"/>
  <c r="BK395" i="3" s="1"/>
  <c r="CF395" i="3"/>
  <c r="BL395" i="3" s="1"/>
  <c r="CG395" i="3"/>
  <c r="CH395" i="3"/>
  <c r="CI395" i="3"/>
  <c r="CJ395" i="3"/>
  <c r="CK395" i="3"/>
  <c r="CL395" i="3"/>
  <c r="CM395" i="3"/>
  <c r="CN395" i="3"/>
  <c r="CO395" i="3"/>
  <c r="CP395" i="3"/>
  <c r="CQ395" i="3"/>
  <c r="CR395" i="3"/>
  <c r="CS395" i="3"/>
  <c r="BL396" i="3"/>
  <c r="BM396" i="3"/>
  <c r="BN396" i="3"/>
  <c r="BO396" i="3"/>
  <c r="BP396" i="3"/>
  <c r="BQ396" i="3"/>
  <c r="BR396" i="3"/>
  <c r="BS396" i="3"/>
  <c r="BT396" i="3"/>
  <c r="BU396" i="3"/>
  <c r="BV396" i="3"/>
  <c r="BW396" i="3"/>
  <c r="BX396" i="3"/>
  <c r="BY396" i="3"/>
  <c r="BZ396" i="3"/>
  <c r="BF396" i="3" s="1"/>
  <c r="CA396" i="3"/>
  <c r="BG396" i="3" s="1"/>
  <c r="CB396" i="3"/>
  <c r="BH396" i="3" s="1"/>
  <c r="CC396" i="3"/>
  <c r="BI396" i="3" s="1"/>
  <c r="CD396" i="3"/>
  <c r="BJ396" i="3" s="1"/>
  <c r="CE396" i="3"/>
  <c r="BK396" i="3" s="1"/>
  <c r="CF396" i="3"/>
  <c r="CG396" i="3"/>
  <c r="CH396" i="3"/>
  <c r="CI396" i="3"/>
  <c r="CJ396" i="3"/>
  <c r="CK396" i="3"/>
  <c r="CL396" i="3"/>
  <c r="CM396" i="3"/>
  <c r="CN396" i="3"/>
  <c r="CO396" i="3"/>
  <c r="CP396" i="3"/>
  <c r="CQ396" i="3"/>
  <c r="CR396" i="3"/>
  <c r="CS396" i="3"/>
  <c r="BJ397" i="3"/>
  <c r="BL397" i="3"/>
  <c r="BO397" i="3"/>
  <c r="BP397" i="3"/>
  <c r="BQ397" i="3"/>
  <c r="BR397" i="3"/>
  <c r="BS397" i="3"/>
  <c r="BT397" i="3"/>
  <c r="BU397" i="3"/>
  <c r="BV397" i="3"/>
  <c r="BW397" i="3"/>
  <c r="BX397" i="3"/>
  <c r="BY397" i="3"/>
  <c r="BZ397" i="3"/>
  <c r="BF397" i="3" s="1"/>
  <c r="CA397" i="3"/>
  <c r="BG397" i="3" s="1"/>
  <c r="CB397" i="3"/>
  <c r="BH397" i="3" s="1"/>
  <c r="CC397" i="3"/>
  <c r="BI397" i="3" s="1"/>
  <c r="CD397" i="3"/>
  <c r="CE397" i="3"/>
  <c r="BK397" i="3" s="1"/>
  <c r="CF397" i="3"/>
  <c r="CG397" i="3"/>
  <c r="BM397" i="3" s="1"/>
  <c r="CH397" i="3"/>
  <c r="BN397" i="3" s="1"/>
  <c r="CI397" i="3"/>
  <c r="CJ397" i="3"/>
  <c r="CK397" i="3"/>
  <c r="CL397" i="3"/>
  <c r="CM397" i="3"/>
  <c r="CN397" i="3"/>
  <c r="CO397" i="3"/>
  <c r="CP397" i="3"/>
  <c r="CQ397" i="3"/>
  <c r="CR397" i="3"/>
  <c r="CS397" i="3"/>
  <c r="BM398" i="3"/>
  <c r="BO398" i="3"/>
  <c r="BP398" i="3"/>
  <c r="BQ398" i="3"/>
  <c r="BR398" i="3"/>
  <c r="BS398" i="3"/>
  <c r="BT398" i="3"/>
  <c r="BU398" i="3"/>
  <c r="BV398" i="3"/>
  <c r="BW398" i="3"/>
  <c r="BX398" i="3"/>
  <c r="BY398" i="3"/>
  <c r="BZ398" i="3"/>
  <c r="BF398" i="3" s="1"/>
  <c r="CA398" i="3"/>
  <c r="BG398" i="3" s="1"/>
  <c r="CB398" i="3"/>
  <c r="BH398" i="3" s="1"/>
  <c r="CC398" i="3"/>
  <c r="BI398" i="3" s="1"/>
  <c r="CD398" i="3"/>
  <c r="BJ398" i="3" s="1"/>
  <c r="CE398" i="3"/>
  <c r="BK398" i="3" s="1"/>
  <c r="CF398" i="3"/>
  <c r="BL398" i="3" s="1"/>
  <c r="CG398" i="3"/>
  <c r="CH398" i="3"/>
  <c r="BN398" i="3" s="1"/>
  <c r="CI398" i="3"/>
  <c r="CJ398" i="3"/>
  <c r="CK398" i="3"/>
  <c r="CL398" i="3"/>
  <c r="CM398" i="3"/>
  <c r="CN398" i="3"/>
  <c r="CO398" i="3"/>
  <c r="CP398" i="3"/>
  <c r="CQ398" i="3"/>
  <c r="CR398" i="3"/>
  <c r="CS398" i="3"/>
  <c r="BJ399" i="3"/>
  <c r="BK399" i="3"/>
  <c r="BL399" i="3"/>
  <c r="BM399" i="3"/>
  <c r="BN399" i="3"/>
  <c r="BO399" i="3"/>
  <c r="BP399" i="3"/>
  <c r="BQ399" i="3"/>
  <c r="BR399" i="3"/>
  <c r="BS399" i="3"/>
  <c r="BT399" i="3"/>
  <c r="BU399" i="3"/>
  <c r="BV399" i="3"/>
  <c r="BW399" i="3"/>
  <c r="BX399" i="3"/>
  <c r="BY399" i="3"/>
  <c r="BZ399" i="3"/>
  <c r="BF399" i="3" s="1"/>
  <c r="L399" i="3" s="1"/>
  <c r="CA399" i="3"/>
  <c r="BG399" i="3" s="1"/>
  <c r="CB399" i="3"/>
  <c r="BH399" i="3" s="1"/>
  <c r="CC399" i="3"/>
  <c r="BI399" i="3" s="1"/>
  <c r="CD399" i="3"/>
  <c r="CE399" i="3"/>
  <c r="CF399" i="3"/>
  <c r="CG399" i="3"/>
  <c r="CH399" i="3"/>
  <c r="CI399" i="3"/>
  <c r="CJ399" i="3"/>
  <c r="CK399" i="3"/>
  <c r="CL399" i="3"/>
  <c r="CM399" i="3"/>
  <c r="CN399" i="3"/>
  <c r="CO399" i="3"/>
  <c r="CP399" i="3"/>
  <c r="CQ399" i="3"/>
  <c r="CR399" i="3"/>
  <c r="CS399" i="3"/>
  <c r="BF400" i="3"/>
  <c r="BM400" i="3"/>
  <c r="BN400" i="3"/>
  <c r="BO400" i="3"/>
  <c r="BP400" i="3"/>
  <c r="BQ400" i="3"/>
  <c r="BR400" i="3"/>
  <c r="BS400" i="3"/>
  <c r="BT400" i="3"/>
  <c r="BU400" i="3"/>
  <c r="BV400" i="3"/>
  <c r="BW400" i="3"/>
  <c r="BX400" i="3"/>
  <c r="BY400" i="3"/>
  <c r="BZ400" i="3"/>
  <c r="CA400" i="3"/>
  <c r="BG400" i="3" s="1"/>
  <c r="CB400" i="3"/>
  <c r="BH400" i="3" s="1"/>
  <c r="CC400" i="3"/>
  <c r="BI400" i="3" s="1"/>
  <c r="CD400" i="3"/>
  <c r="BJ400" i="3" s="1"/>
  <c r="CE400" i="3"/>
  <c r="BK400" i="3" s="1"/>
  <c r="CF400" i="3"/>
  <c r="BL400" i="3" s="1"/>
  <c r="CG400" i="3"/>
  <c r="CH400" i="3"/>
  <c r="CI400" i="3"/>
  <c r="CJ400" i="3"/>
  <c r="CK400" i="3"/>
  <c r="CL400" i="3"/>
  <c r="CM400" i="3"/>
  <c r="CN400" i="3"/>
  <c r="CO400" i="3"/>
  <c r="CP400" i="3"/>
  <c r="CQ400" i="3"/>
  <c r="CR400" i="3"/>
  <c r="CS400" i="3"/>
  <c r="BF401" i="3"/>
  <c r="BS401" i="3"/>
  <c r="BT401" i="3"/>
  <c r="BU401" i="3"/>
  <c r="BV401" i="3"/>
  <c r="BW401" i="3"/>
  <c r="BX401" i="3"/>
  <c r="BY401" i="3"/>
  <c r="BZ401" i="3"/>
  <c r="CA401" i="3"/>
  <c r="BG401" i="3" s="1"/>
  <c r="CB401" i="3"/>
  <c r="BH401" i="3" s="1"/>
  <c r="CC401" i="3"/>
  <c r="BI401" i="3" s="1"/>
  <c r="CD401" i="3"/>
  <c r="BJ401" i="3" s="1"/>
  <c r="CE401" i="3"/>
  <c r="BK401" i="3" s="1"/>
  <c r="CF401" i="3"/>
  <c r="BL401" i="3" s="1"/>
  <c r="CG401" i="3"/>
  <c r="BM401" i="3" s="1"/>
  <c r="CH401" i="3"/>
  <c r="BN401" i="3" s="1"/>
  <c r="CI401" i="3"/>
  <c r="BO401" i="3" s="1"/>
  <c r="CJ401" i="3"/>
  <c r="BP401" i="3" s="1"/>
  <c r="CK401" i="3"/>
  <c r="BQ401" i="3" s="1"/>
  <c r="CL401" i="3"/>
  <c r="BR401" i="3" s="1"/>
  <c r="CM401" i="3"/>
  <c r="CN401" i="3"/>
  <c r="CO401" i="3"/>
  <c r="CP401" i="3"/>
  <c r="CQ401" i="3"/>
  <c r="CR401" i="3"/>
  <c r="CS401" i="3"/>
  <c r="BQ402" i="3"/>
  <c r="BR402" i="3"/>
  <c r="BS402" i="3"/>
  <c r="BT402" i="3"/>
  <c r="BU402" i="3"/>
  <c r="BV402" i="3"/>
  <c r="BW402" i="3"/>
  <c r="BX402" i="3"/>
  <c r="BY402" i="3"/>
  <c r="BZ402" i="3"/>
  <c r="BF402" i="3" s="1"/>
  <c r="CA402" i="3"/>
  <c r="BG402" i="3" s="1"/>
  <c r="CB402" i="3"/>
  <c r="BH402" i="3" s="1"/>
  <c r="CC402" i="3"/>
  <c r="BI402" i="3" s="1"/>
  <c r="CD402" i="3"/>
  <c r="BJ402" i="3" s="1"/>
  <c r="CE402" i="3"/>
  <c r="BK402" i="3" s="1"/>
  <c r="CF402" i="3"/>
  <c r="BL402" i="3" s="1"/>
  <c r="CG402" i="3"/>
  <c r="BM402" i="3" s="1"/>
  <c r="CH402" i="3"/>
  <c r="BN402" i="3" s="1"/>
  <c r="CI402" i="3"/>
  <c r="BO402" i="3" s="1"/>
  <c r="CJ402" i="3"/>
  <c r="BP402" i="3" s="1"/>
  <c r="CK402" i="3"/>
  <c r="CL402" i="3"/>
  <c r="CM402" i="3"/>
  <c r="CN402" i="3"/>
  <c r="CO402" i="3"/>
  <c r="CP402" i="3"/>
  <c r="CQ402" i="3"/>
  <c r="CR402" i="3"/>
  <c r="CS402" i="3"/>
  <c r="CS2" i="3"/>
  <c r="CS301" i="3"/>
  <c r="CR301" i="3"/>
  <c r="CQ301" i="3"/>
  <c r="CP301" i="3"/>
  <c r="CO301" i="3"/>
  <c r="CN301" i="3"/>
  <c r="CM301" i="3"/>
  <c r="CL301" i="3"/>
  <c r="CK301" i="3"/>
  <c r="CJ301" i="3"/>
  <c r="CI301" i="3"/>
  <c r="CH301" i="3"/>
  <c r="CG301" i="3"/>
  <c r="CF301" i="3"/>
  <c r="CE301" i="3"/>
  <c r="CD301" i="3"/>
  <c r="CC301" i="3"/>
  <c r="CB301" i="3"/>
  <c r="CA301" i="3"/>
  <c r="BZ301" i="3"/>
  <c r="BY301" i="3"/>
  <c r="BX301" i="3"/>
  <c r="BW301" i="3"/>
  <c r="BV301" i="3"/>
  <c r="BU301" i="3"/>
  <c r="BT301" i="3"/>
  <c r="BS301" i="3"/>
  <c r="BR301" i="3"/>
  <c r="BQ301" i="3"/>
  <c r="BP301" i="3"/>
  <c r="BO301" i="3"/>
  <c r="BN301" i="3"/>
  <c r="BM301" i="3"/>
  <c r="BL301" i="3"/>
  <c r="BK301" i="3"/>
  <c r="BJ301" i="3"/>
  <c r="BI301" i="3"/>
  <c r="BH301" i="3"/>
  <c r="BG301" i="3"/>
  <c r="BF301" i="3"/>
  <c r="CS300" i="3"/>
  <c r="CR300" i="3"/>
  <c r="CQ300" i="3"/>
  <c r="CP300" i="3"/>
  <c r="CO300" i="3"/>
  <c r="CN300" i="3"/>
  <c r="CM300" i="3"/>
  <c r="CL300" i="3"/>
  <c r="CK300" i="3"/>
  <c r="CJ300" i="3"/>
  <c r="CI300" i="3"/>
  <c r="CH300" i="3"/>
  <c r="CG300" i="3"/>
  <c r="CF300" i="3"/>
  <c r="CE300" i="3"/>
  <c r="CD300" i="3"/>
  <c r="CC300" i="3"/>
  <c r="CB300" i="3"/>
  <c r="CA300" i="3"/>
  <c r="BZ300" i="3"/>
  <c r="BY300" i="3"/>
  <c r="BX300" i="3"/>
  <c r="BW300" i="3"/>
  <c r="BV300" i="3"/>
  <c r="BU300" i="3"/>
  <c r="BT300" i="3"/>
  <c r="BS300" i="3"/>
  <c r="BR300" i="3"/>
  <c r="BQ300" i="3"/>
  <c r="BP300" i="3"/>
  <c r="BO300" i="3"/>
  <c r="BN300" i="3"/>
  <c r="BM300" i="3"/>
  <c r="BL300" i="3"/>
  <c r="BK300" i="3"/>
  <c r="BJ300" i="3"/>
  <c r="BI300" i="3"/>
  <c r="BH300" i="3"/>
  <c r="BG300" i="3"/>
  <c r="BF300" i="3"/>
  <c r="CS299" i="3"/>
  <c r="CR299" i="3"/>
  <c r="CQ299" i="3"/>
  <c r="CP299" i="3"/>
  <c r="CO299" i="3"/>
  <c r="CN299" i="3"/>
  <c r="CM299" i="3"/>
  <c r="CL299" i="3"/>
  <c r="CK299" i="3"/>
  <c r="CJ299" i="3"/>
  <c r="CI299" i="3"/>
  <c r="CH299" i="3"/>
  <c r="CG299" i="3"/>
  <c r="CF299" i="3"/>
  <c r="CE299" i="3"/>
  <c r="CD299" i="3"/>
  <c r="CC299" i="3"/>
  <c r="CB299" i="3"/>
  <c r="CA299" i="3"/>
  <c r="BZ299" i="3"/>
  <c r="BY299" i="3"/>
  <c r="BX299" i="3"/>
  <c r="BW299" i="3"/>
  <c r="BV299" i="3"/>
  <c r="BU299" i="3"/>
  <c r="BT299" i="3"/>
  <c r="BS299" i="3"/>
  <c r="BR299" i="3"/>
  <c r="BQ299" i="3"/>
  <c r="BP299" i="3"/>
  <c r="BO299" i="3"/>
  <c r="BN299" i="3"/>
  <c r="BM299" i="3"/>
  <c r="BL299" i="3"/>
  <c r="BK299" i="3"/>
  <c r="BJ299" i="3"/>
  <c r="BI299" i="3"/>
  <c r="BH299" i="3"/>
  <c r="BG299" i="3"/>
  <c r="BF299" i="3"/>
  <c r="CS298" i="3"/>
  <c r="CR298" i="3"/>
  <c r="CQ298" i="3"/>
  <c r="CP298" i="3"/>
  <c r="CO298" i="3"/>
  <c r="CN298" i="3"/>
  <c r="CM298" i="3"/>
  <c r="CL298" i="3"/>
  <c r="CK298" i="3"/>
  <c r="CJ298" i="3"/>
  <c r="CI298" i="3"/>
  <c r="CH298" i="3"/>
  <c r="CG298" i="3"/>
  <c r="CF298" i="3"/>
  <c r="CE298" i="3"/>
  <c r="CD298" i="3"/>
  <c r="CC298" i="3"/>
  <c r="CB298" i="3"/>
  <c r="CA298" i="3"/>
  <c r="BZ298" i="3"/>
  <c r="BY298" i="3"/>
  <c r="BX298" i="3"/>
  <c r="BW298" i="3"/>
  <c r="BV298" i="3"/>
  <c r="BU298" i="3"/>
  <c r="BT298" i="3"/>
  <c r="BS298" i="3"/>
  <c r="BR298" i="3"/>
  <c r="BQ298" i="3"/>
  <c r="BP298" i="3"/>
  <c r="BO298" i="3"/>
  <c r="BN298" i="3"/>
  <c r="BM298" i="3"/>
  <c r="BL298" i="3"/>
  <c r="BK298" i="3"/>
  <c r="BJ298" i="3"/>
  <c r="BI298" i="3"/>
  <c r="BH298" i="3"/>
  <c r="BG298" i="3"/>
  <c r="BF298" i="3"/>
  <c r="CS297" i="3"/>
  <c r="CR297" i="3"/>
  <c r="CQ297" i="3"/>
  <c r="CP297" i="3"/>
  <c r="CO297" i="3"/>
  <c r="CN297" i="3"/>
  <c r="CM297" i="3"/>
  <c r="CL297" i="3"/>
  <c r="CK297" i="3"/>
  <c r="CJ297" i="3"/>
  <c r="CI297" i="3"/>
  <c r="CH297" i="3"/>
  <c r="CG297" i="3"/>
  <c r="CF297" i="3"/>
  <c r="CE297" i="3"/>
  <c r="CD297" i="3"/>
  <c r="CC297" i="3"/>
  <c r="CB297" i="3"/>
  <c r="CA297" i="3"/>
  <c r="BZ297" i="3"/>
  <c r="BY297" i="3"/>
  <c r="BX297" i="3"/>
  <c r="BW297" i="3"/>
  <c r="BV297" i="3"/>
  <c r="BU297" i="3"/>
  <c r="BT297" i="3"/>
  <c r="BS297" i="3"/>
  <c r="BR297" i="3"/>
  <c r="BQ297" i="3"/>
  <c r="BP297" i="3"/>
  <c r="BO297" i="3"/>
  <c r="BN297" i="3"/>
  <c r="BM297" i="3"/>
  <c r="BL297" i="3"/>
  <c r="BK297" i="3"/>
  <c r="BJ297" i="3"/>
  <c r="BI297" i="3"/>
  <c r="BH297" i="3"/>
  <c r="BG297" i="3"/>
  <c r="BF297" i="3"/>
  <c r="CS296" i="3"/>
  <c r="CR296" i="3"/>
  <c r="CQ296" i="3"/>
  <c r="CP296" i="3"/>
  <c r="CO296" i="3"/>
  <c r="CN296" i="3"/>
  <c r="CM296" i="3"/>
  <c r="CL296" i="3"/>
  <c r="CK296" i="3"/>
  <c r="CJ296" i="3"/>
  <c r="CI296" i="3"/>
  <c r="CH296" i="3"/>
  <c r="CG296" i="3"/>
  <c r="CF296" i="3"/>
  <c r="CE296" i="3"/>
  <c r="CD296" i="3"/>
  <c r="CC296" i="3"/>
  <c r="CB296" i="3"/>
  <c r="CA296" i="3"/>
  <c r="BZ296" i="3"/>
  <c r="BY296" i="3"/>
  <c r="BX296" i="3"/>
  <c r="BW296" i="3"/>
  <c r="BV296" i="3"/>
  <c r="BU296" i="3"/>
  <c r="BT296" i="3"/>
  <c r="BS296" i="3"/>
  <c r="BR296" i="3"/>
  <c r="BQ296" i="3"/>
  <c r="BP296" i="3"/>
  <c r="BO296" i="3"/>
  <c r="BN296" i="3"/>
  <c r="BM296" i="3"/>
  <c r="BL296" i="3"/>
  <c r="BK296" i="3"/>
  <c r="BJ296" i="3"/>
  <c r="BI296" i="3"/>
  <c r="BH296" i="3"/>
  <c r="BG296" i="3"/>
  <c r="BF296" i="3"/>
  <c r="CS295" i="3"/>
  <c r="CR295" i="3"/>
  <c r="CQ295" i="3"/>
  <c r="CP295" i="3"/>
  <c r="CO295" i="3"/>
  <c r="CN295" i="3"/>
  <c r="CM295" i="3"/>
  <c r="CL295" i="3"/>
  <c r="CK295" i="3"/>
  <c r="CJ295" i="3"/>
  <c r="CI295" i="3"/>
  <c r="CH295" i="3"/>
  <c r="CG295" i="3"/>
  <c r="CF295" i="3"/>
  <c r="CE295" i="3"/>
  <c r="CD295" i="3"/>
  <c r="CC295" i="3"/>
  <c r="CB295" i="3"/>
  <c r="CA295" i="3"/>
  <c r="BZ295" i="3"/>
  <c r="BY295" i="3"/>
  <c r="BX295" i="3"/>
  <c r="BW295" i="3"/>
  <c r="BV295" i="3"/>
  <c r="BU295" i="3"/>
  <c r="BT295" i="3"/>
  <c r="BS295" i="3"/>
  <c r="BR295" i="3"/>
  <c r="BQ295" i="3"/>
  <c r="BP295" i="3"/>
  <c r="BO295" i="3"/>
  <c r="BN295" i="3"/>
  <c r="BM295" i="3"/>
  <c r="BL295" i="3"/>
  <c r="BK295" i="3"/>
  <c r="BJ295" i="3"/>
  <c r="BI295" i="3"/>
  <c r="BH295" i="3"/>
  <c r="BG295" i="3"/>
  <c r="BF295" i="3"/>
  <c r="CS294" i="3"/>
  <c r="CR294" i="3"/>
  <c r="CQ294" i="3"/>
  <c r="CP294" i="3"/>
  <c r="CO294" i="3"/>
  <c r="CN294" i="3"/>
  <c r="CM294" i="3"/>
  <c r="CL294" i="3"/>
  <c r="CK294" i="3"/>
  <c r="CJ294" i="3"/>
  <c r="CI294" i="3"/>
  <c r="CH294" i="3"/>
  <c r="CG294" i="3"/>
  <c r="CF294" i="3"/>
  <c r="CE294" i="3"/>
  <c r="CD294" i="3"/>
  <c r="CC294" i="3"/>
  <c r="CB294" i="3"/>
  <c r="CA294" i="3"/>
  <c r="BZ294" i="3"/>
  <c r="BY294" i="3"/>
  <c r="BX294" i="3"/>
  <c r="BW294" i="3"/>
  <c r="BV294" i="3"/>
  <c r="BU294" i="3"/>
  <c r="BT294" i="3"/>
  <c r="BS294" i="3"/>
  <c r="BR294" i="3"/>
  <c r="BQ294" i="3"/>
  <c r="BP294" i="3"/>
  <c r="BO294" i="3"/>
  <c r="BN294" i="3"/>
  <c r="BM294" i="3"/>
  <c r="BL294" i="3"/>
  <c r="BK294" i="3"/>
  <c r="BJ294" i="3"/>
  <c r="BI294" i="3"/>
  <c r="BH294" i="3"/>
  <c r="BG294" i="3"/>
  <c r="BF294" i="3"/>
  <c r="CS293" i="3"/>
  <c r="CR293" i="3"/>
  <c r="CQ293" i="3"/>
  <c r="CP293" i="3"/>
  <c r="CO293" i="3"/>
  <c r="CN293" i="3"/>
  <c r="CM293" i="3"/>
  <c r="CL293" i="3"/>
  <c r="CK293" i="3"/>
  <c r="CJ293" i="3"/>
  <c r="CI293" i="3"/>
  <c r="CH293" i="3"/>
  <c r="CG293" i="3"/>
  <c r="CF293" i="3"/>
  <c r="CE293" i="3"/>
  <c r="CD293" i="3"/>
  <c r="CC293" i="3"/>
  <c r="CB293" i="3"/>
  <c r="CA293" i="3"/>
  <c r="BZ293" i="3"/>
  <c r="BY293" i="3"/>
  <c r="BX293" i="3"/>
  <c r="BW293" i="3"/>
  <c r="BV293" i="3"/>
  <c r="BU293" i="3"/>
  <c r="BT293" i="3"/>
  <c r="BS293" i="3"/>
  <c r="BR293" i="3"/>
  <c r="BQ293" i="3"/>
  <c r="BP293" i="3"/>
  <c r="BO293" i="3"/>
  <c r="BN293" i="3"/>
  <c r="BM293" i="3"/>
  <c r="BL293" i="3"/>
  <c r="BK293" i="3"/>
  <c r="BJ293" i="3"/>
  <c r="BI293" i="3"/>
  <c r="BH293" i="3"/>
  <c r="BG293" i="3"/>
  <c r="BF293" i="3"/>
  <c r="CS292" i="3"/>
  <c r="CR292" i="3"/>
  <c r="CQ292" i="3"/>
  <c r="CP292" i="3"/>
  <c r="CO292" i="3"/>
  <c r="CN292" i="3"/>
  <c r="CM292" i="3"/>
  <c r="CL292" i="3"/>
  <c r="CK292" i="3"/>
  <c r="CJ292" i="3"/>
  <c r="CI292" i="3"/>
  <c r="CH292" i="3"/>
  <c r="CG292" i="3"/>
  <c r="CF292" i="3"/>
  <c r="CE292" i="3"/>
  <c r="CD292" i="3"/>
  <c r="CC292" i="3"/>
  <c r="CB292" i="3"/>
  <c r="CA292" i="3"/>
  <c r="BZ292" i="3"/>
  <c r="BY292" i="3"/>
  <c r="BX292" i="3"/>
  <c r="BW292" i="3"/>
  <c r="BV292" i="3"/>
  <c r="BU292" i="3"/>
  <c r="BT292" i="3"/>
  <c r="BS292" i="3"/>
  <c r="BR292" i="3"/>
  <c r="BQ292" i="3"/>
  <c r="BP292" i="3"/>
  <c r="BO292" i="3"/>
  <c r="BN292" i="3"/>
  <c r="BM292" i="3"/>
  <c r="BL292" i="3"/>
  <c r="BK292" i="3"/>
  <c r="BJ292" i="3"/>
  <c r="BI292" i="3"/>
  <c r="L292" i="3" s="1"/>
  <c r="BH292" i="3"/>
  <c r="BG292" i="3"/>
  <c r="BF292" i="3"/>
  <c r="CS291" i="3"/>
  <c r="CR291" i="3"/>
  <c r="CQ291" i="3"/>
  <c r="CP291" i="3"/>
  <c r="CO291" i="3"/>
  <c r="CN291" i="3"/>
  <c r="CM291" i="3"/>
  <c r="CL291" i="3"/>
  <c r="CK291" i="3"/>
  <c r="CJ291" i="3"/>
  <c r="CI291" i="3"/>
  <c r="CH291" i="3"/>
  <c r="CG291" i="3"/>
  <c r="CF291" i="3"/>
  <c r="CE291" i="3"/>
  <c r="CD291" i="3"/>
  <c r="CC291" i="3"/>
  <c r="CB291" i="3"/>
  <c r="CA291" i="3"/>
  <c r="BZ291" i="3"/>
  <c r="BY291" i="3"/>
  <c r="BX291" i="3"/>
  <c r="BW291" i="3"/>
  <c r="BV291" i="3"/>
  <c r="BU291" i="3"/>
  <c r="BT291" i="3"/>
  <c r="BS291" i="3"/>
  <c r="BR291" i="3"/>
  <c r="BQ291" i="3"/>
  <c r="BP291" i="3"/>
  <c r="BO291" i="3"/>
  <c r="BN291" i="3"/>
  <c r="BM291" i="3"/>
  <c r="BL291" i="3"/>
  <c r="BK291" i="3"/>
  <c r="BJ291" i="3"/>
  <c r="BI291" i="3"/>
  <c r="BH291" i="3"/>
  <c r="BG291" i="3"/>
  <c r="BF291" i="3"/>
  <c r="CS290" i="3"/>
  <c r="CR290" i="3"/>
  <c r="CQ290" i="3"/>
  <c r="CP290" i="3"/>
  <c r="CO290" i="3"/>
  <c r="CN290" i="3"/>
  <c r="CM290" i="3"/>
  <c r="CL290" i="3"/>
  <c r="CK290" i="3"/>
  <c r="CJ290" i="3"/>
  <c r="CI290" i="3"/>
  <c r="CH290" i="3"/>
  <c r="CG290" i="3"/>
  <c r="CF290" i="3"/>
  <c r="CE290" i="3"/>
  <c r="CD290" i="3"/>
  <c r="CC290" i="3"/>
  <c r="CB290" i="3"/>
  <c r="CA290" i="3"/>
  <c r="BZ290" i="3"/>
  <c r="BY290" i="3"/>
  <c r="BX290" i="3"/>
  <c r="BW290" i="3"/>
  <c r="BV290" i="3"/>
  <c r="BU290" i="3"/>
  <c r="BT290" i="3"/>
  <c r="BS290" i="3"/>
  <c r="BR290" i="3"/>
  <c r="BQ290" i="3"/>
  <c r="BP290" i="3"/>
  <c r="BO290" i="3"/>
  <c r="BN290" i="3"/>
  <c r="BM290" i="3"/>
  <c r="BL290" i="3"/>
  <c r="BK290" i="3"/>
  <c r="BJ290" i="3"/>
  <c r="BI290" i="3"/>
  <c r="BH290" i="3"/>
  <c r="BG290" i="3"/>
  <c r="BF290" i="3"/>
  <c r="CS289" i="3"/>
  <c r="CR289" i="3"/>
  <c r="CQ289" i="3"/>
  <c r="CP289" i="3"/>
  <c r="CO289" i="3"/>
  <c r="CN289" i="3"/>
  <c r="CM289" i="3"/>
  <c r="CL289" i="3"/>
  <c r="CK289" i="3"/>
  <c r="CJ289" i="3"/>
  <c r="CI289" i="3"/>
  <c r="CH289" i="3"/>
  <c r="CG289" i="3"/>
  <c r="CF289" i="3"/>
  <c r="CE289" i="3"/>
  <c r="CD289" i="3"/>
  <c r="CC289" i="3"/>
  <c r="CB289" i="3"/>
  <c r="CA289" i="3"/>
  <c r="BZ289" i="3"/>
  <c r="BY289" i="3"/>
  <c r="BX289" i="3"/>
  <c r="BW289" i="3"/>
  <c r="BV289" i="3"/>
  <c r="BU289" i="3"/>
  <c r="BT289" i="3"/>
  <c r="BS289" i="3"/>
  <c r="BR289" i="3"/>
  <c r="BQ289" i="3"/>
  <c r="BP289" i="3"/>
  <c r="BO289" i="3"/>
  <c r="BN289" i="3"/>
  <c r="BM289" i="3"/>
  <c r="BL289" i="3"/>
  <c r="BK289" i="3"/>
  <c r="BJ289" i="3"/>
  <c r="BI289" i="3"/>
  <c r="BH289" i="3"/>
  <c r="BG289" i="3"/>
  <c r="BF289" i="3"/>
  <c r="CS288" i="3"/>
  <c r="CR288" i="3"/>
  <c r="CQ288" i="3"/>
  <c r="CP288" i="3"/>
  <c r="CO288" i="3"/>
  <c r="CN288" i="3"/>
  <c r="CM288" i="3"/>
  <c r="CL288" i="3"/>
  <c r="CK288" i="3"/>
  <c r="CJ288" i="3"/>
  <c r="CI288" i="3"/>
  <c r="CH288" i="3"/>
  <c r="CG288" i="3"/>
  <c r="CF288" i="3"/>
  <c r="CE288" i="3"/>
  <c r="CD288" i="3"/>
  <c r="CC288" i="3"/>
  <c r="CB288" i="3"/>
  <c r="CA288" i="3"/>
  <c r="BZ288" i="3"/>
  <c r="BY288" i="3"/>
  <c r="BX288" i="3"/>
  <c r="BW288" i="3"/>
  <c r="BV288" i="3"/>
  <c r="BU288" i="3"/>
  <c r="BT288" i="3"/>
  <c r="BS288" i="3"/>
  <c r="BR288" i="3"/>
  <c r="BQ288" i="3"/>
  <c r="BP288" i="3"/>
  <c r="BO288" i="3"/>
  <c r="BN288" i="3"/>
  <c r="BM288" i="3"/>
  <c r="BL288" i="3"/>
  <c r="BK288" i="3"/>
  <c r="BJ288" i="3"/>
  <c r="BI288" i="3"/>
  <c r="BH288" i="3"/>
  <c r="BG288" i="3"/>
  <c r="BF288" i="3"/>
  <c r="CS287" i="3"/>
  <c r="CR287" i="3"/>
  <c r="CQ287" i="3"/>
  <c r="CP287" i="3"/>
  <c r="CO287" i="3"/>
  <c r="CN287" i="3"/>
  <c r="CM287" i="3"/>
  <c r="CL287" i="3"/>
  <c r="CK287" i="3"/>
  <c r="CJ287" i="3"/>
  <c r="CI287" i="3"/>
  <c r="CH287" i="3"/>
  <c r="CG287" i="3"/>
  <c r="CF287" i="3"/>
  <c r="CE287" i="3"/>
  <c r="CD287" i="3"/>
  <c r="CC287" i="3"/>
  <c r="CB287" i="3"/>
  <c r="CA287" i="3"/>
  <c r="BZ287" i="3"/>
  <c r="BY287" i="3"/>
  <c r="BX287" i="3"/>
  <c r="BW287" i="3"/>
  <c r="BV287" i="3"/>
  <c r="BU287" i="3"/>
  <c r="BT287" i="3"/>
  <c r="BS287" i="3"/>
  <c r="BR287" i="3"/>
  <c r="BQ287" i="3"/>
  <c r="BP287" i="3"/>
  <c r="BO287" i="3"/>
  <c r="BN287" i="3"/>
  <c r="BM287" i="3"/>
  <c r="BL287" i="3"/>
  <c r="BK287" i="3"/>
  <c r="BJ287" i="3"/>
  <c r="BI287" i="3"/>
  <c r="BH287" i="3"/>
  <c r="BG287" i="3"/>
  <c r="BF287" i="3"/>
  <c r="CS286" i="3"/>
  <c r="CR286" i="3"/>
  <c r="CQ286" i="3"/>
  <c r="CP286" i="3"/>
  <c r="CO286" i="3"/>
  <c r="CN286" i="3"/>
  <c r="CM286" i="3"/>
  <c r="CL286" i="3"/>
  <c r="CK286" i="3"/>
  <c r="CJ286" i="3"/>
  <c r="CI286" i="3"/>
  <c r="CH286" i="3"/>
  <c r="CG286" i="3"/>
  <c r="CF286" i="3"/>
  <c r="CE286" i="3"/>
  <c r="CD286" i="3"/>
  <c r="CC286" i="3"/>
  <c r="CB286" i="3"/>
  <c r="CA286" i="3"/>
  <c r="BZ286" i="3"/>
  <c r="BY286" i="3"/>
  <c r="BX286" i="3"/>
  <c r="BW286" i="3"/>
  <c r="BV286" i="3"/>
  <c r="BU286" i="3"/>
  <c r="BT286" i="3"/>
  <c r="BS286" i="3"/>
  <c r="BR286" i="3"/>
  <c r="BQ286" i="3"/>
  <c r="BP286" i="3"/>
  <c r="BO286" i="3"/>
  <c r="BN286" i="3"/>
  <c r="BM286" i="3"/>
  <c r="BL286" i="3"/>
  <c r="BK286" i="3"/>
  <c r="BJ286" i="3"/>
  <c r="BI286" i="3"/>
  <c r="BH286" i="3"/>
  <c r="BG286" i="3"/>
  <c r="BF286" i="3"/>
  <c r="CS285" i="3"/>
  <c r="CR285" i="3"/>
  <c r="CQ285" i="3"/>
  <c r="CP285" i="3"/>
  <c r="CO285" i="3"/>
  <c r="CN285" i="3"/>
  <c r="CM285" i="3"/>
  <c r="CL285" i="3"/>
  <c r="CK285" i="3"/>
  <c r="CJ285" i="3"/>
  <c r="CI285" i="3"/>
  <c r="CH285" i="3"/>
  <c r="CG285" i="3"/>
  <c r="CF285" i="3"/>
  <c r="CE285" i="3"/>
  <c r="CD285" i="3"/>
  <c r="CC285" i="3"/>
  <c r="CB285" i="3"/>
  <c r="CA285" i="3"/>
  <c r="BZ285" i="3"/>
  <c r="BY285" i="3"/>
  <c r="BX285" i="3"/>
  <c r="BW285" i="3"/>
  <c r="BV285" i="3"/>
  <c r="BU285" i="3"/>
  <c r="BT285" i="3"/>
  <c r="BS285" i="3"/>
  <c r="BR285" i="3"/>
  <c r="BQ285" i="3"/>
  <c r="BP285" i="3"/>
  <c r="BO285" i="3"/>
  <c r="BN285" i="3"/>
  <c r="BM285" i="3"/>
  <c r="BL285" i="3"/>
  <c r="BK285" i="3"/>
  <c r="BJ285" i="3"/>
  <c r="BI285" i="3"/>
  <c r="BH285" i="3"/>
  <c r="BG285" i="3"/>
  <c r="BF285" i="3"/>
  <c r="CS284" i="3"/>
  <c r="CR284" i="3"/>
  <c r="CQ284" i="3"/>
  <c r="CP284" i="3"/>
  <c r="CO284" i="3"/>
  <c r="CN284" i="3"/>
  <c r="CM284" i="3"/>
  <c r="CL284" i="3"/>
  <c r="CK284" i="3"/>
  <c r="CJ284" i="3"/>
  <c r="CI284" i="3"/>
  <c r="CH284" i="3"/>
  <c r="CG284" i="3"/>
  <c r="CF284" i="3"/>
  <c r="CE284" i="3"/>
  <c r="CD284" i="3"/>
  <c r="CC284" i="3"/>
  <c r="CB284" i="3"/>
  <c r="CA284" i="3"/>
  <c r="BZ284" i="3"/>
  <c r="BY284" i="3"/>
  <c r="BX284" i="3"/>
  <c r="BW284" i="3"/>
  <c r="BV284" i="3"/>
  <c r="BU284" i="3"/>
  <c r="BT284" i="3"/>
  <c r="BS284" i="3"/>
  <c r="BR284" i="3"/>
  <c r="BQ284" i="3"/>
  <c r="BP284" i="3"/>
  <c r="BO284" i="3"/>
  <c r="BN284" i="3"/>
  <c r="BM284" i="3"/>
  <c r="BL284" i="3"/>
  <c r="BK284" i="3"/>
  <c r="BJ284" i="3"/>
  <c r="BI284" i="3"/>
  <c r="BH284" i="3"/>
  <c r="BG284" i="3"/>
  <c r="BF284" i="3"/>
  <c r="CS283" i="3"/>
  <c r="CR283" i="3"/>
  <c r="CQ283" i="3"/>
  <c r="CP283" i="3"/>
  <c r="CO283" i="3"/>
  <c r="CN283" i="3"/>
  <c r="CM283" i="3"/>
  <c r="CL283" i="3"/>
  <c r="CK283" i="3"/>
  <c r="CJ283" i="3"/>
  <c r="CI283" i="3"/>
  <c r="CH283" i="3"/>
  <c r="CG283" i="3"/>
  <c r="CF283" i="3"/>
  <c r="CE283" i="3"/>
  <c r="CD283" i="3"/>
  <c r="CC283" i="3"/>
  <c r="CB283" i="3"/>
  <c r="CA283" i="3"/>
  <c r="BZ283" i="3"/>
  <c r="BY283" i="3"/>
  <c r="BX283" i="3"/>
  <c r="BW283" i="3"/>
  <c r="BV283" i="3"/>
  <c r="BU283" i="3"/>
  <c r="BT283" i="3"/>
  <c r="BS283" i="3"/>
  <c r="BR283" i="3"/>
  <c r="BQ283" i="3"/>
  <c r="BP283" i="3"/>
  <c r="BO283" i="3"/>
  <c r="BN283" i="3"/>
  <c r="BM283" i="3"/>
  <c r="BL283" i="3"/>
  <c r="BK283" i="3"/>
  <c r="BJ283" i="3"/>
  <c r="BI283" i="3"/>
  <c r="BH283" i="3"/>
  <c r="BG283" i="3"/>
  <c r="BF283" i="3"/>
  <c r="CS282" i="3"/>
  <c r="CR282" i="3"/>
  <c r="CQ282" i="3"/>
  <c r="CP282" i="3"/>
  <c r="CO282" i="3"/>
  <c r="CN282" i="3"/>
  <c r="CM282" i="3"/>
  <c r="CL282" i="3"/>
  <c r="CK282" i="3"/>
  <c r="CJ282" i="3"/>
  <c r="CI282" i="3"/>
  <c r="CH282" i="3"/>
  <c r="CG282" i="3"/>
  <c r="CF282" i="3"/>
  <c r="CE282" i="3"/>
  <c r="CD282" i="3"/>
  <c r="CC282" i="3"/>
  <c r="CB282" i="3"/>
  <c r="CA282" i="3"/>
  <c r="BZ282" i="3"/>
  <c r="BY282" i="3"/>
  <c r="BX282" i="3"/>
  <c r="BW282" i="3"/>
  <c r="BV282" i="3"/>
  <c r="BU282" i="3"/>
  <c r="BT282" i="3"/>
  <c r="BS282" i="3"/>
  <c r="BR282" i="3"/>
  <c r="BQ282" i="3"/>
  <c r="BP282" i="3"/>
  <c r="BO282" i="3"/>
  <c r="BN282" i="3"/>
  <c r="BM282" i="3"/>
  <c r="BL282" i="3"/>
  <c r="BK282" i="3"/>
  <c r="BJ282" i="3"/>
  <c r="BI282" i="3"/>
  <c r="BH282" i="3"/>
  <c r="BG282" i="3"/>
  <c r="BF282" i="3"/>
  <c r="CS281" i="3"/>
  <c r="CR281" i="3"/>
  <c r="CQ281" i="3"/>
  <c r="CP281" i="3"/>
  <c r="CO281" i="3"/>
  <c r="CN281" i="3"/>
  <c r="CM281" i="3"/>
  <c r="CL281" i="3"/>
  <c r="CK281" i="3"/>
  <c r="CJ281" i="3"/>
  <c r="CI281" i="3"/>
  <c r="CH281" i="3"/>
  <c r="CG281" i="3"/>
  <c r="CF281" i="3"/>
  <c r="CE281" i="3"/>
  <c r="CD281" i="3"/>
  <c r="CC281" i="3"/>
  <c r="CB281" i="3"/>
  <c r="CA281" i="3"/>
  <c r="BZ281" i="3"/>
  <c r="BY281" i="3"/>
  <c r="BX281" i="3"/>
  <c r="BW281" i="3"/>
  <c r="BV281" i="3"/>
  <c r="BU281" i="3"/>
  <c r="BT281" i="3"/>
  <c r="BS281" i="3"/>
  <c r="BR281" i="3"/>
  <c r="BQ281" i="3"/>
  <c r="BP281" i="3"/>
  <c r="BO281" i="3"/>
  <c r="BN281" i="3"/>
  <c r="BM281" i="3"/>
  <c r="BL281" i="3"/>
  <c r="BK281" i="3"/>
  <c r="BJ281" i="3"/>
  <c r="BI281" i="3"/>
  <c r="BH281" i="3"/>
  <c r="BG281" i="3"/>
  <c r="BF281" i="3"/>
  <c r="CS280" i="3"/>
  <c r="CR280" i="3"/>
  <c r="CQ280" i="3"/>
  <c r="CP280" i="3"/>
  <c r="CO280" i="3"/>
  <c r="CN280" i="3"/>
  <c r="CM280" i="3"/>
  <c r="CL280" i="3"/>
  <c r="CK280" i="3"/>
  <c r="CJ280" i="3"/>
  <c r="CI280" i="3"/>
  <c r="CH280" i="3"/>
  <c r="CG280" i="3"/>
  <c r="CF280" i="3"/>
  <c r="CE280" i="3"/>
  <c r="CD280" i="3"/>
  <c r="CC280" i="3"/>
  <c r="CB280" i="3"/>
  <c r="CA280" i="3"/>
  <c r="BZ280" i="3"/>
  <c r="BY280" i="3"/>
  <c r="BX280" i="3"/>
  <c r="BW280" i="3"/>
  <c r="BV280" i="3"/>
  <c r="BU280" i="3"/>
  <c r="BT280" i="3"/>
  <c r="BS280" i="3"/>
  <c r="BR280" i="3"/>
  <c r="BQ280" i="3"/>
  <c r="BP280" i="3"/>
  <c r="BO280" i="3"/>
  <c r="BN280" i="3"/>
  <c r="BM280" i="3"/>
  <c r="BL280" i="3"/>
  <c r="BK280" i="3"/>
  <c r="BJ280" i="3"/>
  <c r="BI280" i="3"/>
  <c r="BH280" i="3"/>
  <c r="BG280" i="3"/>
  <c r="BF280" i="3"/>
  <c r="CS279" i="3"/>
  <c r="CR279" i="3"/>
  <c r="CQ279" i="3"/>
  <c r="CP279" i="3"/>
  <c r="CO279" i="3"/>
  <c r="CN279" i="3"/>
  <c r="CM279" i="3"/>
  <c r="CL279" i="3"/>
  <c r="CK279" i="3"/>
  <c r="CJ279" i="3"/>
  <c r="CI279" i="3"/>
  <c r="CH279" i="3"/>
  <c r="CG279" i="3"/>
  <c r="CF279" i="3"/>
  <c r="CE279" i="3"/>
  <c r="CD279" i="3"/>
  <c r="CC279" i="3"/>
  <c r="CB279" i="3"/>
  <c r="CA279" i="3"/>
  <c r="BZ279" i="3"/>
  <c r="BY279" i="3"/>
  <c r="BX279" i="3"/>
  <c r="BW279" i="3"/>
  <c r="BV279" i="3"/>
  <c r="BU279" i="3"/>
  <c r="BT279" i="3"/>
  <c r="BS279" i="3"/>
  <c r="BR279" i="3"/>
  <c r="BQ279" i="3"/>
  <c r="BP279" i="3"/>
  <c r="BO279" i="3"/>
  <c r="BN279" i="3"/>
  <c r="BM279" i="3"/>
  <c r="BL279" i="3"/>
  <c r="BK279" i="3"/>
  <c r="BJ279" i="3"/>
  <c r="BI279" i="3"/>
  <c r="BH279" i="3"/>
  <c r="BG279" i="3"/>
  <c r="BF279" i="3"/>
  <c r="CS278" i="3"/>
  <c r="CR278" i="3"/>
  <c r="CQ278" i="3"/>
  <c r="CP278" i="3"/>
  <c r="CO278" i="3"/>
  <c r="CN278" i="3"/>
  <c r="CM278" i="3"/>
  <c r="CL278" i="3"/>
  <c r="CK278" i="3"/>
  <c r="CJ278" i="3"/>
  <c r="CI278" i="3"/>
  <c r="CH278" i="3"/>
  <c r="CG278" i="3"/>
  <c r="CF278" i="3"/>
  <c r="CE278" i="3"/>
  <c r="CD278" i="3"/>
  <c r="CC278" i="3"/>
  <c r="CB278" i="3"/>
  <c r="CA278" i="3"/>
  <c r="BZ278" i="3"/>
  <c r="BY278" i="3"/>
  <c r="BX278" i="3"/>
  <c r="BW278" i="3"/>
  <c r="BV278" i="3"/>
  <c r="BU278" i="3"/>
  <c r="BT278" i="3"/>
  <c r="BS278" i="3"/>
  <c r="BR278" i="3"/>
  <c r="BQ278" i="3"/>
  <c r="BP278" i="3"/>
  <c r="BO278" i="3"/>
  <c r="BN278" i="3"/>
  <c r="BM278" i="3"/>
  <c r="BL278" i="3"/>
  <c r="BK278" i="3"/>
  <c r="BJ278" i="3"/>
  <c r="BI278" i="3"/>
  <c r="BH278" i="3"/>
  <c r="BG278" i="3"/>
  <c r="BF278" i="3"/>
  <c r="CS277" i="3"/>
  <c r="CR277" i="3"/>
  <c r="CQ277" i="3"/>
  <c r="CP277" i="3"/>
  <c r="CO277" i="3"/>
  <c r="CN277" i="3"/>
  <c r="CM277" i="3"/>
  <c r="CL277" i="3"/>
  <c r="CK277" i="3"/>
  <c r="CJ277" i="3"/>
  <c r="CI277" i="3"/>
  <c r="CH277" i="3"/>
  <c r="CG277" i="3"/>
  <c r="CF277" i="3"/>
  <c r="CE277" i="3"/>
  <c r="CD277" i="3"/>
  <c r="CC277" i="3"/>
  <c r="CB277" i="3"/>
  <c r="CA277" i="3"/>
  <c r="BZ277" i="3"/>
  <c r="BY277" i="3"/>
  <c r="BX277" i="3"/>
  <c r="BW277" i="3"/>
  <c r="BV277" i="3"/>
  <c r="BU277" i="3"/>
  <c r="BT277" i="3"/>
  <c r="BS277" i="3"/>
  <c r="BR277" i="3"/>
  <c r="BQ277" i="3"/>
  <c r="BP277" i="3"/>
  <c r="BO277" i="3"/>
  <c r="BN277" i="3"/>
  <c r="BM277" i="3"/>
  <c r="BL277" i="3"/>
  <c r="BK277" i="3"/>
  <c r="BJ277" i="3"/>
  <c r="BI277" i="3"/>
  <c r="BH277" i="3"/>
  <c r="BG277" i="3"/>
  <c r="BF277" i="3"/>
  <c r="CS276" i="3"/>
  <c r="CR276" i="3"/>
  <c r="CQ276" i="3"/>
  <c r="CP276" i="3"/>
  <c r="CO276" i="3"/>
  <c r="CN276" i="3"/>
  <c r="CM276" i="3"/>
  <c r="CL276" i="3"/>
  <c r="CK276" i="3"/>
  <c r="CJ276" i="3"/>
  <c r="CI276" i="3"/>
  <c r="CH276" i="3"/>
  <c r="CG276" i="3"/>
  <c r="CF276" i="3"/>
  <c r="CE276" i="3"/>
  <c r="CD276" i="3"/>
  <c r="CC276" i="3"/>
  <c r="CB276" i="3"/>
  <c r="CA276" i="3"/>
  <c r="BZ276" i="3"/>
  <c r="BY276" i="3"/>
  <c r="BX276" i="3"/>
  <c r="BW276" i="3"/>
  <c r="BV276" i="3"/>
  <c r="BU276" i="3"/>
  <c r="BT276" i="3"/>
  <c r="BS276" i="3"/>
  <c r="BR276" i="3"/>
  <c r="BQ276" i="3"/>
  <c r="BP276" i="3"/>
  <c r="BO276" i="3"/>
  <c r="BN276" i="3"/>
  <c r="BM276" i="3"/>
  <c r="BL276" i="3"/>
  <c r="BK276" i="3"/>
  <c r="BJ276" i="3"/>
  <c r="BI276" i="3"/>
  <c r="BH276" i="3"/>
  <c r="BG276" i="3"/>
  <c r="BF276" i="3"/>
  <c r="CS275" i="3"/>
  <c r="CR275" i="3"/>
  <c r="CQ275" i="3"/>
  <c r="CP275" i="3"/>
  <c r="CO275" i="3"/>
  <c r="CN275" i="3"/>
  <c r="CM275" i="3"/>
  <c r="CL275" i="3"/>
  <c r="CK275" i="3"/>
  <c r="CJ275" i="3"/>
  <c r="CI275" i="3"/>
  <c r="CH275" i="3"/>
  <c r="CG275" i="3"/>
  <c r="CF275" i="3"/>
  <c r="CE275" i="3"/>
  <c r="CD275" i="3"/>
  <c r="CC275" i="3"/>
  <c r="CB275" i="3"/>
  <c r="CA275" i="3"/>
  <c r="BZ275" i="3"/>
  <c r="BY275" i="3"/>
  <c r="BX275" i="3"/>
  <c r="BW275" i="3"/>
  <c r="BV275" i="3"/>
  <c r="BU275" i="3"/>
  <c r="BT275" i="3"/>
  <c r="BS275" i="3"/>
  <c r="BR275" i="3"/>
  <c r="BQ275" i="3"/>
  <c r="BP275" i="3"/>
  <c r="BO275" i="3"/>
  <c r="BN275" i="3"/>
  <c r="BM275" i="3"/>
  <c r="BL275" i="3"/>
  <c r="BK275" i="3"/>
  <c r="BJ275" i="3"/>
  <c r="BI275" i="3"/>
  <c r="BH275" i="3"/>
  <c r="BG275" i="3"/>
  <c r="BF275" i="3"/>
  <c r="CS274" i="3"/>
  <c r="CR274" i="3"/>
  <c r="CQ274" i="3"/>
  <c r="CP274" i="3"/>
  <c r="CO274" i="3"/>
  <c r="CN274" i="3"/>
  <c r="CM274" i="3"/>
  <c r="CL274" i="3"/>
  <c r="CK274" i="3"/>
  <c r="CJ274" i="3"/>
  <c r="CI274" i="3"/>
  <c r="CH274" i="3"/>
  <c r="CG274" i="3"/>
  <c r="CF274" i="3"/>
  <c r="CE274" i="3"/>
  <c r="CD274" i="3"/>
  <c r="CC274" i="3"/>
  <c r="CB274" i="3"/>
  <c r="CA274" i="3"/>
  <c r="BZ274" i="3"/>
  <c r="BY274" i="3"/>
  <c r="BX274" i="3"/>
  <c r="BW274" i="3"/>
  <c r="BV274" i="3"/>
  <c r="BU274" i="3"/>
  <c r="BT274" i="3"/>
  <c r="BS274" i="3"/>
  <c r="BR274" i="3"/>
  <c r="BQ274" i="3"/>
  <c r="BP274" i="3"/>
  <c r="BO274" i="3"/>
  <c r="BN274" i="3"/>
  <c r="BM274" i="3"/>
  <c r="BL274" i="3"/>
  <c r="BK274" i="3"/>
  <c r="BJ274" i="3"/>
  <c r="BI274" i="3"/>
  <c r="BH274" i="3"/>
  <c r="BG274" i="3"/>
  <c r="BF274" i="3"/>
  <c r="CS273" i="3"/>
  <c r="CR273" i="3"/>
  <c r="CQ273" i="3"/>
  <c r="CP273" i="3"/>
  <c r="CO273" i="3"/>
  <c r="CN273" i="3"/>
  <c r="CM273" i="3"/>
  <c r="CL273" i="3"/>
  <c r="CK273" i="3"/>
  <c r="CJ273" i="3"/>
  <c r="CI273" i="3"/>
  <c r="CH273" i="3"/>
  <c r="CG273" i="3"/>
  <c r="CF273" i="3"/>
  <c r="CE273" i="3"/>
  <c r="CD273" i="3"/>
  <c r="CC273" i="3"/>
  <c r="CB273" i="3"/>
  <c r="CA273" i="3"/>
  <c r="BZ273" i="3"/>
  <c r="BY273" i="3"/>
  <c r="BX273" i="3"/>
  <c r="BW273" i="3"/>
  <c r="BV273" i="3"/>
  <c r="BU273" i="3"/>
  <c r="BT273" i="3"/>
  <c r="BS273" i="3"/>
  <c r="BR273" i="3"/>
  <c r="BQ273" i="3"/>
  <c r="BP273" i="3"/>
  <c r="BO273" i="3"/>
  <c r="BN273" i="3"/>
  <c r="BM273" i="3"/>
  <c r="BL273" i="3"/>
  <c r="BK273" i="3"/>
  <c r="BJ273" i="3"/>
  <c r="BI273" i="3"/>
  <c r="BH273" i="3"/>
  <c r="BG273" i="3"/>
  <c r="BF273" i="3"/>
  <c r="CS272" i="3"/>
  <c r="CR272" i="3"/>
  <c r="CQ272" i="3"/>
  <c r="CP272" i="3"/>
  <c r="CO272" i="3"/>
  <c r="CN272" i="3"/>
  <c r="CM272" i="3"/>
  <c r="CL272" i="3"/>
  <c r="CK272" i="3"/>
  <c r="CJ272" i="3"/>
  <c r="CI272" i="3"/>
  <c r="CH272" i="3"/>
  <c r="CG272" i="3"/>
  <c r="CF272" i="3"/>
  <c r="CE272" i="3"/>
  <c r="CD272" i="3"/>
  <c r="CC272" i="3"/>
  <c r="CB272" i="3"/>
  <c r="CA272" i="3"/>
  <c r="BZ272" i="3"/>
  <c r="BY272" i="3"/>
  <c r="BX272" i="3"/>
  <c r="BW272" i="3"/>
  <c r="BV272" i="3"/>
  <c r="BU272" i="3"/>
  <c r="BT272" i="3"/>
  <c r="BS272" i="3"/>
  <c r="BR272" i="3"/>
  <c r="BQ272" i="3"/>
  <c r="BP272" i="3"/>
  <c r="BO272" i="3"/>
  <c r="BN272" i="3"/>
  <c r="BM272" i="3"/>
  <c r="BL272" i="3"/>
  <c r="BK272" i="3"/>
  <c r="BJ272" i="3"/>
  <c r="BI272" i="3"/>
  <c r="BH272" i="3"/>
  <c r="BG272" i="3"/>
  <c r="BF272" i="3"/>
  <c r="CS271" i="3"/>
  <c r="CR271" i="3"/>
  <c r="CQ271" i="3"/>
  <c r="CP271" i="3"/>
  <c r="CO271" i="3"/>
  <c r="CN271" i="3"/>
  <c r="CM271" i="3"/>
  <c r="CL271" i="3"/>
  <c r="CK271" i="3"/>
  <c r="CJ271" i="3"/>
  <c r="CI271" i="3"/>
  <c r="CH271" i="3"/>
  <c r="CG271" i="3"/>
  <c r="CF271" i="3"/>
  <c r="CE271" i="3"/>
  <c r="CD271" i="3"/>
  <c r="CC271" i="3"/>
  <c r="CB271" i="3"/>
  <c r="CA271" i="3"/>
  <c r="BZ271" i="3"/>
  <c r="BY271" i="3"/>
  <c r="BX271" i="3"/>
  <c r="BW271" i="3"/>
  <c r="BV271" i="3"/>
  <c r="BU271" i="3"/>
  <c r="BT271" i="3"/>
  <c r="BS271" i="3"/>
  <c r="BR271" i="3"/>
  <c r="BQ271" i="3"/>
  <c r="BP271" i="3"/>
  <c r="BO271" i="3"/>
  <c r="BN271" i="3"/>
  <c r="BM271" i="3"/>
  <c r="BL271" i="3"/>
  <c r="BK271" i="3"/>
  <c r="BJ271" i="3"/>
  <c r="BI271" i="3"/>
  <c r="L271" i="3" s="1"/>
  <c r="BH271" i="3"/>
  <c r="BG271" i="3"/>
  <c r="BF271" i="3"/>
  <c r="CS270" i="3"/>
  <c r="CR270" i="3"/>
  <c r="CQ270" i="3"/>
  <c r="CP270" i="3"/>
  <c r="CO270" i="3"/>
  <c r="CN270" i="3"/>
  <c r="CM270" i="3"/>
  <c r="CL270" i="3"/>
  <c r="CK270" i="3"/>
  <c r="CJ270" i="3"/>
  <c r="CI270" i="3"/>
  <c r="CH270" i="3"/>
  <c r="CG270" i="3"/>
  <c r="CF270" i="3"/>
  <c r="CE270" i="3"/>
  <c r="CD270" i="3"/>
  <c r="CC270" i="3"/>
  <c r="CB270" i="3"/>
  <c r="CA270" i="3"/>
  <c r="BZ270" i="3"/>
  <c r="BY270" i="3"/>
  <c r="BX270" i="3"/>
  <c r="BW270" i="3"/>
  <c r="BV270" i="3"/>
  <c r="BU270" i="3"/>
  <c r="BT270" i="3"/>
  <c r="BS270" i="3"/>
  <c r="BR270" i="3"/>
  <c r="BQ270" i="3"/>
  <c r="BP270" i="3"/>
  <c r="BO270" i="3"/>
  <c r="BN270" i="3"/>
  <c r="BM270" i="3"/>
  <c r="BL270" i="3"/>
  <c r="BK270" i="3"/>
  <c r="BJ270" i="3"/>
  <c r="BI270" i="3"/>
  <c r="BH270" i="3"/>
  <c r="BG270" i="3"/>
  <c r="BF270" i="3"/>
  <c r="CS269" i="3"/>
  <c r="CR269" i="3"/>
  <c r="CQ269" i="3"/>
  <c r="CP269" i="3"/>
  <c r="CO269" i="3"/>
  <c r="CN269" i="3"/>
  <c r="CM269" i="3"/>
  <c r="CL269" i="3"/>
  <c r="CK269" i="3"/>
  <c r="CJ269" i="3"/>
  <c r="CI269" i="3"/>
  <c r="CH269" i="3"/>
  <c r="CG269" i="3"/>
  <c r="CF269" i="3"/>
  <c r="CE269" i="3"/>
  <c r="CD269" i="3"/>
  <c r="CC269" i="3"/>
  <c r="CB269" i="3"/>
  <c r="CA269" i="3"/>
  <c r="BZ269" i="3"/>
  <c r="BY269" i="3"/>
  <c r="BX269" i="3"/>
  <c r="BW269" i="3"/>
  <c r="BV269" i="3"/>
  <c r="BU269" i="3"/>
  <c r="BT269" i="3"/>
  <c r="BS269" i="3"/>
  <c r="BR269" i="3"/>
  <c r="BQ269" i="3"/>
  <c r="BP269" i="3"/>
  <c r="BO269" i="3"/>
  <c r="BN269" i="3"/>
  <c r="BM269" i="3"/>
  <c r="BL269" i="3"/>
  <c r="BK269" i="3"/>
  <c r="BJ269" i="3"/>
  <c r="BI269" i="3"/>
  <c r="BH269" i="3"/>
  <c r="BG269" i="3"/>
  <c r="BF269" i="3"/>
  <c r="CS268" i="3"/>
  <c r="CR268" i="3"/>
  <c r="CQ268" i="3"/>
  <c r="CP268" i="3"/>
  <c r="CO268" i="3"/>
  <c r="CN268" i="3"/>
  <c r="CM268" i="3"/>
  <c r="CL268" i="3"/>
  <c r="CK268" i="3"/>
  <c r="CJ268" i="3"/>
  <c r="CI268" i="3"/>
  <c r="CH268" i="3"/>
  <c r="CG268" i="3"/>
  <c r="CF268" i="3"/>
  <c r="CE268" i="3"/>
  <c r="CD268" i="3"/>
  <c r="CC268" i="3"/>
  <c r="CB268" i="3"/>
  <c r="CA268" i="3"/>
  <c r="BZ268" i="3"/>
  <c r="BY268" i="3"/>
  <c r="BX268" i="3"/>
  <c r="BW268" i="3"/>
  <c r="BV268" i="3"/>
  <c r="BU268" i="3"/>
  <c r="BT268" i="3"/>
  <c r="BS268" i="3"/>
  <c r="BR268" i="3"/>
  <c r="BQ268" i="3"/>
  <c r="BP268" i="3"/>
  <c r="BO268" i="3"/>
  <c r="BN268" i="3"/>
  <c r="BM268" i="3"/>
  <c r="BL268" i="3"/>
  <c r="BK268" i="3"/>
  <c r="BJ268" i="3"/>
  <c r="BI268" i="3"/>
  <c r="BH268" i="3"/>
  <c r="BG268" i="3"/>
  <c r="BF268" i="3"/>
  <c r="CS267" i="3"/>
  <c r="CR267" i="3"/>
  <c r="CQ267" i="3"/>
  <c r="CP267" i="3"/>
  <c r="CO267" i="3"/>
  <c r="CN267" i="3"/>
  <c r="CM267" i="3"/>
  <c r="CL267" i="3"/>
  <c r="CK267" i="3"/>
  <c r="CJ267" i="3"/>
  <c r="CI267" i="3"/>
  <c r="CH267" i="3"/>
  <c r="CG267" i="3"/>
  <c r="CF267" i="3"/>
  <c r="CE267" i="3"/>
  <c r="CD267" i="3"/>
  <c r="CC267" i="3"/>
  <c r="CB267" i="3"/>
  <c r="CA267" i="3"/>
  <c r="BZ267" i="3"/>
  <c r="BY267" i="3"/>
  <c r="BX267" i="3"/>
  <c r="BW267" i="3"/>
  <c r="BV267" i="3"/>
  <c r="BU267" i="3"/>
  <c r="BT267" i="3"/>
  <c r="BS267" i="3"/>
  <c r="BR267" i="3"/>
  <c r="BQ267" i="3"/>
  <c r="BP267" i="3"/>
  <c r="BO267" i="3"/>
  <c r="BN267" i="3"/>
  <c r="BM267" i="3"/>
  <c r="BL267" i="3"/>
  <c r="BK267" i="3"/>
  <c r="BJ267" i="3"/>
  <c r="BI267" i="3"/>
  <c r="BH267" i="3"/>
  <c r="BG267" i="3"/>
  <c r="BF267" i="3"/>
  <c r="CS266" i="3"/>
  <c r="CR266" i="3"/>
  <c r="CQ266" i="3"/>
  <c r="CP266" i="3"/>
  <c r="CO266" i="3"/>
  <c r="CN266" i="3"/>
  <c r="CM266" i="3"/>
  <c r="CL266" i="3"/>
  <c r="CK266" i="3"/>
  <c r="CJ266" i="3"/>
  <c r="CI266" i="3"/>
  <c r="CH266" i="3"/>
  <c r="CG266" i="3"/>
  <c r="CF266" i="3"/>
  <c r="CE266" i="3"/>
  <c r="CD266" i="3"/>
  <c r="CC266" i="3"/>
  <c r="CB266" i="3"/>
  <c r="CA266" i="3"/>
  <c r="BZ266" i="3"/>
  <c r="BY266" i="3"/>
  <c r="BX266" i="3"/>
  <c r="BW266" i="3"/>
  <c r="BV266" i="3"/>
  <c r="BU266" i="3"/>
  <c r="BT266" i="3"/>
  <c r="BS266" i="3"/>
  <c r="BR266" i="3"/>
  <c r="BQ266" i="3"/>
  <c r="BP266" i="3"/>
  <c r="BO266" i="3"/>
  <c r="BN266" i="3"/>
  <c r="BM266" i="3"/>
  <c r="BL266" i="3"/>
  <c r="BK266" i="3"/>
  <c r="BJ266" i="3"/>
  <c r="BI266" i="3"/>
  <c r="BH266" i="3"/>
  <c r="BG266" i="3"/>
  <c r="BF266" i="3"/>
  <c r="CS265" i="3"/>
  <c r="CR265" i="3"/>
  <c r="CQ265" i="3"/>
  <c r="CP265" i="3"/>
  <c r="CO265" i="3"/>
  <c r="CN265" i="3"/>
  <c r="CM265" i="3"/>
  <c r="CL265" i="3"/>
  <c r="CK265" i="3"/>
  <c r="CJ265" i="3"/>
  <c r="CI265" i="3"/>
  <c r="CH265" i="3"/>
  <c r="CG265" i="3"/>
  <c r="CF265" i="3"/>
  <c r="CE265" i="3"/>
  <c r="CD265" i="3"/>
  <c r="CC265" i="3"/>
  <c r="CB265" i="3"/>
  <c r="CA265" i="3"/>
  <c r="BZ265" i="3"/>
  <c r="BY265" i="3"/>
  <c r="BX265" i="3"/>
  <c r="BW265" i="3"/>
  <c r="BV265" i="3"/>
  <c r="BU265" i="3"/>
  <c r="BT265" i="3"/>
  <c r="BS265" i="3"/>
  <c r="BR265" i="3"/>
  <c r="BQ265" i="3"/>
  <c r="BP265" i="3"/>
  <c r="BO265" i="3"/>
  <c r="BN265" i="3"/>
  <c r="BM265" i="3"/>
  <c r="BL265" i="3"/>
  <c r="BK265" i="3"/>
  <c r="BJ265" i="3"/>
  <c r="BI265" i="3"/>
  <c r="BH265" i="3"/>
  <c r="BG265" i="3"/>
  <c r="BF265" i="3"/>
  <c r="CS264" i="3"/>
  <c r="CR264" i="3"/>
  <c r="CQ264" i="3"/>
  <c r="CP264" i="3"/>
  <c r="CO264" i="3"/>
  <c r="CN264" i="3"/>
  <c r="CM264" i="3"/>
  <c r="CL264" i="3"/>
  <c r="CK264" i="3"/>
  <c r="CJ264" i="3"/>
  <c r="CI264" i="3"/>
  <c r="CH264" i="3"/>
  <c r="CG264" i="3"/>
  <c r="CF264" i="3"/>
  <c r="CE264" i="3"/>
  <c r="CD264" i="3"/>
  <c r="CC264" i="3"/>
  <c r="CB264" i="3"/>
  <c r="CA264" i="3"/>
  <c r="BZ264" i="3"/>
  <c r="BY264" i="3"/>
  <c r="BX264" i="3"/>
  <c r="BW264" i="3"/>
  <c r="BV264" i="3"/>
  <c r="BU264" i="3"/>
  <c r="BT264" i="3"/>
  <c r="BS264" i="3"/>
  <c r="BR264" i="3"/>
  <c r="BQ264" i="3"/>
  <c r="BP264" i="3"/>
  <c r="BO264" i="3"/>
  <c r="BN264" i="3"/>
  <c r="BM264" i="3"/>
  <c r="BL264" i="3"/>
  <c r="BK264" i="3"/>
  <c r="BJ264" i="3"/>
  <c r="BI264" i="3"/>
  <c r="BH264" i="3"/>
  <c r="BG264" i="3"/>
  <c r="BF264" i="3"/>
  <c r="CS263" i="3"/>
  <c r="CR263" i="3"/>
  <c r="CQ263" i="3"/>
  <c r="CP263" i="3"/>
  <c r="CO263" i="3"/>
  <c r="CN263" i="3"/>
  <c r="CM263" i="3"/>
  <c r="CL263" i="3"/>
  <c r="CK263" i="3"/>
  <c r="CJ263" i="3"/>
  <c r="CI263" i="3"/>
  <c r="CH263" i="3"/>
  <c r="CG263" i="3"/>
  <c r="CF263" i="3"/>
  <c r="CE263" i="3"/>
  <c r="CD263" i="3"/>
  <c r="CC263" i="3"/>
  <c r="CB263" i="3"/>
  <c r="CA263" i="3"/>
  <c r="BZ263" i="3"/>
  <c r="BY263" i="3"/>
  <c r="BX263" i="3"/>
  <c r="BW263" i="3"/>
  <c r="BV263" i="3"/>
  <c r="BU263" i="3"/>
  <c r="BT263" i="3"/>
  <c r="BS263" i="3"/>
  <c r="BR263" i="3"/>
  <c r="BQ263" i="3"/>
  <c r="BP263" i="3"/>
  <c r="BO263" i="3"/>
  <c r="BN263" i="3"/>
  <c r="BM263" i="3"/>
  <c r="BL263" i="3"/>
  <c r="BK263" i="3"/>
  <c r="BJ263" i="3"/>
  <c r="BI263" i="3"/>
  <c r="BH263" i="3"/>
  <c r="BG263" i="3"/>
  <c r="BF263" i="3"/>
  <c r="CS262" i="3"/>
  <c r="CR262" i="3"/>
  <c r="CQ262" i="3"/>
  <c r="CP262" i="3"/>
  <c r="CO262" i="3"/>
  <c r="CN262" i="3"/>
  <c r="CM262" i="3"/>
  <c r="CL262" i="3"/>
  <c r="CK262" i="3"/>
  <c r="CJ262" i="3"/>
  <c r="CI262" i="3"/>
  <c r="CH262" i="3"/>
  <c r="CG262" i="3"/>
  <c r="CF262" i="3"/>
  <c r="CE262" i="3"/>
  <c r="CD262" i="3"/>
  <c r="CC262" i="3"/>
  <c r="CB262" i="3"/>
  <c r="CA262" i="3"/>
  <c r="BZ262" i="3"/>
  <c r="BY262" i="3"/>
  <c r="BX262" i="3"/>
  <c r="BW262" i="3"/>
  <c r="BV262" i="3"/>
  <c r="BU262" i="3"/>
  <c r="BT262" i="3"/>
  <c r="BS262" i="3"/>
  <c r="BR262" i="3"/>
  <c r="BQ262" i="3"/>
  <c r="BP262" i="3"/>
  <c r="BO262" i="3"/>
  <c r="BN262" i="3"/>
  <c r="BM262" i="3"/>
  <c r="BL262" i="3"/>
  <c r="BK262" i="3"/>
  <c r="BJ262" i="3"/>
  <c r="BI262" i="3"/>
  <c r="BH262" i="3"/>
  <c r="BG262" i="3"/>
  <c r="BF262" i="3"/>
  <c r="CS261" i="3"/>
  <c r="CR261" i="3"/>
  <c r="CQ261" i="3"/>
  <c r="CP261" i="3"/>
  <c r="CO261" i="3"/>
  <c r="CN261" i="3"/>
  <c r="CM261" i="3"/>
  <c r="CL261" i="3"/>
  <c r="CK261" i="3"/>
  <c r="CJ261" i="3"/>
  <c r="CI261" i="3"/>
  <c r="CH261" i="3"/>
  <c r="CG261" i="3"/>
  <c r="CF261" i="3"/>
  <c r="CE261" i="3"/>
  <c r="CD261" i="3"/>
  <c r="CC261" i="3"/>
  <c r="CB261" i="3"/>
  <c r="CA261" i="3"/>
  <c r="BZ261" i="3"/>
  <c r="BY261" i="3"/>
  <c r="BX261" i="3"/>
  <c r="BW261" i="3"/>
  <c r="BV261" i="3"/>
  <c r="BU261" i="3"/>
  <c r="BT261" i="3"/>
  <c r="BS261" i="3"/>
  <c r="BR261" i="3"/>
  <c r="BQ261" i="3"/>
  <c r="BP261" i="3"/>
  <c r="BO261" i="3"/>
  <c r="BN261" i="3"/>
  <c r="BM261" i="3"/>
  <c r="BL261" i="3"/>
  <c r="BK261" i="3"/>
  <c r="BJ261" i="3"/>
  <c r="BI261" i="3"/>
  <c r="BH261" i="3"/>
  <c r="BG261" i="3"/>
  <c r="BF261" i="3"/>
  <c r="CS260" i="3"/>
  <c r="CR260" i="3"/>
  <c r="CQ260" i="3"/>
  <c r="CP260" i="3"/>
  <c r="CO260" i="3"/>
  <c r="CN260" i="3"/>
  <c r="CM260" i="3"/>
  <c r="CL260" i="3"/>
  <c r="CK260" i="3"/>
  <c r="CJ260" i="3"/>
  <c r="CI260" i="3"/>
  <c r="CH260" i="3"/>
  <c r="CG260" i="3"/>
  <c r="CF260" i="3"/>
  <c r="CE260" i="3"/>
  <c r="CD260" i="3"/>
  <c r="CC260" i="3"/>
  <c r="CB260" i="3"/>
  <c r="CA260" i="3"/>
  <c r="BZ260" i="3"/>
  <c r="BY260" i="3"/>
  <c r="BX260" i="3"/>
  <c r="BW260" i="3"/>
  <c r="BV260" i="3"/>
  <c r="BU260" i="3"/>
  <c r="BT260" i="3"/>
  <c r="BS260" i="3"/>
  <c r="BR260" i="3"/>
  <c r="BQ260" i="3"/>
  <c r="BP260" i="3"/>
  <c r="BO260" i="3"/>
  <c r="BN260" i="3"/>
  <c r="BM260" i="3"/>
  <c r="BL260" i="3"/>
  <c r="BK260" i="3"/>
  <c r="BJ260" i="3"/>
  <c r="BI260" i="3"/>
  <c r="BH260" i="3"/>
  <c r="BG260" i="3"/>
  <c r="BF260" i="3"/>
  <c r="CS259" i="3"/>
  <c r="CR259" i="3"/>
  <c r="CQ259" i="3"/>
  <c r="CP259" i="3"/>
  <c r="CO259" i="3"/>
  <c r="CN259" i="3"/>
  <c r="CM259" i="3"/>
  <c r="CL259" i="3"/>
  <c r="CK259" i="3"/>
  <c r="CJ259" i="3"/>
  <c r="CI259" i="3"/>
  <c r="CH259" i="3"/>
  <c r="CG259" i="3"/>
  <c r="CF259" i="3"/>
  <c r="CE259" i="3"/>
  <c r="CD259" i="3"/>
  <c r="CC259" i="3"/>
  <c r="CB259" i="3"/>
  <c r="CA259" i="3"/>
  <c r="BZ259" i="3"/>
  <c r="BY259" i="3"/>
  <c r="BX259" i="3"/>
  <c r="BW259" i="3"/>
  <c r="BV259" i="3"/>
  <c r="BU259" i="3"/>
  <c r="BT259" i="3"/>
  <c r="BS259" i="3"/>
  <c r="BR259" i="3"/>
  <c r="BQ259" i="3"/>
  <c r="BP259" i="3"/>
  <c r="BO259" i="3"/>
  <c r="BN259" i="3"/>
  <c r="BM259" i="3"/>
  <c r="BL259" i="3"/>
  <c r="BK259" i="3"/>
  <c r="BJ259" i="3"/>
  <c r="BI259" i="3"/>
  <c r="BH259" i="3"/>
  <c r="BG259" i="3"/>
  <c r="BF259" i="3"/>
  <c r="CS258" i="3"/>
  <c r="CR258" i="3"/>
  <c r="CQ258" i="3"/>
  <c r="CP258" i="3"/>
  <c r="CO258" i="3"/>
  <c r="CN258" i="3"/>
  <c r="CM258" i="3"/>
  <c r="CL258" i="3"/>
  <c r="CK258" i="3"/>
  <c r="CJ258" i="3"/>
  <c r="CI258" i="3"/>
  <c r="CH258" i="3"/>
  <c r="CG258" i="3"/>
  <c r="CF258" i="3"/>
  <c r="CE258" i="3"/>
  <c r="CD258" i="3"/>
  <c r="CC258" i="3"/>
  <c r="CB258" i="3"/>
  <c r="CA258" i="3"/>
  <c r="BZ258" i="3"/>
  <c r="BY258" i="3"/>
  <c r="BX258" i="3"/>
  <c r="BW258" i="3"/>
  <c r="BV258" i="3"/>
  <c r="BU258" i="3"/>
  <c r="BT258" i="3"/>
  <c r="BS258" i="3"/>
  <c r="BR258" i="3"/>
  <c r="BQ258" i="3"/>
  <c r="BP258" i="3"/>
  <c r="BO258" i="3"/>
  <c r="BN258" i="3"/>
  <c r="BM258" i="3"/>
  <c r="BL258" i="3"/>
  <c r="BK258" i="3"/>
  <c r="BJ258" i="3"/>
  <c r="BI258" i="3"/>
  <c r="BH258" i="3"/>
  <c r="BG258" i="3"/>
  <c r="BF258" i="3"/>
  <c r="CS257" i="3"/>
  <c r="CR257" i="3"/>
  <c r="CQ257" i="3"/>
  <c r="CP257" i="3"/>
  <c r="CO257" i="3"/>
  <c r="CN257" i="3"/>
  <c r="CM257" i="3"/>
  <c r="CL257" i="3"/>
  <c r="CK257" i="3"/>
  <c r="CJ257" i="3"/>
  <c r="CI257" i="3"/>
  <c r="CH257" i="3"/>
  <c r="CG257" i="3"/>
  <c r="CF257" i="3"/>
  <c r="CE257" i="3"/>
  <c r="CD257" i="3"/>
  <c r="CC257" i="3"/>
  <c r="CB257" i="3"/>
  <c r="CA257" i="3"/>
  <c r="BZ257" i="3"/>
  <c r="BY257" i="3"/>
  <c r="BX257" i="3"/>
  <c r="BW257" i="3"/>
  <c r="BV257" i="3"/>
  <c r="BU257" i="3"/>
  <c r="BT257" i="3"/>
  <c r="BS257" i="3"/>
  <c r="BR257" i="3"/>
  <c r="BQ257" i="3"/>
  <c r="BP257" i="3"/>
  <c r="BO257" i="3"/>
  <c r="BN257" i="3"/>
  <c r="BM257" i="3"/>
  <c r="BL257" i="3"/>
  <c r="BK257" i="3"/>
  <c r="BJ257" i="3"/>
  <c r="BI257" i="3"/>
  <c r="BH257" i="3"/>
  <c r="BG257" i="3"/>
  <c r="BF257" i="3"/>
  <c r="CS256" i="3"/>
  <c r="CR256" i="3"/>
  <c r="CQ256" i="3"/>
  <c r="CP256" i="3"/>
  <c r="CO256" i="3"/>
  <c r="CN256" i="3"/>
  <c r="CM256" i="3"/>
  <c r="CL256" i="3"/>
  <c r="CK256" i="3"/>
  <c r="CJ256" i="3"/>
  <c r="CI256" i="3"/>
  <c r="CH256" i="3"/>
  <c r="CG256" i="3"/>
  <c r="CF256" i="3"/>
  <c r="CE256" i="3"/>
  <c r="CD256" i="3"/>
  <c r="CC256" i="3"/>
  <c r="CB256" i="3"/>
  <c r="CA256" i="3"/>
  <c r="BZ256" i="3"/>
  <c r="BY256" i="3"/>
  <c r="BX256" i="3"/>
  <c r="BW256" i="3"/>
  <c r="BV256" i="3"/>
  <c r="BU256" i="3"/>
  <c r="BT256" i="3"/>
  <c r="BS256" i="3"/>
  <c r="BR256" i="3"/>
  <c r="BQ256" i="3"/>
  <c r="BP256" i="3"/>
  <c r="BO256" i="3"/>
  <c r="BN256" i="3"/>
  <c r="BM256" i="3"/>
  <c r="BL256" i="3"/>
  <c r="BK256" i="3"/>
  <c r="BJ256" i="3"/>
  <c r="BI256" i="3"/>
  <c r="BH256" i="3"/>
  <c r="BG256" i="3"/>
  <c r="BF256" i="3"/>
  <c r="CS255" i="3"/>
  <c r="CR255" i="3"/>
  <c r="CQ255" i="3"/>
  <c r="CP255" i="3"/>
  <c r="CO255" i="3"/>
  <c r="CN255" i="3"/>
  <c r="CM255" i="3"/>
  <c r="CL255" i="3"/>
  <c r="CK255" i="3"/>
  <c r="CJ255" i="3"/>
  <c r="CI255" i="3"/>
  <c r="CH255" i="3"/>
  <c r="CG255" i="3"/>
  <c r="CF255" i="3"/>
  <c r="CE255" i="3"/>
  <c r="CD255" i="3"/>
  <c r="CC255" i="3"/>
  <c r="CB255" i="3"/>
  <c r="CA255" i="3"/>
  <c r="BZ255" i="3"/>
  <c r="BY255" i="3"/>
  <c r="BX255" i="3"/>
  <c r="BW255" i="3"/>
  <c r="BV255" i="3"/>
  <c r="BU255" i="3"/>
  <c r="BT255" i="3"/>
  <c r="BS255" i="3"/>
  <c r="BR255" i="3"/>
  <c r="BQ255" i="3"/>
  <c r="BP255" i="3"/>
  <c r="BO255" i="3"/>
  <c r="BN255" i="3"/>
  <c r="BM255" i="3"/>
  <c r="BL255" i="3"/>
  <c r="BK255" i="3"/>
  <c r="BJ255" i="3"/>
  <c r="BI255" i="3"/>
  <c r="BH255" i="3"/>
  <c r="BG255" i="3"/>
  <c r="BF255" i="3"/>
  <c r="CS254" i="3"/>
  <c r="CR254" i="3"/>
  <c r="CQ254" i="3"/>
  <c r="CP254" i="3"/>
  <c r="CO254" i="3"/>
  <c r="CN254" i="3"/>
  <c r="CM254" i="3"/>
  <c r="CL254" i="3"/>
  <c r="CK254" i="3"/>
  <c r="CJ254" i="3"/>
  <c r="CI254" i="3"/>
  <c r="CH254" i="3"/>
  <c r="CG254" i="3"/>
  <c r="CF254" i="3"/>
  <c r="CE254" i="3"/>
  <c r="CD254" i="3"/>
  <c r="CC254" i="3"/>
  <c r="CB254" i="3"/>
  <c r="CA254" i="3"/>
  <c r="BZ254" i="3"/>
  <c r="BY254" i="3"/>
  <c r="BX254" i="3"/>
  <c r="BW254" i="3"/>
  <c r="BV254" i="3"/>
  <c r="BU254" i="3"/>
  <c r="BT254" i="3"/>
  <c r="BS254" i="3"/>
  <c r="BR254" i="3"/>
  <c r="BQ254" i="3"/>
  <c r="BP254" i="3"/>
  <c r="BO254" i="3"/>
  <c r="BN254" i="3"/>
  <c r="BM254" i="3"/>
  <c r="BL254" i="3"/>
  <c r="BK254" i="3"/>
  <c r="BJ254" i="3"/>
  <c r="BI254" i="3"/>
  <c r="BH254" i="3"/>
  <c r="BG254" i="3"/>
  <c r="BF254" i="3"/>
  <c r="CS253" i="3"/>
  <c r="CR253" i="3"/>
  <c r="CQ253" i="3"/>
  <c r="CP253" i="3"/>
  <c r="CO253" i="3"/>
  <c r="CN253" i="3"/>
  <c r="CM253" i="3"/>
  <c r="CL253" i="3"/>
  <c r="CK253" i="3"/>
  <c r="CJ253" i="3"/>
  <c r="CI253" i="3"/>
  <c r="CH253" i="3"/>
  <c r="CG253" i="3"/>
  <c r="CF253" i="3"/>
  <c r="CE253" i="3"/>
  <c r="CD253" i="3"/>
  <c r="CC253" i="3"/>
  <c r="CB253" i="3"/>
  <c r="CA253" i="3"/>
  <c r="BZ253" i="3"/>
  <c r="BY253" i="3"/>
  <c r="BX253" i="3"/>
  <c r="BW253" i="3"/>
  <c r="BV253" i="3"/>
  <c r="BU253" i="3"/>
  <c r="BT253" i="3"/>
  <c r="BS253" i="3"/>
  <c r="BR253" i="3"/>
  <c r="BQ253" i="3"/>
  <c r="BP253" i="3"/>
  <c r="BO253" i="3"/>
  <c r="BN253" i="3"/>
  <c r="BM253" i="3"/>
  <c r="BL253" i="3"/>
  <c r="BK253" i="3"/>
  <c r="BJ253" i="3"/>
  <c r="BI253" i="3"/>
  <c r="BH253" i="3"/>
  <c r="BG253" i="3"/>
  <c r="BF253" i="3"/>
  <c r="CS252" i="3"/>
  <c r="CR252" i="3"/>
  <c r="CQ252" i="3"/>
  <c r="CP252" i="3"/>
  <c r="CO252" i="3"/>
  <c r="CN252" i="3"/>
  <c r="CM252" i="3"/>
  <c r="CL252" i="3"/>
  <c r="CK252" i="3"/>
  <c r="CJ252" i="3"/>
  <c r="CI252" i="3"/>
  <c r="CH252" i="3"/>
  <c r="CG252" i="3"/>
  <c r="CF252" i="3"/>
  <c r="CE252" i="3"/>
  <c r="CD252" i="3"/>
  <c r="CC252" i="3"/>
  <c r="CB252" i="3"/>
  <c r="CA252" i="3"/>
  <c r="BZ252" i="3"/>
  <c r="BY252" i="3"/>
  <c r="BX252" i="3"/>
  <c r="BW252" i="3"/>
  <c r="BV252" i="3"/>
  <c r="BU252" i="3"/>
  <c r="BT252" i="3"/>
  <c r="BS252" i="3"/>
  <c r="BR252" i="3"/>
  <c r="BQ252" i="3"/>
  <c r="BP252" i="3"/>
  <c r="BO252" i="3"/>
  <c r="BN252" i="3"/>
  <c r="BM252" i="3"/>
  <c r="BL252" i="3"/>
  <c r="BK252" i="3"/>
  <c r="BJ252" i="3"/>
  <c r="BI252" i="3"/>
  <c r="BH252" i="3"/>
  <c r="BG252" i="3"/>
  <c r="BF252" i="3"/>
  <c r="CS251" i="3"/>
  <c r="CR251" i="3"/>
  <c r="CQ251" i="3"/>
  <c r="CP251" i="3"/>
  <c r="CO251" i="3"/>
  <c r="CN251" i="3"/>
  <c r="CM251" i="3"/>
  <c r="CL251" i="3"/>
  <c r="CK251" i="3"/>
  <c r="CJ251" i="3"/>
  <c r="CI251" i="3"/>
  <c r="CH251" i="3"/>
  <c r="CG251" i="3"/>
  <c r="CF251" i="3"/>
  <c r="CE251" i="3"/>
  <c r="CD251" i="3"/>
  <c r="CC251" i="3"/>
  <c r="CB251" i="3"/>
  <c r="CA251" i="3"/>
  <c r="BZ251" i="3"/>
  <c r="BY251" i="3"/>
  <c r="BX251" i="3"/>
  <c r="BW251" i="3"/>
  <c r="BV251" i="3"/>
  <c r="BU251" i="3"/>
  <c r="BT251" i="3"/>
  <c r="BS251" i="3"/>
  <c r="BR251" i="3"/>
  <c r="BQ251" i="3"/>
  <c r="BP251" i="3"/>
  <c r="BO251" i="3"/>
  <c r="BN251" i="3"/>
  <c r="BM251" i="3"/>
  <c r="BL251" i="3"/>
  <c r="BK251" i="3"/>
  <c r="BJ251" i="3"/>
  <c r="BI251" i="3"/>
  <c r="BH251" i="3"/>
  <c r="BG251" i="3"/>
  <c r="BF251" i="3"/>
  <c r="CS250" i="3"/>
  <c r="CR250" i="3"/>
  <c r="CQ250" i="3"/>
  <c r="CP250" i="3"/>
  <c r="CO250" i="3"/>
  <c r="CN250" i="3"/>
  <c r="CM250" i="3"/>
  <c r="CL250" i="3"/>
  <c r="CK250" i="3"/>
  <c r="CJ250" i="3"/>
  <c r="CI250" i="3"/>
  <c r="CH250" i="3"/>
  <c r="CG250" i="3"/>
  <c r="CF250" i="3"/>
  <c r="CE250" i="3"/>
  <c r="CD250" i="3"/>
  <c r="CC250" i="3"/>
  <c r="CB250" i="3"/>
  <c r="CA250" i="3"/>
  <c r="BZ250" i="3"/>
  <c r="BY250" i="3"/>
  <c r="BX250" i="3"/>
  <c r="BW250" i="3"/>
  <c r="BV250" i="3"/>
  <c r="BU250" i="3"/>
  <c r="BT250" i="3"/>
  <c r="BS250" i="3"/>
  <c r="BR250" i="3"/>
  <c r="BQ250" i="3"/>
  <c r="BP250" i="3"/>
  <c r="BO250" i="3"/>
  <c r="BN250" i="3"/>
  <c r="BM250" i="3"/>
  <c r="BL250" i="3"/>
  <c r="BK250" i="3"/>
  <c r="BJ250" i="3"/>
  <c r="BI250" i="3"/>
  <c r="L250" i="3" s="1"/>
  <c r="BH250" i="3"/>
  <c r="BG250" i="3"/>
  <c r="BF250" i="3"/>
  <c r="CS249" i="3"/>
  <c r="CR249" i="3"/>
  <c r="CQ249" i="3"/>
  <c r="CP249" i="3"/>
  <c r="CO249" i="3"/>
  <c r="CN249" i="3"/>
  <c r="CM249" i="3"/>
  <c r="CL249" i="3"/>
  <c r="CK249" i="3"/>
  <c r="CJ249" i="3"/>
  <c r="CI249" i="3"/>
  <c r="CH249" i="3"/>
  <c r="CG249" i="3"/>
  <c r="CF249" i="3"/>
  <c r="CE249" i="3"/>
  <c r="CD249" i="3"/>
  <c r="CC249" i="3"/>
  <c r="CB249" i="3"/>
  <c r="CA249" i="3"/>
  <c r="BZ249" i="3"/>
  <c r="BY249" i="3"/>
  <c r="BX249" i="3"/>
  <c r="BW249" i="3"/>
  <c r="BV249" i="3"/>
  <c r="BU249" i="3"/>
  <c r="BT249" i="3"/>
  <c r="BS249" i="3"/>
  <c r="BR249" i="3"/>
  <c r="BQ249" i="3"/>
  <c r="BP249" i="3"/>
  <c r="BO249" i="3"/>
  <c r="BN249" i="3"/>
  <c r="BM249" i="3"/>
  <c r="BL249" i="3"/>
  <c r="BK249" i="3"/>
  <c r="BJ249" i="3"/>
  <c r="BI249" i="3"/>
  <c r="BH249" i="3"/>
  <c r="BG249" i="3"/>
  <c r="BF249" i="3"/>
  <c r="CS248" i="3"/>
  <c r="CR248" i="3"/>
  <c r="CQ248" i="3"/>
  <c r="CP248" i="3"/>
  <c r="CO248" i="3"/>
  <c r="CN248" i="3"/>
  <c r="CM248" i="3"/>
  <c r="CL248" i="3"/>
  <c r="CK248" i="3"/>
  <c r="CJ248" i="3"/>
  <c r="CI248" i="3"/>
  <c r="CH248" i="3"/>
  <c r="CG248" i="3"/>
  <c r="CF248" i="3"/>
  <c r="CE248" i="3"/>
  <c r="CD248" i="3"/>
  <c r="CC248" i="3"/>
  <c r="CB248" i="3"/>
  <c r="CA248" i="3"/>
  <c r="BZ248" i="3"/>
  <c r="BY248" i="3"/>
  <c r="BX248" i="3"/>
  <c r="BW248" i="3"/>
  <c r="BV248" i="3"/>
  <c r="BU248" i="3"/>
  <c r="BT248" i="3"/>
  <c r="BS248" i="3"/>
  <c r="BR248" i="3"/>
  <c r="BQ248" i="3"/>
  <c r="BP248" i="3"/>
  <c r="BO248" i="3"/>
  <c r="BN248" i="3"/>
  <c r="BM248" i="3"/>
  <c r="BL248" i="3"/>
  <c r="BK248" i="3"/>
  <c r="BJ248" i="3"/>
  <c r="BI248" i="3"/>
  <c r="BH248" i="3"/>
  <c r="BG248" i="3"/>
  <c r="BF248" i="3"/>
  <c r="CS247" i="3"/>
  <c r="CR247" i="3"/>
  <c r="CQ247" i="3"/>
  <c r="CP247" i="3"/>
  <c r="CO247" i="3"/>
  <c r="CN247" i="3"/>
  <c r="CM247" i="3"/>
  <c r="CL247" i="3"/>
  <c r="CK247" i="3"/>
  <c r="CJ247" i="3"/>
  <c r="CI247" i="3"/>
  <c r="CH247" i="3"/>
  <c r="CG247" i="3"/>
  <c r="CF247" i="3"/>
  <c r="CE247" i="3"/>
  <c r="CD247" i="3"/>
  <c r="CC247" i="3"/>
  <c r="CB247" i="3"/>
  <c r="CA247" i="3"/>
  <c r="BZ247" i="3"/>
  <c r="BY247" i="3"/>
  <c r="BX247" i="3"/>
  <c r="BW247" i="3"/>
  <c r="BV247" i="3"/>
  <c r="BU247" i="3"/>
  <c r="BT247" i="3"/>
  <c r="BS247" i="3"/>
  <c r="BR247" i="3"/>
  <c r="BQ247" i="3"/>
  <c r="BP247" i="3"/>
  <c r="BO247" i="3"/>
  <c r="BN247" i="3"/>
  <c r="BM247" i="3"/>
  <c r="BL247" i="3"/>
  <c r="BK247" i="3"/>
  <c r="BJ247" i="3"/>
  <c r="BI247" i="3"/>
  <c r="BH247" i="3"/>
  <c r="BG247" i="3"/>
  <c r="BF247" i="3"/>
  <c r="CS246" i="3"/>
  <c r="CR246" i="3"/>
  <c r="CQ246" i="3"/>
  <c r="CP246" i="3"/>
  <c r="CO246" i="3"/>
  <c r="CN246" i="3"/>
  <c r="CM246" i="3"/>
  <c r="CL246" i="3"/>
  <c r="CK246" i="3"/>
  <c r="CJ246" i="3"/>
  <c r="CI246" i="3"/>
  <c r="CH246" i="3"/>
  <c r="CG246" i="3"/>
  <c r="CF246" i="3"/>
  <c r="CE246" i="3"/>
  <c r="CD246" i="3"/>
  <c r="CC246" i="3"/>
  <c r="CB246" i="3"/>
  <c r="CA246" i="3"/>
  <c r="BZ246" i="3"/>
  <c r="BY246" i="3"/>
  <c r="BX246" i="3"/>
  <c r="BW246" i="3"/>
  <c r="BV246" i="3"/>
  <c r="BU246" i="3"/>
  <c r="BT246" i="3"/>
  <c r="BS246" i="3"/>
  <c r="BR246" i="3"/>
  <c r="BQ246" i="3"/>
  <c r="BP246" i="3"/>
  <c r="BO246" i="3"/>
  <c r="BN246" i="3"/>
  <c r="BM246" i="3"/>
  <c r="BL246" i="3"/>
  <c r="BK246" i="3"/>
  <c r="BJ246" i="3"/>
  <c r="BI246" i="3"/>
  <c r="BH246" i="3"/>
  <c r="BG246" i="3"/>
  <c r="BF246" i="3"/>
  <c r="CS245" i="3"/>
  <c r="CR245" i="3"/>
  <c r="CQ245" i="3"/>
  <c r="CP245" i="3"/>
  <c r="CO245" i="3"/>
  <c r="CN245" i="3"/>
  <c r="CM245" i="3"/>
  <c r="CL245" i="3"/>
  <c r="CK245" i="3"/>
  <c r="CJ245" i="3"/>
  <c r="CI245" i="3"/>
  <c r="CH245" i="3"/>
  <c r="CG245" i="3"/>
  <c r="CF245" i="3"/>
  <c r="CE245" i="3"/>
  <c r="CD245" i="3"/>
  <c r="CC245" i="3"/>
  <c r="CB245" i="3"/>
  <c r="CA245" i="3"/>
  <c r="BZ245" i="3"/>
  <c r="BY245" i="3"/>
  <c r="BX245" i="3"/>
  <c r="BW245" i="3"/>
  <c r="BV245" i="3"/>
  <c r="BU245" i="3"/>
  <c r="BT245" i="3"/>
  <c r="BS245" i="3"/>
  <c r="BR245" i="3"/>
  <c r="BQ245" i="3"/>
  <c r="BP245" i="3"/>
  <c r="BO245" i="3"/>
  <c r="BN245" i="3"/>
  <c r="BM245" i="3"/>
  <c r="BL245" i="3"/>
  <c r="BK245" i="3"/>
  <c r="BJ245" i="3"/>
  <c r="BI245" i="3"/>
  <c r="BH245" i="3"/>
  <c r="BG245" i="3"/>
  <c r="BF245" i="3"/>
  <c r="CS244" i="3"/>
  <c r="CR244" i="3"/>
  <c r="CQ244" i="3"/>
  <c r="CP244" i="3"/>
  <c r="CO244" i="3"/>
  <c r="CN244" i="3"/>
  <c r="CM244" i="3"/>
  <c r="CL244" i="3"/>
  <c r="CK244" i="3"/>
  <c r="CJ244" i="3"/>
  <c r="CI244" i="3"/>
  <c r="CH244" i="3"/>
  <c r="CG244" i="3"/>
  <c r="CF244" i="3"/>
  <c r="CE244" i="3"/>
  <c r="CD244" i="3"/>
  <c r="CC244" i="3"/>
  <c r="CB244" i="3"/>
  <c r="CA244" i="3"/>
  <c r="BZ244" i="3"/>
  <c r="BY244" i="3"/>
  <c r="BX244" i="3"/>
  <c r="BW244" i="3"/>
  <c r="BV244" i="3"/>
  <c r="BU244" i="3"/>
  <c r="BT244" i="3"/>
  <c r="BS244" i="3"/>
  <c r="BR244" i="3"/>
  <c r="BQ244" i="3"/>
  <c r="BP244" i="3"/>
  <c r="BO244" i="3"/>
  <c r="BN244" i="3"/>
  <c r="BM244" i="3"/>
  <c r="BL244" i="3"/>
  <c r="BK244" i="3"/>
  <c r="BJ244" i="3"/>
  <c r="BI244" i="3"/>
  <c r="BH244" i="3"/>
  <c r="BG244" i="3"/>
  <c r="BF244" i="3"/>
  <c r="CS243" i="3"/>
  <c r="CR243" i="3"/>
  <c r="CQ243" i="3"/>
  <c r="CP243" i="3"/>
  <c r="CO243" i="3"/>
  <c r="CN243" i="3"/>
  <c r="CM243" i="3"/>
  <c r="CL243" i="3"/>
  <c r="CK243" i="3"/>
  <c r="CJ243" i="3"/>
  <c r="CI243" i="3"/>
  <c r="CH243" i="3"/>
  <c r="CG243" i="3"/>
  <c r="CF243" i="3"/>
  <c r="CE243" i="3"/>
  <c r="CD243" i="3"/>
  <c r="CC243" i="3"/>
  <c r="CB243" i="3"/>
  <c r="CA243" i="3"/>
  <c r="BZ243" i="3"/>
  <c r="BY243" i="3"/>
  <c r="BX243" i="3"/>
  <c r="BW243" i="3"/>
  <c r="BV243" i="3"/>
  <c r="BU243" i="3"/>
  <c r="BT243" i="3"/>
  <c r="BS243" i="3"/>
  <c r="BR243" i="3"/>
  <c r="BQ243" i="3"/>
  <c r="BP243" i="3"/>
  <c r="BO243" i="3"/>
  <c r="BN243" i="3"/>
  <c r="BM243" i="3"/>
  <c r="BL243" i="3"/>
  <c r="BK243" i="3"/>
  <c r="BJ243" i="3"/>
  <c r="BI243" i="3"/>
  <c r="BH243" i="3"/>
  <c r="BG243" i="3"/>
  <c r="BF243" i="3"/>
  <c r="CS242" i="3"/>
  <c r="CR242" i="3"/>
  <c r="CQ242" i="3"/>
  <c r="CP242" i="3"/>
  <c r="CO242" i="3"/>
  <c r="CN242" i="3"/>
  <c r="CM242" i="3"/>
  <c r="CL242" i="3"/>
  <c r="CK242" i="3"/>
  <c r="CJ242" i="3"/>
  <c r="CI242" i="3"/>
  <c r="CH242" i="3"/>
  <c r="CG242" i="3"/>
  <c r="CF242" i="3"/>
  <c r="CE242" i="3"/>
  <c r="CD242" i="3"/>
  <c r="CC242" i="3"/>
  <c r="CB242" i="3"/>
  <c r="CA242" i="3"/>
  <c r="BZ242" i="3"/>
  <c r="BY242" i="3"/>
  <c r="BX242" i="3"/>
  <c r="BW242" i="3"/>
  <c r="BV242" i="3"/>
  <c r="BU242" i="3"/>
  <c r="BT242" i="3"/>
  <c r="BS242" i="3"/>
  <c r="BR242" i="3"/>
  <c r="BQ242" i="3"/>
  <c r="BP242" i="3"/>
  <c r="BO242" i="3"/>
  <c r="BN242" i="3"/>
  <c r="BM242" i="3"/>
  <c r="BL242" i="3"/>
  <c r="BK242" i="3"/>
  <c r="BJ242" i="3"/>
  <c r="BI242" i="3"/>
  <c r="BH242" i="3"/>
  <c r="BG242" i="3"/>
  <c r="BF242" i="3"/>
  <c r="CS241" i="3"/>
  <c r="CR241" i="3"/>
  <c r="CQ241" i="3"/>
  <c r="CP241" i="3"/>
  <c r="CO241" i="3"/>
  <c r="CN241" i="3"/>
  <c r="CM241" i="3"/>
  <c r="CL241" i="3"/>
  <c r="CK241" i="3"/>
  <c r="CJ241" i="3"/>
  <c r="CI241" i="3"/>
  <c r="CH241" i="3"/>
  <c r="CG241" i="3"/>
  <c r="CF241" i="3"/>
  <c r="CE241" i="3"/>
  <c r="CD241" i="3"/>
  <c r="CC241" i="3"/>
  <c r="CB241" i="3"/>
  <c r="CA241" i="3"/>
  <c r="BZ241" i="3"/>
  <c r="BY241" i="3"/>
  <c r="BX241" i="3"/>
  <c r="BW241" i="3"/>
  <c r="BV241" i="3"/>
  <c r="BU241" i="3"/>
  <c r="BT241" i="3"/>
  <c r="BS241" i="3"/>
  <c r="BR241" i="3"/>
  <c r="BQ241" i="3"/>
  <c r="BP241" i="3"/>
  <c r="BO241" i="3"/>
  <c r="BN241" i="3"/>
  <c r="BM241" i="3"/>
  <c r="BL241" i="3"/>
  <c r="BK241" i="3"/>
  <c r="BJ241" i="3"/>
  <c r="BI241" i="3"/>
  <c r="BH241" i="3"/>
  <c r="BG241" i="3"/>
  <c r="BF241" i="3"/>
  <c r="CS240" i="3"/>
  <c r="CR240" i="3"/>
  <c r="CQ240" i="3"/>
  <c r="CP240" i="3"/>
  <c r="CO240" i="3"/>
  <c r="CN240" i="3"/>
  <c r="CM240" i="3"/>
  <c r="CL240" i="3"/>
  <c r="CK240" i="3"/>
  <c r="CJ240" i="3"/>
  <c r="CI240" i="3"/>
  <c r="CH240" i="3"/>
  <c r="CG240" i="3"/>
  <c r="CF240" i="3"/>
  <c r="CE240" i="3"/>
  <c r="CD240" i="3"/>
  <c r="CC240" i="3"/>
  <c r="CB240" i="3"/>
  <c r="CA240" i="3"/>
  <c r="BZ240" i="3"/>
  <c r="BY240" i="3"/>
  <c r="BX240" i="3"/>
  <c r="BW240" i="3"/>
  <c r="BV240" i="3"/>
  <c r="BU240" i="3"/>
  <c r="BT240" i="3"/>
  <c r="BS240" i="3"/>
  <c r="BR240" i="3"/>
  <c r="BQ240" i="3"/>
  <c r="BP240" i="3"/>
  <c r="BO240" i="3"/>
  <c r="BN240" i="3"/>
  <c r="BM240" i="3"/>
  <c r="BL240" i="3"/>
  <c r="BK240" i="3"/>
  <c r="BJ240" i="3"/>
  <c r="BI240" i="3"/>
  <c r="BH240" i="3"/>
  <c r="BG240" i="3"/>
  <c r="BF240" i="3"/>
  <c r="CS239" i="3"/>
  <c r="CR239" i="3"/>
  <c r="CQ239" i="3"/>
  <c r="CP239" i="3"/>
  <c r="CO239" i="3"/>
  <c r="CN239" i="3"/>
  <c r="CM239" i="3"/>
  <c r="CL239" i="3"/>
  <c r="CK239" i="3"/>
  <c r="CJ239" i="3"/>
  <c r="CI239" i="3"/>
  <c r="CH239" i="3"/>
  <c r="CG239" i="3"/>
  <c r="CF239" i="3"/>
  <c r="CE239" i="3"/>
  <c r="CD239" i="3"/>
  <c r="CC239" i="3"/>
  <c r="CB239" i="3"/>
  <c r="CA239" i="3"/>
  <c r="BZ239" i="3"/>
  <c r="BY239" i="3"/>
  <c r="BX239" i="3"/>
  <c r="BW239" i="3"/>
  <c r="BV239" i="3"/>
  <c r="BU239" i="3"/>
  <c r="BT239" i="3"/>
  <c r="BS239" i="3"/>
  <c r="BR239" i="3"/>
  <c r="BQ239" i="3"/>
  <c r="BP239" i="3"/>
  <c r="BO239" i="3"/>
  <c r="BN239" i="3"/>
  <c r="BM239" i="3"/>
  <c r="BL239" i="3"/>
  <c r="BK239" i="3"/>
  <c r="BJ239" i="3"/>
  <c r="BI239" i="3"/>
  <c r="BH239" i="3"/>
  <c r="BG239" i="3"/>
  <c r="BF239" i="3"/>
  <c r="CS238" i="3"/>
  <c r="CR238" i="3"/>
  <c r="CQ238" i="3"/>
  <c r="CP238" i="3"/>
  <c r="CO238" i="3"/>
  <c r="CN238" i="3"/>
  <c r="CM238" i="3"/>
  <c r="CL238" i="3"/>
  <c r="CK238" i="3"/>
  <c r="CJ238" i="3"/>
  <c r="CI238" i="3"/>
  <c r="CH238" i="3"/>
  <c r="CG238" i="3"/>
  <c r="CF238" i="3"/>
  <c r="CE238" i="3"/>
  <c r="CD238" i="3"/>
  <c r="CC238" i="3"/>
  <c r="CB238" i="3"/>
  <c r="CA238" i="3"/>
  <c r="BZ238" i="3"/>
  <c r="BY238" i="3"/>
  <c r="BX238" i="3"/>
  <c r="BW238" i="3"/>
  <c r="BV238" i="3"/>
  <c r="BU238" i="3"/>
  <c r="BT238" i="3"/>
  <c r="BS238" i="3"/>
  <c r="BR238" i="3"/>
  <c r="BQ238" i="3"/>
  <c r="BP238" i="3"/>
  <c r="BO238" i="3"/>
  <c r="BN238" i="3"/>
  <c r="BM238" i="3"/>
  <c r="BL238" i="3"/>
  <c r="BK238" i="3"/>
  <c r="BJ238" i="3"/>
  <c r="BI238" i="3"/>
  <c r="BH238" i="3"/>
  <c r="BG238" i="3"/>
  <c r="BF238" i="3"/>
  <c r="CS237" i="3"/>
  <c r="CR237" i="3"/>
  <c r="CQ237" i="3"/>
  <c r="CP237" i="3"/>
  <c r="CO237" i="3"/>
  <c r="CN237" i="3"/>
  <c r="CM237" i="3"/>
  <c r="CL237" i="3"/>
  <c r="CK237" i="3"/>
  <c r="CJ237" i="3"/>
  <c r="CI237" i="3"/>
  <c r="CH237" i="3"/>
  <c r="CG237" i="3"/>
  <c r="CF237" i="3"/>
  <c r="CE237" i="3"/>
  <c r="CD237" i="3"/>
  <c r="CC237" i="3"/>
  <c r="CB237" i="3"/>
  <c r="CA237" i="3"/>
  <c r="BZ237" i="3"/>
  <c r="BY237" i="3"/>
  <c r="BX237" i="3"/>
  <c r="BW237" i="3"/>
  <c r="BV237" i="3"/>
  <c r="BU237" i="3"/>
  <c r="BT237" i="3"/>
  <c r="BS237" i="3"/>
  <c r="BR237" i="3"/>
  <c r="BQ237" i="3"/>
  <c r="BP237" i="3"/>
  <c r="BO237" i="3"/>
  <c r="BN237" i="3"/>
  <c r="BM237" i="3"/>
  <c r="BL237" i="3"/>
  <c r="BK237" i="3"/>
  <c r="BJ237" i="3"/>
  <c r="BI237" i="3"/>
  <c r="BH237" i="3"/>
  <c r="BG237" i="3"/>
  <c r="BF237" i="3"/>
  <c r="CS236" i="3"/>
  <c r="CR236" i="3"/>
  <c r="CQ236" i="3"/>
  <c r="CP236" i="3"/>
  <c r="CO236" i="3"/>
  <c r="CN236" i="3"/>
  <c r="CM236" i="3"/>
  <c r="CL236" i="3"/>
  <c r="CK236" i="3"/>
  <c r="CJ236" i="3"/>
  <c r="CI236" i="3"/>
  <c r="CH236" i="3"/>
  <c r="CG236" i="3"/>
  <c r="CF236" i="3"/>
  <c r="CE236" i="3"/>
  <c r="CD236" i="3"/>
  <c r="CC236" i="3"/>
  <c r="CB236" i="3"/>
  <c r="CA236" i="3"/>
  <c r="BZ236" i="3"/>
  <c r="BY236" i="3"/>
  <c r="BX236" i="3"/>
  <c r="BW236" i="3"/>
  <c r="BV236" i="3"/>
  <c r="BU236" i="3"/>
  <c r="BT236" i="3"/>
  <c r="BS236" i="3"/>
  <c r="BR236" i="3"/>
  <c r="BQ236" i="3"/>
  <c r="BP236" i="3"/>
  <c r="BO236" i="3"/>
  <c r="BN236" i="3"/>
  <c r="BM236" i="3"/>
  <c r="BL236" i="3"/>
  <c r="BK236" i="3"/>
  <c r="BJ236" i="3"/>
  <c r="BI236" i="3"/>
  <c r="BH236" i="3"/>
  <c r="BG236" i="3"/>
  <c r="BF236" i="3"/>
  <c r="CS235" i="3"/>
  <c r="CR235" i="3"/>
  <c r="CQ235" i="3"/>
  <c r="CP235" i="3"/>
  <c r="CO235" i="3"/>
  <c r="CN235" i="3"/>
  <c r="CM235" i="3"/>
  <c r="CL235" i="3"/>
  <c r="CK235" i="3"/>
  <c r="CJ235" i="3"/>
  <c r="CI235" i="3"/>
  <c r="CH235" i="3"/>
  <c r="CG235" i="3"/>
  <c r="CF235" i="3"/>
  <c r="CE235" i="3"/>
  <c r="CD235" i="3"/>
  <c r="CC235" i="3"/>
  <c r="CB235" i="3"/>
  <c r="CA235" i="3"/>
  <c r="BZ235" i="3"/>
  <c r="BY235" i="3"/>
  <c r="BX235" i="3"/>
  <c r="BW235" i="3"/>
  <c r="BV235" i="3"/>
  <c r="BU235" i="3"/>
  <c r="BT235" i="3"/>
  <c r="BS235" i="3"/>
  <c r="BR235" i="3"/>
  <c r="BQ235" i="3"/>
  <c r="BP235" i="3"/>
  <c r="BO235" i="3"/>
  <c r="BN235" i="3"/>
  <c r="BM235" i="3"/>
  <c r="BL235" i="3"/>
  <c r="BK235" i="3"/>
  <c r="BJ235" i="3"/>
  <c r="BI235" i="3"/>
  <c r="BH235" i="3"/>
  <c r="BG235" i="3"/>
  <c r="BF235" i="3"/>
  <c r="CS234" i="3"/>
  <c r="CR234" i="3"/>
  <c r="CQ234" i="3"/>
  <c r="CP234" i="3"/>
  <c r="CO234" i="3"/>
  <c r="CN234" i="3"/>
  <c r="CM234" i="3"/>
  <c r="CL234" i="3"/>
  <c r="CK234" i="3"/>
  <c r="CJ234" i="3"/>
  <c r="CI234" i="3"/>
  <c r="CH234" i="3"/>
  <c r="CG234" i="3"/>
  <c r="CF234" i="3"/>
  <c r="CE234" i="3"/>
  <c r="CD234" i="3"/>
  <c r="CC234" i="3"/>
  <c r="CB234" i="3"/>
  <c r="CA234" i="3"/>
  <c r="BZ234" i="3"/>
  <c r="BY234" i="3"/>
  <c r="BX234" i="3"/>
  <c r="BW234" i="3"/>
  <c r="BV234" i="3"/>
  <c r="BU234" i="3"/>
  <c r="BT234" i="3"/>
  <c r="BS234" i="3"/>
  <c r="BR234" i="3"/>
  <c r="BQ234" i="3"/>
  <c r="BP234" i="3"/>
  <c r="BO234" i="3"/>
  <c r="BN234" i="3"/>
  <c r="BM234" i="3"/>
  <c r="BL234" i="3"/>
  <c r="BK234" i="3"/>
  <c r="BJ234" i="3"/>
  <c r="BI234" i="3"/>
  <c r="BH234" i="3"/>
  <c r="BG234" i="3"/>
  <c r="BF234" i="3"/>
  <c r="CS233" i="3"/>
  <c r="CR233" i="3"/>
  <c r="CQ233" i="3"/>
  <c r="CP233" i="3"/>
  <c r="CO233" i="3"/>
  <c r="CN233" i="3"/>
  <c r="CM233" i="3"/>
  <c r="CL233" i="3"/>
  <c r="CK233" i="3"/>
  <c r="CJ233" i="3"/>
  <c r="CI233" i="3"/>
  <c r="CH233" i="3"/>
  <c r="CG233" i="3"/>
  <c r="CF233" i="3"/>
  <c r="CE233" i="3"/>
  <c r="CD233" i="3"/>
  <c r="CC233" i="3"/>
  <c r="CB233" i="3"/>
  <c r="CA233" i="3"/>
  <c r="BZ233" i="3"/>
  <c r="BY233" i="3"/>
  <c r="BX233" i="3"/>
  <c r="BW233" i="3"/>
  <c r="BV233" i="3"/>
  <c r="BU233" i="3"/>
  <c r="BT233" i="3"/>
  <c r="BS233" i="3"/>
  <c r="BR233" i="3"/>
  <c r="BQ233" i="3"/>
  <c r="BP233" i="3"/>
  <c r="BO233" i="3"/>
  <c r="BN233" i="3"/>
  <c r="BM233" i="3"/>
  <c r="BL233" i="3"/>
  <c r="BK233" i="3"/>
  <c r="BJ233" i="3"/>
  <c r="BI233" i="3"/>
  <c r="BH233" i="3"/>
  <c r="BG233" i="3"/>
  <c r="BF233" i="3"/>
  <c r="CS232" i="3"/>
  <c r="CR232" i="3"/>
  <c r="CQ232" i="3"/>
  <c r="CP232" i="3"/>
  <c r="CO232" i="3"/>
  <c r="CN232" i="3"/>
  <c r="CM232" i="3"/>
  <c r="CL232" i="3"/>
  <c r="CK232" i="3"/>
  <c r="CJ232" i="3"/>
  <c r="CI232" i="3"/>
  <c r="CH232" i="3"/>
  <c r="CG232" i="3"/>
  <c r="CF232" i="3"/>
  <c r="CE232" i="3"/>
  <c r="CD232" i="3"/>
  <c r="CC232" i="3"/>
  <c r="CB232" i="3"/>
  <c r="CA232" i="3"/>
  <c r="BZ232" i="3"/>
  <c r="BY232" i="3"/>
  <c r="BX232" i="3"/>
  <c r="BW232" i="3"/>
  <c r="BV232" i="3"/>
  <c r="BU232" i="3"/>
  <c r="BT232" i="3"/>
  <c r="BS232" i="3"/>
  <c r="BR232" i="3"/>
  <c r="BQ232" i="3"/>
  <c r="BP232" i="3"/>
  <c r="BO232" i="3"/>
  <c r="BN232" i="3"/>
  <c r="BM232" i="3"/>
  <c r="BL232" i="3"/>
  <c r="BK232" i="3"/>
  <c r="BJ232" i="3"/>
  <c r="BI232" i="3"/>
  <c r="BH232" i="3"/>
  <c r="BG232" i="3"/>
  <c r="BF232" i="3"/>
  <c r="CS231" i="3"/>
  <c r="CR231" i="3"/>
  <c r="CQ231" i="3"/>
  <c r="CP231" i="3"/>
  <c r="CO231" i="3"/>
  <c r="CN231" i="3"/>
  <c r="CM231" i="3"/>
  <c r="CL231" i="3"/>
  <c r="CK231" i="3"/>
  <c r="CJ231" i="3"/>
  <c r="CI231" i="3"/>
  <c r="CH231" i="3"/>
  <c r="CG231" i="3"/>
  <c r="CF231" i="3"/>
  <c r="CE231" i="3"/>
  <c r="CD231" i="3"/>
  <c r="CC231" i="3"/>
  <c r="CB231" i="3"/>
  <c r="CA231" i="3"/>
  <c r="BZ231" i="3"/>
  <c r="BY231" i="3"/>
  <c r="BX231" i="3"/>
  <c r="BW231" i="3"/>
  <c r="BV231" i="3"/>
  <c r="BU231" i="3"/>
  <c r="BT231" i="3"/>
  <c r="BS231" i="3"/>
  <c r="BR231" i="3"/>
  <c r="BQ231" i="3"/>
  <c r="BP231" i="3"/>
  <c r="BO231" i="3"/>
  <c r="BN231" i="3"/>
  <c r="BM231" i="3"/>
  <c r="BL231" i="3"/>
  <c r="BK231" i="3"/>
  <c r="BJ231" i="3"/>
  <c r="BI231" i="3"/>
  <c r="BH231" i="3"/>
  <c r="BG231" i="3"/>
  <c r="BF231" i="3"/>
  <c r="CS230" i="3"/>
  <c r="CR230" i="3"/>
  <c r="CQ230" i="3"/>
  <c r="CP230" i="3"/>
  <c r="CO230" i="3"/>
  <c r="CN230" i="3"/>
  <c r="CM230" i="3"/>
  <c r="CL230" i="3"/>
  <c r="CK230" i="3"/>
  <c r="CJ230" i="3"/>
  <c r="CI230" i="3"/>
  <c r="CH230" i="3"/>
  <c r="CG230" i="3"/>
  <c r="CF230" i="3"/>
  <c r="CE230" i="3"/>
  <c r="CD230" i="3"/>
  <c r="CC230" i="3"/>
  <c r="CB230" i="3"/>
  <c r="CA230" i="3"/>
  <c r="BZ230" i="3"/>
  <c r="BY230" i="3"/>
  <c r="BX230" i="3"/>
  <c r="BW230" i="3"/>
  <c r="BV230" i="3"/>
  <c r="BU230" i="3"/>
  <c r="BT230" i="3"/>
  <c r="BS230" i="3"/>
  <c r="BR230" i="3"/>
  <c r="BQ230" i="3"/>
  <c r="BP230" i="3"/>
  <c r="BO230" i="3"/>
  <c r="BN230" i="3"/>
  <c r="BM230" i="3"/>
  <c r="BL230" i="3"/>
  <c r="BK230" i="3"/>
  <c r="BJ230" i="3"/>
  <c r="BI230" i="3"/>
  <c r="BH230" i="3"/>
  <c r="BG230" i="3"/>
  <c r="BF230" i="3"/>
  <c r="CS229" i="3"/>
  <c r="CR229" i="3"/>
  <c r="CQ229" i="3"/>
  <c r="CP229" i="3"/>
  <c r="CO229" i="3"/>
  <c r="CN229" i="3"/>
  <c r="CM229" i="3"/>
  <c r="CL229" i="3"/>
  <c r="CK229" i="3"/>
  <c r="CJ229" i="3"/>
  <c r="CI229" i="3"/>
  <c r="CH229" i="3"/>
  <c r="CG229" i="3"/>
  <c r="CF229" i="3"/>
  <c r="CE229" i="3"/>
  <c r="CD229" i="3"/>
  <c r="CC229" i="3"/>
  <c r="CB229" i="3"/>
  <c r="CA229" i="3"/>
  <c r="BZ229" i="3"/>
  <c r="BY229" i="3"/>
  <c r="BX229" i="3"/>
  <c r="BW229" i="3"/>
  <c r="BV229" i="3"/>
  <c r="BU229" i="3"/>
  <c r="BT229" i="3"/>
  <c r="BS229" i="3"/>
  <c r="BR229" i="3"/>
  <c r="BQ229" i="3"/>
  <c r="BP229" i="3"/>
  <c r="BO229" i="3"/>
  <c r="BN229" i="3"/>
  <c r="BM229" i="3"/>
  <c r="BL229" i="3"/>
  <c r="BK229" i="3"/>
  <c r="BJ229" i="3"/>
  <c r="BI229" i="3"/>
  <c r="BH229" i="3"/>
  <c r="BG229" i="3"/>
  <c r="BF229" i="3"/>
  <c r="CS228" i="3"/>
  <c r="CR228" i="3"/>
  <c r="CQ228" i="3"/>
  <c r="CP228" i="3"/>
  <c r="CO228" i="3"/>
  <c r="CN228" i="3"/>
  <c r="CM228" i="3"/>
  <c r="CL228" i="3"/>
  <c r="CK228" i="3"/>
  <c r="CJ228" i="3"/>
  <c r="CI228" i="3"/>
  <c r="CH228" i="3"/>
  <c r="CG228" i="3"/>
  <c r="CF228" i="3"/>
  <c r="CE228" i="3"/>
  <c r="CD228" i="3"/>
  <c r="CC228" i="3"/>
  <c r="CB228" i="3"/>
  <c r="CA228" i="3"/>
  <c r="BZ228" i="3"/>
  <c r="BY228" i="3"/>
  <c r="BX228" i="3"/>
  <c r="BW228" i="3"/>
  <c r="BV228" i="3"/>
  <c r="BU228" i="3"/>
  <c r="BT228" i="3"/>
  <c r="BS228" i="3"/>
  <c r="BR228" i="3"/>
  <c r="BQ228" i="3"/>
  <c r="BP228" i="3"/>
  <c r="BO228" i="3"/>
  <c r="BN228" i="3"/>
  <c r="BM228" i="3"/>
  <c r="BL228" i="3"/>
  <c r="BK228" i="3"/>
  <c r="BJ228" i="3"/>
  <c r="BI228" i="3"/>
  <c r="L228" i="3" s="1"/>
  <c r="BH228" i="3"/>
  <c r="BG228" i="3"/>
  <c r="BF228" i="3"/>
  <c r="CS227" i="3"/>
  <c r="CR227" i="3"/>
  <c r="CQ227" i="3"/>
  <c r="CP227" i="3"/>
  <c r="CO227" i="3"/>
  <c r="CN227" i="3"/>
  <c r="CM227" i="3"/>
  <c r="CL227" i="3"/>
  <c r="CK227" i="3"/>
  <c r="CJ227" i="3"/>
  <c r="CI227" i="3"/>
  <c r="CH227" i="3"/>
  <c r="CG227" i="3"/>
  <c r="CF227" i="3"/>
  <c r="CE227" i="3"/>
  <c r="CD227" i="3"/>
  <c r="CC227" i="3"/>
  <c r="CB227" i="3"/>
  <c r="CA227" i="3"/>
  <c r="BZ227" i="3"/>
  <c r="BY227" i="3"/>
  <c r="BX227" i="3"/>
  <c r="BW227" i="3"/>
  <c r="BV227" i="3"/>
  <c r="BU227" i="3"/>
  <c r="BT227" i="3"/>
  <c r="BS227" i="3"/>
  <c r="BR227" i="3"/>
  <c r="BQ227" i="3"/>
  <c r="BP227" i="3"/>
  <c r="BO227" i="3"/>
  <c r="BN227" i="3"/>
  <c r="BM227" i="3"/>
  <c r="BL227" i="3"/>
  <c r="BK227" i="3"/>
  <c r="BJ227" i="3"/>
  <c r="BI227" i="3"/>
  <c r="BH227" i="3"/>
  <c r="BG227" i="3"/>
  <c r="BF227" i="3"/>
  <c r="CS226" i="3"/>
  <c r="CR226" i="3"/>
  <c r="CQ226" i="3"/>
  <c r="CP226" i="3"/>
  <c r="CO226" i="3"/>
  <c r="CN226" i="3"/>
  <c r="CM226" i="3"/>
  <c r="CL226" i="3"/>
  <c r="CK226" i="3"/>
  <c r="CJ226" i="3"/>
  <c r="CI226" i="3"/>
  <c r="CH226" i="3"/>
  <c r="CG226" i="3"/>
  <c r="CF226" i="3"/>
  <c r="CE226" i="3"/>
  <c r="CD226" i="3"/>
  <c r="CC226" i="3"/>
  <c r="CB226" i="3"/>
  <c r="CA226" i="3"/>
  <c r="BZ226" i="3"/>
  <c r="BY226" i="3"/>
  <c r="BX226" i="3"/>
  <c r="BW226" i="3"/>
  <c r="BV226" i="3"/>
  <c r="BU226" i="3"/>
  <c r="BT226" i="3"/>
  <c r="BS226" i="3"/>
  <c r="BR226" i="3"/>
  <c r="BQ226" i="3"/>
  <c r="BP226" i="3"/>
  <c r="BO226" i="3"/>
  <c r="BN226" i="3"/>
  <c r="BM226" i="3"/>
  <c r="BL226" i="3"/>
  <c r="BK226" i="3"/>
  <c r="BJ226" i="3"/>
  <c r="BI226" i="3"/>
  <c r="BH226" i="3"/>
  <c r="BG226" i="3"/>
  <c r="BF226" i="3"/>
  <c r="CS225" i="3"/>
  <c r="CR225" i="3"/>
  <c r="CQ225" i="3"/>
  <c r="CP225" i="3"/>
  <c r="CO225" i="3"/>
  <c r="CN225" i="3"/>
  <c r="CM225" i="3"/>
  <c r="CL225" i="3"/>
  <c r="CK225" i="3"/>
  <c r="CJ225" i="3"/>
  <c r="CI225" i="3"/>
  <c r="CH225" i="3"/>
  <c r="CG225" i="3"/>
  <c r="CF225" i="3"/>
  <c r="CE225" i="3"/>
  <c r="CD225" i="3"/>
  <c r="CC225" i="3"/>
  <c r="CB225" i="3"/>
  <c r="CA225" i="3"/>
  <c r="BZ225" i="3"/>
  <c r="BY225" i="3"/>
  <c r="BX225" i="3"/>
  <c r="BW225" i="3"/>
  <c r="BV225" i="3"/>
  <c r="BU225" i="3"/>
  <c r="BT225" i="3"/>
  <c r="BS225" i="3"/>
  <c r="BR225" i="3"/>
  <c r="BQ225" i="3"/>
  <c r="BP225" i="3"/>
  <c r="BO225" i="3"/>
  <c r="BN225" i="3"/>
  <c r="BM225" i="3"/>
  <c r="BL225" i="3"/>
  <c r="BK225" i="3"/>
  <c r="BJ225" i="3"/>
  <c r="BI225" i="3"/>
  <c r="BH225" i="3"/>
  <c r="BG225" i="3"/>
  <c r="BF225" i="3"/>
  <c r="CS224" i="3"/>
  <c r="CR224" i="3"/>
  <c r="CQ224" i="3"/>
  <c r="CP224" i="3"/>
  <c r="CO224" i="3"/>
  <c r="CN224" i="3"/>
  <c r="CM224" i="3"/>
  <c r="CL224" i="3"/>
  <c r="CK224" i="3"/>
  <c r="CJ224" i="3"/>
  <c r="CI224" i="3"/>
  <c r="CH224" i="3"/>
  <c r="CG224" i="3"/>
  <c r="CF224" i="3"/>
  <c r="CE224" i="3"/>
  <c r="CD224" i="3"/>
  <c r="CC224" i="3"/>
  <c r="CB224" i="3"/>
  <c r="CA224" i="3"/>
  <c r="BZ224" i="3"/>
  <c r="BY224" i="3"/>
  <c r="BX224" i="3"/>
  <c r="BW224" i="3"/>
  <c r="BV224" i="3"/>
  <c r="BU224" i="3"/>
  <c r="BT224" i="3"/>
  <c r="BS224" i="3"/>
  <c r="BR224" i="3"/>
  <c r="BQ224" i="3"/>
  <c r="BP224" i="3"/>
  <c r="BO224" i="3"/>
  <c r="BN224" i="3"/>
  <c r="BM224" i="3"/>
  <c r="BL224" i="3"/>
  <c r="BK224" i="3"/>
  <c r="BJ224" i="3"/>
  <c r="BI224" i="3"/>
  <c r="BH224" i="3"/>
  <c r="BG224" i="3"/>
  <c r="BF224" i="3"/>
  <c r="CS223" i="3"/>
  <c r="CR223" i="3"/>
  <c r="CQ223" i="3"/>
  <c r="CP223" i="3"/>
  <c r="CO223" i="3"/>
  <c r="CN223" i="3"/>
  <c r="CM223" i="3"/>
  <c r="CL223" i="3"/>
  <c r="CK223" i="3"/>
  <c r="CJ223" i="3"/>
  <c r="CI223" i="3"/>
  <c r="CH223" i="3"/>
  <c r="CG223" i="3"/>
  <c r="CF223" i="3"/>
  <c r="CE223" i="3"/>
  <c r="CD223" i="3"/>
  <c r="CC223" i="3"/>
  <c r="CB223" i="3"/>
  <c r="CA223" i="3"/>
  <c r="BZ223" i="3"/>
  <c r="BY223" i="3"/>
  <c r="BX223" i="3"/>
  <c r="BW223" i="3"/>
  <c r="BV223" i="3"/>
  <c r="BU223" i="3"/>
  <c r="BT223" i="3"/>
  <c r="BS223" i="3"/>
  <c r="BR223" i="3"/>
  <c r="BQ223" i="3"/>
  <c r="BP223" i="3"/>
  <c r="BO223" i="3"/>
  <c r="BN223" i="3"/>
  <c r="BM223" i="3"/>
  <c r="BL223" i="3"/>
  <c r="BK223" i="3"/>
  <c r="BJ223" i="3"/>
  <c r="BI223" i="3"/>
  <c r="BH223" i="3"/>
  <c r="BG223" i="3"/>
  <c r="BF223" i="3"/>
  <c r="CS222" i="3"/>
  <c r="CR222" i="3"/>
  <c r="CQ222" i="3"/>
  <c r="CP222" i="3"/>
  <c r="CO222" i="3"/>
  <c r="CN222" i="3"/>
  <c r="CM222" i="3"/>
  <c r="CL222" i="3"/>
  <c r="CK222" i="3"/>
  <c r="CJ222" i="3"/>
  <c r="CI222" i="3"/>
  <c r="CH222" i="3"/>
  <c r="CG222" i="3"/>
  <c r="CF222" i="3"/>
  <c r="CE222" i="3"/>
  <c r="CD222" i="3"/>
  <c r="CC222" i="3"/>
  <c r="CB222" i="3"/>
  <c r="CA222" i="3"/>
  <c r="BZ222" i="3"/>
  <c r="BY222" i="3"/>
  <c r="BX222" i="3"/>
  <c r="BW222" i="3"/>
  <c r="BV222" i="3"/>
  <c r="BU222" i="3"/>
  <c r="BT222" i="3"/>
  <c r="BS222" i="3"/>
  <c r="BR222" i="3"/>
  <c r="BQ222" i="3"/>
  <c r="BP222" i="3"/>
  <c r="BO222" i="3"/>
  <c r="BN222" i="3"/>
  <c r="BM222" i="3"/>
  <c r="BL222" i="3"/>
  <c r="BK222" i="3"/>
  <c r="BJ222" i="3"/>
  <c r="BI222" i="3"/>
  <c r="BH222" i="3"/>
  <c r="BG222" i="3"/>
  <c r="BF222" i="3"/>
  <c r="CS221" i="3"/>
  <c r="CR221" i="3"/>
  <c r="CQ221" i="3"/>
  <c r="CP221" i="3"/>
  <c r="CO221" i="3"/>
  <c r="CN221" i="3"/>
  <c r="CM221" i="3"/>
  <c r="CL221" i="3"/>
  <c r="CK221" i="3"/>
  <c r="CJ221" i="3"/>
  <c r="CI221" i="3"/>
  <c r="CH221" i="3"/>
  <c r="CG221" i="3"/>
  <c r="CF221" i="3"/>
  <c r="CE221" i="3"/>
  <c r="CD221" i="3"/>
  <c r="CC221" i="3"/>
  <c r="CB221" i="3"/>
  <c r="CA221" i="3"/>
  <c r="BZ221" i="3"/>
  <c r="BY221" i="3"/>
  <c r="BX221" i="3"/>
  <c r="BW221" i="3"/>
  <c r="BV221" i="3"/>
  <c r="BU221" i="3"/>
  <c r="BT221" i="3"/>
  <c r="BS221" i="3"/>
  <c r="BR221" i="3"/>
  <c r="BQ221" i="3"/>
  <c r="BP221" i="3"/>
  <c r="BO221" i="3"/>
  <c r="BN221" i="3"/>
  <c r="BM221" i="3"/>
  <c r="BL221" i="3"/>
  <c r="BK221" i="3"/>
  <c r="BJ221" i="3"/>
  <c r="BI221" i="3"/>
  <c r="BH221" i="3"/>
  <c r="BG221" i="3"/>
  <c r="BF221" i="3"/>
  <c r="CS220" i="3"/>
  <c r="CR220" i="3"/>
  <c r="CQ220" i="3"/>
  <c r="CP220" i="3"/>
  <c r="CO220" i="3"/>
  <c r="CN220" i="3"/>
  <c r="CM220" i="3"/>
  <c r="CL220" i="3"/>
  <c r="CK220" i="3"/>
  <c r="CJ220" i="3"/>
  <c r="CI220" i="3"/>
  <c r="CH220" i="3"/>
  <c r="CG220" i="3"/>
  <c r="CF220" i="3"/>
  <c r="CE220" i="3"/>
  <c r="CD220" i="3"/>
  <c r="CC220" i="3"/>
  <c r="CB220" i="3"/>
  <c r="CA220" i="3"/>
  <c r="BZ220" i="3"/>
  <c r="BY220" i="3"/>
  <c r="BX220" i="3"/>
  <c r="BW220" i="3"/>
  <c r="BV220" i="3"/>
  <c r="BU220" i="3"/>
  <c r="BT220" i="3"/>
  <c r="BS220" i="3"/>
  <c r="BR220" i="3"/>
  <c r="BQ220" i="3"/>
  <c r="BP220" i="3"/>
  <c r="BO220" i="3"/>
  <c r="BN220" i="3"/>
  <c r="BM220" i="3"/>
  <c r="BL220" i="3"/>
  <c r="BK220" i="3"/>
  <c r="BJ220" i="3"/>
  <c r="BI220" i="3"/>
  <c r="BH220" i="3"/>
  <c r="BG220" i="3"/>
  <c r="BF220" i="3"/>
  <c r="CS219" i="3"/>
  <c r="CR219" i="3"/>
  <c r="CQ219" i="3"/>
  <c r="CP219" i="3"/>
  <c r="CO219" i="3"/>
  <c r="CN219" i="3"/>
  <c r="CM219" i="3"/>
  <c r="CL219" i="3"/>
  <c r="CK219" i="3"/>
  <c r="CJ219" i="3"/>
  <c r="CI219" i="3"/>
  <c r="CH219" i="3"/>
  <c r="CG219" i="3"/>
  <c r="CF219" i="3"/>
  <c r="CE219" i="3"/>
  <c r="CD219" i="3"/>
  <c r="CC219" i="3"/>
  <c r="CB219" i="3"/>
  <c r="CA219" i="3"/>
  <c r="BZ219" i="3"/>
  <c r="BY219" i="3"/>
  <c r="BX219" i="3"/>
  <c r="BW219" i="3"/>
  <c r="BV219" i="3"/>
  <c r="BU219" i="3"/>
  <c r="BT219" i="3"/>
  <c r="BS219" i="3"/>
  <c r="BR219" i="3"/>
  <c r="BQ219" i="3"/>
  <c r="BP219" i="3"/>
  <c r="BO219" i="3"/>
  <c r="BN219" i="3"/>
  <c r="BM219" i="3"/>
  <c r="BL219" i="3"/>
  <c r="BK219" i="3"/>
  <c r="BJ219" i="3"/>
  <c r="BI219" i="3"/>
  <c r="BH219" i="3"/>
  <c r="BG219" i="3"/>
  <c r="BF219" i="3"/>
  <c r="CS218" i="3"/>
  <c r="CR218" i="3"/>
  <c r="CQ218" i="3"/>
  <c r="CP218" i="3"/>
  <c r="CO218" i="3"/>
  <c r="CN218" i="3"/>
  <c r="CM218" i="3"/>
  <c r="CL218" i="3"/>
  <c r="CK218" i="3"/>
  <c r="CJ218" i="3"/>
  <c r="CI218" i="3"/>
  <c r="CH218" i="3"/>
  <c r="CG218" i="3"/>
  <c r="CF218" i="3"/>
  <c r="CE218" i="3"/>
  <c r="CD218" i="3"/>
  <c r="CC218" i="3"/>
  <c r="CB218" i="3"/>
  <c r="CA218" i="3"/>
  <c r="BZ218" i="3"/>
  <c r="BY218" i="3"/>
  <c r="BX218" i="3"/>
  <c r="BW218" i="3"/>
  <c r="BV218" i="3"/>
  <c r="BU218" i="3"/>
  <c r="BT218" i="3"/>
  <c r="BS218" i="3"/>
  <c r="BR218" i="3"/>
  <c r="BQ218" i="3"/>
  <c r="BP218" i="3"/>
  <c r="BO218" i="3"/>
  <c r="BN218" i="3"/>
  <c r="BM218" i="3"/>
  <c r="BL218" i="3"/>
  <c r="BK218" i="3"/>
  <c r="BJ218" i="3"/>
  <c r="BI218" i="3"/>
  <c r="BH218" i="3"/>
  <c r="BG218" i="3"/>
  <c r="BF218" i="3"/>
  <c r="CS217" i="3"/>
  <c r="CR217" i="3"/>
  <c r="CQ217" i="3"/>
  <c r="CP217" i="3"/>
  <c r="CO217" i="3"/>
  <c r="CN217" i="3"/>
  <c r="CM217" i="3"/>
  <c r="CL217" i="3"/>
  <c r="CK217" i="3"/>
  <c r="CJ217" i="3"/>
  <c r="CI217" i="3"/>
  <c r="CH217" i="3"/>
  <c r="CG217" i="3"/>
  <c r="CF217" i="3"/>
  <c r="CE217" i="3"/>
  <c r="CD217" i="3"/>
  <c r="CC217" i="3"/>
  <c r="CB217" i="3"/>
  <c r="CA217" i="3"/>
  <c r="BZ217" i="3"/>
  <c r="BY217" i="3"/>
  <c r="BX217" i="3"/>
  <c r="BW217" i="3"/>
  <c r="BV217" i="3"/>
  <c r="BU217" i="3"/>
  <c r="BT217" i="3"/>
  <c r="BS217" i="3"/>
  <c r="BR217" i="3"/>
  <c r="BQ217" i="3"/>
  <c r="BP217" i="3"/>
  <c r="BO217" i="3"/>
  <c r="BN217" i="3"/>
  <c r="BM217" i="3"/>
  <c r="BL217" i="3"/>
  <c r="BK217" i="3"/>
  <c r="BJ217" i="3"/>
  <c r="BI217" i="3"/>
  <c r="BH217" i="3"/>
  <c r="BG217" i="3"/>
  <c r="BF217" i="3"/>
  <c r="CS216" i="3"/>
  <c r="CR216" i="3"/>
  <c r="CQ216" i="3"/>
  <c r="CP216" i="3"/>
  <c r="CO216" i="3"/>
  <c r="CN216" i="3"/>
  <c r="CM216" i="3"/>
  <c r="CL216" i="3"/>
  <c r="CK216" i="3"/>
  <c r="CJ216" i="3"/>
  <c r="CI216" i="3"/>
  <c r="CH216" i="3"/>
  <c r="CG216" i="3"/>
  <c r="CF216" i="3"/>
  <c r="CE216" i="3"/>
  <c r="CD216" i="3"/>
  <c r="CC216" i="3"/>
  <c r="CB216" i="3"/>
  <c r="CA216" i="3"/>
  <c r="BZ216" i="3"/>
  <c r="BY216" i="3"/>
  <c r="BX216" i="3"/>
  <c r="BW216" i="3"/>
  <c r="BV216" i="3"/>
  <c r="BU216" i="3"/>
  <c r="BT216" i="3"/>
  <c r="BS216" i="3"/>
  <c r="BR216" i="3"/>
  <c r="BQ216" i="3"/>
  <c r="BP216" i="3"/>
  <c r="BO216" i="3"/>
  <c r="BN216" i="3"/>
  <c r="BM216" i="3"/>
  <c r="BL216" i="3"/>
  <c r="BK216" i="3"/>
  <c r="BJ216" i="3"/>
  <c r="BI216" i="3"/>
  <c r="BH216" i="3"/>
  <c r="BG216" i="3"/>
  <c r="BF216" i="3"/>
  <c r="CS215" i="3"/>
  <c r="CR215" i="3"/>
  <c r="CQ215" i="3"/>
  <c r="CP215" i="3"/>
  <c r="CO215" i="3"/>
  <c r="CN215" i="3"/>
  <c r="CM215" i="3"/>
  <c r="CL215" i="3"/>
  <c r="CK215" i="3"/>
  <c r="CJ215" i="3"/>
  <c r="CI215" i="3"/>
  <c r="CH215" i="3"/>
  <c r="CG215" i="3"/>
  <c r="CF215" i="3"/>
  <c r="CE215" i="3"/>
  <c r="CD215" i="3"/>
  <c r="CC215" i="3"/>
  <c r="CB215" i="3"/>
  <c r="CA215" i="3"/>
  <c r="BZ215" i="3"/>
  <c r="BY215" i="3"/>
  <c r="BX215" i="3"/>
  <c r="BW215" i="3"/>
  <c r="BV215" i="3"/>
  <c r="BU215" i="3"/>
  <c r="BT215" i="3"/>
  <c r="BS215" i="3"/>
  <c r="BR215" i="3"/>
  <c r="BQ215" i="3"/>
  <c r="BP215" i="3"/>
  <c r="BO215" i="3"/>
  <c r="BN215" i="3"/>
  <c r="BM215" i="3"/>
  <c r="BL215" i="3"/>
  <c r="BK215" i="3"/>
  <c r="BJ215" i="3"/>
  <c r="BI215" i="3"/>
  <c r="BH215" i="3"/>
  <c r="BG215" i="3"/>
  <c r="BF215" i="3"/>
  <c r="CS214" i="3"/>
  <c r="CR214" i="3"/>
  <c r="CQ214" i="3"/>
  <c r="CP214" i="3"/>
  <c r="CO214" i="3"/>
  <c r="CN214" i="3"/>
  <c r="CM214" i="3"/>
  <c r="CL214" i="3"/>
  <c r="CK214" i="3"/>
  <c r="CJ214" i="3"/>
  <c r="CI214" i="3"/>
  <c r="CH214" i="3"/>
  <c r="CG214" i="3"/>
  <c r="CF214" i="3"/>
  <c r="CE214" i="3"/>
  <c r="CD214" i="3"/>
  <c r="CC214" i="3"/>
  <c r="CB214" i="3"/>
  <c r="CA214" i="3"/>
  <c r="BZ214" i="3"/>
  <c r="BY214" i="3"/>
  <c r="BX214" i="3"/>
  <c r="BW214" i="3"/>
  <c r="BV214" i="3"/>
  <c r="BU214" i="3"/>
  <c r="BT214" i="3"/>
  <c r="BS214" i="3"/>
  <c r="BR214" i="3"/>
  <c r="BQ214" i="3"/>
  <c r="BP214" i="3"/>
  <c r="BO214" i="3"/>
  <c r="BN214" i="3"/>
  <c r="BM214" i="3"/>
  <c r="BL214" i="3"/>
  <c r="BK214" i="3"/>
  <c r="BJ214" i="3"/>
  <c r="BI214" i="3"/>
  <c r="BH214" i="3"/>
  <c r="BG214" i="3"/>
  <c r="BF214" i="3"/>
  <c r="CS213" i="3"/>
  <c r="CR213" i="3"/>
  <c r="CQ213" i="3"/>
  <c r="CP213" i="3"/>
  <c r="CO213" i="3"/>
  <c r="CN213" i="3"/>
  <c r="CM213" i="3"/>
  <c r="CL213" i="3"/>
  <c r="CK213" i="3"/>
  <c r="CJ213" i="3"/>
  <c r="CI213" i="3"/>
  <c r="CH213" i="3"/>
  <c r="CG213" i="3"/>
  <c r="CF213" i="3"/>
  <c r="CE213" i="3"/>
  <c r="CD213" i="3"/>
  <c r="CC213" i="3"/>
  <c r="CB213" i="3"/>
  <c r="CA213" i="3"/>
  <c r="BZ213" i="3"/>
  <c r="BY213" i="3"/>
  <c r="BX213" i="3"/>
  <c r="BW213" i="3"/>
  <c r="BV213" i="3"/>
  <c r="BU213" i="3"/>
  <c r="BT213" i="3"/>
  <c r="BS213" i="3"/>
  <c r="BR213" i="3"/>
  <c r="BQ213" i="3"/>
  <c r="BP213" i="3"/>
  <c r="BO213" i="3"/>
  <c r="BN213" i="3"/>
  <c r="BM213" i="3"/>
  <c r="BL213" i="3"/>
  <c r="BK213" i="3"/>
  <c r="BJ213" i="3"/>
  <c r="BI213" i="3"/>
  <c r="BH213" i="3"/>
  <c r="BG213" i="3"/>
  <c r="BF213" i="3"/>
  <c r="CS212" i="3"/>
  <c r="CR212" i="3"/>
  <c r="CQ212" i="3"/>
  <c r="CP212" i="3"/>
  <c r="CO212" i="3"/>
  <c r="CN212" i="3"/>
  <c r="CM212" i="3"/>
  <c r="CL212" i="3"/>
  <c r="CK212" i="3"/>
  <c r="CJ212" i="3"/>
  <c r="CI212" i="3"/>
  <c r="CH212" i="3"/>
  <c r="CG212" i="3"/>
  <c r="CF212" i="3"/>
  <c r="CE212" i="3"/>
  <c r="CD212" i="3"/>
  <c r="CC212" i="3"/>
  <c r="CB212" i="3"/>
  <c r="CA212" i="3"/>
  <c r="BZ212" i="3"/>
  <c r="BY212" i="3"/>
  <c r="BX212" i="3"/>
  <c r="BW212" i="3"/>
  <c r="BV212" i="3"/>
  <c r="BU212" i="3"/>
  <c r="BT212" i="3"/>
  <c r="BS212" i="3"/>
  <c r="BR212" i="3"/>
  <c r="BQ212" i="3"/>
  <c r="BP212" i="3"/>
  <c r="BO212" i="3"/>
  <c r="BN212" i="3"/>
  <c r="BM212" i="3"/>
  <c r="BL212" i="3"/>
  <c r="BK212" i="3"/>
  <c r="BJ212" i="3"/>
  <c r="BI212" i="3"/>
  <c r="BH212" i="3"/>
  <c r="BG212" i="3"/>
  <c r="BF212" i="3"/>
  <c r="CS211" i="3"/>
  <c r="CR211" i="3"/>
  <c r="CQ211" i="3"/>
  <c r="CP211" i="3"/>
  <c r="CO211" i="3"/>
  <c r="CN211" i="3"/>
  <c r="CM211" i="3"/>
  <c r="CL211" i="3"/>
  <c r="CK211" i="3"/>
  <c r="CJ211" i="3"/>
  <c r="CI211" i="3"/>
  <c r="CH211" i="3"/>
  <c r="CG211" i="3"/>
  <c r="CF211" i="3"/>
  <c r="CE211" i="3"/>
  <c r="CD211" i="3"/>
  <c r="CC211" i="3"/>
  <c r="CB211" i="3"/>
  <c r="CA211" i="3"/>
  <c r="BZ211" i="3"/>
  <c r="BY211" i="3"/>
  <c r="BX211" i="3"/>
  <c r="BW211" i="3"/>
  <c r="BV211" i="3"/>
  <c r="BU211" i="3"/>
  <c r="BT211" i="3"/>
  <c r="BS211" i="3"/>
  <c r="BR211" i="3"/>
  <c r="BQ211" i="3"/>
  <c r="BP211" i="3"/>
  <c r="BO211" i="3"/>
  <c r="BN211" i="3"/>
  <c r="BM211" i="3"/>
  <c r="BL211" i="3"/>
  <c r="BK211" i="3"/>
  <c r="BJ211" i="3"/>
  <c r="BI211" i="3"/>
  <c r="BH211" i="3"/>
  <c r="BG211" i="3"/>
  <c r="BF211" i="3"/>
  <c r="CS210" i="3"/>
  <c r="CR210" i="3"/>
  <c r="CQ210" i="3"/>
  <c r="CP210" i="3"/>
  <c r="CO210" i="3"/>
  <c r="CN210" i="3"/>
  <c r="CM210" i="3"/>
  <c r="CL210" i="3"/>
  <c r="CK210" i="3"/>
  <c r="CJ210" i="3"/>
  <c r="CI210" i="3"/>
  <c r="CH210" i="3"/>
  <c r="CG210" i="3"/>
  <c r="CF210" i="3"/>
  <c r="CE210" i="3"/>
  <c r="CD210" i="3"/>
  <c r="CC210" i="3"/>
  <c r="CB210" i="3"/>
  <c r="CA210" i="3"/>
  <c r="BZ210" i="3"/>
  <c r="BY210" i="3"/>
  <c r="BX210" i="3"/>
  <c r="BW210" i="3"/>
  <c r="BV210" i="3"/>
  <c r="BU210" i="3"/>
  <c r="BT210" i="3"/>
  <c r="BS210" i="3"/>
  <c r="BR210" i="3"/>
  <c r="BQ210" i="3"/>
  <c r="BP210" i="3"/>
  <c r="BO210" i="3"/>
  <c r="BN210" i="3"/>
  <c r="BM210" i="3"/>
  <c r="BL210" i="3"/>
  <c r="BK210" i="3"/>
  <c r="BJ210" i="3"/>
  <c r="BI210" i="3"/>
  <c r="BH210" i="3"/>
  <c r="BG210" i="3"/>
  <c r="BF210" i="3"/>
  <c r="CS209" i="3"/>
  <c r="CR209" i="3"/>
  <c r="CQ209" i="3"/>
  <c r="CP209" i="3"/>
  <c r="CO209" i="3"/>
  <c r="CN209" i="3"/>
  <c r="CM209" i="3"/>
  <c r="CL209" i="3"/>
  <c r="CK209" i="3"/>
  <c r="CJ209" i="3"/>
  <c r="CI209" i="3"/>
  <c r="CH209" i="3"/>
  <c r="CG209" i="3"/>
  <c r="CF209" i="3"/>
  <c r="CE209" i="3"/>
  <c r="CD209" i="3"/>
  <c r="CC209" i="3"/>
  <c r="CB209" i="3"/>
  <c r="CA209" i="3"/>
  <c r="BZ209" i="3"/>
  <c r="BY209" i="3"/>
  <c r="BX209" i="3"/>
  <c r="BW209" i="3"/>
  <c r="BV209" i="3"/>
  <c r="BU209" i="3"/>
  <c r="BT209" i="3"/>
  <c r="BS209" i="3"/>
  <c r="BR209" i="3"/>
  <c r="BQ209" i="3"/>
  <c r="BP209" i="3"/>
  <c r="BO209" i="3"/>
  <c r="BN209" i="3"/>
  <c r="BM209" i="3"/>
  <c r="BL209" i="3"/>
  <c r="BK209" i="3"/>
  <c r="BJ209" i="3"/>
  <c r="BI209" i="3"/>
  <c r="BH209" i="3"/>
  <c r="BG209" i="3"/>
  <c r="BF209" i="3"/>
  <c r="CS208" i="3"/>
  <c r="CR208" i="3"/>
  <c r="CQ208" i="3"/>
  <c r="CP208" i="3"/>
  <c r="CO208" i="3"/>
  <c r="CN208" i="3"/>
  <c r="CM208" i="3"/>
  <c r="CL208" i="3"/>
  <c r="CK208" i="3"/>
  <c r="CJ208" i="3"/>
  <c r="CI208" i="3"/>
  <c r="CH208" i="3"/>
  <c r="CG208" i="3"/>
  <c r="CF208" i="3"/>
  <c r="CE208" i="3"/>
  <c r="CD208" i="3"/>
  <c r="CC208" i="3"/>
  <c r="CB208" i="3"/>
  <c r="CA208" i="3"/>
  <c r="BZ208" i="3"/>
  <c r="BY208" i="3"/>
  <c r="BX208" i="3"/>
  <c r="BW208" i="3"/>
  <c r="BV208" i="3"/>
  <c r="BU208" i="3"/>
  <c r="BT208" i="3"/>
  <c r="BS208" i="3"/>
  <c r="BR208" i="3"/>
  <c r="BQ208" i="3"/>
  <c r="BP208" i="3"/>
  <c r="BO208" i="3"/>
  <c r="BN208" i="3"/>
  <c r="BM208" i="3"/>
  <c r="BL208" i="3"/>
  <c r="BK208" i="3"/>
  <c r="BJ208" i="3"/>
  <c r="BI208" i="3"/>
  <c r="BH208" i="3"/>
  <c r="BG208" i="3"/>
  <c r="BF208" i="3"/>
  <c r="CS207" i="3"/>
  <c r="CR207" i="3"/>
  <c r="CQ207" i="3"/>
  <c r="CP207" i="3"/>
  <c r="CO207" i="3"/>
  <c r="CN207" i="3"/>
  <c r="CM207" i="3"/>
  <c r="CL207" i="3"/>
  <c r="CK207" i="3"/>
  <c r="CJ207" i="3"/>
  <c r="CI207" i="3"/>
  <c r="CH207" i="3"/>
  <c r="CG207" i="3"/>
  <c r="CF207" i="3"/>
  <c r="CE207" i="3"/>
  <c r="CD207" i="3"/>
  <c r="CC207" i="3"/>
  <c r="CB207" i="3"/>
  <c r="CA207" i="3"/>
  <c r="BZ207" i="3"/>
  <c r="BY207" i="3"/>
  <c r="BX207" i="3"/>
  <c r="BW207" i="3"/>
  <c r="BV207" i="3"/>
  <c r="BU207" i="3"/>
  <c r="BT207" i="3"/>
  <c r="BS207" i="3"/>
  <c r="BR207" i="3"/>
  <c r="BQ207" i="3"/>
  <c r="BP207" i="3"/>
  <c r="BO207" i="3"/>
  <c r="BN207" i="3"/>
  <c r="BM207" i="3"/>
  <c r="BL207" i="3"/>
  <c r="BK207" i="3"/>
  <c r="BJ207" i="3"/>
  <c r="BI207" i="3"/>
  <c r="L207" i="3" s="1"/>
  <c r="BH207" i="3"/>
  <c r="BG207" i="3"/>
  <c r="BF207" i="3"/>
  <c r="CS206" i="3"/>
  <c r="CR206" i="3"/>
  <c r="CQ206" i="3"/>
  <c r="CP206" i="3"/>
  <c r="CO206" i="3"/>
  <c r="CN206" i="3"/>
  <c r="CM206" i="3"/>
  <c r="CL206" i="3"/>
  <c r="CK206" i="3"/>
  <c r="CJ206" i="3"/>
  <c r="CI206" i="3"/>
  <c r="CH206" i="3"/>
  <c r="CG206" i="3"/>
  <c r="CF206" i="3"/>
  <c r="CE206" i="3"/>
  <c r="CD206" i="3"/>
  <c r="CC206" i="3"/>
  <c r="CB206" i="3"/>
  <c r="CA206" i="3"/>
  <c r="BZ206" i="3"/>
  <c r="BY206" i="3"/>
  <c r="BX206" i="3"/>
  <c r="BW206" i="3"/>
  <c r="BV206" i="3"/>
  <c r="BU206" i="3"/>
  <c r="BT206" i="3"/>
  <c r="BS206" i="3"/>
  <c r="BR206" i="3"/>
  <c r="BQ206" i="3"/>
  <c r="BP206" i="3"/>
  <c r="BO206" i="3"/>
  <c r="BN206" i="3"/>
  <c r="BM206" i="3"/>
  <c r="BL206" i="3"/>
  <c r="BK206" i="3"/>
  <c r="BJ206" i="3"/>
  <c r="BI206" i="3"/>
  <c r="BH206" i="3"/>
  <c r="BG206" i="3"/>
  <c r="BF206" i="3"/>
  <c r="CS205" i="3"/>
  <c r="CR205" i="3"/>
  <c r="CQ205" i="3"/>
  <c r="CP205" i="3"/>
  <c r="CO205" i="3"/>
  <c r="CN205" i="3"/>
  <c r="CM205" i="3"/>
  <c r="CL205" i="3"/>
  <c r="CK205" i="3"/>
  <c r="CJ205" i="3"/>
  <c r="CI205" i="3"/>
  <c r="CH205" i="3"/>
  <c r="CG205" i="3"/>
  <c r="CF205" i="3"/>
  <c r="CE205" i="3"/>
  <c r="CD205" i="3"/>
  <c r="CC205" i="3"/>
  <c r="CB205" i="3"/>
  <c r="CA205" i="3"/>
  <c r="BZ205" i="3"/>
  <c r="BY205" i="3"/>
  <c r="BX205" i="3"/>
  <c r="BW205" i="3"/>
  <c r="BV205" i="3"/>
  <c r="BU205" i="3"/>
  <c r="BT205" i="3"/>
  <c r="BS205" i="3"/>
  <c r="BR205" i="3"/>
  <c r="BQ205" i="3"/>
  <c r="BP205" i="3"/>
  <c r="BO205" i="3"/>
  <c r="BN205" i="3"/>
  <c r="BM205" i="3"/>
  <c r="BL205" i="3"/>
  <c r="BK205" i="3"/>
  <c r="BJ205" i="3"/>
  <c r="BI205" i="3"/>
  <c r="BH205" i="3"/>
  <c r="BG205" i="3"/>
  <c r="BF205" i="3"/>
  <c r="CS204" i="3"/>
  <c r="CR204" i="3"/>
  <c r="CQ204" i="3"/>
  <c r="CP204" i="3"/>
  <c r="CO204" i="3"/>
  <c r="CN204" i="3"/>
  <c r="CM204" i="3"/>
  <c r="CL204" i="3"/>
  <c r="CK204" i="3"/>
  <c r="CJ204" i="3"/>
  <c r="CI204" i="3"/>
  <c r="CH204" i="3"/>
  <c r="CG204" i="3"/>
  <c r="CF204" i="3"/>
  <c r="CE204" i="3"/>
  <c r="CD204" i="3"/>
  <c r="CC204" i="3"/>
  <c r="CB204" i="3"/>
  <c r="CA204" i="3"/>
  <c r="BZ204" i="3"/>
  <c r="BY204" i="3"/>
  <c r="BX204" i="3"/>
  <c r="BW204" i="3"/>
  <c r="BV204" i="3"/>
  <c r="BU204" i="3"/>
  <c r="BT204" i="3"/>
  <c r="BS204" i="3"/>
  <c r="BR204" i="3"/>
  <c r="BQ204" i="3"/>
  <c r="BP204" i="3"/>
  <c r="BO204" i="3"/>
  <c r="BN204" i="3"/>
  <c r="BM204" i="3"/>
  <c r="BL204" i="3"/>
  <c r="BK204" i="3"/>
  <c r="BJ204" i="3"/>
  <c r="BI204" i="3"/>
  <c r="BH204" i="3"/>
  <c r="BG204" i="3"/>
  <c r="BF204" i="3"/>
  <c r="CS203" i="3"/>
  <c r="CR203" i="3"/>
  <c r="CQ203" i="3"/>
  <c r="CP203" i="3"/>
  <c r="CO203" i="3"/>
  <c r="CN203" i="3"/>
  <c r="CM203" i="3"/>
  <c r="CL203" i="3"/>
  <c r="CK203" i="3"/>
  <c r="CJ203" i="3"/>
  <c r="CI203" i="3"/>
  <c r="CH203" i="3"/>
  <c r="CG203" i="3"/>
  <c r="CF203" i="3"/>
  <c r="CE203" i="3"/>
  <c r="CD203" i="3"/>
  <c r="CC203" i="3"/>
  <c r="CB203" i="3"/>
  <c r="CA203" i="3"/>
  <c r="BZ203" i="3"/>
  <c r="BY203" i="3"/>
  <c r="BX203" i="3"/>
  <c r="BW203" i="3"/>
  <c r="BV203" i="3"/>
  <c r="BU203" i="3"/>
  <c r="BT203" i="3"/>
  <c r="BS203" i="3"/>
  <c r="BR203" i="3"/>
  <c r="BQ203" i="3"/>
  <c r="BP203" i="3"/>
  <c r="BO203" i="3"/>
  <c r="BN203" i="3"/>
  <c r="BM203" i="3"/>
  <c r="BL203" i="3"/>
  <c r="BK203" i="3"/>
  <c r="BJ203" i="3"/>
  <c r="BI203" i="3"/>
  <c r="BH203" i="3"/>
  <c r="BG203" i="3"/>
  <c r="BF203" i="3"/>
  <c r="CS202" i="3"/>
  <c r="CR202" i="3"/>
  <c r="CQ202" i="3"/>
  <c r="CP202" i="3"/>
  <c r="CO202" i="3"/>
  <c r="CN202" i="3"/>
  <c r="CM202" i="3"/>
  <c r="CL202" i="3"/>
  <c r="CK202" i="3"/>
  <c r="CJ202" i="3"/>
  <c r="CI202" i="3"/>
  <c r="CH202" i="3"/>
  <c r="CG202" i="3"/>
  <c r="CF202" i="3"/>
  <c r="CE202" i="3"/>
  <c r="CD202" i="3"/>
  <c r="CC202" i="3"/>
  <c r="CB202" i="3"/>
  <c r="CA202" i="3"/>
  <c r="BZ202" i="3"/>
  <c r="BY202" i="3"/>
  <c r="BX202" i="3"/>
  <c r="BW202" i="3"/>
  <c r="BV202" i="3"/>
  <c r="BU202" i="3"/>
  <c r="BT202" i="3"/>
  <c r="BS202" i="3"/>
  <c r="BR202" i="3"/>
  <c r="BQ202" i="3"/>
  <c r="BP202" i="3"/>
  <c r="BO202" i="3"/>
  <c r="BN202" i="3"/>
  <c r="BM202" i="3"/>
  <c r="BL202" i="3"/>
  <c r="BK202" i="3"/>
  <c r="BJ202" i="3"/>
  <c r="BI202" i="3"/>
  <c r="BH202" i="3"/>
  <c r="BG202" i="3"/>
  <c r="BF202" i="3"/>
  <c r="CS201" i="3"/>
  <c r="CR201" i="3"/>
  <c r="CQ201" i="3"/>
  <c r="CP201" i="3"/>
  <c r="CO201" i="3"/>
  <c r="CN201" i="3"/>
  <c r="CM201" i="3"/>
  <c r="CL201" i="3"/>
  <c r="CK201" i="3"/>
  <c r="CJ201" i="3"/>
  <c r="CI201" i="3"/>
  <c r="CH201" i="3"/>
  <c r="CG201" i="3"/>
  <c r="CF201" i="3"/>
  <c r="CE201" i="3"/>
  <c r="CD201" i="3"/>
  <c r="CC201" i="3"/>
  <c r="CB201" i="3"/>
  <c r="CA201" i="3"/>
  <c r="BZ201" i="3"/>
  <c r="BY201" i="3"/>
  <c r="BX201" i="3"/>
  <c r="BW201" i="3"/>
  <c r="BV201" i="3"/>
  <c r="BU201" i="3"/>
  <c r="BT201" i="3"/>
  <c r="BS201" i="3"/>
  <c r="BR201" i="3"/>
  <c r="BQ201" i="3"/>
  <c r="BP201" i="3"/>
  <c r="BO201" i="3"/>
  <c r="BN201" i="3"/>
  <c r="BM201" i="3"/>
  <c r="BL201" i="3"/>
  <c r="BK201" i="3"/>
  <c r="BJ201" i="3"/>
  <c r="BI201" i="3"/>
  <c r="BH201" i="3"/>
  <c r="BG201" i="3"/>
  <c r="BF201" i="3"/>
  <c r="CS200" i="3"/>
  <c r="CR200" i="3"/>
  <c r="CQ200" i="3"/>
  <c r="CP200" i="3"/>
  <c r="CO200" i="3"/>
  <c r="CN200" i="3"/>
  <c r="CM200" i="3"/>
  <c r="CL200" i="3"/>
  <c r="CK200" i="3"/>
  <c r="CJ200" i="3"/>
  <c r="CI200" i="3"/>
  <c r="CH200" i="3"/>
  <c r="CG200" i="3"/>
  <c r="CF200" i="3"/>
  <c r="CE200" i="3"/>
  <c r="CD200" i="3"/>
  <c r="CC200" i="3"/>
  <c r="CB200" i="3"/>
  <c r="CA200" i="3"/>
  <c r="BZ200" i="3"/>
  <c r="BY200" i="3"/>
  <c r="BX200" i="3"/>
  <c r="BW200" i="3"/>
  <c r="BV200" i="3"/>
  <c r="BU200" i="3"/>
  <c r="BT200" i="3"/>
  <c r="BS200" i="3"/>
  <c r="BR200" i="3"/>
  <c r="BQ200" i="3"/>
  <c r="BP200" i="3"/>
  <c r="BO200" i="3"/>
  <c r="BN200" i="3"/>
  <c r="BM200" i="3"/>
  <c r="BL200" i="3"/>
  <c r="BK200" i="3"/>
  <c r="BJ200" i="3"/>
  <c r="BI200" i="3"/>
  <c r="BH200" i="3"/>
  <c r="BG200" i="3"/>
  <c r="BF200" i="3"/>
  <c r="CS199" i="3"/>
  <c r="CR199" i="3"/>
  <c r="CQ199" i="3"/>
  <c r="CP199" i="3"/>
  <c r="CO199" i="3"/>
  <c r="CN199" i="3"/>
  <c r="CM199" i="3"/>
  <c r="CL199" i="3"/>
  <c r="CK199" i="3"/>
  <c r="CJ199" i="3"/>
  <c r="CI199" i="3"/>
  <c r="CH199" i="3"/>
  <c r="CG199" i="3"/>
  <c r="CF199" i="3"/>
  <c r="CE199" i="3"/>
  <c r="CD199" i="3"/>
  <c r="CC199" i="3"/>
  <c r="CB199" i="3"/>
  <c r="CA199" i="3"/>
  <c r="BZ199" i="3"/>
  <c r="BY199" i="3"/>
  <c r="BX199" i="3"/>
  <c r="BW199" i="3"/>
  <c r="BV199" i="3"/>
  <c r="BU199" i="3"/>
  <c r="BT199" i="3"/>
  <c r="BS199" i="3"/>
  <c r="BR199" i="3"/>
  <c r="BQ199" i="3"/>
  <c r="BP199" i="3"/>
  <c r="BO199" i="3"/>
  <c r="BN199" i="3"/>
  <c r="BM199" i="3"/>
  <c r="BL199" i="3"/>
  <c r="BK199" i="3"/>
  <c r="BJ199" i="3"/>
  <c r="BI199" i="3"/>
  <c r="BH199" i="3"/>
  <c r="BG199" i="3"/>
  <c r="BF199" i="3"/>
  <c r="CS198" i="3"/>
  <c r="CR198" i="3"/>
  <c r="CQ198" i="3"/>
  <c r="CP198" i="3"/>
  <c r="CO198" i="3"/>
  <c r="CN198" i="3"/>
  <c r="CM198" i="3"/>
  <c r="CL198" i="3"/>
  <c r="CK198" i="3"/>
  <c r="CJ198" i="3"/>
  <c r="CI198" i="3"/>
  <c r="CH198" i="3"/>
  <c r="CG198" i="3"/>
  <c r="CF198" i="3"/>
  <c r="CE198" i="3"/>
  <c r="CD198" i="3"/>
  <c r="CC198" i="3"/>
  <c r="CB198" i="3"/>
  <c r="CA198" i="3"/>
  <c r="BZ198" i="3"/>
  <c r="BY198" i="3"/>
  <c r="BX198" i="3"/>
  <c r="BW198" i="3"/>
  <c r="BV198" i="3"/>
  <c r="BU198" i="3"/>
  <c r="BT198" i="3"/>
  <c r="BS198" i="3"/>
  <c r="BR198" i="3"/>
  <c r="BQ198" i="3"/>
  <c r="BP198" i="3"/>
  <c r="BO198" i="3"/>
  <c r="BN198" i="3"/>
  <c r="BM198" i="3"/>
  <c r="BL198" i="3"/>
  <c r="BK198" i="3"/>
  <c r="BJ198" i="3"/>
  <c r="BI198" i="3"/>
  <c r="BH198" i="3"/>
  <c r="BG198" i="3"/>
  <c r="BF198" i="3"/>
  <c r="CS197" i="3"/>
  <c r="CR197" i="3"/>
  <c r="CQ197" i="3"/>
  <c r="CP197" i="3"/>
  <c r="CO197" i="3"/>
  <c r="CN197" i="3"/>
  <c r="CM197" i="3"/>
  <c r="CL197" i="3"/>
  <c r="CK197" i="3"/>
  <c r="CJ197" i="3"/>
  <c r="CI197" i="3"/>
  <c r="CH197" i="3"/>
  <c r="CG197" i="3"/>
  <c r="CF197" i="3"/>
  <c r="CE197" i="3"/>
  <c r="CD197" i="3"/>
  <c r="CC197" i="3"/>
  <c r="CB197" i="3"/>
  <c r="CA197" i="3"/>
  <c r="BZ197" i="3"/>
  <c r="BY197" i="3"/>
  <c r="BX197" i="3"/>
  <c r="BW197" i="3"/>
  <c r="BV197" i="3"/>
  <c r="BU197" i="3"/>
  <c r="BT197" i="3"/>
  <c r="BS197" i="3"/>
  <c r="BR197" i="3"/>
  <c r="BQ197" i="3"/>
  <c r="BP197" i="3"/>
  <c r="BO197" i="3"/>
  <c r="BN197" i="3"/>
  <c r="BM197" i="3"/>
  <c r="BL197" i="3"/>
  <c r="BK197" i="3"/>
  <c r="BJ197" i="3"/>
  <c r="BI197" i="3"/>
  <c r="BH197" i="3"/>
  <c r="BG197" i="3"/>
  <c r="BF197" i="3"/>
  <c r="CS196" i="3"/>
  <c r="CR196" i="3"/>
  <c r="CQ196" i="3"/>
  <c r="CP196" i="3"/>
  <c r="CO196" i="3"/>
  <c r="CN196" i="3"/>
  <c r="CM196" i="3"/>
  <c r="CL196" i="3"/>
  <c r="CK196" i="3"/>
  <c r="CJ196" i="3"/>
  <c r="CI196" i="3"/>
  <c r="CH196" i="3"/>
  <c r="CG196" i="3"/>
  <c r="CF196" i="3"/>
  <c r="CE196" i="3"/>
  <c r="CD196" i="3"/>
  <c r="CC196" i="3"/>
  <c r="CB196" i="3"/>
  <c r="CA196" i="3"/>
  <c r="BZ196" i="3"/>
  <c r="BY196" i="3"/>
  <c r="BX196" i="3"/>
  <c r="BW196" i="3"/>
  <c r="BV196" i="3"/>
  <c r="BU196" i="3"/>
  <c r="BT196" i="3"/>
  <c r="BS196" i="3"/>
  <c r="BR196" i="3"/>
  <c r="BQ196" i="3"/>
  <c r="BP196" i="3"/>
  <c r="BO196" i="3"/>
  <c r="BN196" i="3"/>
  <c r="BM196" i="3"/>
  <c r="BL196" i="3"/>
  <c r="BK196" i="3"/>
  <c r="BJ196" i="3"/>
  <c r="BI196" i="3"/>
  <c r="BH196" i="3"/>
  <c r="BG196" i="3"/>
  <c r="BF196" i="3"/>
  <c r="CS195" i="3"/>
  <c r="CR195" i="3"/>
  <c r="CQ195" i="3"/>
  <c r="CP195" i="3"/>
  <c r="CO195" i="3"/>
  <c r="CN195" i="3"/>
  <c r="CM195" i="3"/>
  <c r="CL195" i="3"/>
  <c r="CK195" i="3"/>
  <c r="CJ195" i="3"/>
  <c r="CI195" i="3"/>
  <c r="CH195" i="3"/>
  <c r="CG195" i="3"/>
  <c r="CF195" i="3"/>
  <c r="CE195" i="3"/>
  <c r="CD195" i="3"/>
  <c r="CC195" i="3"/>
  <c r="CB195" i="3"/>
  <c r="CA195" i="3"/>
  <c r="BZ195" i="3"/>
  <c r="BY195" i="3"/>
  <c r="BX195" i="3"/>
  <c r="BW195" i="3"/>
  <c r="BV195" i="3"/>
  <c r="BU195" i="3"/>
  <c r="BT195" i="3"/>
  <c r="BS195" i="3"/>
  <c r="BR195" i="3"/>
  <c r="BQ195" i="3"/>
  <c r="BP195" i="3"/>
  <c r="BO195" i="3"/>
  <c r="BN195" i="3"/>
  <c r="BM195" i="3"/>
  <c r="BL195" i="3"/>
  <c r="BK195" i="3"/>
  <c r="BJ195" i="3"/>
  <c r="BI195" i="3"/>
  <c r="BH195" i="3"/>
  <c r="BG195" i="3"/>
  <c r="BF195" i="3"/>
  <c r="CS194" i="3"/>
  <c r="CR194" i="3"/>
  <c r="CQ194" i="3"/>
  <c r="CP194" i="3"/>
  <c r="CO194" i="3"/>
  <c r="CN194" i="3"/>
  <c r="CM194" i="3"/>
  <c r="CL194" i="3"/>
  <c r="CK194" i="3"/>
  <c r="CJ194" i="3"/>
  <c r="CI194" i="3"/>
  <c r="CH194" i="3"/>
  <c r="CG194" i="3"/>
  <c r="CF194" i="3"/>
  <c r="CE194" i="3"/>
  <c r="CD194" i="3"/>
  <c r="CC194" i="3"/>
  <c r="CB194" i="3"/>
  <c r="CA194" i="3"/>
  <c r="BZ194" i="3"/>
  <c r="BY194" i="3"/>
  <c r="BX194" i="3"/>
  <c r="BW194" i="3"/>
  <c r="BV194" i="3"/>
  <c r="BU194" i="3"/>
  <c r="BT194" i="3"/>
  <c r="BS194" i="3"/>
  <c r="BR194" i="3"/>
  <c r="BQ194" i="3"/>
  <c r="BP194" i="3"/>
  <c r="BO194" i="3"/>
  <c r="BN194" i="3"/>
  <c r="BM194" i="3"/>
  <c r="BL194" i="3"/>
  <c r="BK194" i="3"/>
  <c r="BJ194" i="3"/>
  <c r="BI194" i="3"/>
  <c r="BH194" i="3"/>
  <c r="BG194" i="3"/>
  <c r="BF194" i="3"/>
  <c r="CS193" i="3"/>
  <c r="CR193" i="3"/>
  <c r="CQ193" i="3"/>
  <c r="CP193" i="3"/>
  <c r="CO193" i="3"/>
  <c r="CN193" i="3"/>
  <c r="CM193" i="3"/>
  <c r="CL193" i="3"/>
  <c r="CK193" i="3"/>
  <c r="CJ193" i="3"/>
  <c r="CI193" i="3"/>
  <c r="CH193" i="3"/>
  <c r="CG193" i="3"/>
  <c r="CF193" i="3"/>
  <c r="CE193" i="3"/>
  <c r="CD193" i="3"/>
  <c r="CC193" i="3"/>
  <c r="CB193" i="3"/>
  <c r="CA193" i="3"/>
  <c r="BZ193" i="3"/>
  <c r="BY193" i="3"/>
  <c r="BX193" i="3"/>
  <c r="BW193" i="3"/>
  <c r="BV193" i="3"/>
  <c r="BU193" i="3"/>
  <c r="BT193" i="3"/>
  <c r="BS193" i="3"/>
  <c r="BR193" i="3"/>
  <c r="BQ193" i="3"/>
  <c r="BP193" i="3"/>
  <c r="BO193" i="3"/>
  <c r="BN193" i="3"/>
  <c r="BM193" i="3"/>
  <c r="BL193" i="3"/>
  <c r="BK193" i="3"/>
  <c r="BJ193" i="3"/>
  <c r="BI193" i="3"/>
  <c r="BH193" i="3"/>
  <c r="BG193" i="3"/>
  <c r="BF193" i="3"/>
  <c r="CS192" i="3"/>
  <c r="CR192" i="3"/>
  <c r="CQ192" i="3"/>
  <c r="CP192" i="3"/>
  <c r="CO192" i="3"/>
  <c r="CN192" i="3"/>
  <c r="CM192" i="3"/>
  <c r="CL192" i="3"/>
  <c r="CK192" i="3"/>
  <c r="CJ192" i="3"/>
  <c r="CI192" i="3"/>
  <c r="CH192" i="3"/>
  <c r="CG192" i="3"/>
  <c r="CF192" i="3"/>
  <c r="CE192" i="3"/>
  <c r="CD192" i="3"/>
  <c r="CC192" i="3"/>
  <c r="CB192" i="3"/>
  <c r="CA192" i="3"/>
  <c r="BZ192" i="3"/>
  <c r="BY192" i="3"/>
  <c r="BX192" i="3"/>
  <c r="BW192" i="3"/>
  <c r="BV192" i="3"/>
  <c r="BU192" i="3"/>
  <c r="BT192" i="3"/>
  <c r="BS192" i="3"/>
  <c r="BR192" i="3"/>
  <c r="BQ192" i="3"/>
  <c r="BP192" i="3"/>
  <c r="BO192" i="3"/>
  <c r="BN192" i="3"/>
  <c r="BM192" i="3"/>
  <c r="BL192" i="3"/>
  <c r="BK192" i="3"/>
  <c r="BJ192" i="3"/>
  <c r="BI192" i="3"/>
  <c r="BH192" i="3"/>
  <c r="BG192" i="3"/>
  <c r="BF192" i="3"/>
  <c r="CS191" i="3"/>
  <c r="CR191" i="3"/>
  <c r="CQ191" i="3"/>
  <c r="CP191" i="3"/>
  <c r="CO191" i="3"/>
  <c r="CN191" i="3"/>
  <c r="CM191" i="3"/>
  <c r="CL191" i="3"/>
  <c r="CK191" i="3"/>
  <c r="CJ191" i="3"/>
  <c r="CI191" i="3"/>
  <c r="CH191" i="3"/>
  <c r="CG191" i="3"/>
  <c r="CF191" i="3"/>
  <c r="CE191" i="3"/>
  <c r="CD191" i="3"/>
  <c r="CC191" i="3"/>
  <c r="CB191" i="3"/>
  <c r="CA191" i="3"/>
  <c r="BZ191" i="3"/>
  <c r="BY191" i="3"/>
  <c r="BX191" i="3"/>
  <c r="BW191" i="3"/>
  <c r="BV191" i="3"/>
  <c r="BU191" i="3"/>
  <c r="BT191" i="3"/>
  <c r="BS191" i="3"/>
  <c r="BR191" i="3"/>
  <c r="BQ191" i="3"/>
  <c r="BP191" i="3"/>
  <c r="BO191" i="3"/>
  <c r="BN191" i="3"/>
  <c r="BM191" i="3"/>
  <c r="BL191" i="3"/>
  <c r="BK191" i="3"/>
  <c r="BJ191" i="3"/>
  <c r="BI191" i="3"/>
  <c r="BH191" i="3"/>
  <c r="BG191" i="3"/>
  <c r="BF191" i="3"/>
  <c r="CS190" i="3"/>
  <c r="CR190" i="3"/>
  <c r="CQ190" i="3"/>
  <c r="CP190" i="3"/>
  <c r="CO190" i="3"/>
  <c r="CN190" i="3"/>
  <c r="CM190" i="3"/>
  <c r="CL190" i="3"/>
  <c r="CK190" i="3"/>
  <c r="CJ190" i="3"/>
  <c r="CI190" i="3"/>
  <c r="CH190" i="3"/>
  <c r="CG190" i="3"/>
  <c r="CF190" i="3"/>
  <c r="CE190" i="3"/>
  <c r="CD190" i="3"/>
  <c r="CC190" i="3"/>
  <c r="CB190" i="3"/>
  <c r="CA190" i="3"/>
  <c r="BZ190" i="3"/>
  <c r="BY190" i="3"/>
  <c r="BX190" i="3"/>
  <c r="BW190" i="3"/>
  <c r="BV190" i="3"/>
  <c r="BU190" i="3"/>
  <c r="BT190" i="3"/>
  <c r="BS190" i="3"/>
  <c r="BR190" i="3"/>
  <c r="BQ190" i="3"/>
  <c r="BP190" i="3"/>
  <c r="BO190" i="3"/>
  <c r="BN190" i="3"/>
  <c r="BM190" i="3"/>
  <c r="BL190" i="3"/>
  <c r="BK190" i="3"/>
  <c r="BJ190" i="3"/>
  <c r="BI190" i="3"/>
  <c r="BH190" i="3"/>
  <c r="BG190" i="3"/>
  <c r="BF190" i="3"/>
  <c r="CS189" i="3"/>
  <c r="CR189" i="3"/>
  <c r="CQ189" i="3"/>
  <c r="CP189" i="3"/>
  <c r="CO189" i="3"/>
  <c r="CN189" i="3"/>
  <c r="CM189" i="3"/>
  <c r="CL189" i="3"/>
  <c r="CK189" i="3"/>
  <c r="CJ189" i="3"/>
  <c r="CI189" i="3"/>
  <c r="CH189" i="3"/>
  <c r="CG189" i="3"/>
  <c r="CF189" i="3"/>
  <c r="CE189" i="3"/>
  <c r="CD189" i="3"/>
  <c r="CC189" i="3"/>
  <c r="CB189" i="3"/>
  <c r="CA189" i="3"/>
  <c r="BZ189" i="3"/>
  <c r="BY189" i="3"/>
  <c r="BX189" i="3"/>
  <c r="BW189" i="3"/>
  <c r="BV189" i="3"/>
  <c r="BU189" i="3"/>
  <c r="BT189" i="3"/>
  <c r="BS189" i="3"/>
  <c r="BR189" i="3"/>
  <c r="BQ189" i="3"/>
  <c r="BP189" i="3"/>
  <c r="BO189" i="3"/>
  <c r="BN189" i="3"/>
  <c r="BM189" i="3"/>
  <c r="BL189" i="3"/>
  <c r="BK189" i="3"/>
  <c r="BJ189" i="3"/>
  <c r="BI189" i="3"/>
  <c r="BH189" i="3"/>
  <c r="BG189" i="3"/>
  <c r="BF189" i="3"/>
  <c r="CS188" i="3"/>
  <c r="CR188" i="3"/>
  <c r="CQ188" i="3"/>
  <c r="CP188" i="3"/>
  <c r="CO188" i="3"/>
  <c r="CN188" i="3"/>
  <c r="CM188" i="3"/>
  <c r="CL188" i="3"/>
  <c r="CK188" i="3"/>
  <c r="CJ188" i="3"/>
  <c r="CI188" i="3"/>
  <c r="CH188" i="3"/>
  <c r="CG188" i="3"/>
  <c r="CF188" i="3"/>
  <c r="CE188" i="3"/>
  <c r="CD188" i="3"/>
  <c r="CC188" i="3"/>
  <c r="CB188" i="3"/>
  <c r="CA188" i="3"/>
  <c r="BZ188" i="3"/>
  <c r="BY188" i="3"/>
  <c r="BX188" i="3"/>
  <c r="BW188" i="3"/>
  <c r="BV188" i="3"/>
  <c r="BU188" i="3"/>
  <c r="BT188" i="3"/>
  <c r="BS188" i="3"/>
  <c r="BR188" i="3"/>
  <c r="BQ188" i="3"/>
  <c r="BP188" i="3"/>
  <c r="BO188" i="3"/>
  <c r="BN188" i="3"/>
  <c r="BM188" i="3"/>
  <c r="BL188" i="3"/>
  <c r="BK188" i="3"/>
  <c r="BJ188" i="3"/>
  <c r="BI188" i="3"/>
  <c r="BH188" i="3"/>
  <c r="BG188" i="3"/>
  <c r="BF188" i="3"/>
  <c r="CS187" i="3"/>
  <c r="CR187" i="3"/>
  <c r="CQ187" i="3"/>
  <c r="CP187" i="3"/>
  <c r="CO187" i="3"/>
  <c r="CN187" i="3"/>
  <c r="CM187" i="3"/>
  <c r="CL187" i="3"/>
  <c r="CK187" i="3"/>
  <c r="CJ187" i="3"/>
  <c r="CI187" i="3"/>
  <c r="CH187" i="3"/>
  <c r="CG187" i="3"/>
  <c r="CF187" i="3"/>
  <c r="CE187" i="3"/>
  <c r="CD187" i="3"/>
  <c r="CC187" i="3"/>
  <c r="CB187" i="3"/>
  <c r="CA187" i="3"/>
  <c r="BZ187" i="3"/>
  <c r="BY187" i="3"/>
  <c r="BX187" i="3"/>
  <c r="BW187" i="3"/>
  <c r="BV187" i="3"/>
  <c r="BU187" i="3"/>
  <c r="BT187" i="3"/>
  <c r="BS187" i="3"/>
  <c r="BR187" i="3"/>
  <c r="BQ187" i="3"/>
  <c r="BP187" i="3"/>
  <c r="BO187" i="3"/>
  <c r="BN187" i="3"/>
  <c r="BM187" i="3"/>
  <c r="BL187" i="3"/>
  <c r="BK187" i="3"/>
  <c r="BJ187" i="3"/>
  <c r="BI187" i="3"/>
  <c r="BH187" i="3"/>
  <c r="BG187" i="3"/>
  <c r="BF187" i="3"/>
  <c r="CS186" i="3"/>
  <c r="CR186" i="3"/>
  <c r="CQ186" i="3"/>
  <c r="CP186" i="3"/>
  <c r="CO186" i="3"/>
  <c r="CN186" i="3"/>
  <c r="CM186" i="3"/>
  <c r="CL186" i="3"/>
  <c r="CK186" i="3"/>
  <c r="CJ186" i="3"/>
  <c r="CI186" i="3"/>
  <c r="CH186" i="3"/>
  <c r="CG186" i="3"/>
  <c r="CF186" i="3"/>
  <c r="CE186" i="3"/>
  <c r="CD186" i="3"/>
  <c r="CC186" i="3"/>
  <c r="CB186" i="3"/>
  <c r="CA186" i="3"/>
  <c r="BZ186" i="3"/>
  <c r="BY186" i="3"/>
  <c r="BX186" i="3"/>
  <c r="BW186" i="3"/>
  <c r="BV186" i="3"/>
  <c r="BU186" i="3"/>
  <c r="BT186" i="3"/>
  <c r="BS186" i="3"/>
  <c r="BR186" i="3"/>
  <c r="BQ186" i="3"/>
  <c r="BP186" i="3"/>
  <c r="BO186" i="3"/>
  <c r="BN186" i="3"/>
  <c r="BM186" i="3"/>
  <c r="BL186" i="3"/>
  <c r="BK186" i="3"/>
  <c r="BJ186" i="3"/>
  <c r="BI186" i="3"/>
  <c r="L186" i="3" s="1"/>
  <c r="BH186" i="3"/>
  <c r="BG186" i="3"/>
  <c r="BF186" i="3"/>
  <c r="CS185" i="3"/>
  <c r="CR185" i="3"/>
  <c r="CQ185" i="3"/>
  <c r="CP185" i="3"/>
  <c r="CO185" i="3"/>
  <c r="CN185" i="3"/>
  <c r="CM185" i="3"/>
  <c r="CL185" i="3"/>
  <c r="CK185" i="3"/>
  <c r="CJ185" i="3"/>
  <c r="CI185" i="3"/>
  <c r="CH185" i="3"/>
  <c r="CG185" i="3"/>
  <c r="CF185" i="3"/>
  <c r="CE185" i="3"/>
  <c r="CD185" i="3"/>
  <c r="CC185" i="3"/>
  <c r="CB185" i="3"/>
  <c r="CA185" i="3"/>
  <c r="BZ185" i="3"/>
  <c r="BY185" i="3"/>
  <c r="BX185" i="3"/>
  <c r="BW185" i="3"/>
  <c r="BV185" i="3"/>
  <c r="BU185" i="3"/>
  <c r="BT185" i="3"/>
  <c r="BS185" i="3"/>
  <c r="BR185" i="3"/>
  <c r="BQ185" i="3"/>
  <c r="BP185" i="3"/>
  <c r="BO185" i="3"/>
  <c r="BN185" i="3"/>
  <c r="BM185" i="3"/>
  <c r="BL185" i="3"/>
  <c r="BK185" i="3"/>
  <c r="BJ185" i="3"/>
  <c r="BI185" i="3"/>
  <c r="BH185" i="3"/>
  <c r="BG185" i="3"/>
  <c r="BF185" i="3"/>
  <c r="CS184" i="3"/>
  <c r="CR184" i="3"/>
  <c r="CQ184" i="3"/>
  <c r="CP184" i="3"/>
  <c r="CO184" i="3"/>
  <c r="CN184" i="3"/>
  <c r="CM184" i="3"/>
  <c r="CL184" i="3"/>
  <c r="CK184" i="3"/>
  <c r="CJ184" i="3"/>
  <c r="CI184" i="3"/>
  <c r="CH184" i="3"/>
  <c r="CG184" i="3"/>
  <c r="CF184" i="3"/>
  <c r="CE184" i="3"/>
  <c r="CD184" i="3"/>
  <c r="CC184" i="3"/>
  <c r="CB184" i="3"/>
  <c r="CA184" i="3"/>
  <c r="BZ184" i="3"/>
  <c r="BY184" i="3"/>
  <c r="BX184" i="3"/>
  <c r="BW184" i="3"/>
  <c r="BV184" i="3"/>
  <c r="BU184" i="3"/>
  <c r="BT184" i="3"/>
  <c r="BS184" i="3"/>
  <c r="BR184" i="3"/>
  <c r="BQ184" i="3"/>
  <c r="BP184" i="3"/>
  <c r="BO184" i="3"/>
  <c r="BN184" i="3"/>
  <c r="BM184" i="3"/>
  <c r="BL184" i="3"/>
  <c r="BK184" i="3"/>
  <c r="BJ184" i="3"/>
  <c r="BI184" i="3"/>
  <c r="BH184" i="3"/>
  <c r="BG184" i="3"/>
  <c r="BF184" i="3"/>
  <c r="CS183" i="3"/>
  <c r="CR183" i="3"/>
  <c r="CQ183" i="3"/>
  <c r="CP183" i="3"/>
  <c r="CO183" i="3"/>
  <c r="CN183" i="3"/>
  <c r="CM183" i="3"/>
  <c r="CL183" i="3"/>
  <c r="CK183" i="3"/>
  <c r="CJ183" i="3"/>
  <c r="CI183" i="3"/>
  <c r="CH183" i="3"/>
  <c r="CG183" i="3"/>
  <c r="CF183" i="3"/>
  <c r="CE183" i="3"/>
  <c r="CD183" i="3"/>
  <c r="CC183" i="3"/>
  <c r="CB183" i="3"/>
  <c r="CA183" i="3"/>
  <c r="BZ183" i="3"/>
  <c r="BY183" i="3"/>
  <c r="BX183" i="3"/>
  <c r="BW183" i="3"/>
  <c r="BV183" i="3"/>
  <c r="BU183" i="3"/>
  <c r="BT183" i="3"/>
  <c r="BS183" i="3"/>
  <c r="BR183" i="3"/>
  <c r="BQ183" i="3"/>
  <c r="BP183" i="3"/>
  <c r="BO183" i="3"/>
  <c r="BN183" i="3"/>
  <c r="BM183" i="3"/>
  <c r="BL183" i="3"/>
  <c r="BK183" i="3"/>
  <c r="BJ183" i="3"/>
  <c r="BI183" i="3"/>
  <c r="BH183" i="3"/>
  <c r="BG183" i="3"/>
  <c r="BF183" i="3"/>
  <c r="CS182" i="3"/>
  <c r="CR182" i="3"/>
  <c r="CQ182" i="3"/>
  <c r="CP182" i="3"/>
  <c r="CO182" i="3"/>
  <c r="CN182" i="3"/>
  <c r="CM182" i="3"/>
  <c r="CL182" i="3"/>
  <c r="CK182" i="3"/>
  <c r="CJ182" i="3"/>
  <c r="CI182" i="3"/>
  <c r="CH182" i="3"/>
  <c r="CG182" i="3"/>
  <c r="CF182" i="3"/>
  <c r="CE182" i="3"/>
  <c r="CD182" i="3"/>
  <c r="CC182" i="3"/>
  <c r="CB182" i="3"/>
  <c r="CA182" i="3"/>
  <c r="BZ182" i="3"/>
  <c r="BY182" i="3"/>
  <c r="BX182" i="3"/>
  <c r="BW182" i="3"/>
  <c r="BV182" i="3"/>
  <c r="BU182" i="3"/>
  <c r="BT182" i="3"/>
  <c r="BS182" i="3"/>
  <c r="BR182" i="3"/>
  <c r="BQ182" i="3"/>
  <c r="BP182" i="3"/>
  <c r="BO182" i="3"/>
  <c r="BN182" i="3"/>
  <c r="BM182" i="3"/>
  <c r="BL182" i="3"/>
  <c r="BK182" i="3"/>
  <c r="BJ182" i="3"/>
  <c r="BI182" i="3"/>
  <c r="BH182" i="3"/>
  <c r="BG182" i="3"/>
  <c r="BF182" i="3"/>
  <c r="CS181" i="3"/>
  <c r="CR181" i="3"/>
  <c r="CQ181" i="3"/>
  <c r="CP181" i="3"/>
  <c r="CO181" i="3"/>
  <c r="CN181" i="3"/>
  <c r="CM181" i="3"/>
  <c r="CL181" i="3"/>
  <c r="CK181" i="3"/>
  <c r="CJ181" i="3"/>
  <c r="CI181" i="3"/>
  <c r="CH181" i="3"/>
  <c r="CG181" i="3"/>
  <c r="CF181" i="3"/>
  <c r="CE181" i="3"/>
  <c r="CD181" i="3"/>
  <c r="CC181" i="3"/>
  <c r="CB181" i="3"/>
  <c r="CA181" i="3"/>
  <c r="BZ181" i="3"/>
  <c r="BY181" i="3"/>
  <c r="BX181" i="3"/>
  <c r="BW181" i="3"/>
  <c r="BV181" i="3"/>
  <c r="BU181" i="3"/>
  <c r="BT181" i="3"/>
  <c r="BS181" i="3"/>
  <c r="BR181" i="3"/>
  <c r="BQ181" i="3"/>
  <c r="BP181" i="3"/>
  <c r="BO181" i="3"/>
  <c r="BN181" i="3"/>
  <c r="BM181" i="3"/>
  <c r="BL181" i="3"/>
  <c r="BK181" i="3"/>
  <c r="BJ181" i="3"/>
  <c r="BI181" i="3"/>
  <c r="BH181" i="3"/>
  <c r="BG181" i="3"/>
  <c r="BF181" i="3"/>
  <c r="CS180" i="3"/>
  <c r="CR180" i="3"/>
  <c r="CQ180" i="3"/>
  <c r="CP180" i="3"/>
  <c r="CO180" i="3"/>
  <c r="CN180" i="3"/>
  <c r="CM180" i="3"/>
  <c r="CL180" i="3"/>
  <c r="CK180" i="3"/>
  <c r="CJ180" i="3"/>
  <c r="CI180" i="3"/>
  <c r="CH180" i="3"/>
  <c r="CG180" i="3"/>
  <c r="CF180" i="3"/>
  <c r="CE180" i="3"/>
  <c r="CD180" i="3"/>
  <c r="CC180" i="3"/>
  <c r="CB180" i="3"/>
  <c r="CA180" i="3"/>
  <c r="BZ180" i="3"/>
  <c r="BY180" i="3"/>
  <c r="BX180" i="3"/>
  <c r="BW180" i="3"/>
  <c r="BV180" i="3"/>
  <c r="BU180" i="3"/>
  <c r="BT180" i="3"/>
  <c r="BS180" i="3"/>
  <c r="BR180" i="3"/>
  <c r="BQ180" i="3"/>
  <c r="BP180" i="3"/>
  <c r="BO180" i="3"/>
  <c r="BN180" i="3"/>
  <c r="BM180" i="3"/>
  <c r="BL180" i="3"/>
  <c r="BK180" i="3"/>
  <c r="BJ180" i="3"/>
  <c r="BI180" i="3"/>
  <c r="BH180" i="3"/>
  <c r="BG180" i="3"/>
  <c r="BF180" i="3"/>
  <c r="CS179" i="3"/>
  <c r="CR179" i="3"/>
  <c r="CQ179" i="3"/>
  <c r="CP179" i="3"/>
  <c r="CO179" i="3"/>
  <c r="CN179" i="3"/>
  <c r="CM179" i="3"/>
  <c r="CL179" i="3"/>
  <c r="CK179" i="3"/>
  <c r="CJ179" i="3"/>
  <c r="CI179" i="3"/>
  <c r="CH179" i="3"/>
  <c r="CG179" i="3"/>
  <c r="CF179" i="3"/>
  <c r="CE179" i="3"/>
  <c r="CD179" i="3"/>
  <c r="CC179" i="3"/>
  <c r="CB179" i="3"/>
  <c r="CA179" i="3"/>
  <c r="BZ179" i="3"/>
  <c r="BY179" i="3"/>
  <c r="BX179" i="3"/>
  <c r="BW179" i="3"/>
  <c r="BV179" i="3"/>
  <c r="BU179" i="3"/>
  <c r="BT179" i="3"/>
  <c r="BS179" i="3"/>
  <c r="BR179" i="3"/>
  <c r="BQ179" i="3"/>
  <c r="BP179" i="3"/>
  <c r="BO179" i="3"/>
  <c r="BN179" i="3"/>
  <c r="BM179" i="3"/>
  <c r="BL179" i="3"/>
  <c r="BK179" i="3"/>
  <c r="BJ179" i="3"/>
  <c r="BI179" i="3"/>
  <c r="BH179" i="3"/>
  <c r="BG179" i="3"/>
  <c r="BF179" i="3"/>
  <c r="CS178" i="3"/>
  <c r="CR178" i="3"/>
  <c r="CQ178" i="3"/>
  <c r="CP178" i="3"/>
  <c r="CO178" i="3"/>
  <c r="CN178" i="3"/>
  <c r="CM178" i="3"/>
  <c r="CL178" i="3"/>
  <c r="CK178" i="3"/>
  <c r="CJ178" i="3"/>
  <c r="CI178" i="3"/>
  <c r="CH178" i="3"/>
  <c r="CG178" i="3"/>
  <c r="CF178" i="3"/>
  <c r="CE178" i="3"/>
  <c r="CD178" i="3"/>
  <c r="CC178" i="3"/>
  <c r="CB178" i="3"/>
  <c r="CA178" i="3"/>
  <c r="BZ178" i="3"/>
  <c r="BY178" i="3"/>
  <c r="BX178" i="3"/>
  <c r="BW178" i="3"/>
  <c r="BV178" i="3"/>
  <c r="BU178" i="3"/>
  <c r="BT178" i="3"/>
  <c r="BS178" i="3"/>
  <c r="BR178" i="3"/>
  <c r="BQ178" i="3"/>
  <c r="BP178" i="3"/>
  <c r="BO178" i="3"/>
  <c r="BN178" i="3"/>
  <c r="BM178" i="3"/>
  <c r="BL178" i="3"/>
  <c r="BK178" i="3"/>
  <c r="BJ178" i="3"/>
  <c r="BI178" i="3"/>
  <c r="BH178" i="3"/>
  <c r="BG178" i="3"/>
  <c r="BF178" i="3"/>
  <c r="CS177" i="3"/>
  <c r="CR177" i="3"/>
  <c r="CQ177" i="3"/>
  <c r="CP177" i="3"/>
  <c r="CO177" i="3"/>
  <c r="CN177" i="3"/>
  <c r="CM177" i="3"/>
  <c r="CL177" i="3"/>
  <c r="CK177" i="3"/>
  <c r="CJ177" i="3"/>
  <c r="CI177" i="3"/>
  <c r="CH177" i="3"/>
  <c r="CG177" i="3"/>
  <c r="CF177" i="3"/>
  <c r="CE177" i="3"/>
  <c r="CD177" i="3"/>
  <c r="CC177" i="3"/>
  <c r="CB177" i="3"/>
  <c r="CA177" i="3"/>
  <c r="BZ177" i="3"/>
  <c r="BY177" i="3"/>
  <c r="BX177" i="3"/>
  <c r="BW177" i="3"/>
  <c r="BV177" i="3"/>
  <c r="BU177" i="3"/>
  <c r="BT177" i="3"/>
  <c r="BS177" i="3"/>
  <c r="BR177" i="3"/>
  <c r="BQ177" i="3"/>
  <c r="BP177" i="3"/>
  <c r="BO177" i="3"/>
  <c r="BN177" i="3"/>
  <c r="BM177" i="3"/>
  <c r="BL177" i="3"/>
  <c r="BK177" i="3"/>
  <c r="BJ177" i="3"/>
  <c r="BI177" i="3"/>
  <c r="BH177" i="3"/>
  <c r="BG177" i="3"/>
  <c r="BF177" i="3"/>
  <c r="CS176" i="3"/>
  <c r="CR176" i="3"/>
  <c r="CQ176" i="3"/>
  <c r="CP176" i="3"/>
  <c r="CO176" i="3"/>
  <c r="CN176" i="3"/>
  <c r="CM176" i="3"/>
  <c r="CL176" i="3"/>
  <c r="CK176" i="3"/>
  <c r="CJ176" i="3"/>
  <c r="CI176" i="3"/>
  <c r="CH176" i="3"/>
  <c r="CG176" i="3"/>
  <c r="CF176" i="3"/>
  <c r="CE176" i="3"/>
  <c r="CD176" i="3"/>
  <c r="CC176" i="3"/>
  <c r="CB176" i="3"/>
  <c r="CA176" i="3"/>
  <c r="BZ176" i="3"/>
  <c r="BY176" i="3"/>
  <c r="BX176" i="3"/>
  <c r="BW176" i="3"/>
  <c r="BV176" i="3"/>
  <c r="BU176" i="3"/>
  <c r="BT176" i="3"/>
  <c r="BS176" i="3"/>
  <c r="BR176" i="3"/>
  <c r="BQ176" i="3"/>
  <c r="BP176" i="3"/>
  <c r="BO176" i="3"/>
  <c r="BN176" i="3"/>
  <c r="BM176" i="3"/>
  <c r="BL176" i="3"/>
  <c r="BK176" i="3"/>
  <c r="BJ176" i="3"/>
  <c r="BI176" i="3"/>
  <c r="BH176" i="3"/>
  <c r="BG176" i="3"/>
  <c r="BF176" i="3"/>
  <c r="CS175" i="3"/>
  <c r="CR175" i="3"/>
  <c r="CQ175" i="3"/>
  <c r="CP175" i="3"/>
  <c r="CO175" i="3"/>
  <c r="CN175" i="3"/>
  <c r="CM175" i="3"/>
  <c r="CL175" i="3"/>
  <c r="CK175" i="3"/>
  <c r="CJ175" i="3"/>
  <c r="CI175" i="3"/>
  <c r="CH175" i="3"/>
  <c r="CG175" i="3"/>
  <c r="CF175" i="3"/>
  <c r="CE175" i="3"/>
  <c r="CD175" i="3"/>
  <c r="CC175" i="3"/>
  <c r="CB175" i="3"/>
  <c r="CA175" i="3"/>
  <c r="BZ175" i="3"/>
  <c r="BY175" i="3"/>
  <c r="BX175" i="3"/>
  <c r="BW175" i="3"/>
  <c r="BV175" i="3"/>
  <c r="BU175" i="3"/>
  <c r="BT175" i="3"/>
  <c r="BS175" i="3"/>
  <c r="BR175" i="3"/>
  <c r="BQ175" i="3"/>
  <c r="BP175" i="3"/>
  <c r="BO175" i="3"/>
  <c r="BN175" i="3"/>
  <c r="BM175" i="3"/>
  <c r="BL175" i="3"/>
  <c r="BK175" i="3"/>
  <c r="BJ175" i="3"/>
  <c r="BI175" i="3"/>
  <c r="BH175" i="3"/>
  <c r="BG175" i="3"/>
  <c r="BF175" i="3"/>
  <c r="CS174" i="3"/>
  <c r="CR174" i="3"/>
  <c r="CQ174" i="3"/>
  <c r="CP174" i="3"/>
  <c r="CO174" i="3"/>
  <c r="CN174" i="3"/>
  <c r="CM174" i="3"/>
  <c r="CL174" i="3"/>
  <c r="CK174" i="3"/>
  <c r="CJ174" i="3"/>
  <c r="CI174" i="3"/>
  <c r="CH174" i="3"/>
  <c r="CG174" i="3"/>
  <c r="CF174" i="3"/>
  <c r="CE174" i="3"/>
  <c r="CD174" i="3"/>
  <c r="CC174" i="3"/>
  <c r="CB174" i="3"/>
  <c r="CA174" i="3"/>
  <c r="BZ174" i="3"/>
  <c r="BY174" i="3"/>
  <c r="BX174" i="3"/>
  <c r="BW174" i="3"/>
  <c r="BV174" i="3"/>
  <c r="BU174" i="3"/>
  <c r="BT174" i="3"/>
  <c r="BS174" i="3"/>
  <c r="BR174" i="3"/>
  <c r="BQ174" i="3"/>
  <c r="BP174" i="3"/>
  <c r="BO174" i="3"/>
  <c r="BN174" i="3"/>
  <c r="BM174" i="3"/>
  <c r="BL174" i="3"/>
  <c r="BK174" i="3"/>
  <c r="BJ174" i="3"/>
  <c r="BI174" i="3"/>
  <c r="BH174" i="3"/>
  <c r="BG174" i="3"/>
  <c r="BF174" i="3"/>
  <c r="CS173" i="3"/>
  <c r="CR173" i="3"/>
  <c r="CQ173" i="3"/>
  <c r="CP173" i="3"/>
  <c r="CO173" i="3"/>
  <c r="CN173" i="3"/>
  <c r="CM173" i="3"/>
  <c r="CL173" i="3"/>
  <c r="CK173" i="3"/>
  <c r="CJ173" i="3"/>
  <c r="CI173" i="3"/>
  <c r="CH173" i="3"/>
  <c r="CG173" i="3"/>
  <c r="CF173" i="3"/>
  <c r="CE173" i="3"/>
  <c r="CD173" i="3"/>
  <c r="CC173" i="3"/>
  <c r="CB173" i="3"/>
  <c r="CA173" i="3"/>
  <c r="BZ173" i="3"/>
  <c r="BY173" i="3"/>
  <c r="BX173" i="3"/>
  <c r="BW173" i="3"/>
  <c r="BV173" i="3"/>
  <c r="BU173" i="3"/>
  <c r="BT173" i="3"/>
  <c r="BS173" i="3"/>
  <c r="BR173" i="3"/>
  <c r="BQ173" i="3"/>
  <c r="BP173" i="3"/>
  <c r="BO173" i="3"/>
  <c r="BN173" i="3"/>
  <c r="BM173" i="3"/>
  <c r="BL173" i="3"/>
  <c r="BK173" i="3"/>
  <c r="BJ173" i="3"/>
  <c r="BI173" i="3"/>
  <c r="BH173" i="3"/>
  <c r="BG173" i="3"/>
  <c r="BF173" i="3"/>
  <c r="CS172" i="3"/>
  <c r="CR172" i="3"/>
  <c r="CQ172" i="3"/>
  <c r="CP172" i="3"/>
  <c r="CO172" i="3"/>
  <c r="CN172" i="3"/>
  <c r="CM172" i="3"/>
  <c r="CL172" i="3"/>
  <c r="CK172" i="3"/>
  <c r="CJ172" i="3"/>
  <c r="CI172" i="3"/>
  <c r="CH172" i="3"/>
  <c r="CG172" i="3"/>
  <c r="CF172" i="3"/>
  <c r="CE172" i="3"/>
  <c r="CD172" i="3"/>
  <c r="CC172" i="3"/>
  <c r="CB172" i="3"/>
  <c r="CA172" i="3"/>
  <c r="BZ172" i="3"/>
  <c r="BY172" i="3"/>
  <c r="BX172" i="3"/>
  <c r="BW172" i="3"/>
  <c r="BV172" i="3"/>
  <c r="BU172" i="3"/>
  <c r="BT172" i="3"/>
  <c r="BS172" i="3"/>
  <c r="BR172" i="3"/>
  <c r="BQ172" i="3"/>
  <c r="BP172" i="3"/>
  <c r="BO172" i="3"/>
  <c r="BN172" i="3"/>
  <c r="BM172" i="3"/>
  <c r="BL172" i="3"/>
  <c r="BK172" i="3"/>
  <c r="BJ172" i="3"/>
  <c r="BI172" i="3"/>
  <c r="BH172" i="3"/>
  <c r="BG172" i="3"/>
  <c r="BF172" i="3"/>
  <c r="CS171" i="3"/>
  <c r="CR171" i="3"/>
  <c r="CQ171" i="3"/>
  <c r="CP171" i="3"/>
  <c r="CO171" i="3"/>
  <c r="CN171" i="3"/>
  <c r="CM171" i="3"/>
  <c r="CL171" i="3"/>
  <c r="CK171" i="3"/>
  <c r="CJ171" i="3"/>
  <c r="CI171" i="3"/>
  <c r="CH171" i="3"/>
  <c r="CG171" i="3"/>
  <c r="CF171" i="3"/>
  <c r="CE171" i="3"/>
  <c r="CD171" i="3"/>
  <c r="CC171" i="3"/>
  <c r="CB171" i="3"/>
  <c r="CA171" i="3"/>
  <c r="BZ171" i="3"/>
  <c r="BY171" i="3"/>
  <c r="BX171" i="3"/>
  <c r="BW171" i="3"/>
  <c r="BV171" i="3"/>
  <c r="BU171" i="3"/>
  <c r="BT171" i="3"/>
  <c r="BS171" i="3"/>
  <c r="BR171" i="3"/>
  <c r="BQ171" i="3"/>
  <c r="BP171" i="3"/>
  <c r="BO171" i="3"/>
  <c r="BN171" i="3"/>
  <c r="BM171" i="3"/>
  <c r="BL171" i="3"/>
  <c r="BK171" i="3"/>
  <c r="BJ171" i="3"/>
  <c r="BI171" i="3"/>
  <c r="BH171" i="3"/>
  <c r="BG171" i="3"/>
  <c r="BF171" i="3"/>
  <c r="CS170" i="3"/>
  <c r="CR170" i="3"/>
  <c r="CQ170" i="3"/>
  <c r="CP170" i="3"/>
  <c r="CO170" i="3"/>
  <c r="CN170" i="3"/>
  <c r="CM170" i="3"/>
  <c r="CL170" i="3"/>
  <c r="CK170" i="3"/>
  <c r="CJ170" i="3"/>
  <c r="CI170" i="3"/>
  <c r="CH170" i="3"/>
  <c r="CG170" i="3"/>
  <c r="CF170" i="3"/>
  <c r="CE170" i="3"/>
  <c r="CD170" i="3"/>
  <c r="CC170" i="3"/>
  <c r="CB170" i="3"/>
  <c r="CA170" i="3"/>
  <c r="BZ170" i="3"/>
  <c r="BY170" i="3"/>
  <c r="BX170" i="3"/>
  <c r="BW170" i="3"/>
  <c r="BV170" i="3"/>
  <c r="BU170" i="3"/>
  <c r="BT170" i="3"/>
  <c r="BS170" i="3"/>
  <c r="BR170" i="3"/>
  <c r="BQ170" i="3"/>
  <c r="BP170" i="3"/>
  <c r="BO170" i="3"/>
  <c r="BN170" i="3"/>
  <c r="BM170" i="3"/>
  <c r="BL170" i="3"/>
  <c r="BK170" i="3"/>
  <c r="BJ170" i="3"/>
  <c r="BI170" i="3"/>
  <c r="BH170" i="3"/>
  <c r="BG170" i="3"/>
  <c r="BF170" i="3"/>
  <c r="CS169" i="3"/>
  <c r="CR169" i="3"/>
  <c r="CQ169" i="3"/>
  <c r="CP169" i="3"/>
  <c r="CO169" i="3"/>
  <c r="CN169" i="3"/>
  <c r="CM169" i="3"/>
  <c r="CL169" i="3"/>
  <c r="CK169" i="3"/>
  <c r="CJ169" i="3"/>
  <c r="CI169" i="3"/>
  <c r="CH169" i="3"/>
  <c r="CG169" i="3"/>
  <c r="CF169" i="3"/>
  <c r="CE169" i="3"/>
  <c r="CD169" i="3"/>
  <c r="CC169" i="3"/>
  <c r="CB169" i="3"/>
  <c r="CA169" i="3"/>
  <c r="BZ169" i="3"/>
  <c r="BY169" i="3"/>
  <c r="BX169" i="3"/>
  <c r="BW169" i="3"/>
  <c r="BV169" i="3"/>
  <c r="BU169" i="3"/>
  <c r="BT169" i="3"/>
  <c r="BS169" i="3"/>
  <c r="BR169" i="3"/>
  <c r="BQ169" i="3"/>
  <c r="BP169" i="3"/>
  <c r="BO169" i="3"/>
  <c r="BN169" i="3"/>
  <c r="BM169" i="3"/>
  <c r="BL169" i="3"/>
  <c r="BK169" i="3"/>
  <c r="BJ169" i="3"/>
  <c r="BI169" i="3"/>
  <c r="BH169" i="3"/>
  <c r="BG169" i="3"/>
  <c r="BF169" i="3"/>
  <c r="CS168" i="3"/>
  <c r="CR168" i="3"/>
  <c r="CQ168" i="3"/>
  <c r="CP168" i="3"/>
  <c r="CO168" i="3"/>
  <c r="CN168" i="3"/>
  <c r="CM168" i="3"/>
  <c r="CL168" i="3"/>
  <c r="CK168" i="3"/>
  <c r="CJ168" i="3"/>
  <c r="CI168" i="3"/>
  <c r="CH168" i="3"/>
  <c r="CG168" i="3"/>
  <c r="CF168" i="3"/>
  <c r="CE168" i="3"/>
  <c r="CD168" i="3"/>
  <c r="CC168" i="3"/>
  <c r="CB168" i="3"/>
  <c r="CA168" i="3"/>
  <c r="BZ168" i="3"/>
  <c r="BY168" i="3"/>
  <c r="BX168" i="3"/>
  <c r="BW168" i="3"/>
  <c r="BV168" i="3"/>
  <c r="BU168" i="3"/>
  <c r="BT168" i="3"/>
  <c r="BS168" i="3"/>
  <c r="BR168" i="3"/>
  <c r="BQ168" i="3"/>
  <c r="BP168" i="3"/>
  <c r="BO168" i="3"/>
  <c r="BN168" i="3"/>
  <c r="BM168" i="3"/>
  <c r="BL168" i="3"/>
  <c r="BK168" i="3"/>
  <c r="BJ168" i="3"/>
  <c r="BI168" i="3"/>
  <c r="BH168" i="3"/>
  <c r="BG168" i="3"/>
  <c r="BF168" i="3"/>
  <c r="CS167" i="3"/>
  <c r="CR167" i="3"/>
  <c r="CQ167" i="3"/>
  <c r="CP167" i="3"/>
  <c r="CO167" i="3"/>
  <c r="CN167" i="3"/>
  <c r="CM167" i="3"/>
  <c r="CL167" i="3"/>
  <c r="CK167" i="3"/>
  <c r="CJ167" i="3"/>
  <c r="CI167" i="3"/>
  <c r="CH167" i="3"/>
  <c r="CG167" i="3"/>
  <c r="CF167" i="3"/>
  <c r="CE167" i="3"/>
  <c r="CD167" i="3"/>
  <c r="CC167" i="3"/>
  <c r="CB167" i="3"/>
  <c r="CA167" i="3"/>
  <c r="BZ167" i="3"/>
  <c r="BY167" i="3"/>
  <c r="BX167" i="3"/>
  <c r="BW167" i="3"/>
  <c r="BV167" i="3"/>
  <c r="BU167" i="3"/>
  <c r="BT167" i="3"/>
  <c r="BS167" i="3"/>
  <c r="BR167" i="3"/>
  <c r="BQ167" i="3"/>
  <c r="BP167" i="3"/>
  <c r="BO167" i="3"/>
  <c r="BN167" i="3"/>
  <c r="BM167" i="3"/>
  <c r="BL167" i="3"/>
  <c r="BK167" i="3"/>
  <c r="BJ167" i="3"/>
  <c r="BI167" i="3"/>
  <c r="BH167" i="3"/>
  <c r="BG167" i="3"/>
  <c r="BF167" i="3"/>
  <c r="CS166" i="3"/>
  <c r="CR166" i="3"/>
  <c r="CQ166" i="3"/>
  <c r="CP166" i="3"/>
  <c r="CO166" i="3"/>
  <c r="CN166" i="3"/>
  <c r="CM166" i="3"/>
  <c r="CL166" i="3"/>
  <c r="CK166" i="3"/>
  <c r="CJ166" i="3"/>
  <c r="CI166" i="3"/>
  <c r="CH166" i="3"/>
  <c r="CG166" i="3"/>
  <c r="CF166" i="3"/>
  <c r="CE166" i="3"/>
  <c r="CD166" i="3"/>
  <c r="CC166" i="3"/>
  <c r="CB166" i="3"/>
  <c r="CA166" i="3"/>
  <c r="BZ166" i="3"/>
  <c r="BY166" i="3"/>
  <c r="BX166" i="3"/>
  <c r="BW166" i="3"/>
  <c r="BV166" i="3"/>
  <c r="BU166" i="3"/>
  <c r="BT166" i="3"/>
  <c r="BS166" i="3"/>
  <c r="BR166" i="3"/>
  <c r="BQ166" i="3"/>
  <c r="BP166" i="3"/>
  <c r="BO166" i="3"/>
  <c r="BN166" i="3"/>
  <c r="BM166" i="3"/>
  <c r="BL166" i="3"/>
  <c r="BK166" i="3"/>
  <c r="BJ166" i="3"/>
  <c r="BI166" i="3"/>
  <c r="BH166" i="3"/>
  <c r="BG166" i="3"/>
  <c r="BF166" i="3"/>
  <c r="CS165" i="3"/>
  <c r="CR165" i="3"/>
  <c r="CQ165" i="3"/>
  <c r="CP165" i="3"/>
  <c r="CO165" i="3"/>
  <c r="CN165" i="3"/>
  <c r="CM165" i="3"/>
  <c r="CL165" i="3"/>
  <c r="CK165" i="3"/>
  <c r="CJ165" i="3"/>
  <c r="CI165" i="3"/>
  <c r="CH165" i="3"/>
  <c r="CG165" i="3"/>
  <c r="CF165" i="3"/>
  <c r="CE165" i="3"/>
  <c r="CD165" i="3"/>
  <c r="CC165" i="3"/>
  <c r="CB165" i="3"/>
  <c r="CA165" i="3"/>
  <c r="BZ165" i="3"/>
  <c r="BY165" i="3"/>
  <c r="BX165" i="3"/>
  <c r="BW165" i="3"/>
  <c r="BV165" i="3"/>
  <c r="BU165" i="3"/>
  <c r="BT165" i="3"/>
  <c r="BS165" i="3"/>
  <c r="BR165" i="3"/>
  <c r="BQ165" i="3"/>
  <c r="BP165" i="3"/>
  <c r="BO165" i="3"/>
  <c r="BN165" i="3"/>
  <c r="BM165" i="3"/>
  <c r="BL165" i="3"/>
  <c r="BK165" i="3"/>
  <c r="BJ165" i="3"/>
  <c r="BI165" i="3"/>
  <c r="BH165" i="3"/>
  <c r="BG165" i="3"/>
  <c r="BF165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L164" i="3" s="1"/>
  <c r="BH164" i="3"/>
  <c r="BG164" i="3"/>
  <c r="BF164" i="3"/>
  <c r="CS163" i="3"/>
  <c r="CR163" i="3"/>
  <c r="CQ163" i="3"/>
  <c r="CP163" i="3"/>
  <c r="CO163" i="3"/>
  <c r="CN163" i="3"/>
  <c r="CM163" i="3"/>
  <c r="CL163" i="3"/>
  <c r="CK163" i="3"/>
  <c r="CJ163" i="3"/>
  <c r="CI163" i="3"/>
  <c r="CH163" i="3"/>
  <c r="CG163" i="3"/>
  <c r="CF163" i="3"/>
  <c r="CE163" i="3"/>
  <c r="CD163" i="3"/>
  <c r="CC163" i="3"/>
  <c r="CB163" i="3"/>
  <c r="CA163" i="3"/>
  <c r="BZ163" i="3"/>
  <c r="BY163" i="3"/>
  <c r="BX163" i="3"/>
  <c r="BW163" i="3"/>
  <c r="BV163" i="3"/>
  <c r="BU163" i="3"/>
  <c r="BT163" i="3"/>
  <c r="BS163" i="3"/>
  <c r="BR163" i="3"/>
  <c r="BQ163" i="3"/>
  <c r="BP163" i="3"/>
  <c r="BO163" i="3"/>
  <c r="BN163" i="3"/>
  <c r="BM163" i="3"/>
  <c r="BL163" i="3"/>
  <c r="BK163" i="3"/>
  <c r="BJ163" i="3"/>
  <c r="BI163" i="3"/>
  <c r="BH163" i="3"/>
  <c r="BG163" i="3"/>
  <c r="BF163" i="3"/>
  <c r="CS162" i="3"/>
  <c r="CR162" i="3"/>
  <c r="CQ162" i="3"/>
  <c r="CP162" i="3"/>
  <c r="CO162" i="3"/>
  <c r="CN162" i="3"/>
  <c r="CM162" i="3"/>
  <c r="CL162" i="3"/>
  <c r="CK162" i="3"/>
  <c r="CJ162" i="3"/>
  <c r="CI162" i="3"/>
  <c r="CH162" i="3"/>
  <c r="CG162" i="3"/>
  <c r="CF162" i="3"/>
  <c r="CE162" i="3"/>
  <c r="CD162" i="3"/>
  <c r="CC162" i="3"/>
  <c r="CB162" i="3"/>
  <c r="CA162" i="3"/>
  <c r="BZ162" i="3"/>
  <c r="BY162" i="3"/>
  <c r="BX162" i="3"/>
  <c r="BW162" i="3"/>
  <c r="BV162" i="3"/>
  <c r="BU162" i="3"/>
  <c r="BT162" i="3"/>
  <c r="BS162" i="3"/>
  <c r="BR162" i="3"/>
  <c r="BQ162" i="3"/>
  <c r="BP162" i="3"/>
  <c r="BO162" i="3"/>
  <c r="BN162" i="3"/>
  <c r="BM162" i="3"/>
  <c r="BL162" i="3"/>
  <c r="BK162" i="3"/>
  <c r="BJ162" i="3"/>
  <c r="BI162" i="3"/>
  <c r="BH162" i="3"/>
  <c r="BG162" i="3"/>
  <c r="BF162" i="3"/>
  <c r="CS161" i="3"/>
  <c r="CR161" i="3"/>
  <c r="CQ161" i="3"/>
  <c r="CP161" i="3"/>
  <c r="CO161" i="3"/>
  <c r="CN161" i="3"/>
  <c r="CM161" i="3"/>
  <c r="CL161" i="3"/>
  <c r="CK161" i="3"/>
  <c r="CJ161" i="3"/>
  <c r="CI161" i="3"/>
  <c r="CH161" i="3"/>
  <c r="CG161" i="3"/>
  <c r="CF161" i="3"/>
  <c r="CE161" i="3"/>
  <c r="CD161" i="3"/>
  <c r="CC161" i="3"/>
  <c r="CB161" i="3"/>
  <c r="CA161" i="3"/>
  <c r="BZ161" i="3"/>
  <c r="BY161" i="3"/>
  <c r="BX161" i="3"/>
  <c r="BW161" i="3"/>
  <c r="BV161" i="3"/>
  <c r="BU161" i="3"/>
  <c r="BT161" i="3"/>
  <c r="BS161" i="3"/>
  <c r="BR161" i="3"/>
  <c r="BQ161" i="3"/>
  <c r="BP161" i="3"/>
  <c r="BO161" i="3"/>
  <c r="BN161" i="3"/>
  <c r="BM161" i="3"/>
  <c r="BL161" i="3"/>
  <c r="BK161" i="3"/>
  <c r="BJ161" i="3"/>
  <c r="BI161" i="3"/>
  <c r="BH161" i="3"/>
  <c r="BG161" i="3"/>
  <c r="BF161" i="3"/>
  <c r="CS160" i="3"/>
  <c r="CR160" i="3"/>
  <c r="CQ160" i="3"/>
  <c r="CP160" i="3"/>
  <c r="CO160" i="3"/>
  <c r="CN160" i="3"/>
  <c r="CM160" i="3"/>
  <c r="CL160" i="3"/>
  <c r="CK160" i="3"/>
  <c r="CJ160" i="3"/>
  <c r="CI160" i="3"/>
  <c r="CH160" i="3"/>
  <c r="CG160" i="3"/>
  <c r="CF160" i="3"/>
  <c r="CE160" i="3"/>
  <c r="CD160" i="3"/>
  <c r="CC160" i="3"/>
  <c r="CB160" i="3"/>
  <c r="CA160" i="3"/>
  <c r="BZ160" i="3"/>
  <c r="BY160" i="3"/>
  <c r="BX160" i="3"/>
  <c r="BW160" i="3"/>
  <c r="BV160" i="3"/>
  <c r="BU160" i="3"/>
  <c r="BT160" i="3"/>
  <c r="BS160" i="3"/>
  <c r="BR160" i="3"/>
  <c r="BQ160" i="3"/>
  <c r="BP160" i="3"/>
  <c r="BO160" i="3"/>
  <c r="BN160" i="3"/>
  <c r="BM160" i="3"/>
  <c r="BL160" i="3"/>
  <c r="BK160" i="3"/>
  <c r="BJ160" i="3"/>
  <c r="BI160" i="3"/>
  <c r="BH160" i="3"/>
  <c r="BG160" i="3"/>
  <c r="BF160" i="3"/>
  <c r="CS159" i="3"/>
  <c r="CR159" i="3"/>
  <c r="CQ159" i="3"/>
  <c r="CP159" i="3"/>
  <c r="CO159" i="3"/>
  <c r="CN159" i="3"/>
  <c r="CM159" i="3"/>
  <c r="CL159" i="3"/>
  <c r="CK159" i="3"/>
  <c r="CJ159" i="3"/>
  <c r="CI159" i="3"/>
  <c r="CH159" i="3"/>
  <c r="CG159" i="3"/>
  <c r="CF159" i="3"/>
  <c r="CE159" i="3"/>
  <c r="CD159" i="3"/>
  <c r="CC159" i="3"/>
  <c r="CB159" i="3"/>
  <c r="CA159" i="3"/>
  <c r="BZ159" i="3"/>
  <c r="BY159" i="3"/>
  <c r="BX159" i="3"/>
  <c r="BW159" i="3"/>
  <c r="BV159" i="3"/>
  <c r="BU159" i="3"/>
  <c r="BT159" i="3"/>
  <c r="BS159" i="3"/>
  <c r="BR159" i="3"/>
  <c r="BQ159" i="3"/>
  <c r="BP159" i="3"/>
  <c r="BO159" i="3"/>
  <c r="BN159" i="3"/>
  <c r="BM159" i="3"/>
  <c r="BL159" i="3"/>
  <c r="BK159" i="3"/>
  <c r="BJ159" i="3"/>
  <c r="BI159" i="3"/>
  <c r="BH159" i="3"/>
  <c r="BG159" i="3"/>
  <c r="BF159" i="3"/>
  <c r="CS158" i="3"/>
  <c r="CR158" i="3"/>
  <c r="CQ158" i="3"/>
  <c r="CP158" i="3"/>
  <c r="CO158" i="3"/>
  <c r="CN158" i="3"/>
  <c r="CM158" i="3"/>
  <c r="CL158" i="3"/>
  <c r="CK158" i="3"/>
  <c r="CJ158" i="3"/>
  <c r="CI158" i="3"/>
  <c r="CH158" i="3"/>
  <c r="CG158" i="3"/>
  <c r="CF158" i="3"/>
  <c r="CE158" i="3"/>
  <c r="CD158" i="3"/>
  <c r="CC158" i="3"/>
  <c r="CB158" i="3"/>
  <c r="CA158" i="3"/>
  <c r="BZ158" i="3"/>
  <c r="BY158" i="3"/>
  <c r="BX158" i="3"/>
  <c r="BW158" i="3"/>
  <c r="BV158" i="3"/>
  <c r="BU158" i="3"/>
  <c r="BT158" i="3"/>
  <c r="BS158" i="3"/>
  <c r="BR158" i="3"/>
  <c r="BQ158" i="3"/>
  <c r="BP158" i="3"/>
  <c r="BO158" i="3"/>
  <c r="BN158" i="3"/>
  <c r="BM158" i="3"/>
  <c r="BL158" i="3"/>
  <c r="BK158" i="3"/>
  <c r="BJ158" i="3"/>
  <c r="BI158" i="3"/>
  <c r="BH158" i="3"/>
  <c r="BG158" i="3"/>
  <c r="BF158" i="3"/>
  <c r="CS157" i="3"/>
  <c r="CR157" i="3"/>
  <c r="CQ157" i="3"/>
  <c r="CP157" i="3"/>
  <c r="CO157" i="3"/>
  <c r="CN157" i="3"/>
  <c r="CM157" i="3"/>
  <c r="CL157" i="3"/>
  <c r="CK157" i="3"/>
  <c r="CJ157" i="3"/>
  <c r="CI157" i="3"/>
  <c r="CH157" i="3"/>
  <c r="CG157" i="3"/>
  <c r="CF157" i="3"/>
  <c r="CE157" i="3"/>
  <c r="CD157" i="3"/>
  <c r="CC157" i="3"/>
  <c r="CB157" i="3"/>
  <c r="CA157" i="3"/>
  <c r="BZ157" i="3"/>
  <c r="BY157" i="3"/>
  <c r="BX157" i="3"/>
  <c r="BW157" i="3"/>
  <c r="BV157" i="3"/>
  <c r="BU157" i="3"/>
  <c r="BT157" i="3"/>
  <c r="BS157" i="3"/>
  <c r="BR157" i="3"/>
  <c r="BQ157" i="3"/>
  <c r="BP157" i="3"/>
  <c r="BO157" i="3"/>
  <c r="BN157" i="3"/>
  <c r="BM157" i="3"/>
  <c r="BL157" i="3"/>
  <c r="BK157" i="3"/>
  <c r="BJ157" i="3"/>
  <c r="BI157" i="3"/>
  <c r="BH157" i="3"/>
  <c r="BG157" i="3"/>
  <c r="BF157" i="3"/>
  <c r="CS156" i="3"/>
  <c r="CR156" i="3"/>
  <c r="CQ156" i="3"/>
  <c r="CP156" i="3"/>
  <c r="CO156" i="3"/>
  <c r="CN156" i="3"/>
  <c r="CM156" i="3"/>
  <c r="CL156" i="3"/>
  <c r="CK156" i="3"/>
  <c r="CJ156" i="3"/>
  <c r="CI156" i="3"/>
  <c r="CH156" i="3"/>
  <c r="CG156" i="3"/>
  <c r="CF156" i="3"/>
  <c r="CE156" i="3"/>
  <c r="CD156" i="3"/>
  <c r="CC156" i="3"/>
  <c r="CB156" i="3"/>
  <c r="CA156" i="3"/>
  <c r="BZ156" i="3"/>
  <c r="BY156" i="3"/>
  <c r="BX156" i="3"/>
  <c r="BW156" i="3"/>
  <c r="BV156" i="3"/>
  <c r="BU156" i="3"/>
  <c r="BT156" i="3"/>
  <c r="BS156" i="3"/>
  <c r="BR156" i="3"/>
  <c r="BQ156" i="3"/>
  <c r="BP156" i="3"/>
  <c r="BO156" i="3"/>
  <c r="BN156" i="3"/>
  <c r="BM156" i="3"/>
  <c r="BL156" i="3"/>
  <c r="BK156" i="3"/>
  <c r="BJ156" i="3"/>
  <c r="BI156" i="3"/>
  <c r="BH156" i="3"/>
  <c r="BG156" i="3"/>
  <c r="BF156" i="3"/>
  <c r="CS155" i="3"/>
  <c r="CR155" i="3"/>
  <c r="CQ155" i="3"/>
  <c r="CP155" i="3"/>
  <c r="CO155" i="3"/>
  <c r="CN155" i="3"/>
  <c r="CM155" i="3"/>
  <c r="CL155" i="3"/>
  <c r="CK155" i="3"/>
  <c r="CJ155" i="3"/>
  <c r="CI155" i="3"/>
  <c r="CH155" i="3"/>
  <c r="CG155" i="3"/>
  <c r="CF155" i="3"/>
  <c r="CE155" i="3"/>
  <c r="CD155" i="3"/>
  <c r="CC155" i="3"/>
  <c r="CB155" i="3"/>
  <c r="CA155" i="3"/>
  <c r="BZ155" i="3"/>
  <c r="BY155" i="3"/>
  <c r="BX155" i="3"/>
  <c r="BW155" i="3"/>
  <c r="BV155" i="3"/>
  <c r="BU155" i="3"/>
  <c r="BT155" i="3"/>
  <c r="BS155" i="3"/>
  <c r="BR155" i="3"/>
  <c r="BQ155" i="3"/>
  <c r="BP155" i="3"/>
  <c r="BO155" i="3"/>
  <c r="BN155" i="3"/>
  <c r="BM155" i="3"/>
  <c r="BL155" i="3"/>
  <c r="BK155" i="3"/>
  <c r="BJ155" i="3"/>
  <c r="BI155" i="3"/>
  <c r="BH155" i="3"/>
  <c r="BG155" i="3"/>
  <c r="BF155" i="3"/>
  <c r="CS154" i="3"/>
  <c r="CR154" i="3"/>
  <c r="CQ154" i="3"/>
  <c r="CP154" i="3"/>
  <c r="CO154" i="3"/>
  <c r="CN154" i="3"/>
  <c r="CM154" i="3"/>
  <c r="CL154" i="3"/>
  <c r="CK154" i="3"/>
  <c r="CJ154" i="3"/>
  <c r="CI154" i="3"/>
  <c r="CH154" i="3"/>
  <c r="CG154" i="3"/>
  <c r="CF154" i="3"/>
  <c r="CE154" i="3"/>
  <c r="CD154" i="3"/>
  <c r="CC154" i="3"/>
  <c r="CB154" i="3"/>
  <c r="CA154" i="3"/>
  <c r="BZ154" i="3"/>
  <c r="BY154" i="3"/>
  <c r="BX154" i="3"/>
  <c r="BW154" i="3"/>
  <c r="BV154" i="3"/>
  <c r="BU154" i="3"/>
  <c r="BT154" i="3"/>
  <c r="BS154" i="3"/>
  <c r="BR154" i="3"/>
  <c r="BQ154" i="3"/>
  <c r="BP154" i="3"/>
  <c r="BO154" i="3"/>
  <c r="BN154" i="3"/>
  <c r="BM154" i="3"/>
  <c r="BL154" i="3"/>
  <c r="BK154" i="3"/>
  <c r="BJ154" i="3"/>
  <c r="BI154" i="3"/>
  <c r="BH154" i="3"/>
  <c r="BG154" i="3"/>
  <c r="BF154" i="3"/>
  <c r="CS153" i="3"/>
  <c r="CR153" i="3"/>
  <c r="CQ153" i="3"/>
  <c r="CP153" i="3"/>
  <c r="CO153" i="3"/>
  <c r="CN153" i="3"/>
  <c r="CM153" i="3"/>
  <c r="CL153" i="3"/>
  <c r="CK153" i="3"/>
  <c r="CJ153" i="3"/>
  <c r="CI153" i="3"/>
  <c r="CH153" i="3"/>
  <c r="CG153" i="3"/>
  <c r="CF153" i="3"/>
  <c r="CE153" i="3"/>
  <c r="CD153" i="3"/>
  <c r="CC153" i="3"/>
  <c r="CB153" i="3"/>
  <c r="CA153" i="3"/>
  <c r="BZ153" i="3"/>
  <c r="BY153" i="3"/>
  <c r="BX153" i="3"/>
  <c r="BW153" i="3"/>
  <c r="BV153" i="3"/>
  <c r="BU153" i="3"/>
  <c r="BT153" i="3"/>
  <c r="BS153" i="3"/>
  <c r="BR153" i="3"/>
  <c r="BQ153" i="3"/>
  <c r="BP153" i="3"/>
  <c r="BO153" i="3"/>
  <c r="BN153" i="3"/>
  <c r="BM153" i="3"/>
  <c r="BL153" i="3"/>
  <c r="BK153" i="3"/>
  <c r="BJ153" i="3"/>
  <c r="BI153" i="3"/>
  <c r="BH153" i="3"/>
  <c r="BG153" i="3"/>
  <c r="BF153" i="3"/>
  <c r="CS152" i="3"/>
  <c r="CR152" i="3"/>
  <c r="CQ152" i="3"/>
  <c r="CP152" i="3"/>
  <c r="CO152" i="3"/>
  <c r="CN152" i="3"/>
  <c r="CM152" i="3"/>
  <c r="CL152" i="3"/>
  <c r="CK152" i="3"/>
  <c r="CJ152" i="3"/>
  <c r="CI152" i="3"/>
  <c r="CH152" i="3"/>
  <c r="CG152" i="3"/>
  <c r="CF152" i="3"/>
  <c r="CE152" i="3"/>
  <c r="CD152" i="3"/>
  <c r="CC152" i="3"/>
  <c r="CB152" i="3"/>
  <c r="CA152" i="3"/>
  <c r="BZ152" i="3"/>
  <c r="BY152" i="3"/>
  <c r="BX152" i="3"/>
  <c r="BW152" i="3"/>
  <c r="BV152" i="3"/>
  <c r="BU152" i="3"/>
  <c r="BT152" i="3"/>
  <c r="BS152" i="3"/>
  <c r="BR152" i="3"/>
  <c r="BQ152" i="3"/>
  <c r="BP152" i="3"/>
  <c r="BO152" i="3"/>
  <c r="BN152" i="3"/>
  <c r="BM152" i="3"/>
  <c r="BL152" i="3"/>
  <c r="BK152" i="3"/>
  <c r="BJ152" i="3"/>
  <c r="BI152" i="3"/>
  <c r="BH152" i="3"/>
  <c r="BG152" i="3"/>
  <c r="BF152" i="3"/>
  <c r="CS151" i="3"/>
  <c r="CR151" i="3"/>
  <c r="CQ151" i="3"/>
  <c r="CP151" i="3"/>
  <c r="CO151" i="3"/>
  <c r="CN151" i="3"/>
  <c r="CM151" i="3"/>
  <c r="CL151" i="3"/>
  <c r="CK151" i="3"/>
  <c r="CJ151" i="3"/>
  <c r="CI151" i="3"/>
  <c r="CH151" i="3"/>
  <c r="CG151" i="3"/>
  <c r="CF151" i="3"/>
  <c r="CE151" i="3"/>
  <c r="CD151" i="3"/>
  <c r="CC151" i="3"/>
  <c r="CB151" i="3"/>
  <c r="CA151" i="3"/>
  <c r="BZ151" i="3"/>
  <c r="BY151" i="3"/>
  <c r="BX151" i="3"/>
  <c r="BW151" i="3"/>
  <c r="BV151" i="3"/>
  <c r="BU151" i="3"/>
  <c r="BT151" i="3"/>
  <c r="BS151" i="3"/>
  <c r="BR151" i="3"/>
  <c r="BQ151" i="3"/>
  <c r="BP151" i="3"/>
  <c r="BO151" i="3"/>
  <c r="BN151" i="3"/>
  <c r="BM151" i="3"/>
  <c r="BL151" i="3"/>
  <c r="BK151" i="3"/>
  <c r="BJ151" i="3"/>
  <c r="BI151" i="3"/>
  <c r="BH151" i="3"/>
  <c r="BG151" i="3"/>
  <c r="BF151" i="3"/>
  <c r="CS150" i="3"/>
  <c r="CR150" i="3"/>
  <c r="CQ150" i="3"/>
  <c r="CP150" i="3"/>
  <c r="CO150" i="3"/>
  <c r="CN150" i="3"/>
  <c r="CM150" i="3"/>
  <c r="CL150" i="3"/>
  <c r="CK150" i="3"/>
  <c r="CJ150" i="3"/>
  <c r="CI150" i="3"/>
  <c r="CH150" i="3"/>
  <c r="CG150" i="3"/>
  <c r="CF150" i="3"/>
  <c r="CE150" i="3"/>
  <c r="CD150" i="3"/>
  <c r="CC150" i="3"/>
  <c r="CB150" i="3"/>
  <c r="CA150" i="3"/>
  <c r="BZ150" i="3"/>
  <c r="BY150" i="3"/>
  <c r="BX150" i="3"/>
  <c r="BW150" i="3"/>
  <c r="BV150" i="3"/>
  <c r="BU150" i="3"/>
  <c r="BT150" i="3"/>
  <c r="BS150" i="3"/>
  <c r="BR150" i="3"/>
  <c r="BQ150" i="3"/>
  <c r="BP150" i="3"/>
  <c r="BO150" i="3"/>
  <c r="BN150" i="3"/>
  <c r="BM150" i="3"/>
  <c r="BL150" i="3"/>
  <c r="BK150" i="3"/>
  <c r="BJ150" i="3"/>
  <c r="BI150" i="3"/>
  <c r="BH150" i="3"/>
  <c r="BG150" i="3"/>
  <c r="BF150" i="3"/>
  <c r="CS149" i="3"/>
  <c r="CR149" i="3"/>
  <c r="CQ149" i="3"/>
  <c r="CP149" i="3"/>
  <c r="CO149" i="3"/>
  <c r="CN149" i="3"/>
  <c r="CM149" i="3"/>
  <c r="CL149" i="3"/>
  <c r="CK149" i="3"/>
  <c r="CJ149" i="3"/>
  <c r="CI149" i="3"/>
  <c r="CH149" i="3"/>
  <c r="CG149" i="3"/>
  <c r="CF149" i="3"/>
  <c r="CE149" i="3"/>
  <c r="CD149" i="3"/>
  <c r="CC149" i="3"/>
  <c r="CB149" i="3"/>
  <c r="CA149" i="3"/>
  <c r="BZ149" i="3"/>
  <c r="BY149" i="3"/>
  <c r="BX149" i="3"/>
  <c r="BW149" i="3"/>
  <c r="BV149" i="3"/>
  <c r="BU149" i="3"/>
  <c r="BT149" i="3"/>
  <c r="BS149" i="3"/>
  <c r="BR149" i="3"/>
  <c r="BQ149" i="3"/>
  <c r="BP149" i="3"/>
  <c r="BO149" i="3"/>
  <c r="BN149" i="3"/>
  <c r="BM149" i="3"/>
  <c r="BL149" i="3"/>
  <c r="BK149" i="3"/>
  <c r="BJ149" i="3"/>
  <c r="BI149" i="3"/>
  <c r="BH149" i="3"/>
  <c r="BG149" i="3"/>
  <c r="BF149" i="3"/>
  <c r="CS148" i="3"/>
  <c r="CR148" i="3"/>
  <c r="CQ148" i="3"/>
  <c r="CP148" i="3"/>
  <c r="CO148" i="3"/>
  <c r="CN148" i="3"/>
  <c r="CM148" i="3"/>
  <c r="CL148" i="3"/>
  <c r="CK148" i="3"/>
  <c r="CJ148" i="3"/>
  <c r="CI148" i="3"/>
  <c r="CH148" i="3"/>
  <c r="CG148" i="3"/>
  <c r="CF148" i="3"/>
  <c r="CE148" i="3"/>
  <c r="CD148" i="3"/>
  <c r="CC148" i="3"/>
  <c r="CB148" i="3"/>
  <c r="CA148" i="3"/>
  <c r="BZ148" i="3"/>
  <c r="BY148" i="3"/>
  <c r="BX148" i="3"/>
  <c r="BW148" i="3"/>
  <c r="BV148" i="3"/>
  <c r="BU148" i="3"/>
  <c r="BT148" i="3"/>
  <c r="BS148" i="3"/>
  <c r="BR148" i="3"/>
  <c r="BQ148" i="3"/>
  <c r="BP148" i="3"/>
  <c r="BO148" i="3"/>
  <c r="BN148" i="3"/>
  <c r="BM148" i="3"/>
  <c r="BL148" i="3"/>
  <c r="BK148" i="3"/>
  <c r="BJ148" i="3"/>
  <c r="BI148" i="3"/>
  <c r="BH148" i="3"/>
  <c r="BG148" i="3"/>
  <c r="BF148" i="3"/>
  <c r="CS147" i="3"/>
  <c r="CR147" i="3"/>
  <c r="CQ147" i="3"/>
  <c r="CP147" i="3"/>
  <c r="CO147" i="3"/>
  <c r="CN147" i="3"/>
  <c r="CM147" i="3"/>
  <c r="CL147" i="3"/>
  <c r="CK147" i="3"/>
  <c r="CJ147" i="3"/>
  <c r="CI147" i="3"/>
  <c r="CH147" i="3"/>
  <c r="CG147" i="3"/>
  <c r="CF147" i="3"/>
  <c r="CE147" i="3"/>
  <c r="CD147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CS146" i="3"/>
  <c r="CR146" i="3"/>
  <c r="CQ146" i="3"/>
  <c r="CP146" i="3"/>
  <c r="CO146" i="3"/>
  <c r="CN146" i="3"/>
  <c r="CM146" i="3"/>
  <c r="CL146" i="3"/>
  <c r="CK146" i="3"/>
  <c r="CJ146" i="3"/>
  <c r="CI146" i="3"/>
  <c r="CH146" i="3"/>
  <c r="CG146" i="3"/>
  <c r="CF146" i="3"/>
  <c r="CE146" i="3"/>
  <c r="CD146" i="3"/>
  <c r="CC146" i="3"/>
  <c r="CB146" i="3"/>
  <c r="CA146" i="3"/>
  <c r="BZ146" i="3"/>
  <c r="BY146" i="3"/>
  <c r="BX146" i="3"/>
  <c r="BW146" i="3"/>
  <c r="BV146" i="3"/>
  <c r="BU146" i="3"/>
  <c r="BT146" i="3"/>
  <c r="BS146" i="3"/>
  <c r="BR146" i="3"/>
  <c r="BQ146" i="3"/>
  <c r="BP146" i="3"/>
  <c r="BO146" i="3"/>
  <c r="BN146" i="3"/>
  <c r="BM146" i="3"/>
  <c r="BL146" i="3"/>
  <c r="BK146" i="3"/>
  <c r="BJ146" i="3"/>
  <c r="BI146" i="3"/>
  <c r="BH146" i="3"/>
  <c r="BG146" i="3"/>
  <c r="BF146" i="3"/>
  <c r="CS145" i="3"/>
  <c r="CR145" i="3"/>
  <c r="CQ145" i="3"/>
  <c r="CP145" i="3"/>
  <c r="CO145" i="3"/>
  <c r="CN145" i="3"/>
  <c r="CM145" i="3"/>
  <c r="CL145" i="3"/>
  <c r="CK145" i="3"/>
  <c r="CJ145" i="3"/>
  <c r="CI145" i="3"/>
  <c r="CH145" i="3"/>
  <c r="CG145" i="3"/>
  <c r="CF145" i="3"/>
  <c r="CE145" i="3"/>
  <c r="CD145" i="3"/>
  <c r="CC145" i="3"/>
  <c r="CB145" i="3"/>
  <c r="CA145" i="3"/>
  <c r="BZ145" i="3"/>
  <c r="BY145" i="3"/>
  <c r="BX145" i="3"/>
  <c r="BW145" i="3"/>
  <c r="BV145" i="3"/>
  <c r="BU145" i="3"/>
  <c r="BT145" i="3"/>
  <c r="BS145" i="3"/>
  <c r="BR145" i="3"/>
  <c r="BQ145" i="3"/>
  <c r="BP145" i="3"/>
  <c r="BO145" i="3"/>
  <c r="BN145" i="3"/>
  <c r="BM145" i="3"/>
  <c r="BL145" i="3"/>
  <c r="BK145" i="3"/>
  <c r="BJ145" i="3"/>
  <c r="BI145" i="3"/>
  <c r="BH145" i="3"/>
  <c r="BG145" i="3"/>
  <c r="BF145" i="3"/>
  <c r="CS144" i="3"/>
  <c r="CR144" i="3"/>
  <c r="CQ144" i="3"/>
  <c r="CP144" i="3"/>
  <c r="CO144" i="3"/>
  <c r="CN144" i="3"/>
  <c r="CM144" i="3"/>
  <c r="CL144" i="3"/>
  <c r="CK144" i="3"/>
  <c r="CJ144" i="3"/>
  <c r="CI144" i="3"/>
  <c r="CH144" i="3"/>
  <c r="CG144" i="3"/>
  <c r="CF144" i="3"/>
  <c r="CE144" i="3"/>
  <c r="CD144" i="3"/>
  <c r="CC144" i="3"/>
  <c r="CB144" i="3"/>
  <c r="CA144" i="3"/>
  <c r="BZ144" i="3"/>
  <c r="BY144" i="3"/>
  <c r="BX144" i="3"/>
  <c r="BW144" i="3"/>
  <c r="BV144" i="3"/>
  <c r="BU144" i="3"/>
  <c r="BT144" i="3"/>
  <c r="BS144" i="3"/>
  <c r="BR144" i="3"/>
  <c r="BQ144" i="3"/>
  <c r="BP144" i="3"/>
  <c r="BO144" i="3"/>
  <c r="BN144" i="3"/>
  <c r="BM144" i="3"/>
  <c r="BL144" i="3"/>
  <c r="BK144" i="3"/>
  <c r="BJ144" i="3"/>
  <c r="BI144" i="3"/>
  <c r="BH144" i="3"/>
  <c r="BG144" i="3"/>
  <c r="BF144" i="3"/>
  <c r="CS143" i="3"/>
  <c r="CR143" i="3"/>
  <c r="CQ143" i="3"/>
  <c r="CP143" i="3"/>
  <c r="CO143" i="3"/>
  <c r="CN143" i="3"/>
  <c r="CM143" i="3"/>
  <c r="CL143" i="3"/>
  <c r="CK143" i="3"/>
  <c r="CJ143" i="3"/>
  <c r="CI143" i="3"/>
  <c r="CH143" i="3"/>
  <c r="CG143" i="3"/>
  <c r="CF143" i="3"/>
  <c r="CE143" i="3"/>
  <c r="CD143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L143" i="3" s="1"/>
  <c r="BH143" i="3"/>
  <c r="BG143" i="3"/>
  <c r="BF143" i="3"/>
  <c r="CS142" i="3"/>
  <c r="CR142" i="3"/>
  <c r="CQ142" i="3"/>
  <c r="CP142" i="3"/>
  <c r="CO142" i="3"/>
  <c r="CN142" i="3"/>
  <c r="CM142" i="3"/>
  <c r="CL142" i="3"/>
  <c r="CK142" i="3"/>
  <c r="CJ142" i="3"/>
  <c r="CI142" i="3"/>
  <c r="CH142" i="3"/>
  <c r="CG142" i="3"/>
  <c r="CF142" i="3"/>
  <c r="CE142" i="3"/>
  <c r="CD142" i="3"/>
  <c r="CC142" i="3"/>
  <c r="CB142" i="3"/>
  <c r="CA142" i="3"/>
  <c r="BZ142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CS141" i="3"/>
  <c r="CR141" i="3"/>
  <c r="CQ141" i="3"/>
  <c r="CP141" i="3"/>
  <c r="CO141" i="3"/>
  <c r="CN141" i="3"/>
  <c r="CM141" i="3"/>
  <c r="CL141" i="3"/>
  <c r="CK141" i="3"/>
  <c r="CJ141" i="3"/>
  <c r="CI141" i="3"/>
  <c r="CH141" i="3"/>
  <c r="CG141" i="3"/>
  <c r="CF141" i="3"/>
  <c r="CE141" i="3"/>
  <c r="CD141" i="3"/>
  <c r="CC141" i="3"/>
  <c r="CB141" i="3"/>
  <c r="CA141" i="3"/>
  <c r="BZ141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CS140" i="3"/>
  <c r="CR140" i="3"/>
  <c r="CQ140" i="3"/>
  <c r="CP140" i="3"/>
  <c r="CO140" i="3"/>
  <c r="CN140" i="3"/>
  <c r="CM140" i="3"/>
  <c r="CL140" i="3"/>
  <c r="CK140" i="3"/>
  <c r="CJ140" i="3"/>
  <c r="CI140" i="3"/>
  <c r="CH140" i="3"/>
  <c r="CG140" i="3"/>
  <c r="CF140" i="3"/>
  <c r="CE140" i="3"/>
  <c r="CD140" i="3"/>
  <c r="CC140" i="3"/>
  <c r="CB140" i="3"/>
  <c r="CA140" i="3"/>
  <c r="BZ140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CS139" i="3"/>
  <c r="CR139" i="3"/>
  <c r="CQ139" i="3"/>
  <c r="CP139" i="3"/>
  <c r="CO139" i="3"/>
  <c r="CN139" i="3"/>
  <c r="CM139" i="3"/>
  <c r="CL139" i="3"/>
  <c r="CK139" i="3"/>
  <c r="CJ139" i="3"/>
  <c r="CI139" i="3"/>
  <c r="CH139" i="3"/>
  <c r="CG139" i="3"/>
  <c r="CF139" i="3"/>
  <c r="CE139" i="3"/>
  <c r="CD139" i="3"/>
  <c r="CC139" i="3"/>
  <c r="CB139" i="3"/>
  <c r="CA139" i="3"/>
  <c r="BZ139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CS138" i="3"/>
  <c r="CR138" i="3"/>
  <c r="CQ138" i="3"/>
  <c r="CP138" i="3"/>
  <c r="CO138" i="3"/>
  <c r="CN138" i="3"/>
  <c r="CM138" i="3"/>
  <c r="CL138" i="3"/>
  <c r="CK138" i="3"/>
  <c r="CJ138" i="3"/>
  <c r="CI138" i="3"/>
  <c r="CH138" i="3"/>
  <c r="CG138" i="3"/>
  <c r="CF138" i="3"/>
  <c r="CE138" i="3"/>
  <c r="CD138" i="3"/>
  <c r="CC138" i="3"/>
  <c r="CB138" i="3"/>
  <c r="CA138" i="3"/>
  <c r="BZ138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CS137" i="3"/>
  <c r="CR137" i="3"/>
  <c r="CQ137" i="3"/>
  <c r="CP137" i="3"/>
  <c r="CO137" i="3"/>
  <c r="CN137" i="3"/>
  <c r="CM137" i="3"/>
  <c r="CL137" i="3"/>
  <c r="CK137" i="3"/>
  <c r="CJ137" i="3"/>
  <c r="CI137" i="3"/>
  <c r="CH137" i="3"/>
  <c r="CG137" i="3"/>
  <c r="CF137" i="3"/>
  <c r="CE137" i="3"/>
  <c r="CD137" i="3"/>
  <c r="CC137" i="3"/>
  <c r="CB137" i="3"/>
  <c r="CA137" i="3"/>
  <c r="BZ137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CS136" i="3"/>
  <c r="CR136" i="3"/>
  <c r="CQ136" i="3"/>
  <c r="CP136" i="3"/>
  <c r="CO136" i="3"/>
  <c r="CN136" i="3"/>
  <c r="CM136" i="3"/>
  <c r="CL136" i="3"/>
  <c r="CK136" i="3"/>
  <c r="CJ136" i="3"/>
  <c r="CI136" i="3"/>
  <c r="CH136" i="3"/>
  <c r="CG136" i="3"/>
  <c r="CF136" i="3"/>
  <c r="CE136" i="3"/>
  <c r="CD136" i="3"/>
  <c r="CC136" i="3"/>
  <c r="CB136" i="3"/>
  <c r="CA136" i="3"/>
  <c r="BZ136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CS135" i="3"/>
  <c r="CR135" i="3"/>
  <c r="CQ135" i="3"/>
  <c r="CP135" i="3"/>
  <c r="CO135" i="3"/>
  <c r="CN135" i="3"/>
  <c r="CM135" i="3"/>
  <c r="CL135" i="3"/>
  <c r="CK135" i="3"/>
  <c r="CJ135" i="3"/>
  <c r="CI135" i="3"/>
  <c r="CH135" i="3"/>
  <c r="CG135" i="3"/>
  <c r="CF135" i="3"/>
  <c r="CE135" i="3"/>
  <c r="CD135" i="3"/>
  <c r="CC135" i="3"/>
  <c r="CB135" i="3"/>
  <c r="CA135" i="3"/>
  <c r="BZ135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CS134" i="3"/>
  <c r="CR134" i="3"/>
  <c r="CQ134" i="3"/>
  <c r="CP134" i="3"/>
  <c r="CO134" i="3"/>
  <c r="CN134" i="3"/>
  <c r="CM134" i="3"/>
  <c r="CL134" i="3"/>
  <c r="CK134" i="3"/>
  <c r="CJ134" i="3"/>
  <c r="CI134" i="3"/>
  <c r="CH134" i="3"/>
  <c r="CG134" i="3"/>
  <c r="CF134" i="3"/>
  <c r="CE134" i="3"/>
  <c r="CD134" i="3"/>
  <c r="CC134" i="3"/>
  <c r="CB134" i="3"/>
  <c r="CA134" i="3"/>
  <c r="BZ134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CS133" i="3"/>
  <c r="CR133" i="3"/>
  <c r="CQ133" i="3"/>
  <c r="CP133" i="3"/>
  <c r="CO133" i="3"/>
  <c r="CN133" i="3"/>
  <c r="CM133" i="3"/>
  <c r="CL133" i="3"/>
  <c r="CK133" i="3"/>
  <c r="CJ133" i="3"/>
  <c r="CI133" i="3"/>
  <c r="CH133" i="3"/>
  <c r="CG133" i="3"/>
  <c r="CF133" i="3"/>
  <c r="CE133" i="3"/>
  <c r="CD133" i="3"/>
  <c r="CC133" i="3"/>
  <c r="CB133" i="3"/>
  <c r="CA133" i="3"/>
  <c r="BZ133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CS132" i="3"/>
  <c r="CR132" i="3"/>
  <c r="CQ132" i="3"/>
  <c r="CP132" i="3"/>
  <c r="CO132" i="3"/>
  <c r="CN132" i="3"/>
  <c r="CM132" i="3"/>
  <c r="CL132" i="3"/>
  <c r="CK132" i="3"/>
  <c r="CJ132" i="3"/>
  <c r="CI132" i="3"/>
  <c r="CH132" i="3"/>
  <c r="CG132" i="3"/>
  <c r="CF132" i="3"/>
  <c r="CE132" i="3"/>
  <c r="CD132" i="3"/>
  <c r="CC132" i="3"/>
  <c r="CB132" i="3"/>
  <c r="CA132" i="3"/>
  <c r="BZ132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CS131" i="3"/>
  <c r="CR131" i="3"/>
  <c r="CQ131" i="3"/>
  <c r="CP131" i="3"/>
  <c r="CO131" i="3"/>
  <c r="CN131" i="3"/>
  <c r="CM131" i="3"/>
  <c r="CL131" i="3"/>
  <c r="CK131" i="3"/>
  <c r="CJ131" i="3"/>
  <c r="CI131" i="3"/>
  <c r="CH131" i="3"/>
  <c r="CG131" i="3"/>
  <c r="CF131" i="3"/>
  <c r="CE131" i="3"/>
  <c r="CD131" i="3"/>
  <c r="CC131" i="3"/>
  <c r="CB131" i="3"/>
  <c r="CA131" i="3"/>
  <c r="BZ131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CS130" i="3"/>
  <c r="CR130" i="3"/>
  <c r="CQ130" i="3"/>
  <c r="CP130" i="3"/>
  <c r="CO130" i="3"/>
  <c r="CN130" i="3"/>
  <c r="CM130" i="3"/>
  <c r="CL130" i="3"/>
  <c r="CK130" i="3"/>
  <c r="CJ130" i="3"/>
  <c r="CI130" i="3"/>
  <c r="CH130" i="3"/>
  <c r="CG130" i="3"/>
  <c r="CF130" i="3"/>
  <c r="CE130" i="3"/>
  <c r="CD130" i="3"/>
  <c r="CC130" i="3"/>
  <c r="CB130" i="3"/>
  <c r="CA130" i="3"/>
  <c r="BZ130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CS129" i="3"/>
  <c r="CR129" i="3"/>
  <c r="CQ129" i="3"/>
  <c r="CP129" i="3"/>
  <c r="CO129" i="3"/>
  <c r="CN129" i="3"/>
  <c r="CM129" i="3"/>
  <c r="CL129" i="3"/>
  <c r="CK129" i="3"/>
  <c r="CJ129" i="3"/>
  <c r="CI129" i="3"/>
  <c r="CH129" i="3"/>
  <c r="CG129" i="3"/>
  <c r="CF129" i="3"/>
  <c r="CE129" i="3"/>
  <c r="CD129" i="3"/>
  <c r="CC129" i="3"/>
  <c r="CB129" i="3"/>
  <c r="CA129" i="3"/>
  <c r="BZ129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CS128" i="3"/>
  <c r="CR128" i="3"/>
  <c r="CQ128" i="3"/>
  <c r="CP128" i="3"/>
  <c r="CO128" i="3"/>
  <c r="CN128" i="3"/>
  <c r="CM128" i="3"/>
  <c r="CL128" i="3"/>
  <c r="CK128" i="3"/>
  <c r="CJ128" i="3"/>
  <c r="CI128" i="3"/>
  <c r="CH128" i="3"/>
  <c r="CG128" i="3"/>
  <c r="CF128" i="3"/>
  <c r="CE128" i="3"/>
  <c r="CD128" i="3"/>
  <c r="CC128" i="3"/>
  <c r="CB128" i="3"/>
  <c r="CA128" i="3"/>
  <c r="BZ128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CS127" i="3"/>
  <c r="CR127" i="3"/>
  <c r="CQ127" i="3"/>
  <c r="CP127" i="3"/>
  <c r="CO127" i="3"/>
  <c r="CN127" i="3"/>
  <c r="CM127" i="3"/>
  <c r="CL127" i="3"/>
  <c r="CK127" i="3"/>
  <c r="CJ127" i="3"/>
  <c r="CI127" i="3"/>
  <c r="CH127" i="3"/>
  <c r="CG127" i="3"/>
  <c r="CF127" i="3"/>
  <c r="CE127" i="3"/>
  <c r="CD127" i="3"/>
  <c r="CC127" i="3"/>
  <c r="CB127" i="3"/>
  <c r="CA127" i="3"/>
  <c r="BZ127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CS126" i="3"/>
  <c r="CR126" i="3"/>
  <c r="CQ126" i="3"/>
  <c r="CP126" i="3"/>
  <c r="CO126" i="3"/>
  <c r="CN126" i="3"/>
  <c r="CM126" i="3"/>
  <c r="CL126" i="3"/>
  <c r="CK126" i="3"/>
  <c r="CJ126" i="3"/>
  <c r="CI126" i="3"/>
  <c r="CH126" i="3"/>
  <c r="CG126" i="3"/>
  <c r="CF126" i="3"/>
  <c r="CE126" i="3"/>
  <c r="CD126" i="3"/>
  <c r="CC126" i="3"/>
  <c r="CB126" i="3"/>
  <c r="CA126" i="3"/>
  <c r="BZ126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CS125" i="3"/>
  <c r="CR125" i="3"/>
  <c r="CQ125" i="3"/>
  <c r="CP125" i="3"/>
  <c r="CO125" i="3"/>
  <c r="CN125" i="3"/>
  <c r="CM125" i="3"/>
  <c r="CL125" i="3"/>
  <c r="CK125" i="3"/>
  <c r="CJ125" i="3"/>
  <c r="CI125" i="3"/>
  <c r="CH125" i="3"/>
  <c r="CG125" i="3"/>
  <c r="CF125" i="3"/>
  <c r="CE125" i="3"/>
  <c r="CD125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CS124" i="3"/>
  <c r="CR124" i="3"/>
  <c r="CQ124" i="3"/>
  <c r="CP124" i="3"/>
  <c r="CO124" i="3"/>
  <c r="CN124" i="3"/>
  <c r="CM124" i="3"/>
  <c r="CL124" i="3"/>
  <c r="CK124" i="3"/>
  <c r="CJ124" i="3"/>
  <c r="CI124" i="3"/>
  <c r="CH124" i="3"/>
  <c r="CG124" i="3"/>
  <c r="CF124" i="3"/>
  <c r="CE124" i="3"/>
  <c r="CD124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CS123" i="3"/>
  <c r="CR123" i="3"/>
  <c r="CQ123" i="3"/>
  <c r="CP123" i="3"/>
  <c r="CO123" i="3"/>
  <c r="CN123" i="3"/>
  <c r="CM123" i="3"/>
  <c r="CL123" i="3"/>
  <c r="CK123" i="3"/>
  <c r="CJ123" i="3"/>
  <c r="CI123" i="3"/>
  <c r="CH123" i="3"/>
  <c r="CG123" i="3"/>
  <c r="CF123" i="3"/>
  <c r="CE123" i="3"/>
  <c r="CD123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CS122" i="3"/>
  <c r="CR122" i="3"/>
  <c r="CQ122" i="3"/>
  <c r="CP122" i="3"/>
  <c r="CO122" i="3"/>
  <c r="CN122" i="3"/>
  <c r="CM122" i="3"/>
  <c r="CL122" i="3"/>
  <c r="CK122" i="3"/>
  <c r="CJ122" i="3"/>
  <c r="CI122" i="3"/>
  <c r="CH122" i="3"/>
  <c r="CG122" i="3"/>
  <c r="CF122" i="3"/>
  <c r="CE122" i="3"/>
  <c r="CD122" i="3"/>
  <c r="CC122" i="3"/>
  <c r="CB122" i="3"/>
  <c r="CA122" i="3"/>
  <c r="BZ122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L122" i="3" s="1"/>
  <c r="BF122" i="3"/>
  <c r="CS121" i="3"/>
  <c r="CR121" i="3"/>
  <c r="CQ121" i="3"/>
  <c r="CP121" i="3"/>
  <c r="CO121" i="3"/>
  <c r="CN121" i="3"/>
  <c r="CM121" i="3"/>
  <c r="CL121" i="3"/>
  <c r="CK121" i="3"/>
  <c r="CJ121" i="3"/>
  <c r="CI121" i="3"/>
  <c r="CH121" i="3"/>
  <c r="CG121" i="3"/>
  <c r="CF121" i="3"/>
  <c r="CE121" i="3"/>
  <c r="CD121" i="3"/>
  <c r="CC121" i="3"/>
  <c r="CB121" i="3"/>
  <c r="CA121" i="3"/>
  <c r="BZ121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CS120" i="3"/>
  <c r="CR120" i="3"/>
  <c r="CQ120" i="3"/>
  <c r="CP120" i="3"/>
  <c r="CO120" i="3"/>
  <c r="CN120" i="3"/>
  <c r="CM120" i="3"/>
  <c r="CL120" i="3"/>
  <c r="CK120" i="3"/>
  <c r="CJ120" i="3"/>
  <c r="CI120" i="3"/>
  <c r="CH120" i="3"/>
  <c r="CG120" i="3"/>
  <c r="CF120" i="3"/>
  <c r="CE120" i="3"/>
  <c r="CD120" i="3"/>
  <c r="CC120" i="3"/>
  <c r="CB120" i="3"/>
  <c r="CA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CS119" i="3"/>
  <c r="CR119" i="3"/>
  <c r="CQ119" i="3"/>
  <c r="CP119" i="3"/>
  <c r="CO119" i="3"/>
  <c r="CN119" i="3"/>
  <c r="CM119" i="3"/>
  <c r="CL119" i="3"/>
  <c r="CK119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CS118" i="3"/>
  <c r="CR118" i="3"/>
  <c r="CQ118" i="3"/>
  <c r="CP118" i="3"/>
  <c r="CO118" i="3"/>
  <c r="CN118" i="3"/>
  <c r="CM118" i="3"/>
  <c r="CL118" i="3"/>
  <c r="CK118" i="3"/>
  <c r="CJ118" i="3"/>
  <c r="CI118" i="3"/>
  <c r="CH118" i="3"/>
  <c r="CG118" i="3"/>
  <c r="CF118" i="3"/>
  <c r="CE118" i="3"/>
  <c r="CD118" i="3"/>
  <c r="CC118" i="3"/>
  <c r="CB118" i="3"/>
  <c r="CA118" i="3"/>
  <c r="BZ118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CS117" i="3"/>
  <c r="CR117" i="3"/>
  <c r="CQ117" i="3"/>
  <c r="CP117" i="3"/>
  <c r="CO117" i="3"/>
  <c r="CN117" i="3"/>
  <c r="CM117" i="3"/>
  <c r="CL117" i="3"/>
  <c r="CK117" i="3"/>
  <c r="CJ117" i="3"/>
  <c r="CI117" i="3"/>
  <c r="CH117" i="3"/>
  <c r="CG117" i="3"/>
  <c r="CF117" i="3"/>
  <c r="CE117" i="3"/>
  <c r="CD117" i="3"/>
  <c r="CC117" i="3"/>
  <c r="CB117" i="3"/>
  <c r="CA117" i="3"/>
  <c r="BZ117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CS116" i="3"/>
  <c r="CR116" i="3"/>
  <c r="CQ116" i="3"/>
  <c r="CP116" i="3"/>
  <c r="CO116" i="3"/>
  <c r="CN116" i="3"/>
  <c r="CM116" i="3"/>
  <c r="CL116" i="3"/>
  <c r="CK116" i="3"/>
  <c r="CJ116" i="3"/>
  <c r="CI116" i="3"/>
  <c r="CH116" i="3"/>
  <c r="CG116" i="3"/>
  <c r="CF116" i="3"/>
  <c r="CE116" i="3"/>
  <c r="CD116" i="3"/>
  <c r="CC116" i="3"/>
  <c r="CB116" i="3"/>
  <c r="CA116" i="3"/>
  <c r="BZ116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CS115" i="3"/>
  <c r="CR115" i="3"/>
  <c r="CQ115" i="3"/>
  <c r="CP115" i="3"/>
  <c r="CO115" i="3"/>
  <c r="CN115" i="3"/>
  <c r="CM115" i="3"/>
  <c r="CL115" i="3"/>
  <c r="CK115" i="3"/>
  <c r="CJ115" i="3"/>
  <c r="CI115" i="3"/>
  <c r="CH115" i="3"/>
  <c r="CG115" i="3"/>
  <c r="CF115" i="3"/>
  <c r="CE115" i="3"/>
  <c r="CD115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CS114" i="3"/>
  <c r="CR114" i="3"/>
  <c r="CQ114" i="3"/>
  <c r="CP114" i="3"/>
  <c r="CO114" i="3"/>
  <c r="CN114" i="3"/>
  <c r="CM114" i="3"/>
  <c r="CL114" i="3"/>
  <c r="CK114" i="3"/>
  <c r="CJ114" i="3"/>
  <c r="CI114" i="3"/>
  <c r="CH114" i="3"/>
  <c r="CG114" i="3"/>
  <c r="CF114" i="3"/>
  <c r="CE114" i="3"/>
  <c r="CD114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CS113" i="3"/>
  <c r="CR113" i="3"/>
  <c r="CQ113" i="3"/>
  <c r="CP113" i="3"/>
  <c r="CO113" i="3"/>
  <c r="CN113" i="3"/>
  <c r="CM113" i="3"/>
  <c r="CL113" i="3"/>
  <c r="CK113" i="3"/>
  <c r="CJ113" i="3"/>
  <c r="CI113" i="3"/>
  <c r="CH113" i="3"/>
  <c r="CG113" i="3"/>
  <c r="CF113" i="3"/>
  <c r="CE113" i="3"/>
  <c r="CD113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CS112" i="3"/>
  <c r="CR112" i="3"/>
  <c r="CQ112" i="3"/>
  <c r="CP112" i="3"/>
  <c r="CO112" i="3"/>
  <c r="CN112" i="3"/>
  <c r="CM112" i="3"/>
  <c r="CL112" i="3"/>
  <c r="CK112" i="3"/>
  <c r="CJ112" i="3"/>
  <c r="CI112" i="3"/>
  <c r="CH112" i="3"/>
  <c r="CG112" i="3"/>
  <c r="CF112" i="3"/>
  <c r="CE112" i="3"/>
  <c r="CD112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CS111" i="3"/>
  <c r="CR111" i="3"/>
  <c r="CQ111" i="3"/>
  <c r="CP111" i="3"/>
  <c r="CO111" i="3"/>
  <c r="CN111" i="3"/>
  <c r="CM111" i="3"/>
  <c r="CL111" i="3"/>
  <c r="CK111" i="3"/>
  <c r="CJ111" i="3"/>
  <c r="CI111" i="3"/>
  <c r="CH111" i="3"/>
  <c r="CG111" i="3"/>
  <c r="CF111" i="3"/>
  <c r="CE111" i="3"/>
  <c r="CD111" i="3"/>
  <c r="CC111" i="3"/>
  <c r="CB111" i="3"/>
  <c r="CA111" i="3"/>
  <c r="BZ111" i="3"/>
  <c r="BY111" i="3"/>
  <c r="BX111" i="3"/>
  <c r="BW111" i="3"/>
  <c r="BV111" i="3"/>
  <c r="BU111" i="3"/>
  <c r="BT111" i="3"/>
  <c r="BS111" i="3"/>
  <c r="BR111" i="3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CS110" i="3"/>
  <c r="CR110" i="3"/>
  <c r="CQ110" i="3"/>
  <c r="CP110" i="3"/>
  <c r="CO110" i="3"/>
  <c r="CN110" i="3"/>
  <c r="CM110" i="3"/>
  <c r="CL110" i="3"/>
  <c r="CK110" i="3"/>
  <c r="CJ110" i="3"/>
  <c r="CI110" i="3"/>
  <c r="CH110" i="3"/>
  <c r="CG110" i="3"/>
  <c r="CF110" i="3"/>
  <c r="CE110" i="3"/>
  <c r="CD110" i="3"/>
  <c r="CC110" i="3"/>
  <c r="CB110" i="3"/>
  <c r="CA110" i="3"/>
  <c r="BZ110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CS109" i="3"/>
  <c r="CR109" i="3"/>
  <c r="CQ109" i="3"/>
  <c r="CP109" i="3"/>
  <c r="CO109" i="3"/>
  <c r="CN109" i="3"/>
  <c r="CM109" i="3"/>
  <c r="CL109" i="3"/>
  <c r="CK109" i="3"/>
  <c r="CJ109" i="3"/>
  <c r="CI109" i="3"/>
  <c r="CH109" i="3"/>
  <c r="CG109" i="3"/>
  <c r="CF109" i="3"/>
  <c r="CE109" i="3"/>
  <c r="CD109" i="3"/>
  <c r="CC109" i="3"/>
  <c r="CB109" i="3"/>
  <c r="CA109" i="3"/>
  <c r="BZ109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CS108" i="3"/>
  <c r="CR108" i="3"/>
  <c r="CQ108" i="3"/>
  <c r="CP108" i="3"/>
  <c r="CO108" i="3"/>
  <c r="CN108" i="3"/>
  <c r="CM108" i="3"/>
  <c r="CL108" i="3"/>
  <c r="CK108" i="3"/>
  <c r="CJ108" i="3"/>
  <c r="CI108" i="3"/>
  <c r="CH108" i="3"/>
  <c r="CG108" i="3"/>
  <c r="CF108" i="3"/>
  <c r="CE108" i="3"/>
  <c r="CD108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CS107" i="3"/>
  <c r="CR107" i="3"/>
  <c r="CQ107" i="3"/>
  <c r="CP107" i="3"/>
  <c r="CO107" i="3"/>
  <c r="CN107" i="3"/>
  <c r="CM107" i="3"/>
  <c r="CL107" i="3"/>
  <c r="CK107" i="3"/>
  <c r="CJ107" i="3"/>
  <c r="CI107" i="3"/>
  <c r="CH107" i="3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L100" i="3" s="1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L79" i="3" s="1"/>
  <c r="BH79" i="3"/>
  <c r="BG79" i="3"/>
  <c r="BF79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L60" i="3" s="1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L44" i="3" s="1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L28" i="3" s="1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L12" i="3" s="1"/>
  <c r="BH12" i="3"/>
  <c r="BG12" i="3"/>
  <c r="BF12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CS9" i="3"/>
  <c r="CR9" i="3"/>
  <c r="CQ9" i="3"/>
  <c r="CP9" i="3"/>
  <c r="CO9" i="3"/>
  <c r="CN9" i="3"/>
  <c r="CM9" i="3"/>
  <c r="CL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CS6" i="3"/>
  <c r="CR6" i="3"/>
  <c r="CQ6" i="3"/>
  <c r="CP6" i="3"/>
  <c r="CO6" i="3"/>
  <c r="CN6" i="3"/>
  <c r="CM6" i="3"/>
  <c r="CL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CS5" i="3"/>
  <c r="CR5" i="3"/>
  <c r="CQ5" i="3"/>
  <c r="CP5" i="3"/>
  <c r="CO5" i="3"/>
  <c r="CN5" i="3"/>
  <c r="CM5" i="3"/>
  <c r="CL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CS4" i="3"/>
  <c r="CR4" i="3"/>
  <c r="CQ4" i="3"/>
  <c r="CP4" i="3"/>
  <c r="CO4" i="3"/>
  <c r="CN4" i="3"/>
  <c r="CM4" i="3"/>
  <c r="CL4" i="3"/>
  <c r="CK4" i="3"/>
  <c r="CJ4" i="3"/>
  <c r="CI4" i="3"/>
  <c r="CH4" i="3"/>
  <c r="CG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CS3" i="3"/>
  <c r="CR3" i="3"/>
  <c r="CQ3" i="3"/>
  <c r="CP3" i="3"/>
  <c r="CO3" i="3"/>
  <c r="CN3" i="3"/>
  <c r="CM3" i="3"/>
  <c r="CL3" i="3"/>
  <c r="CK3" i="3"/>
  <c r="CJ3" i="3"/>
  <c r="CI3" i="3"/>
  <c r="CH3" i="3"/>
  <c r="CG3" i="3"/>
  <c r="CF3" i="3"/>
  <c r="CE3" i="3"/>
  <c r="CD3" i="3"/>
  <c r="CC3" i="3"/>
  <c r="CB3" i="3"/>
  <c r="CA3" i="3"/>
  <c r="BZ3" i="3"/>
  <c r="BY3" i="3"/>
  <c r="BX3" i="3"/>
  <c r="BW3" i="3"/>
  <c r="BV3" i="3"/>
  <c r="BU3" i="3"/>
  <c r="BT3" i="3"/>
  <c r="BS3" i="3"/>
  <c r="BR3" i="3"/>
  <c r="BQ3" i="3"/>
  <c r="BP3" i="3"/>
  <c r="BO3" i="3"/>
  <c r="BN3" i="3"/>
  <c r="BM3" i="3"/>
  <c r="BL3" i="3"/>
  <c r="BK3" i="3"/>
  <c r="BJ3" i="3"/>
  <c r="BI3" i="3"/>
  <c r="BH3" i="3"/>
  <c r="BG3" i="3"/>
  <c r="BF3" i="3"/>
  <c r="CR2" i="3"/>
  <c r="CQ2" i="3"/>
  <c r="CP2" i="3"/>
  <c r="CO2" i="3"/>
  <c r="CN2" i="3"/>
  <c r="CM2" i="3"/>
  <c r="CL2" i="3"/>
  <c r="CK2" i="3"/>
  <c r="CJ2" i="3"/>
  <c r="CI2" i="3"/>
  <c r="CH2" i="3"/>
  <c r="CG2" i="3"/>
  <c r="CF2" i="3"/>
  <c r="CE2" i="3"/>
  <c r="CD2" i="3"/>
  <c r="CC2" i="3"/>
  <c r="CB2" i="3"/>
  <c r="CA2" i="3"/>
  <c r="BZ2" i="3"/>
  <c r="BY2" i="3"/>
  <c r="BX2" i="3"/>
  <c r="BW2" i="3"/>
  <c r="BV2" i="3"/>
  <c r="BU2" i="3"/>
  <c r="BT2" i="3"/>
  <c r="BS2" i="3"/>
  <c r="BR2" i="3"/>
  <c r="BQ2" i="3"/>
  <c r="BP2" i="3"/>
  <c r="BO2" i="3"/>
  <c r="BN2" i="3"/>
  <c r="BM2" i="3"/>
  <c r="BL2" i="3"/>
  <c r="BK2" i="3"/>
  <c r="BJ2" i="3"/>
  <c r="BI2" i="3"/>
  <c r="BH2" i="3"/>
  <c r="BG2" i="3"/>
  <c r="BF2" i="3"/>
  <c r="L3" i="3" l="1"/>
  <c r="L4" i="3"/>
  <c r="L5" i="3"/>
  <c r="L6" i="3"/>
  <c r="L7" i="3"/>
  <c r="L8" i="3"/>
  <c r="L9" i="3"/>
  <c r="L10" i="3"/>
  <c r="L11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6" i="3"/>
  <c r="L127" i="3"/>
  <c r="L132" i="3"/>
  <c r="L138" i="3"/>
  <c r="L148" i="3"/>
  <c r="L154" i="3"/>
  <c r="L159" i="3"/>
  <c r="L170" i="3"/>
  <c r="L175" i="3"/>
  <c r="L180" i="3"/>
  <c r="L191" i="3"/>
  <c r="L196" i="3"/>
  <c r="L202" i="3"/>
  <c r="L212" i="3"/>
  <c r="L218" i="3"/>
  <c r="L223" i="3"/>
  <c r="L234" i="3"/>
  <c r="L239" i="3"/>
  <c r="L244" i="3"/>
  <c r="L400" i="3"/>
  <c r="L398" i="3"/>
  <c r="L2" i="3"/>
  <c r="L255" i="3"/>
  <c r="L260" i="3"/>
  <c r="L266" i="3"/>
  <c r="L276" i="3"/>
  <c r="L282" i="3"/>
  <c r="L287" i="3"/>
  <c r="L298" i="3"/>
  <c r="L392" i="3"/>
  <c r="L371" i="3"/>
  <c r="L365" i="3"/>
  <c r="L363" i="3"/>
  <c r="L342" i="3"/>
  <c r="L332" i="3"/>
  <c r="L389" i="3"/>
  <c r="L113" i="3"/>
  <c r="L114" i="3"/>
  <c r="L115" i="3"/>
  <c r="L117" i="3"/>
  <c r="L118" i="3"/>
  <c r="L119" i="3"/>
  <c r="L120" i="3"/>
  <c r="L121" i="3"/>
  <c r="L123" i="3"/>
  <c r="L124" i="3"/>
  <c r="L125" i="3"/>
  <c r="L126" i="3"/>
  <c r="L128" i="3"/>
  <c r="L129" i="3"/>
  <c r="L130" i="3"/>
  <c r="L131" i="3"/>
  <c r="L133" i="3"/>
  <c r="L134" i="3"/>
  <c r="L135" i="3"/>
  <c r="L136" i="3"/>
  <c r="L137" i="3"/>
  <c r="L139" i="3"/>
  <c r="L140" i="3"/>
  <c r="L141" i="3"/>
  <c r="L142" i="3"/>
  <c r="L144" i="3"/>
  <c r="L145" i="3"/>
  <c r="L146" i="3"/>
  <c r="L147" i="3"/>
  <c r="L149" i="3"/>
  <c r="L150" i="3"/>
  <c r="L151" i="3"/>
  <c r="L152" i="3"/>
  <c r="L153" i="3"/>
  <c r="L155" i="3"/>
  <c r="L156" i="3"/>
  <c r="L157" i="3"/>
  <c r="L158" i="3"/>
  <c r="L160" i="3"/>
  <c r="L161" i="3"/>
  <c r="L162" i="3"/>
  <c r="L163" i="3"/>
  <c r="L165" i="3"/>
  <c r="L166" i="3"/>
  <c r="L167" i="3"/>
  <c r="L168" i="3"/>
  <c r="L169" i="3"/>
  <c r="L171" i="3"/>
  <c r="L172" i="3"/>
  <c r="L173" i="3"/>
  <c r="L174" i="3"/>
  <c r="L176" i="3"/>
  <c r="L177" i="3"/>
  <c r="L178" i="3"/>
  <c r="L179" i="3"/>
  <c r="L181" i="3"/>
  <c r="L182" i="3"/>
  <c r="L183" i="3"/>
  <c r="L184" i="3"/>
  <c r="L185" i="3"/>
  <c r="L187" i="3"/>
  <c r="L188" i="3"/>
  <c r="L189" i="3"/>
  <c r="L190" i="3"/>
  <c r="L192" i="3"/>
  <c r="L193" i="3"/>
  <c r="L194" i="3"/>
  <c r="L195" i="3"/>
  <c r="L197" i="3"/>
  <c r="L198" i="3"/>
  <c r="L199" i="3"/>
  <c r="L200" i="3"/>
  <c r="L201" i="3"/>
  <c r="L203" i="3"/>
  <c r="L204" i="3"/>
  <c r="L205" i="3"/>
  <c r="L206" i="3"/>
  <c r="L208" i="3"/>
  <c r="L209" i="3"/>
  <c r="L210" i="3"/>
  <c r="L211" i="3"/>
  <c r="L213" i="3"/>
  <c r="L214" i="3"/>
  <c r="L215" i="3"/>
  <c r="L216" i="3"/>
  <c r="L217" i="3"/>
  <c r="L219" i="3"/>
  <c r="L220" i="3"/>
  <c r="L221" i="3"/>
  <c r="L222" i="3"/>
  <c r="L224" i="3"/>
  <c r="L225" i="3"/>
  <c r="L226" i="3"/>
  <c r="L227" i="3"/>
  <c r="L229" i="3"/>
  <c r="L230" i="3"/>
  <c r="L231" i="3"/>
  <c r="L232" i="3"/>
  <c r="L233" i="3"/>
  <c r="L235" i="3"/>
  <c r="L236" i="3"/>
  <c r="L237" i="3"/>
  <c r="L238" i="3"/>
  <c r="L240" i="3"/>
  <c r="L241" i="3"/>
  <c r="L242" i="3"/>
  <c r="L243" i="3"/>
  <c r="L245" i="3"/>
  <c r="L246" i="3"/>
  <c r="L247" i="3"/>
  <c r="L248" i="3"/>
  <c r="L251" i="3"/>
  <c r="L252" i="3"/>
  <c r="L254" i="3"/>
  <c r="L256" i="3"/>
  <c r="L258" i="3"/>
  <c r="L259" i="3"/>
  <c r="L262" i="3"/>
  <c r="L263" i="3"/>
  <c r="L264" i="3"/>
  <c r="L267" i="3"/>
  <c r="L268" i="3"/>
  <c r="L270" i="3"/>
  <c r="L272" i="3"/>
  <c r="L274" i="3"/>
  <c r="L275" i="3"/>
  <c r="L278" i="3"/>
  <c r="L279" i="3"/>
  <c r="L280" i="3"/>
  <c r="L283" i="3"/>
  <c r="L284" i="3"/>
  <c r="L286" i="3"/>
  <c r="L288" i="3"/>
  <c r="L290" i="3"/>
  <c r="L291" i="3"/>
  <c r="L294" i="3"/>
  <c r="L295" i="3"/>
  <c r="L296" i="3"/>
  <c r="L299" i="3"/>
  <c r="L300" i="3"/>
  <c r="L396" i="3"/>
  <c r="L386" i="3"/>
  <c r="L384" i="3"/>
  <c r="L349" i="3"/>
  <c r="L339" i="3"/>
  <c r="L338" i="3"/>
  <c r="L337" i="3"/>
  <c r="L336" i="3"/>
  <c r="L335" i="3"/>
  <c r="L330" i="3"/>
  <c r="L313" i="3"/>
  <c r="L308" i="3"/>
  <c r="L401" i="3"/>
  <c r="L395" i="3"/>
  <c r="L394" i="3"/>
  <c r="L391" i="3"/>
  <c r="L390" i="3"/>
  <c r="L380" i="3"/>
  <c r="L368" i="3"/>
  <c r="L352" i="3"/>
  <c r="L348" i="3"/>
  <c r="L320" i="3"/>
  <c r="L382" i="3"/>
  <c r="L379" i="3"/>
  <c r="L372" i="3"/>
  <c r="L370" i="3"/>
  <c r="L369" i="3"/>
  <c r="L366" i="3"/>
  <c r="L364" i="3"/>
  <c r="L362" i="3"/>
  <c r="L355" i="3"/>
  <c r="L354" i="3"/>
  <c r="L304" i="3"/>
  <c r="L385" i="3"/>
  <c r="L383" i="3"/>
  <c r="L375" i="3"/>
  <c r="L367" i="3"/>
  <c r="L358" i="3"/>
  <c r="L357" i="3"/>
  <c r="L351" i="3"/>
  <c r="L350" i="3"/>
  <c r="L333" i="3"/>
  <c r="L327" i="3"/>
  <c r="L326" i="3"/>
  <c r="L323" i="3"/>
  <c r="L322" i="3"/>
  <c r="L321" i="3"/>
  <c r="L310" i="3"/>
  <c r="L307" i="3"/>
  <c r="L302" i="3"/>
  <c r="L249" i="3"/>
  <c r="L253" i="3"/>
  <c r="L257" i="3"/>
  <c r="L261" i="3"/>
  <c r="L265" i="3"/>
  <c r="L269" i="3"/>
  <c r="L273" i="3"/>
  <c r="L277" i="3"/>
  <c r="L281" i="3"/>
  <c r="L285" i="3"/>
  <c r="L289" i="3"/>
  <c r="L293" i="3"/>
  <c r="L297" i="3"/>
  <c r="L301" i="3"/>
  <c r="L402" i="3"/>
  <c r="L397" i="3"/>
  <c r="L381" i="3"/>
  <c r="L378" i="3"/>
  <c r="L377" i="3"/>
  <c r="L374" i="3"/>
  <c r="L373" i="3"/>
  <c r="L361" i="3"/>
  <c r="L359" i="3"/>
  <c r="L353" i="3"/>
  <c r="L347" i="3"/>
  <c r="L346" i="3"/>
  <c r="L345" i="3"/>
  <c r="L341" i="3"/>
  <c r="L331" i="3"/>
  <c r="L329" i="3"/>
  <c r="L318" i="3"/>
  <c r="L311" i="3"/>
  <c r="L306" i="3"/>
  <c r="L305" i="3"/>
  <c r="L317" i="3"/>
  <c r="L315" i="3"/>
</calcChain>
</file>

<file path=xl/connections.xml><?xml version="1.0" encoding="utf-8"?>
<connections xmlns="http://schemas.openxmlformats.org/spreadsheetml/2006/main">
  <connection id="1" name="WR" type="6" refreshedVersion="5" background="1" saveData="1">
    <textPr codePage="850" sourceFile="D:\Projects\Pattern_matter2.0\2D\images\results4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WR_800_144" type="6" refreshedVersion="5" background="1" saveData="1">
    <textPr codePage="850" sourceFile="D:\Projects\Pattern_matter2.0\2D\images\results800\WR_800_144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WR1" type="6" refreshedVersion="5" background="1" saveData="1">
    <textPr codePage="850" sourceFile="D:\Projects\Pattern_matter2.0\2D\images\results6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WR11" type="6" refreshedVersion="5" background="1" saveData="1">
    <textPr codePage="850" sourceFile="D:\Projects\Pattern_matter2.0\2D\images\results6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WR111" type="6" refreshedVersion="5" background="1" saveData="1">
    <textPr codePage="850" sourceFile="D:\Projects\Pattern_matter2.0\2D\images\results800\WR_800_144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WR2" type="6" refreshedVersion="5" background="1" saveData="1">
    <textPr codePage="850" sourceFile="D:\Projects\Pattern_matter2.0\2D\images\results8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WR21" type="6" refreshedVersion="5" background="1" saveData="1">
    <textPr codePage="850" sourceFile="D:\Projects\Pattern_matter2.0\2D\images\results8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WR211" type="6" refreshedVersion="5" background="1" saveData="1">
    <textPr codePage="850" sourceFile="D:\Projects\Pattern_matter2.0\2D\images\results8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WR3" type="6" refreshedVersion="5" background="1" saveData="1">
    <textPr codePage="850" sourceFile="D:\Projects\Pattern_matter2.0\2D\images\results12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WR31" type="6" refreshedVersion="5" background="1" saveData="1">
    <textPr codePage="850" sourceFile="D:\Projects\Pattern_matter2.0\2D\images\results12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WR311" type="6" refreshedVersion="5" background="1" saveData="1">
    <textPr codePage="850" sourceFile="D:\Projects\Pattern_matter2.0\2D\images\results12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WR4" type="6" refreshedVersion="5" background="1" saveData="1">
    <textPr codePage="850" sourceFile="D:\Projects\Pattern_matter2.0\2D\images\results4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WR41" type="6" refreshedVersion="5" background="1" saveData="1">
    <textPr codePage="850" sourceFile="D:\Projects\Pattern_matter2.0\2D\images\results400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WR5" type="6" refreshedVersion="5" background="1" saveData="1">
    <textPr codePage="850" sourceFile="D:\Projects\Pattern_matter2.0\2D\images\1200_fixed\WR.TXT">
      <textFields count="15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<sst xmlns="http://schemas.openxmlformats.org/spreadsheetml/2006/main" count="9454" uniqueCount="1923">
  <si>
    <t>File_Name</t>
  </si>
  <si>
    <t>Raw_Skel</t>
  </si>
  <si>
    <t>Skel_Corr</t>
  </si>
  <si>
    <t>Kimura</t>
  </si>
  <si>
    <t>Raw_RL</t>
  </si>
  <si>
    <t>RLc</t>
  </si>
  <si>
    <t>Kimura_length</t>
  </si>
  <si>
    <t>Mean_Dia</t>
  </si>
  <si>
    <t>Mean_Dia_C</t>
  </si>
  <si>
    <t>Eq_Surf</t>
  </si>
  <si>
    <t>Eq_Vol</t>
  </si>
  <si>
    <t>Surf_Area</t>
  </si>
  <si>
    <t>400-dicot-sim-1-1-120-15-deg0</t>
  </si>
  <si>
    <t>400-dicot-sim-10-1-120-15-deg0</t>
  </si>
  <si>
    <t>400-dicot-sim-11-1-120-15-deg0</t>
  </si>
  <si>
    <t>400-dicot-sim-12-1-120-15-deg0</t>
  </si>
  <si>
    <t>400-dicot-sim-13-1-120-15-deg0</t>
  </si>
  <si>
    <t>400-dicot-sim-14-1-120-15-deg0</t>
  </si>
  <si>
    <t>400-dicot-sim-15-1-120-15-deg0</t>
  </si>
  <si>
    <t>400-dicot-sim-16-1-120-15-deg0</t>
  </si>
  <si>
    <t>400-dicot-sim-17-1-120-15-deg0</t>
  </si>
  <si>
    <t>400-dicot-sim-18-1-120-15-deg0</t>
  </si>
  <si>
    <t>400-dicot-sim-19-1-120-15-deg0</t>
  </si>
  <si>
    <t>400-dicot-sim-2-1-120-15-deg0</t>
  </si>
  <si>
    <t>400-dicot-sim-20-1-120-15-deg0</t>
  </si>
  <si>
    <t>400-dicot-sim-21-1-120-15-deg0</t>
  </si>
  <si>
    <t>400-dicot-sim-22-1-120-15-deg0</t>
  </si>
  <si>
    <t>400-dicot-sim-23-1-120-15-deg0</t>
  </si>
  <si>
    <t>400-dicot-sim-24-1-120-15-deg0</t>
  </si>
  <si>
    <t>400-dicot-sim-25-1-120-15-deg0</t>
  </si>
  <si>
    <t>400-dicot-sim-26-1-120-15-deg0</t>
  </si>
  <si>
    <t>400-dicot-sim-27-1-120-15-deg0</t>
  </si>
  <si>
    <t>400-dicot-sim-28-1-120-15-deg0</t>
  </si>
  <si>
    <t>400-dicot-sim-29-1-120-15-deg0</t>
  </si>
  <si>
    <t>400-dicot-sim-3-1-120-15-deg0</t>
  </si>
  <si>
    <t>400-dicot-sim-30-1-120-15-deg0</t>
  </si>
  <si>
    <t>400-dicot-sim-31-1-120-15-deg0</t>
  </si>
  <si>
    <t>400-dicot-sim-32-1-120-15-deg0</t>
  </si>
  <si>
    <t>400-dicot-sim-33-1-120-15-deg0</t>
  </si>
  <si>
    <t>400-dicot-sim-34-1-120-15-deg0</t>
  </si>
  <si>
    <t>400-dicot-sim-35-1-120-15-deg0</t>
  </si>
  <si>
    <t>400-dicot-sim-36-1-120-15-deg0</t>
  </si>
  <si>
    <t>400-dicot-sim-37-1-120-15-deg0</t>
  </si>
  <si>
    <t>400-dicot-sim-38-1-120-15-deg0</t>
  </si>
  <si>
    <t>400-dicot-sim-39-1-120-15-deg0</t>
  </si>
  <si>
    <t>400-dicot-sim-4-1-120-15-deg0</t>
  </si>
  <si>
    <t>400-dicot-sim-40-1-120-15-deg0</t>
  </si>
  <si>
    <t>400-dicot-sim-41-1-120-15-deg0</t>
  </si>
  <si>
    <t>400-dicot-sim-42-1-120-15-deg0</t>
  </si>
  <si>
    <t>400-dicot-sim-43-1-120-15-deg0</t>
  </si>
  <si>
    <t>400-dicot-sim-44-1-120-15-deg0</t>
  </si>
  <si>
    <t>400-dicot-sim-45-1-120-15-deg0</t>
  </si>
  <si>
    <t>400-dicot-sim-46-1-120-15-deg0</t>
  </si>
  <si>
    <t>400-dicot-sim-47-1-120-15-deg0</t>
  </si>
  <si>
    <t>400-dicot-sim-48-1-120-15-deg0</t>
  </si>
  <si>
    <t>400-dicot-sim-49-1-120-15-deg0</t>
  </si>
  <si>
    <t>400-dicot-sim-5-1-120-15-deg0</t>
  </si>
  <si>
    <t>400-dicot-sim-50-1-120-15-deg0</t>
  </si>
  <si>
    <t>400-dicot-sim-6-1-120-15-deg0</t>
  </si>
  <si>
    <t>400-dicot-sim-7-1-120-15-deg0</t>
  </si>
  <si>
    <t>400-dicot-sim-8-1-120-15-deg0</t>
  </si>
  <si>
    <t>400-dicot-sim-9-1-120-15-deg0</t>
  </si>
  <si>
    <t>400-monocot-sim-1-1-120-15-deg0</t>
  </si>
  <si>
    <t>400-monocot-sim-10-1-120-15-deg0</t>
  </si>
  <si>
    <t>400-monocot-sim-11-1-120-15-deg0</t>
  </si>
  <si>
    <t>400-monocot-sim-12-1-120-15-deg0</t>
  </si>
  <si>
    <t>400-monocot-sim-13-1-120-15-deg0</t>
  </si>
  <si>
    <t>400-monocot-sim-14-1-120-15-deg0</t>
  </si>
  <si>
    <t>400-monocot-sim-15-1-120-15-deg0</t>
  </si>
  <si>
    <t>400-monocot-sim-16-1-120-15-deg0</t>
  </si>
  <si>
    <t>400-monocot-sim-17-1-120-15-deg0</t>
  </si>
  <si>
    <t>400-monocot-sim-18-1-120-15-deg0</t>
  </si>
  <si>
    <t>400-monocot-sim-19-1-120-15-deg0</t>
  </si>
  <si>
    <t>400-monocot-sim-2-1-120-15-deg0</t>
  </si>
  <si>
    <t>400-monocot-sim-20-1-120-15-deg0</t>
  </si>
  <si>
    <t>400-monocot-sim-21-1-120-15-deg0</t>
  </si>
  <si>
    <t>400-monocot-sim-22-1-120-15-deg0</t>
  </si>
  <si>
    <t>400-monocot-sim-23-1-120-15-deg0</t>
  </si>
  <si>
    <t>400-monocot-sim-24-1-120-15-deg0</t>
  </si>
  <si>
    <t>400-monocot-sim-25-1-120-15-deg0</t>
  </si>
  <si>
    <t>400-monocot-sim-26-1-120-15-deg0</t>
  </si>
  <si>
    <t>400-monocot-sim-27-1-120-15-deg0</t>
  </si>
  <si>
    <t>400-monocot-sim-28-1-120-15-deg0</t>
  </si>
  <si>
    <t>400-monocot-sim-29-1-120-15-deg0</t>
  </si>
  <si>
    <t>400-monocot-sim-3-1-120-15-deg0</t>
  </si>
  <si>
    <t>400-monocot-sim-30-1-120-15-deg0</t>
  </si>
  <si>
    <t>400-monocot-sim-31-1-120-15-deg0</t>
  </si>
  <si>
    <t>400-monocot-sim-32-1-120-15-deg0</t>
  </si>
  <si>
    <t>400-monocot-sim-33-1-120-15-deg0</t>
  </si>
  <si>
    <t>400-monocot-sim-34-1-120-15-deg0</t>
  </si>
  <si>
    <t>400-monocot-sim-35-1-120-15-deg0</t>
  </si>
  <si>
    <t>400-monocot-sim-36-1-120-15-deg0</t>
  </si>
  <si>
    <t>400-monocot-sim-37-1-120-15-deg0</t>
  </si>
  <si>
    <t>400-monocot-sim-38-1-120-15-deg0</t>
  </si>
  <si>
    <t>400-monocot-sim-39-1-120-15-deg0</t>
  </si>
  <si>
    <t>400-monocot-sim-4-1-120-15-deg0</t>
  </si>
  <si>
    <t>400-monocot-sim-40-1-120-15-deg0</t>
  </si>
  <si>
    <t>400-monocot-sim-41-1-120-15-deg0</t>
  </si>
  <si>
    <t>400-monocot-sim-42-1-120-15-deg0</t>
  </si>
  <si>
    <t>400-monocot-sim-43-1-120-15-deg0</t>
  </si>
  <si>
    <t>400-monocot-sim-44-1-120-15-deg0</t>
  </si>
  <si>
    <t>400-monocot-sim-45-1-120-15-deg0</t>
  </si>
  <si>
    <t>400-monocot-sim-46-1-120-15-deg0</t>
  </si>
  <si>
    <t>400-monocot-sim-47-1-120-15-deg0</t>
  </si>
  <si>
    <t>400-monocot-sim-48-1-120-15-deg0</t>
  </si>
  <si>
    <t>400-monocot-sim-49-1-120-15-deg0</t>
  </si>
  <si>
    <t>400-monocot-sim-5-1-120-15-deg0</t>
  </si>
  <si>
    <t>400-monocot-sim-50-1-120-15-deg0</t>
  </si>
  <si>
    <t>400-monocot-sim-6-1-120-15-deg0</t>
  </si>
  <si>
    <t>400-monocot-sim-7-1-120-15-deg0</t>
  </si>
  <si>
    <t>400-monocot-sim-8-1-120-15-deg0</t>
  </si>
  <si>
    <t>400-monocot-sim-9-1-120-15-deg0</t>
  </si>
  <si>
    <t>600-dicot-sim-1-1-120-15-deg0</t>
  </si>
  <si>
    <t>600-dicot-sim-10-1-120-15-deg0</t>
  </si>
  <si>
    <t>600-dicot-sim-11-1-120-15-deg0</t>
  </si>
  <si>
    <t>600-dicot-sim-12-1-120-15-deg0</t>
  </si>
  <si>
    <t>600-dicot-sim-13-1-120-15-deg0</t>
  </si>
  <si>
    <t>600-dicot-sim-14-1-120-15-deg0</t>
  </si>
  <si>
    <t>600-dicot-sim-15-1-120-15-deg0</t>
  </si>
  <si>
    <t>600-dicot-sim-16-1-120-15-deg0</t>
  </si>
  <si>
    <t>600-dicot-sim-17-1-120-15-deg0</t>
  </si>
  <si>
    <t>600-dicot-sim-18-1-120-15-deg0</t>
  </si>
  <si>
    <t>600-dicot-sim-19-1-120-15-deg0</t>
  </si>
  <si>
    <t>600-dicot-sim-2-1-120-15-deg0</t>
  </si>
  <si>
    <t>600-dicot-sim-20-1-120-15-deg0</t>
  </si>
  <si>
    <t>600-dicot-sim-21-1-120-15-deg0</t>
  </si>
  <si>
    <t>600-dicot-sim-22-1-120-15-deg0</t>
  </si>
  <si>
    <t>600-dicot-sim-23-1-120-15-deg0</t>
  </si>
  <si>
    <t>600-dicot-sim-24-1-120-15-deg0</t>
  </si>
  <si>
    <t>600-dicot-sim-25-1-120-15-deg0</t>
  </si>
  <si>
    <t>600-dicot-sim-26-1-120-15-deg0</t>
  </si>
  <si>
    <t>600-dicot-sim-27-1-120-15-deg0</t>
  </si>
  <si>
    <t>600-dicot-sim-28-1-120-15-deg0</t>
  </si>
  <si>
    <t>600-dicot-sim-29-1-120-15-deg0</t>
  </si>
  <si>
    <t>600-dicot-sim-3-1-120-15-deg0</t>
  </si>
  <si>
    <t>600-dicot-sim-30-1-120-15-deg0</t>
  </si>
  <si>
    <t>600-dicot-sim-31-1-120-15-deg0</t>
  </si>
  <si>
    <t>600-dicot-sim-32-1-120-15-deg0</t>
  </si>
  <si>
    <t>600-dicot-sim-33-1-120-15-deg0</t>
  </si>
  <si>
    <t>600-dicot-sim-34-1-120-15-deg0</t>
  </si>
  <si>
    <t>600-dicot-sim-35-1-120-15-deg0</t>
  </si>
  <si>
    <t>600-dicot-sim-36-1-120-15-deg0</t>
  </si>
  <si>
    <t>600-dicot-sim-37-1-120-15-deg0</t>
  </si>
  <si>
    <t>600-dicot-sim-38-1-120-15-deg0</t>
  </si>
  <si>
    <t>600-dicot-sim-39-1-120-15-deg0</t>
  </si>
  <si>
    <t>600-dicot-sim-4-1-120-15-deg0</t>
  </si>
  <si>
    <t>600-dicot-sim-40-1-120-15-deg0</t>
  </si>
  <si>
    <t>600-dicot-sim-41-1-120-15-deg0</t>
  </si>
  <si>
    <t>600-dicot-sim-42-1-120-15-deg0</t>
  </si>
  <si>
    <t>600-dicot-sim-43-1-120-15-deg0</t>
  </si>
  <si>
    <t>600-dicot-sim-44-1-120-15-deg0</t>
  </si>
  <si>
    <t>600-dicot-sim-45-1-120-15-deg0</t>
  </si>
  <si>
    <t>600-dicot-sim-46-1-120-15-deg0</t>
  </si>
  <si>
    <t>600-dicot-sim-47-1-120-15-deg0</t>
  </si>
  <si>
    <t>600-dicot-sim-48-1-120-15-deg0</t>
  </si>
  <si>
    <t>600-dicot-sim-49-1-120-15-deg0</t>
  </si>
  <si>
    <t>600-dicot-sim-5-1-120-15-deg0</t>
  </si>
  <si>
    <t>600-dicot-sim-50-1-120-15-deg0</t>
  </si>
  <si>
    <t>600-dicot-sim-6-1-120-15-deg0</t>
  </si>
  <si>
    <t>600-dicot-sim-7-1-120-15-deg0</t>
  </si>
  <si>
    <t>600-dicot-sim-8-1-120-15-deg0</t>
  </si>
  <si>
    <t>600-dicot-sim-9-1-120-15-deg0</t>
  </si>
  <si>
    <t>600-monocot-sim-1-1-120-15-deg0</t>
  </si>
  <si>
    <t>600-monocot-sim-10-1-120-15-deg0</t>
  </si>
  <si>
    <t>600-monocot-sim-11-1-120-15-deg0</t>
  </si>
  <si>
    <t>600-monocot-sim-12-1-120-15-deg0</t>
  </si>
  <si>
    <t>600-monocot-sim-13-1-120-15-deg0</t>
  </si>
  <si>
    <t>600-monocot-sim-14-1-120-15-deg0</t>
  </si>
  <si>
    <t>600-monocot-sim-15-1-120-15-deg0</t>
  </si>
  <si>
    <t>600-monocot-sim-16-1-120-15-deg0</t>
  </si>
  <si>
    <t>600-monocot-sim-17-1-120-15-deg0</t>
  </si>
  <si>
    <t>600-monocot-sim-18-1-120-15-deg0</t>
  </si>
  <si>
    <t>600-monocot-sim-19-1-120-15-deg0</t>
  </si>
  <si>
    <t>600-monocot-sim-2-1-120-15-deg0</t>
  </si>
  <si>
    <t>600-monocot-sim-20-1-120-15-deg0</t>
  </si>
  <si>
    <t>600-monocot-sim-21-1-120-15-deg0</t>
  </si>
  <si>
    <t>600-monocot-sim-22-1-120-15-deg0</t>
  </si>
  <si>
    <t>600-monocot-sim-23-1-120-15-deg0</t>
  </si>
  <si>
    <t>600-monocot-sim-24-1-120-15-deg0</t>
  </si>
  <si>
    <t>600-monocot-sim-25-1-120-15-deg0</t>
  </si>
  <si>
    <t>600-monocot-sim-26-1-120-15-deg0</t>
  </si>
  <si>
    <t>600-monocot-sim-27-1-120-15-deg0</t>
  </si>
  <si>
    <t>600-monocot-sim-28-1-120-15-deg0</t>
  </si>
  <si>
    <t>600-monocot-sim-29-1-120-15-deg0</t>
  </si>
  <si>
    <t>600-monocot-sim-3-1-120-15-deg0</t>
  </si>
  <si>
    <t>600-monocot-sim-30-1-120-15-deg0</t>
  </si>
  <si>
    <t>600-monocot-sim-31-1-120-15-deg0</t>
  </si>
  <si>
    <t>600-monocot-sim-32-1-120-15-deg0</t>
  </si>
  <si>
    <t>600-monocot-sim-33-1-120-15-deg0</t>
  </si>
  <si>
    <t>600-monocot-sim-34-1-120-15-deg0</t>
  </si>
  <si>
    <t>600-monocot-sim-35-1-120-15-deg0</t>
  </si>
  <si>
    <t>600-monocot-sim-36-1-120-15-deg0</t>
  </si>
  <si>
    <t>600-monocot-sim-37-1-120-15-deg0</t>
  </si>
  <si>
    <t>600-monocot-sim-38-1-120-15-deg0</t>
  </si>
  <si>
    <t>600-monocot-sim-39-1-120-15-deg0</t>
  </si>
  <si>
    <t>600-monocot-sim-4-1-120-15-deg0</t>
  </si>
  <si>
    <t>600-monocot-sim-40-1-120-15-deg0</t>
  </si>
  <si>
    <t>600-monocot-sim-41-1-120-15-deg0</t>
  </si>
  <si>
    <t>600-monocot-sim-42-1-120-15-deg0</t>
  </si>
  <si>
    <t>600-monocot-sim-43-1-120-15-deg0</t>
  </si>
  <si>
    <t>600-monocot-sim-44-1-120-15-deg0</t>
  </si>
  <si>
    <t>600-monocot-sim-45-1-120-15-deg0</t>
  </si>
  <si>
    <t>600-monocot-sim-46-1-120-15-deg0</t>
  </si>
  <si>
    <t>600-monocot-sim-47-1-120-15-deg0</t>
  </si>
  <si>
    <t>600-monocot-sim-48-1-120-15-deg0</t>
  </si>
  <si>
    <t>600-monocot-sim-49-1-120-15-deg0</t>
  </si>
  <si>
    <t>600-monocot-sim-5-1-120-15-deg0</t>
  </si>
  <si>
    <t>600-monocot-sim-50-1-120-15-deg0</t>
  </si>
  <si>
    <t>600-monocot-sim-6-1-120-15-deg0</t>
  </si>
  <si>
    <t>600-monocot-sim-7-1-120-15-deg0</t>
  </si>
  <si>
    <t>600-monocot-sim-8-1-120-15-deg0</t>
  </si>
  <si>
    <t>600-monocot-sim-9-1-120-15-deg0</t>
  </si>
  <si>
    <t>1200-monocot-sim-18-1-120-15-deg0</t>
  </si>
  <si>
    <t>1200-monocot-sim-19-1-120-15-deg0</t>
  </si>
  <si>
    <t>1200-monocot-sim-2-1-120-15-deg0</t>
  </si>
  <si>
    <t>1200-monocot-sim-20-1-120-15-deg0</t>
  </si>
  <si>
    <t>1200-monocot-sim-21-1-120-15-deg0</t>
  </si>
  <si>
    <t>1200-monocot-sim-22-1-120-15-deg0</t>
  </si>
  <si>
    <t>1200-monocot-sim-23-1-120-15-deg0</t>
  </si>
  <si>
    <t>1200-monocot-sim-24-1-120-15-deg0</t>
  </si>
  <si>
    <t>1200-monocot-sim-25-1-120-15-deg0</t>
  </si>
  <si>
    <t>1200-monocot-sim-26-1-120-15-deg0</t>
  </si>
  <si>
    <t>1200-monocot-sim-27-1-120-15-deg0</t>
  </si>
  <si>
    <t>1200-monocot-sim-28-1-120-15-deg0</t>
  </si>
  <si>
    <t>1200-monocot-sim-29-1-120-15-deg0</t>
  </si>
  <si>
    <t>1200-monocot-sim-3-1-120-15-deg0</t>
  </si>
  <si>
    <t>1200-monocot-sim-30-1-120-15-deg0</t>
  </si>
  <si>
    <t>1200-monocot-sim-31-1-120-15-deg0</t>
  </si>
  <si>
    <t>1200-monocot-sim-32-1-120-15-deg0</t>
  </si>
  <si>
    <t>1200-monocot-sim-33-1-120-15-deg0</t>
  </si>
  <si>
    <t>1200-monocot-sim-34-1-120-15-deg0</t>
  </si>
  <si>
    <t>1200-monocot-sim-35-1-120-15-deg0</t>
  </si>
  <si>
    <t>1200-monocot-sim-36-1-120-15-deg0</t>
  </si>
  <si>
    <t>1200-monocot-sim-37-1-120-15-deg0</t>
  </si>
  <si>
    <t>1200-monocot-sim-38-1-120-15-deg0</t>
  </si>
  <si>
    <t>1200-monocot-sim-39-1-120-15-deg0</t>
  </si>
  <si>
    <t>1200-monocot-sim-4-1-120-15-deg0</t>
  </si>
  <si>
    <t>1200-monocot-sim-40-1-120-15-deg0</t>
  </si>
  <si>
    <t>1200-monocot-sim-41-1-120-15-deg0</t>
  </si>
  <si>
    <t>1200-monocot-sim-42-1-120-15-deg0</t>
  </si>
  <si>
    <t>1200-monocot-sim-43-1-120-15-deg0</t>
  </si>
  <si>
    <t>1200-monocot-sim-44-1-120-15-deg0</t>
  </si>
  <si>
    <t>1200-monocot-sim-45-1-120-15-deg0</t>
  </si>
  <si>
    <t>1200-monocot-sim-46-1-120-15-deg0</t>
  </si>
  <si>
    <t>1200-monocot-sim-47-1-120-15-deg0</t>
  </si>
  <si>
    <t>1200-monocot-sim-48-1-120-15-deg0</t>
  </si>
  <si>
    <t>1200-monocot-sim-49-1-120-15-deg0</t>
  </si>
  <si>
    <t>1200-monocot-sim-5-1-120-15-deg0</t>
  </si>
  <si>
    <t>1200-monocot-sim-50-1-120-15-deg0</t>
  </si>
  <si>
    <t>1200-monocot-sim-6-1-120-15-deg0</t>
  </si>
  <si>
    <t>1200-monocot-sim-7-1-120-15-deg0</t>
  </si>
  <si>
    <t>1200-monocot-sim-8-1-120-15-deg0</t>
  </si>
  <si>
    <t>1200-monocot-sim-9-1-120-15-deg0</t>
  </si>
  <si>
    <t>RHIZO 2013e</t>
  </si>
  <si>
    <t>Operator</t>
  </si>
  <si>
    <t>Analysis Date Time</t>
  </si>
  <si>
    <t>ImageFileName</t>
  </si>
  <si>
    <t>ImageAcqDeviceAndSoftwareInfo DateTimeModified</t>
  </si>
  <si>
    <t>AnalysedRegionArea(cm2)</t>
  </si>
  <si>
    <t>AnalysedRegionWidth(cm)</t>
  </si>
  <si>
    <t>AnalysedRegionHeight(cm)</t>
  </si>
  <si>
    <t>Left Top Right Bottom  NExclusions</t>
  </si>
  <si>
    <t>DevOrder Criteria</t>
  </si>
  <si>
    <t>ImgType CalibMeth TPU Units PxSizeH PxSizeV [CalFile]</t>
  </si>
  <si>
    <t>PxClassif</t>
  </si>
  <si>
    <t>Filters</t>
  </si>
  <si>
    <t>Fractal PxMin PxMax</t>
  </si>
  <si>
    <t>SoilVol(m3)</t>
  </si>
  <si>
    <t>Length(cm)</t>
  </si>
  <si>
    <t>RatioHypLeafToRootLen</t>
  </si>
  <si>
    <t>ProjArea(cm2)</t>
  </si>
  <si>
    <t>RatioHypLeafToRootArea</t>
  </si>
  <si>
    <t>SurfArea(cm2)</t>
  </si>
  <si>
    <t>AvgDiam(mm)</t>
  </si>
  <si>
    <t>LenPerVol(cm/m3)</t>
  </si>
  <si>
    <t>RootVolume(cm3)</t>
  </si>
  <si>
    <t>FractalDimension</t>
  </si>
  <si>
    <t>FractalDeviation</t>
  </si>
  <si>
    <t>Tips</t>
  </si>
  <si>
    <t>Forks</t>
  </si>
  <si>
    <t>Crossings</t>
  </si>
  <si>
    <t>NofLinks</t>
  </si>
  <si>
    <t>Altitude</t>
  </si>
  <si>
    <t>ExternalPathLength</t>
  </si>
  <si>
    <t>LinkAvgLength(cm)</t>
  </si>
  <si>
    <t>LinkAvgProjArea(cm2)</t>
  </si>
  <si>
    <t>LinkAvgSurfArea(cm2)</t>
  </si>
  <si>
    <t>LinkAvgDiam(mm)</t>
  </si>
  <si>
    <t>LinkAvgBrAngle(deg)</t>
  </si>
  <si>
    <t>NofNodules</t>
  </si>
  <si>
    <t>HypocotylLeafArea</t>
  </si>
  <si>
    <t>HypocotylLeafLength</t>
  </si>
  <si>
    <t>NAxis</t>
  </si>
  <si>
    <t>Main NAxis</t>
  </si>
  <si>
    <t>Main TotLength</t>
  </si>
  <si>
    <t>Lateral NAxis</t>
  </si>
  <si>
    <t>Lateral TotLength</t>
  </si>
  <si>
    <t>Tertiary NAxis</t>
  </si>
  <si>
    <t>Tertiary TotLength</t>
  </si>
  <si>
    <t>NSeedlings</t>
  </si>
  <si>
    <t>NumberOfClasses</t>
  </si>
  <si>
    <t>ClassBoundaries</t>
  </si>
  <si>
    <t>0&lt;.L.&lt;=0.1000000</t>
  </si>
  <si>
    <t>0.1000000&lt;.L.&lt;=0.2000000</t>
  </si>
  <si>
    <t>0.2000000&lt;.L.&lt;=0.3000000</t>
  </si>
  <si>
    <t>0.3000000&lt;.L.&lt;=0.4000000</t>
  </si>
  <si>
    <t>0.4000000&lt;.L.&lt;=0.5000000</t>
  </si>
  <si>
    <t>0.5000000&lt;.L.&lt;=0.6000000</t>
  </si>
  <si>
    <t>0.6000000&lt;.L.&lt;=0.7000000</t>
  </si>
  <si>
    <t>0.7000000&lt;.L.&lt;=0.8000000</t>
  </si>
  <si>
    <t>0.8000000&lt;.L.&lt;=0.9000000</t>
  </si>
  <si>
    <t>0.9000000&lt;.L.&lt;=1.0000000</t>
  </si>
  <si>
    <t>1.0000000&lt;.L.&lt;=1.1000000</t>
  </si>
  <si>
    <t>1.1000000&lt;.L.&lt;=1.2000000</t>
  </si>
  <si>
    <t>1.2000000&lt;.L.&lt;=1.3000000</t>
  </si>
  <si>
    <t>1.3000000&lt;.L.&lt;=1.4000000</t>
  </si>
  <si>
    <t>1.4000000&lt;.L.&lt;=1.5000000</t>
  </si>
  <si>
    <t>1.5000000&lt;.L.&lt;=1.6000000</t>
  </si>
  <si>
    <t>1.6000000&lt;.L.&lt;=1.7000000</t>
  </si>
  <si>
    <t>1.7000000&lt;.L.&lt;=1.8000000</t>
  </si>
  <si>
    <t>1.8000000&lt;.L.&lt;=1.9000000</t>
  </si>
  <si>
    <t>.L.&gt;1.9000000</t>
  </si>
  <si>
    <t>0&lt;.SA.&lt;=0.1000000</t>
  </si>
  <si>
    <t>0.1000000&lt;.SA.&lt;=0.2000000</t>
  </si>
  <si>
    <t>0.2000000&lt;.SA.&lt;=0.3000000</t>
  </si>
  <si>
    <t>0.3000000&lt;.SA.&lt;=0.4000000</t>
  </si>
  <si>
    <t>0.4000000&lt;.SA.&lt;=0.5000000</t>
  </si>
  <si>
    <t>0.5000000&lt;.SA.&lt;=0.6000000</t>
  </si>
  <si>
    <t>0.6000000&lt;.SA.&lt;=0.7000000</t>
  </si>
  <si>
    <t>0.7000000&lt;.SA.&lt;=0.8000000</t>
  </si>
  <si>
    <t>0.8000000&lt;.SA.&lt;=0.9000000</t>
  </si>
  <si>
    <t>0.9000000&lt;.SA.&lt;=1.0000000</t>
  </si>
  <si>
    <t>1.0000000&lt;.SA.&lt;=1.1000000</t>
  </si>
  <si>
    <t>1.1000000&lt;.SA.&lt;=1.2000000</t>
  </si>
  <si>
    <t>1.2000000&lt;.SA.&lt;=1.3000000</t>
  </si>
  <si>
    <t>1.3000000&lt;.SA.&lt;=1.4000000</t>
  </si>
  <si>
    <t>1.4000000&lt;.SA.&lt;=1.5000000</t>
  </si>
  <si>
    <t>1.5000000&lt;.SA.&lt;=1.6000000</t>
  </si>
  <si>
    <t>1.6000000&lt;.SA.&lt;=1.7000000</t>
  </si>
  <si>
    <t>1.7000000&lt;.SA.&lt;=1.8000000</t>
  </si>
  <si>
    <t>1.8000000&lt;.SA.&lt;=1.9000000</t>
  </si>
  <si>
    <t>.SA.&gt;1.9000000</t>
  </si>
  <si>
    <t>0&lt;.PA.&lt;=0.1000000</t>
  </si>
  <si>
    <t>0.1000000&lt;.PA.&lt;=0.2000000</t>
  </si>
  <si>
    <t>0.2000000&lt;.PA.&lt;=0.3000000</t>
  </si>
  <si>
    <t>0.3000000&lt;.PA.&lt;=0.4000000</t>
  </si>
  <si>
    <t>0.4000000&lt;.PA.&lt;=0.5000000</t>
  </si>
  <si>
    <t>0.5000000&lt;.PA.&lt;=0.6000000</t>
  </si>
  <si>
    <t>0.6000000&lt;.PA.&lt;=0.7000000</t>
  </si>
  <si>
    <t>0.7000000&lt;.PA.&lt;=0.8000000</t>
  </si>
  <si>
    <t>0.8000000&lt;.PA.&lt;=0.9000000</t>
  </si>
  <si>
    <t>0.9000000&lt;.PA.&lt;=1.0000000</t>
  </si>
  <si>
    <t>1.0000000&lt;.PA.&lt;=1.1000000</t>
  </si>
  <si>
    <t>1.1000000&lt;.PA.&lt;=1.2000000</t>
  </si>
  <si>
    <t>1.2000000&lt;.PA.&lt;=1.3000000</t>
  </si>
  <si>
    <t>1.3000000&lt;.PA.&lt;=1.4000000</t>
  </si>
  <si>
    <t>1.4000000&lt;.PA.&lt;=1.5000000</t>
  </si>
  <si>
    <t>1.5000000&lt;.PA.&lt;=1.6000000</t>
  </si>
  <si>
    <t>1.6000000&lt;.PA.&lt;=1.7000000</t>
  </si>
  <si>
    <t>1.7000000&lt;.PA.&lt;=1.8000000</t>
  </si>
  <si>
    <t>1.8000000&lt;.PA.&lt;=1.9000000</t>
  </si>
  <si>
    <t>.PA.&gt;1.9000000</t>
  </si>
  <si>
    <t>0&lt;.V.&lt;=0.1000000</t>
  </si>
  <si>
    <t>0.1000000&lt;.V.&lt;=0.2000000</t>
  </si>
  <si>
    <t>0.2000000&lt;.V.&lt;=0.3000000</t>
  </si>
  <si>
    <t>0.3000000&lt;.V.&lt;=0.4000000</t>
  </si>
  <si>
    <t>0.4000000&lt;.V.&lt;=0.5000000</t>
  </si>
  <si>
    <t>0.5000000&lt;.V.&lt;=0.6000000</t>
  </si>
  <si>
    <t>0.6000000&lt;.V.&lt;=0.7000000</t>
  </si>
  <si>
    <t>0.7000000&lt;.V.&lt;=0.8000000</t>
  </si>
  <si>
    <t>0.8000000&lt;.V.&lt;=0.9000000</t>
  </si>
  <si>
    <t>0.9000000&lt;.V.&lt;=1.0000000</t>
  </si>
  <si>
    <t>1.0000000&lt;.V.&lt;=1.1000000</t>
  </si>
  <si>
    <t>1.1000000&lt;.V.&lt;=1.2000000</t>
  </si>
  <si>
    <t>1.2000000&lt;.V.&lt;=1.3000000</t>
  </si>
  <si>
    <t>1.3000000&lt;.V.&lt;=1.4000000</t>
  </si>
  <si>
    <t>1.4000000&lt;.V.&lt;=1.5000000</t>
  </si>
  <si>
    <t>1.5000000&lt;.V.&lt;=1.6000000</t>
  </si>
  <si>
    <t>1.6000000&lt;.V.&lt;=1.7000000</t>
  </si>
  <si>
    <t>1.7000000&lt;.V.&lt;=1.8000000</t>
  </si>
  <si>
    <t>1.8000000&lt;.V.&lt;=1.9000000</t>
  </si>
  <si>
    <t>.V.&gt;1.9000000</t>
  </si>
  <si>
    <t>0&lt;.T.&lt;=0.1000000</t>
  </si>
  <si>
    <t>0.1000000&lt;.T.&lt;=0.2000000</t>
  </si>
  <si>
    <t>0.2000000&lt;.T.&lt;=0.3000000</t>
  </si>
  <si>
    <t>0.3000000&lt;.T.&lt;=0.4000000</t>
  </si>
  <si>
    <t>0.4000000&lt;.T.&lt;=0.5000000</t>
  </si>
  <si>
    <t>0.5000000&lt;.T.&lt;=0.6000000</t>
  </si>
  <si>
    <t>0.6000000&lt;.T.&lt;=0.7000000</t>
  </si>
  <si>
    <t>0.7000000&lt;.T.&lt;=0.8000000</t>
  </si>
  <si>
    <t>0.8000000&lt;.T.&lt;=0.9000000</t>
  </si>
  <si>
    <t>0.9000000&lt;.T.&lt;=1.0000000</t>
  </si>
  <si>
    <t>1.0000000&lt;.T.&lt;=1.1000000</t>
  </si>
  <si>
    <t>1.1000000&lt;.T.&lt;=1.2000000</t>
  </si>
  <si>
    <t>1.2000000&lt;.T.&lt;=1.3000000</t>
  </si>
  <si>
    <t>1.3000000&lt;.T.&lt;=1.4000000</t>
  </si>
  <si>
    <t>1.4000000&lt;.T.&lt;=1.5000000</t>
  </si>
  <si>
    <t>1.5000000&lt;.T.&lt;=1.6000000</t>
  </si>
  <si>
    <t>1.6000000&lt;.T.&lt;=1.7000000</t>
  </si>
  <si>
    <t>1.7000000&lt;.T.&lt;=1.8000000</t>
  </si>
  <si>
    <t>1.8000000&lt;.T.&lt;=1.9000000</t>
  </si>
  <si>
    <t>.T.&gt;1.9000000</t>
  </si>
  <si>
    <t>SampleId</t>
  </si>
  <si>
    <t>COLOR</t>
  </si>
  <si>
    <t>Name</t>
  </si>
  <si>
    <t>OwnerGroup</t>
  </si>
  <si>
    <t>Specifications/NClass</t>
  </si>
  <si>
    <t>Def Filt/Bg</t>
  </si>
  <si>
    <t>Volume(cm3)</t>
  </si>
  <si>
    <t>LINK</t>
  </si>
  <si>
    <t>Link#</t>
  </si>
  <si>
    <t>Seedling#</t>
  </si>
  <si>
    <t>EE-EI-II-IL-BL</t>
  </si>
  <si>
    <t>Angle(deg)</t>
  </si>
  <si>
    <t>Magnitude</t>
  </si>
  <si>
    <t>Order</t>
  </si>
  <si>
    <t>Father</t>
  </si>
  <si>
    <t>Brother1</t>
  </si>
  <si>
    <t>Brother2</t>
  </si>
  <si>
    <t>Baby1</t>
  </si>
  <si>
    <t>Baby2</t>
  </si>
  <si>
    <t>Baby3</t>
  </si>
  <si>
    <t>DEV</t>
  </si>
  <si>
    <t>Order#</t>
  </si>
  <si>
    <t>TotalLength(cm)</t>
  </si>
  <si>
    <t>TotalProjArea(cm2)</t>
  </si>
  <si>
    <t>TotSurfArea(cm2)</t>
  </si>
  <si>
    <t>AvgLength(cm)</t>
  </si>
  <si>
    <t>AvgProjArea(cm2)</t>
  </si>
  <si>
    <t>AvgSurfArea(cm2)</t>
  </si>
  <si>
    <t>AXIS</t>
  </si>
  <si>
    <t>Axis#</t>
  </si>
  <si>
    <t>FirstLink#</t>
  </si>
  <si>
    <t>SecondLink#</t>
  </si>
  <si>
    <t>ThirdLink#</t>
  </si>
  <si>
    <t>...</t>
  </si>
  <si>
    <t>400-dicot-sim-1-1-120-15-deg0.jpg</t>
  </si>
  <si>
    <t>NoName</t>
  </si>
  <si>
    <t>0 0 72 1275  0</t>
  </si>
  <si>
    <t>MAG ANG DIAM LEN</t>
  </si>
  <si>
    <t xml:space="preserve">Grey Intr cm 0.006350 0.006350 </t>
  </si>
  <si>
    <t>GreyThdAutom-143</t>
  </si>
  <si>
    <t>Smooth Off Area Off LWRatio Off</t>
  </si>
  <si>
    <t>Off</t>
  </si>
  <si>
    <t xml:space="preserve">0.0000000 0.1000000 0.2000000 0.3000000 0.4000000 0.5000000 0.6000000 0.7000000 0.8000000 0.9000000 1.0000000 1.1000000 1.2000000 1.3000000 1.4000000 1.5000000 1.6000000 1.7000000 1.8000000 1.9000000 </t>
  </si>
  <si>
    <t>400-dicot-sim-10-1-120-15-deg0.jpg</t>
  </si>
  <si>
    <t>0 0 398 1947  0</t>
  </si>
  <si>
    <t>GreyThdAutom-140</t>
  </si>
  <si>
    <t>400-dicot-sim-11-1-120-15-deg0.jpg</t>
  </si>
  <si>
    <t>0 0 94 1092  0</t>
  </si>
  <si>
    <t>GreyThdAutom-145</t>
  </si>
  <si>
    <t>400-dicot-sim-12-1-120-15-deg0.jpg</t>
  </si>
  <si>
    <t>0 0 150 1067  0</t>
  </si>
  <si>
    <t>GreyThdAutom-149</t>
  </si>
  <si>
    <t>400-dicot-sim-13-1-120-15-deg0.jpg</t>
  </si>
  <si>
    <t>0 0 393 1586  0</t>
  </si>
  <si>
    <t>400-dicot-sim-14-1-120-15-deg0.jpg</t>
  </si>
  <si>
    <t>0 0 77 1142  0</t>
  </si>
  <si>
    <t>GreyThdAutom-141</t>
  </si>
  <si>
    <t>400-dicot-sim-15-1-120-15-deg0.jpg</t>
  </si>
  <si>
    <t>0 0 47 1006  0</t>
  </si>
  <si>
    <t>400-dicot-sim-16-1-120-15-deg0.jpg</t>
  </si>
  <si>
    <t>0 0 138 1258  0</t>
  </si>
  <si>
    <t>GreyThdAutom-146</t>
  </si>
  <si>
    <t>400-dicot-sim-17-1-120-15-deg0.jpg</t>
  </si>
  <si>
    <t>0 0 349 1425  0</t>
  </si>
  <si>
    <t>GreyThdAutom-139</t>
  </si>
  <si>
    <t>400-dicot-sim-18-1-120-15-deg0.jpg</t>
  </si>
  <si>
    <t>0 0 164 1495  0</t>
  </si>
  <si>
    <t>400-dicot-sim-19-1-120-15-deg0.jpg</t>
  </si>
  <si>
    <t>0 0 290 1543  0</t>
  </si>
  <si>
    <t>400-dicot-sim-2-1-120-15-deg0.jpg</t>
  </si>
  <si>
    <t>0 0 221 1495  0</t>
  </si>
  <si>
    <t>GreyThdAutom-144</t>
  </si>
  <si>
    <t>400-dicot-sim-20-1-120-15-deg0.jpg</t>
  </si>
  <si>
    <t>0 0 449 1968  0</t>
  </si>
  <si>
    <t>400-dicot-sim-21-1-120-15-deg0.jpg</t>
  </si>
  <si>
    <t>0 0 173 1372  0</t>
  </si>
  <si>
    <t>400-dicot-sim-22-1-120-15-deg0.jpg</t>
  </si>
  <si>
    <t>0 0 117 1091  0</t>
  </si>
  <si>
    <t>400-dicot-sim-23-1-120-15-deg0.jpg</t>
  </si>
  <si>
    <t>0 0 162 1682  0</t>
  </si>
  <si>
    <t>400-dicot-sim-24-1-120-15-deg0.jpg</t>
  </si>
  <si>
    <t>0 0 194 1466  0</t>
  </si>
  <si>
    <t>400-dicot-sim-25-1-120-15-deg0.jpg</t>
  </si>
  <si>
    <t>0 0 92 1147  0</t>
  </si>
  <si>
    <t>400-dicot-sim-26-1-120-15-deg0.jpg</t>
  </si>
  <si>
    <t>0 0 317 1482  0</t>
  </si>
  <si>
    <t>400-dicot-sim-27-1-120-15-deg0.jpg</t>
  </si>
  <si>
    <t>0 0 136 1313  0</t>
  </si>
  <si>
    <t>400-dicot-sim-28-1-120-15-deg0.jpg</t>
  </si>
  <si>
    <t>0 0 89 1074  0</t>
  </si>
  <si>
    <t>GreyThdAutom-147</t>
  </si>
  <si>
    <t>400-dicot-sim-29-1-120-15-deg0.jpg</t>
  </si>
  <si>
    <t>0 0 600 1853  0</t>
  </si>
  <si>
    <t>400-dicot-sim-3-1-120-15-deg0.jpg</t>
  </si>
  <si>
    <t>0 0 343 1495  0</t>
  </si>
  <si>
    <t>400-dicot-sim-30-1-120-15-deg0.jpg</t>
  </si>
  <si>
    <t>0 0 180 1316  0</t>
  </si>
  <si>
    <t>400-dicot-sim-31-1-120-15-deg0.jpg</t>
  </si>
  <si>
    <t>0 0 332 1778  0</t>
  </si>
  <si>
    <t>400-dicot-sim-32-1-120-15-deg0.jpg</t>
  </si>
  <si>
    <t>0 0 217 1559  0</t>
  </si>
  <si>
    <t>400-dicot-sim-33-1-120-15-deg0.jpg</t>
  </si>
  <si>
    <t>0 0 557 1474  0</t>
  </si>
  <si>
    <t>GreyThdAutom-137</t>
  </si>
  <si>
    <t>400-dicot-sim-34-1-120-15-deg0.jpg</t>
  </si>
  <si>
    <t>0 0 101 1464  0</t>
  </si>
  <si>
    <t>400-dicot-sim-35-1-120-15-deg0.jpg</t>
  </si>
  <si>
    <t>0 0 57 830  0</t>
  </si>
  <si>
    <t>400-dicot-sim-36-1-120-15-deg0.jpg</t>
  </si>
  <si>
    <t>0 0 170 1238  0</t>
  </si>
  <si>
    <t>GreyThdAutom-154</t>
  </si>
  <si>
    <t>400-dicot-sim-37-1-120-15-deg0.jpg</t>
  </si>
  <si>
    <t>0 0 387 1511  0</t>
  </si>
  <si>
    <t>400-dicot-sim-38-1-120-15-deg0.jpg</t>
  </si>
  <si>
    <t>0 0 100 1464  0</t>
  </si>
  <si>
    <t>400-dicot-sim-39-1-120-15-deg0.jpg</t>
  </si>
  <si>
    <t>0 0 205 1342  0</t>
  </si>
  <si>
    <t>400-dicot-sim-4-1-120-15-deg0.jpg</t>
  </si>
  <si>
    <t>0 0 73 1012  0</t>
  </si>
  <si>
    <t>GreyThdAutom-153</t>
  </si>
  <si>
    <t>400-dicot-sim-40-1-120-15-deg0.jpg</t>
  </si>
  <si>
    <t>0 0 359 1574  0</t>
  </si>
  <si>
    <t>400-dicot-sim-41-1-120-15-deg0.jpg</t>
  </si>
  <si>
    <t>0 0 35 596  0</t>
  </si>
  <si>
    <t>GreyThdAutom-136</t>
  </si>
  <si>
    <t>400-dicot-sim-42-1-120-15-deg0.jpg</t>
  </si>
  <si>
    <t>0 0 447 1818  0</t>
  </si>
  <si>
    <t>400-dicot-sim-43-1-120-15-deg0.jpg</t>
  </si>
  <si>
    <t>0 0 349 1497  0</t>
  </si>
  <si>
    <t>400-dicot-sim-44-1-120-15-deg0.jpg</t>
  </si>
  <si>
    <t>0 0 218 1279  0</t>
  </si>
  <si>
    <t>400-dicot-sim-45-1-120-15-deg0.jpg</t>
  </si>
  <si>
    <t>0 0 230 1571  0</t>
  </si>
  <si>
    <t>400-dicot-sim-46-1-120-15-deg0.jpg</t>
  </si>
  <si>
    <t>0 0 273 1740  0</t>
  </si>
  <si>
    <t>400-dicot-sim-47-1-120-15-deg0.jpg</t>
  </si>
  <si>
    <t>0 0 321 1626  0</t>
  </si>
  <si>
    <t>GreyThdAutom-142</t>
  </si>
  <si>
    <t>400-dicot-sim-48-1-120-15-deg0.jpg</t>
  </si>
  <si>
    <t>0 0 487 1461  0</t>
  </si>
  <si>
    <t>400-dicot-sim-49-1-120-15-deg0.jpg</t>
  </si>
  <si>
    <t>0 0 97 1565  0</t>
  </si>
  <si>
    <t>400-dicot-sim-5-1-120-15-deg0.jpg</t>
  </si>
  <si>
    <t>0 0 360 1355  0</t>
  </si>
  <si>
    <t>400-dicot-sim-50-1-120-15-deg0.jpg</t>
  </si>
  <si>
    <t>0 0 428 1666  0</t>
  </si>
  <si>
    <t>400-dicot-sim-6-1-120-15-deg0.jpg</t>
  </si>
  <si>
    <t>0 0 117 1580  0</t>
  </si>
  <si>
    <t>400-dicot-sim-7-1-120-15-deg0.jpg</t>
  </si>
  <si>
    <t>0 0 185 1320  0</t>
  </si>
  <si>
    <t>400-dicot-sim-8-1-120-15-deg0.jpg</t>
  </si>
  <si>
    <t>0 0 446 1893  0</t>
  </si>
  <si>
    <t>400-dicot-sim-9-1-120-15-deg0.jpg</t>
  </si>
  <si>
    <t>0 0 246 1444  0</t>
  </si>
  <si>
    <t>GreyThdAutom-148</t>
  </si>
  <si>
    <t>400-monocot-sim-1-1-120-15-deg0.jpg</t>
  </si>
  <si>
    <t>0 0 382 1436  0</t>
  </si>
  <si>
    <t>400-monocot-sim-10-1-120-15-deg0.jpg</t>
  </si>
  <si>
    <t>0 0 263 1314  0</t>
  </si>
  <si>
    <t>400-monocot-sim-11-1-120-15-deg0.jpg</t>
  </si>
  <si>
    <t>0 0 840 1805  0</t>
  </si>
  <si>
    <t>400-monocot-sim-12-1-120-15-deg0.jpg</t>
  </si>
  <si>
    <t>0 0 545 1992  0</t>
  </si>
  <si>
    <t>400-monocot-sim-13-1-120-15-deg0.jpg</t>
  </si>
  <si>
    <t>0 0 344 1350  0</t>
  </si>
  <si>
    <t>400-monocot-sim-14-1-120-15-deg0.jpg</t>
  </si>
  <si>
    <t>0 0 784 1799  0</t>
  </si>
  <si>
    <t>400-monocot-sim-15-1-120-15-deg0.jpg</t>
  </si>
  <si>
    <t>0 0 1014 1818  0</t>
  </si>
  <si>
    <t>400-monocot-sim-16-1-120-15-deg0.jpg</t>
  </si>
  <si>
    <t>0 0 317 1553  0</t>
  </si>
  <si>
    <t>400-monocot-sim-17-1-120-15-deg0.jpg</t>
  </si>
  <si>
    <t>0 0 561 1919  0</t>
  </si>
  <si>
    <t>400-monocot-sim-18-1-120-15-deg0.jpg</t>
  </si>
  <si>
    <t>0 0 351 1643  0</t>
  </si>
  <si>
    <t>400-monocot-sim-19-1-120-15-deg0.jpg</t>
  </si>
  <si>
    <t>0 0 697 1566  0</t>
  </si>
  <si>
    <t>400-monocot-sim-2-1-120-15-deg0.jpg</t>
  </si>
  <si>
    <t>0 0 466 1385  0</t>
  </si>
  <si>
    <t>400-monocot-sim-20-1-120-15-deg0.jpg</t>
  </si>
  <si>
    <t>0 0 485 1535  0</t>
  </si>
  <si>
    <t>400-monocot-sim-21-1-120-15-deg0.jpg</t>
  </si>
  <si>
    <t>0 0 977 2119  0</t>
  </si>
  <si>
    <t>400-monocot-sim-22-1-120-15-deg0.jpg</t>
  </si>
  <si>
    <t>0 0 167 1102  0</t>
  </si>
  <si>
    <t>400-monocot-sim-23-1-120-15-deg0.jpg</t>
  </si>
  <si>
    <t>0 0 1250 1827  0</t>
  </si>
  <si>
    <t>400-monocot-sim-24-1-120-15-deg0.jpg</t>
  </si>
  <si>
    <t>0 0 389 1727  0</t>
  </si>
  <si>
    <t>400-monocot-sim-25-1-120-15-deg0.jpg</t>
  </si>
  <si>
    <t>0 0 419 1448  0</t>
  </si>
  <si>
    <t>400-monocot-sim-26-1-120-15-deg0.jpg</t>
  </si>
  <si>
    <t>0 0 662 1561  0</t>
  </si>
  <si>
    <t>400-monocot-sim-27-1-120-15-deg0.jpg</t>
  </si>
  <si>
    <t>0 0 1358 1678  0</t>
  </si>
  <si>
    <t>400-monocot-sim-28-1-120-15-deg0.jpg</t>
  </si>
  <si>
    <t>0 0 393 1655  0</t>
  </si>
  <si>
    <t>400-monocot-sim-29-1-120-15-deg0.jpg</t>
  </si>
  <si>
    <t>0 0 435 1741  0</t>
  </si>
  <si>
    <t>400-monocot-sim-3-1-120-15-deg0.jpg</t>
  </si>
  <si>
    <t>0 0 530 1392  0</t>
  </si>
  <si>
    <t>400-monocot-sim-30-1-120-15-deg0.jpg</t>
  </si>
  <si>
    <t>0 0 976 1738  0</t>
  </si>
  <si>
    <t>400-monocot-sim-31-1-120-15-deg0.jpg</t>
  </si>
  <si>
    <t>0 0 681 1563  0</t>
  </si>
  <si>
    <t>400-monocot-sim-32-1-120-15-deg0.jpg</t>
  </si>
  <si>
    <t>0 0 829 1653  0</t>
  </si>
  <si>
    <t>400-monocot-sim-33-1-120-15-deg0.jpg</t>
  </si>
  <si>
    <t>0 0 666 1713  0</t>
  </si>
  <si>
    <t>400-monocot-sim-34-1-120-15-deg0.jpg</t>
  </si>
  <si>
    <t>0 0 713 1567  0</t>
  </si>
  <si>
    <t>400-monocot-sim-35-1-120-15-deg0.jpg</t>
  </si>
  <si>
    <t>0 0 653 1636  0</t>
  </si>
  <si>
    <t>400-monocot-sim-36-1-120-15-deg0.jpg</t>
  </si>
  <si>
    <t>0 0 416 1447  0</t>
  </si>
  <si>
    <t>400-monocot-sim-37-1-120-15-deg0.jpg</t>
  </si>
  <si>
    <t>0 0 628 1484  0</t>
  </si>
  <si>
    <t>400-monocot-sim-38-1-120-15-deg0.jpg</t>
  </si>
  <si>
    <t>0 0 893 1658  0</t>
  </si>
  <si>
    <t>400-monocot-sim-39-1-120-15-deg0.jpg</t>
  </si>
  <si>
    <t>0 0 620 1631  0</t>
  </si>
  <si>
    <t>400-monocot-sim-4-1-120-15-deg0.jpg</t>
  </si>
  <si>
    <t>0 0 828 1501  0</t>
  </si>
  <si>
    <t>400-monocot-sim-40-1-120-15-deg0.jpg</t>
  </si>
  <si>
    <t>0 0 37 447  0</t>
  </si>
  <si>
    <t>GreyThdAutom-161</t>
  </si>
  <si>
    <t>400-monocot-sim-41-1-120-15-deg0.jpg</t>
  </si>
  <si>
    <t>0 0 650 1786  0</t>
  </si>
  <si>
    <t>400-monocot-sim-42-1-120-15-deg0.jpg</t>
  </si>
  <si>
    <t>0 0 1603 1839  0</t>
  </si>
  <si>
    <t>400-monocot-sim-43-1-120-15-deg0.jpg</t>
  </si>
  <si>
    <t>0 0 852 1730  0</t>
  </si>
  <si>
    <t>400-monocot-sim-44-1-120-15-deg0.jpg</t>
  </si>
  <si>
    <t>0 0 544 1769  0</t>
  </si>
  <si>
    <t>400-monocot-sim-45-1-120-15-deg0.jpg</t>
  </si>
  <si>
    <t>0 0 1021 1665  0</t>
  </si>
  <si>
    <t>400-monocot-sim-46-1-120-15-deg0.jpg</t>
  </si>
  <si>
    <t>0 0 1285 1829  0</t>
  </si>
  <si>
    <t>400-monocot-sim-47-1-120-15-deg0.jpg</t>
  </si>
  <si>
    <t>0 0 896 1506  0</t>
  </si>
  <si>
    <t>400-monocot-sim-48-1-120-15-deg0.jpg</t>
  </si>
  <si>
    <t>0 0 172 1173  0</t>
  </si>
  <si>
    <t>400-monocot-sim-49-1-120-15-deg0.jpg</t>
  </si>
  <si>
    <t>0 0 617 1327  0</t>
  </si>
  <si>
    <t>400-monocot-sim-5-1-120-15-deg0.jpg</t>
  </si>
  <si>
    <t>0 0 465 1379  0</t>
  </si>
  <si>
    <t>400-monocot-sim-50-1-120-15-deg0.jpg</t>
  </si>
  <si>
    <t>0 0 952 1661  0</t>
  </si>
  <si>
    <t>400-monocot-sim-6-1-120-15-deg0.jpg</t>
  </si>
  <si>
    <t>0 0 1016 1513  0</t>
  </si>
  <si>
    <t>400-monocot-sim-7-1-120-15-deg0.jpg</t>
  </si>
  <si>
    <t>0 0 497 1611  0</t>
  </si>
  <si>
    <t>400-monocot-sim-8-1-120-15-deg0.jpg</t>
  </si>
  <si>
    <t>0 0 472 1680  0</t>
  </si>
  <si>
    <t>400-monocot-sim-9-1-120-15-deg0.jpg</t>
  </si>
  <si>
    <t>0 0 654 1561  0</t>
  </si>
  <si>
    <t>600-dicot-sim-1-1-120-15-deg0.jpg</t>
  </si>
  <si>
    <t>0 0 109 1930  0</t>
  </si>
  <si>
    <t xml:space="preserve">Grey Intr cm 0.004233 0.004233 </t>
  </si>
  <si>
    <t>600-dicot-sim-10-1-120-15-deg0.jpg</t>
  </si>
  <si>
    <t>0 0 598 2926  0</t>
  </si>
  <si>
    <t>GreyThdAutom-135</t>
  </si>
  <si>
    <t>600-dicot-sim-11-1-120-15-deg0.jpg</t>
  </si>
  <si>
    <t>0 0 141 1639  0</t>
  </si>
  <si>
    <t>600-dicot-sim-12-1-120-15-deg0.jpg</t>
  </si>
  <si>
    <t>0 0 226 1608  0</t>
  </si>
  <si>
    <t>600-dicot-sim-13-1-120-15-deg0.jpg</t>
  </si>
  <si>
    <t>0 0 589 2376  0</t>
  </si>
  <si>
    <t>600-dicot-sim-14-1-120-15-deg0.jpg</t>
  </si>
  <si>
    <t>0 0 116 1720  0</t>
  </si>
  <si>
    <t>600-dicot-sim-15-1-120-15-deg0.jpg</t>
  </si>
  <si>
    <t>0 0 70 1499  0</t>
  </si>
  <si>
    <t>600-dicot-sim-16-1-120-15-deg0.jpg</t>
  </si>
  <si>
    <t>0 0 207 1888  0</t>
  </si>
  <si>
    <t>600-dicot-sim-17-1-120-15-deg0.jpg</t>
  </si>
  <si>
    <t>0 0 524 2140  0</t>
  </si>
  <si>
    <t>600-dicot-sim-18-1-120-15-deg0.jpg</t>
  </si>
  <si>
    <t>0 0 246 2242  0</t>
  </si>
  <si>
    <t>600-dicot-sim-19-1-120-15-deg0.jpg</t>
  </si>
  <si>
    <t>0 0 435 2314  0</t>
  </si>
  <si>
    <t>600-dicot-sim-2-1-120-15-deg0.jpg</t>
  </si>
  <si>
    <t>0 0 331 2238  0</t>
  </si>
  <si>
    <t>600-dicot-sim-20-1-120-15-deg0.jpg</t>
  </si>
  <si>
    <t>0 0 673 2949  0</t>
  </si>
  <si>
    <t>600-dicot-sim-21-1-120-15-deg0.jpg</t>
  </si>
  <si>
    <t>0 0 260 2062  0</t>
  </si>
  <si>
    <t>600-dicot-sim-22-1-120-15-deg0.jpg</t>
  </si>
  <si>
    <t>0 0 176 1641  0</t>
  </si>
  <si>
    <t>600-dicot-sim-23-1-120-15-deg0.jpg</t>
  </si>
  <si>
    <t>0 0 244 2533  0</t>
  </si>
  <si>
    <t>600-dicot-sim-24-1-120-15-deg0.jpg</t>
  </si>
  <si>
    <t>0 0 291 2198  0</t>
  </si>
  <si>
    <t>GreyThdAutom-138</t>
  </si>
  <si>
    <t>600-dicot-sim-25-1-120-15-deg0.jpg</t>
  </si>
  <si>
    <t>0 0 138 1721  0</t>
  </si>
  <si>
    <t>600-dicot-sim-26-1-120-15-deg0.jpg</t>
  </si>
  <si>
    <t>0 0 476 2226  0</t>
  </si>
  <si>
    <t>600-dicot-sim-27-1-120-15-deg0.jpg</t>
  </si>
  <si>
    <t>0 0 205 1979  0</t>
  </si>
  <si>
    <t>600-dicot-sim-28-1-120-15-deg0.jpg</t>
  </si>
  <si>
    <t>0 0 134 1616  0</t>
  </si>
  <si>
    <t>600-dicot-sim-29-1-120-15-deg0.jpg</t>
  </si>
  <si>
    <t>0 0 900 2780  0</t>
  </si>
  <si>
    <t>600-dicot-sim-3-1-120-15-deg0.jpg</t>
  </si>
  <si>
    <t>0 0 515 2244  0</t>
  </si>
  <si>
    <t>600-dicot-sim-30-1-120-15-deg0.jpg</t>
  </si>
  <si>
    <t>0 0 270 1975  0</t>
  </si>
  <si>
    <t>600-dicot-sim-31-1-120-15-deg0.jpg</t>
  </si>
  <si>
    <t>0 0 498 2666  0</t>
  </si>
  <si>
    <t>600-dicot-sim-32-1-120-15-deg0.jpg</t>
  </si>
  <si>
    <t>0 0 325 2335  0</t>
  </si>
  <si>
    <t>600-dicot-sim-33-1-120-15-deg0.jpg</t>
  </si>
  <si>
    <t>0 0 835 2210  0</t>
  </si>
  <si>
    <t>GreyThdAutom-134</t>
  </si>
  <si>
    <t>600-dicot-sim-34-1-120-15-deg0.jpg</t>
  </si>
  <si>
    <t>0 0 152 2203  0</t>
  </si>
  <si>
    <t>600-dicot-sim-35-1-120-15-deg0.jpg</t>
  </si>
  <si>
    <t>0 0 86 1252  0</t>
  </si>
  <si>
    <t>600-dicot-sim-36-1-120-15-deg0.jpg</t>
  </si>
  <si>
    <t>0 0 255 1858  0</t>
  </si>
  <si>
    <t>600-dicot-sim-37-1-120-15-deg0.jpg</t>
  </si>
  <si>
    <t>0 0 580 2265  0</t>
  </si>
  <si>
    <t>600-dicot-sim-38-1-120-15-deg0.jpg</t>
  </si>
  <si>
    <t>0 0 150 2195  0</t>
  </si>
  <si>
    <t>600-dicot-sim-39-1-120-15-deg0.jpg</t>
  </si>
  <si>
    <t>0 0 308 2017  0</t>
  </si>
  <si>
    <t>600-dicot-sim-4-1-120-15-deg0.jpg</t>
  </si>
  <si>
    <t>0 0 110 1525  0</t>
  </si>
  <si>
    <t>600-dicot-sim-40-1-120-15-deg0.jpg</t>
  </si>
  <si>
    <t>0 0 538 2359  0</t>
  </si>
  <si>
    <t>600-dicot-sim-41-1-120-15-deg0.jpg</t>
  </si>
  <si>
    <t>0 0 53 902  0</t>
  </si>
  <si>
    <t>GreyThdAutom-133</t>
  </si>
  <si>
    <t>600-dicot-sim-42-1-120-15-deg0.jpg</t>
  </si>
  <si>
    <t>0 0 671 2729  0</t>
  </si>
  <si>
    <t>600-dicot-sim-43-1-120-15-deg0.jpg</t>
  </si>
  <si>
    <t>0 0 524 2248  0</t>
  </si>
  <si>
    <t>600-dicot-sim-44-1-120-15-deg0.jpg</t>
  </si>
  <si>
    <t>0 0 328 1924  0</t>
  </si>
  <si>
    <t>600-dicot-sim-45-1-120-15-deg0.jpg</t>
  </si>
  <si>
    <t>0 0 345 2356  0</t>
  </si>
  <si>
    <t>600-dicot-sim-46-1-120-15-deg0.jpg</t>
  </si>
  <si>
    <t>0 0 410 2613  0</t>
  </si>
  <si>
    <t>600-dicot-sim-47-1-120-15-deg0.jpg</t>
  </si>
  <si>
    <t>0 0 482 2442  0</t>
  </si>
  <si>
    <t>600-dicot-sim-48-1-120-15-deg0.jpg</t>
  </si>
  <si>
    <t>0 0 731 2193  0</t>
  </si>
  <si>
    <t>600-dicot-sim-49-1-120-15-deg0.jpg</t>
  </si>
  <si>
    <t>0 0 146 2356  0</t>
  </si>
  <si>
    <t>600-dicot-sim-5-1-120-15-deg0.jpg</t>
  </si>
  <si>
    <t>0 0 541 2036  0</t>
  </si>
  <si>
    <t>600-dicot-sim-50-1-120-15-deg0.jpg</t>
  </si>
  <si>
    <t>0 0 643 2503  0</t>
  </si>
  <si>
    <t>600-dicot-sim-6-1-120-15-deg0.jpg</t>
  </si>
  <si>
    <t>0 0 176 2377  0</t>
  </si>
  <si>
    <t>600-dicot-sim-7-1-120-15-deg0.jpg</t>
  </si>
  <si>
    <t>0 0 278 1984  0</t>
  </si>
  <si>
    <t>600-dicot-sim-8-1-120-15-deg0.jpg</t>
  </si>
  <si>
    <t>0 0 669 2840  0</t>
  </si>
  <si>
    <t>600-dicot-sim-9-1-120-15-deg0.jpg</t>
  </si>
  <si>
    <t>0 0 369 2166  0</t>
  </si>
  <si>
    <t>600-monocot-sim-1-1-120-15-deg0.jpg</t>
  </si>
  <si>
    <t>0 0 573 2154  0</t>
  </si>
  <si>
    <t>600-monocot-sim-10-1-120-15-deg0.jpg</t>
  </si>
  <si>
    <t>0 0 395 1974  0</t>
  </si>
  <si>
    <t>600-monocot-sim-11-1-120-15-deg0.jpg</t>
  </si>
  <si>
    <t>0 0 1260 2708  0</t>
  </si>
  <si>
    <t>600-monocot-sim-12-1-120-15-deg0.jpg</t>
  </si>
  <si>
    <t>0 0 817 2986  0</t>
  </si>
  <si>
    <t>600-monocot-sim-13-1-120-15-deg0.jpg</t>
  </si>
  <si>
    <t>0 0 517 2029  0</t>
  </si>
  <si>
    <t>600-monocot-sim-14-1-120-15-deg0.jpg</t>
  </si>
  <si>
    <t>0 0 1177 2701  0</t>
  </si>
  <si>
    <t>600-monocot-sim-15-1-120-15-deg0.jpg</t>
  </si>
  <si>
    <t>0 0 1521 2726  0</t>
  </si>
  <si>
    <t>600-monocot-sim-16-1-120-15-deg0.jpg</t>
  </si>
  <si>
    <t>0 0 476 2333  0</t>
  </si>
  <si>
    <t>600-monocot-sim-17-1-120-15-deg0.jpg</t>
  </si>
  <si>
    <t>0 0 842 2880  0</t>
  </si>
  <si>
    <t>600-monocot-sim-18-1-120-15-deg0.jpg</t>
  </si>
  <si>
    <t>0 0 526 2462  0</t>
  </si>
  <si>
    <t>600-monocot-sim-19-1-120-15-deg0.jpg</t>
  </si>
  <si>
    <t>0 0 1045 2349  0</t>
  </si>
  <si>
    <t>600-monocot-sim-2-1-120-15-deg0.jpg</t>
  </si>
  <si>
    <t>0 0 699 2077  0</t>
  </si>
  <si>
    <t>600-monocot-sim-20-1-120-15-deg0.jpg</t>
  </si>
  <si>
    <t>0 0 728 2304  0</t>
  </si>
  <si>
    <t>600-monocot-sim-21-1-120-15-deg0.jpg</t>
  </si>
  <si>
    <t>0 0 1466 3180  0</t>
  </si>
  <si>
    <t>600-monocot-sim-22-1-120-15-deg0.jpg</t>
  </si>
  <si>
    <t>0 0 251 1656  0</t>
  </si>
  <si>
    <t>600-monocot-sim-23-1-120-15-deg0.jpg</t>
  </si>
  <si>
    <t>0 0 1875 2741  0</t>
  </si>
  <si>
    <t>600-monocot-sim-24-1-120-15-deg0.jpg</t>
  </si>
  <si>
    <t>0 0 584 2592  0</t>
  </si>
  <si>
    <t>600-monocot-sim-25-1-120-15-deg0.jpg</t>
  </si>
  <si>
    <t>0 0 628 2170  0</t>
  </si>
  <si>
    <t>600-monocot-sim-26-1-120-15-deg0.jpg</t>
  </si>
  <si>
    <t>0 0 994 2344  0</t>
  </si>
  <si>
    <t>600-monocot-sim-27-1-120-15-deg0.jpg</t>
  </si>
  <si>
    <t>0 0 2038 2518  0</t>
  </si>
  <si>
    <t>600-monocot-sim-28-1-120-15-deg0.jpg</t>
  </si>
  <si>
    <t>0 0 590 2485  0</t>
  </si>
  <si>
    <t>600-monocot-sim-29-1-120-15-deg0.jpg</t>
  </si>
  <si>
    <t>0 0 653 2614  0</t>
  </si>
  <si>
    <t>600-monocot-sim-3-1-120-15-deg0.jpg</t>
  </si>
  <si>
    <t>0 0 795 2088  0</t>
  </si>
  <si>
    <t>600-monocot-sim-30-1-120-15-deg0.jpg</t>
  </si>
  <si>
    <t>0 0 1465 2609  0</t>
  </si>
  <si>
    <t>600-monocot-sim-31-1-120-15-deg0.jpg</t>
  </si>
  <si>
    <t>0 0 1022 2346  0</t>
  </si>
  <si>
    <t>600-monocot-sim-32-1-120-15-deg0.jpg</t>
  </si>
  <si>
    <t>0 0 1243 2479  0</t>
  </si>
  <si>
    <t>600-monocot-sim-33-1-120-15-deg0.jpg</t>
  </si>
  <si>
    <t>0 0 999 2569  0</t>
  </si>
  <si>
    <t>600-monocot-sim-34-1-120-15-deg0.jpg</t>
  </si>
  <si>
    <t>0 0 1070 2352  0</t>
  </si>
  <si>
    <t>600-monocot-sim-35-1-120-15-deg0.jpg</t>
  </si>
  <si>
    <t>0 0 979 2453  0</t>
  </si>
  <si>
    <t>600-monocot-sim-36-1-120-15-deg0.jpg</t>
  </si>
  <si>
    <t>0 0 624 2170  0</t>
  </si>
  <si>
    <t>600-monocot-sim-37-1-120-15-deg0.jpg</t>
  </si>
  <si>
    <t>0 0 942 2226  0</t>
  </si>
  <si>
    <t>600-monocot-sim-38-1-120-15-deg0.jpg</t>
  </si>
  <si>
    <t>0 0 1339 2486  0</t>
  </si>
  <si>
    <t>600-monocot-sim-39-1-120-15-deg0.jpg</t>
  </si>
  <si>
    <t>0 0 930 2447  0</t>
  </si>
  <si>
    <t>600-monocot-sim-4-1-120-15-deg0.jpg</t>
  </si>
  <si>
    <t>0 0 1242 2252  0</t>
  </si>
  <si>
    <t>600-monocot-sim-40-1-120-15-deg0.jpg</t>
  </si>
  <si>
    <t>0 0 56 677  0</t>
  </si>
  <si>
    <t>600-monocot-sim-41-1-120-15-deg0.jpg</t>
  </si>
  <si>
    <t>0 0 975 2679  0</t>
  </si>
  <si>
    <t>600-monocot-sim-42-1-120-15-deg0.jpg</t>
  </si>
  <si>
    <t>0 0 2405 2759  0</t>
  </si>
  <si>
    <t>600-monocot-sim-43-1-120-15-deg0.jpg</t>
  </si>
  <si>
    <t>0 0 1278 2595  0</t>
  </si>
  <si>
    <t>600-monocot-sim-44-1-120-15-deg0.jpg</t>
  </si>
  <si>
    <t>0 0 816 2654  0</t>
  </si>
  <si>
    <t>600-monocot-sim-45-1-120-15-deg0.jpg</t>
  </si>
  <si>
    <t>0 0 1532 2498  0</t>
  </si>
  <si>
    <t>600-monocot-sim-46-1-120-15-deg0.jpg</t>
  </si>
  <si>
    <t>0 0 1928 2745  0</t>
  </si>
  <si>
    <t>600-monocot-sim-47-1-120-15-deg0.jpg</t>
  </si>
  <si>
    <t>0 0 1345 2260  0</t>
  </si>
  <si>
    <t>600-monocot-sim-48-1-120-15-deg0.jpg</t>
  </si>
  <si>
    <t>0 0 259 1766  0</t>
  </si>
  <si>
    <t>600-monocot-sim-49-1-120-15-deg0.jpg</t>
  </si>
  <si>
    <t>0 0 925 1990  0</t>
  </si>
  <si>
    <t>600-monocot-sim-5-1-120-15-deg0.jpg</t>
  </si>
  <si>
    <t>0 0 697 2067  0</t>
  </si>
  <si>
    <t>600-monocot-sim-50-1-120-15-deg0.jpg</t>
  </si>
  <si>
    <t>0 0 1428 2491  0</t>
  </si>
  <si>
    <t>600-monocot-sim-6-1-120-15-deg0.jpg</t>
  </si>
  <si>
    <t>0 0 1524 2270  0</t>
  </si>
  <si>
    <t>600-monocot-sim-7-1-120-15-deg0.jpg</t>
  </si>
  <si>
    <t>0 0 746 2418  0</t>
  </si>
  <si>
    <t>600-monocot-sim-8-1-120-15-deg0.jpg</t>
  </si>
  <si>
    <t>0 0 708 2520  0</t>
  </si>
  <si>
    <t>600-monocot-sim-9-1-120-15-deg0.jpg</t>
  </si>
  <si>
    <t>0 0 981 2341  0</t>
  </si>
  <si>
    <t>800-dicot-sim-1-1-120-15-deg0.jpg</t>
  </si>
  <si>
    <t>0 0 145 2568  0</t>
  </si>
  <si>
    <t xml:space="preserve">Grey Intr cm 0.003175 0.003175 </t>
  </si>
  <si>
    <t>800-dicot-sim-10-1-120-15-deg0.jpg</t>
  </si>
  <si>
    <t>0 0 797 3900  0</t>
  </si>
  <si>
    <t>800-dicot-sim-11-1-120-15-deg0.jpg</t>
  </si>
  <si>
    <t>0 0 188 2185  0</t>
  </si>
  <si>
    <t>800-dicot-sim-12-1-120-15-deg0.jpg</t>
  </si>
  <si>
    <t>0 0 301 2141  0</t>
  </si>
  <si>
    <t>800-dicot-sim-13-1-120-15-deg0.jpg</t>
  </si>
  <si>
    <t>0 0 786 3171  0</t>
  </si>
  <si>
    <t>800-dicot-sim-14-1-120-15-deg0.jpg</t>
  </si>
  <si>
    <t>0 0 154 2284  0</t>
  </si>
  <si>
    <t>800-dicot-sim-15-1-120-15-deg0.jpg</t>
  </si>
  <si>
    <t>0 0 94 2013  0</t>
  </si>
  <si>
    <t>800-dicot-sim-16-1-120-15-deg0.jpg</t>
  </si>
  <si>
    <t>0 0 276 2517  0</t>
  </si>
  <si>
    <t>800-dicot-sim-17-1-120-15-deg0.jpg</t>
  </si>
  <si>
    <t>0 0 698 2850  0</t>
  </si>
  <si>
    <t>800-dicot-sim-18-1-120-15-deg0.jpg</t>
  </si>
  <si>
    <t>0 0 328 2990  0</t>
  </si>
  <si>
    <t>800-dicot-sim-19-1-120-15-deg0.jpg</t>
  </si>
  <si>
    <t>0 0 580 3085  0</t>
  </si>
  <si>
    <t>800-dicot-sim-2-1-120-15-deg0.jpg</t>
  </si>
  <si>
    <t>0 0 442 2989  0</t>
  </si>
  <si>
    <t>800-dicot-sim-20-1-120-15-deg0.jpg</t>
  </si>
  <si>
    <t>0 0 898 3935  0</t>
  </si>
  <si>
    <t>800-dicot-sim-21-1-120-15-deg0.jpg</t>
  </si>
  <si>
    <t>0 0 347 2751  0</t>
  </si>
  <si>
    <t>800-dicot-sim-22-1-120-15-deg0.jpg</t>
  </si>
  <si>
    <t>0 0 234 2182  0</t>
  </si>
  <si>
    <t>800-dicot-sim-23-1-120-15-deg0.jpg</t>
  </si>
  <si>
    <t>0 0 325 3374  0</t>
  </si>
  <si>
    <t>800-dicot-sim-24-1-120-15-deg0.jpg</t>
  </si>
  <si>
    <t>0 0 388 2931  0</t>
  </si>
  <si>
    <t>800-dicot-sim-25-1-120-15-deg0.jpg</t>
  </si>
  <si>
    <t>0 0 184 2294  0</t>
  </si>
  <si>
    <t>800-dicot-sim-26-1-120-15-deg0.jpg</t>
  </si>
  <si>
    <t>0 0 635 2969  0</t>
  </si>
  <si>
    <t>800-dicot-sim-27-1-120-15-deg0.jpg</t>
  </si>
  <si>
    <t>0 0 273 2636  0</t>
  </si>
  <si>
    <t>800-dicot-sim-28-1-120-15-deg0.jpg</t>
  </si>
  <si>
    <t>0 0 179 2159  0</t>
  </si>
  <si>
    <t>800-dicot-sim-29-1-120-15-deg0.jpg</t>
  </si>
  <si>
    <t>0 0 1200 3707  0</t>
  </si>
  <si>
    <t>800-dicot-sim-3-1-120-15-deg0.jpg</t>
  </si>
  <si>
    <t>0 0 686 2989  0</t>
  </si>
  <si>
    <t>800-dicot-sim-30-1-120-15-deg0.jpg</t>
  </si>
  <si>
    <t>0 0 360 2633  0</t>
  </si>
  <si>
    <t>800-dicot-sim-31-1-120-15-deg0.jpg</t>
  </si>
  <si>
    <t>0 0 664 3555  0</t>
  </si>
  <si>
    <t>800-dicot-sim-32-1-120-15-deg0.jpg</t>
  </si>
  <si>
    <t>0 0 434 3118  0</t>
  </si>
  <si>
    <t>800-dicot-sim-33-1-120-15-deg0.jpg</t>
  </si>
  <si>
    <t>0 0 1114 2949  0</t>
  </si>
  <si>
    <t>800-dicot-sim-34-1-120-15-deg0.jpg</t>
  </si>
  <si>
    <t>0 0 203 2942  0</t>
  </si>
  <si>
    <t>800-dicot-sim-35-1-120-15-deg0.jpg</t>
  </si>
  <si>
    <t>0 0 114 1659  0</t>
  </si>
  <si>
    <t>800-dicot-sim-36-1-120-15-deg0.jpg</t>
  </si>
  <si>
    <t>0 0 340 2477  0</t>
  </si>
  <si>
    <t>800-dicot-sim-37-1-120-15-deg0.jpg</t>
  </si>
  <si>
    <t>0 0 774 3022  0</t>
  </si>
  <si>
    <t>800-dicot-sim-38-1-120-15-deg0.jpg</t>
  </si>
  <si>
    <t>0 0 200 2927  0</t>
  </si>
  <si>
    <t>800-dicot-sim-39-1-120-15-deg0.jpg</t>
  </si>
  <si>
    <t>0 0 410 2684  0</t>
  </si>
  <si>
    <t>800-dicot-sim-4-1-120-15-deg0.jpg</t>
  </si>
  <si>
    <t>0 0 147 2038  0</t>
  </si>
  <si>
    <t>800-dicot-sim-40-1-120-15-deg0.jpg</t>
  </si>
  <si>
    <t>0 0 718 3148  0</t>
  </si>
  <si>
    <t>800-dicot-sim-41-1-120-15-deg0.jpg</t>
  </si>
  <si>
    <t>0 0 70 1192  0</t>
  </si>
  <si>
    <t>GreyThdAutom-128</t>
  </si>
  <si>
    <t>800-dicot-sim-42-1-120-15-deg0.jpg</t>
  </si>
  <si>
    <t>0 0 895 3640  0</t>
  </si>
  <si>
    <t>800-dicot-sim-43-1-120-15-deg0.jpg</t>
  </si>
  <si>
    <t>0 0 698 2994  0</t>
  </si>
  <si>
    <t>800-dicot-sim-44-1-120-15-deg0.jpg</t>
  </si>
  <si>
    <t>0 0 437 2563  0</t>
  </si>
  <si>
    <t>800-dicot-sim-45-1-120-15-deg0.jpg</t>
  </si>
  <si>
    <t>0 0 460 3142  0</t>
  </si>
  <si>
    <t>800-dicot-sim-46-1-120-15-deg0.jpg</t>
  </si>
  <si>
    <t>0 0 547 3486  0</t>
  </si>
  <si>
    <t>800-dicot-sim-47-1-120-15-deg0.jpg</t>
  </si>
  <si>
    <t>0 0 643 3258  0</t>
  </si>
  <si>
    <t>800-dicot-sim-48-1-120-15-deg0.jpg</t>
  </si>
  <si>
    <t>0 0 975 2924  0</t>
  </si>
  <si>
    <t>800-dicot-sim-49-1-120-15-deg0.jpg</t>
  </si>
  <si>
    <t>0 0 195 3146  0</t>
  </si>
  <si>
    <t>800-dicot-sim-5-1-120-15-deg0.jpg</t>
  </si>
  <si>
    <t>0 0 721 2714  0</t>
  </si>
  <si>
    <t>800-dicot-sim-50-1-120-15-deg0.jpg</t>
  </si>
  <si>
    <t>0 0 857 3336  0</t>
  </si>
  <si>
    <t>800-dicot-sim-6-1-120-15-deg0.jpg</t>
  </si>
  <si>
    <t>0 0 234 3161  0</t>
  </si>
  <si>
    <t>800-dicot-sim-7-1-120-15-deg0.jpg</t>
  </si>
  <si>
    <t>0 0 371 2647  0</t>
  </si>
  <si>
    <t>800-dicot-sim-8-1-120-15-deg0.jpg</t>
  </si>
  <si>
    <t>0 0 892 3787  0</t>
  </si>
  <si>
    <t>800-dicot-sim-9-1-120-15-deg0.jpg</t>
  </si>
  <si>
    <t>0 0 492 2887  0</t>
  </si>
  <si>
    <t>800-monocot-sim-1-1-120-15-deg0.jpg</t>
  </si>
  <si>
    <t>0 0 764 2872  0</t>
  </si>
  <si>
    <t>800-monocot-sim-10-1-120-15-deg0.jpg</t>
  </si>
  <si>
    <t>0 0 526 2628  0</t>
  </si>
  <si>
    <t>800-monocot-sim-11-1-120-15-deg0.jpg</t>
  </si>
  <si>
    <t>0 0 1680 3611  0</t>
  </si>
  <si>
    <t>800-monocot-sim-12-1-120-15-deg0.jpg</t>
  </si>
  <si>
    <t>0 0 1090 3984  0</t>
  </si>
  <si>
    <t>800-monocot-sim-13-1-120-15-deg0.jpg</t>
  </si>
  <si>
    <t>0 0 689 2704  0</t>
  </si>
  <si>
    <t>800-monocot-sim-14-1-120-15-deg0.jpg</t>
  </si>
  <si>
    <t>0 0 1569 3601  0</t>
  </si>
  <si>
    <t>800-monocot-sim-15-1-120-15-deg0.jpg</t>
  </si>
  <si>
    <t>0 0 2028 3635  0</t>
  </si>
  <si>
    <t>800-monocot-sim-16-1-120-15-deg0.jpg</t>
  </si>
  <si>
    <t>0 0 635 3112  0</t>
  </si>
  <si>
    <t>800-monocot-sim-17-1-120-15-deg0.jpg</t>
  </si>
  <si>
    <t>0 0 1123 3841  0</t>
  </si>
  <si>
    <t>800-monocot-sim-18-1-120-15-deg0.jpg</t>
  </si>
  <si>
    <t>0 0 702 3285  0</t>
  </si>
  <si>
    <t>800-monocot-sim-19-1-120-15-deg0.jpg</t>
  </si>
  <si>
    <t>0 0 1394 3133  0</t>
  </si>
  <si>
    <t>800-monocot-sim-2-1-120-15-deg0.jpg</t>
  </si>
  <si>
    <t>0 0 932 2769  0</t>
  </si>
  <si>
    <t>800-monocot-sim-20-1-120-15-deg0.jpg</t>
  </si>
  <si>
    <t>0 0 970 3070  0</t>
  </si>
  <si>
    <t>800-monocot-sim-21-1-120-15-deg0.jpg</t>
  </si>
  <si>
    <t>0 0 1954 4239  0</t>
  </si>
  <si>
    <t>800-monocot-sim-22-1-120-15-deg0.jpg</t>
  </si>
  <si>
    <t>0 0 335 2211  0</t>
  </si>
  <si>
    <t>800-monocot-sim-23-1-120-15-deg0.jpg</t>
  </si>
  <si>
    <t>0 0 2500 3655  0</t>
  </si>
  <si>
    <t>800-monocot-sim-24-1-120-15-deg0.jpg</t>
  </si>
  <si>
    <t>0 0 779 3458  0</t>
  </si>
  <si>
    <t>800-monocot-sim-25-1-120-15-deg0.jpg</t>
  </si>
  <si>
    <t>0 0 838 2895  0</t>
  </si>
  <si>
    <t>800-monocot-sim-26-1-120-15-deg0.jpg</t>
  </si>
  <si>
    <t>0 0 1325 3125  0</t>
  </si>
  <si>
    <t>800-monocot-sim-27-1-120-15-deg0.jpg</t>
  </si>
  <si>
    <t>0 0 2717 3357  0</t>
  </si>
  <si>
    <t>800-monocot-sim-28-1-120-15-deg0.jpg</t>
  </si>
  <si>
    <t>0 0 787 3315  0</t>
  </si>
  <si>
    <t>800-monocot-sim-29-1-120-15-deg0.jpg</t>
  </si>
  <si>
    <t>0 0 871 3486  0</t>
  </si>
  <si>
    <t>800-monocot-sim-3-1-120-15-deg0.jpg</t>
  </si>
  <si>
    <t>0 0 1060 2784  0</t>
  </si>
  <si>
    <t>800-monocot-sim-30-1-120-15-deg0.jpg</t>
  </si>
  <si>
    <t>0 0 1953 3478  0</t>
  </si>
  <si>
    <t>800-monocot-sim-31-1-120-15-deg0.jpg</t>
  </si>
  <si>
    <t>0 0 1363 3129  0</t>
  </si>
  <si>
    <t>800-monocot-sim-32-1-120-15-deg0.jpg</t>
  </si>
  <si>
    <t>0 0 1658 3306  0</t>
  </si>
  <si>
    <t>800-monocot-sim-33-1-120-15-deg0.jpg</t>
  </si>
  <si>
    <t>0 0 1332 3426  0</t>
  </si>
  <si>
    <t>800-monocot-sim-34-1-120-15-deg0.jpg</t>
  </si>
  <si>
    <t>0 0 1426 3135  0</t>
  </si>
  <si>
    <t xml:space="preserve">Grey Intr cm 2.540000 2.540000 </t>
  </si>
  <si>
    <t>800-monocot-sim-35-1-120-15-deg0.jpg</t>
  </si>
  <si>
    <t>0 0 1306 3273  0</t>
  </si>
  <si>
    <t>800-monocot-sim-36-1-120-15-deg0.jpg</t>
  </si>
  <si>
    <t>0 0 832 2893  0</t>
  </si>
  <si>
    <t>800-monocot-sim-37-1-120-15-deg0.jpg</t>
  </si>
  <si>
    <t>0 0 1256 2968  0</t>
  </si>
  <si>
    <t>800-monocot-sim-38-1-120-15-deg0.jpg</t>
  </si>
  <si>
    <t>0 0 1786 3316  0</t>
  </si>
  <si>
    <t>800-monocot-sim-39-1-120-15-deg0.jpg</t>
  </si>
  <si>
    <t>0 0 1240 3263  0</t>
  </si>
  <si>
    <t>800-monocot-sim-4-1-120-15-deg0.jpg</t>
  </si>
  <si>
    <t>0 0 1656 3003  0</t>
  </si>
  <si>
    <t>800-monocot-sim-40-1-120-15-deg0.jpg</t>
  </si>
  <si>
    <t>0 0 74 894  0</t>
  </si>
  <si>
    <t>800-monocot-sim-41-1-120-15-deg0.jpg</t>
  </si>
  <si>
    <t>0 0 1300 3572  0</t>
  </si>
  <si>
    <t>800-monocot-sim-42-1-120-15-deg0.jpg</t>
  </si>
  <si>
    <t>0 0 3207 3678  0</t>
  </si>
  <si>
    <t>800-monocot-sim-43-1-120-15-deg0.jpg</t>
  </si>
  <si>
    <t>0 0 1704 3461  0</t>
  </si>
  <si>
    <t>800-monocot-sim-44-1-120-15-deg0.jpg</t>
  </si>
  <si>
    <t>0 0 1088 3539  0</t>
  </si>
  <si>
    <t>800-monocot-sim-45-1-120-15-deg0.jpg</t>
  </si>
  <si>
    <t>0 0 2043 3331  0</t>
  </si>
  <si>
    <t>800-monocot-sim-46-1-120-15-deg0.jpg</t>
  </si>
  <si>
    <t>0 0 2570 3659  0</t>
  </si>
  <si>
    <t>800-monocot-sim-47-1-120-15-deg0.jpg</t>
  </si>
  <si>
    <t>0 0 1793 3013  0</t>
  </si>
  <si>
    <t>800-monocot-sim-48-1-120-15-deg0.jpg</t>
  </si>
  <si>
    <t>0 0 345 2353  0</t>
  </si>
  <si>
    <t>800-monocot-sim-49-1-120-15-deg0.jpg</t>
  </si>
  <si>
    <t>0 0 1234 2655  0</t>
  </si>
  <si>
    <t>800-monocot-sim-5-1-120-15-deg0.jpg</t>
  </si>
  <si>
    <t>0 0 930 2758  0</t>
  </si>
  <si>
    <t>800-monocot-sim-50-1-120-15-deg0.jpg</t>
  </si>
  <si>
    <t>0 0 1904 3322  0</t>
  </si>
  <si>
    <t>800-monocot-sim-6-1-120-15-deg0.jpg</t>
  </si>
  <si>
    <t>0 0 2032 3026  0</t>
  </si>
  <si>
    <t>800-monocot-sim-7-1-120-15-deg0.jpg</t>
  </si>
  <si>
    <t>0 0 994 3222  0</t>
  </si>
  <si>
    <t>800-monocot-sim-8-1-120-15-deg0.jpg</t>
  </si>
  <si>
    <t>0 0 944 3360  0</t>
  </si>
  <si>
    <t>800-monocot-sim-9-1-120-15-deg0.jpg</t>
  </si>
  <si>
    <t>0 0 1308 3122  0</t>
  </si>
  <si>
    <t>800-monocot-sim-34-1-120-15-deg0THRES.jpg</t>
  </si>
  <si>
    <t>GreyThdAutom-26</t>
  </si>
  <si>
    <t>1200-dicot-sim-1-1-120-15-deg0.jpg</t>
  </si>
  <si>
    <t>0 0 318 5632  0</t>
  </si>
  <si>
    <t xml:space="preserve">Grey Intr cm 0.002117 0.002117 </t>
  </si>
  <si>
    <t>GreyThdAutom-29</t>
  </si>
  <si>
    <t>1200-dicot-sim-10-1-120-15-deg0.jpg</t>
  </si>
  <si>
    <t>0 0 1296 6341  0</t>
  </si>
  <si>
    <t>GreyThdAutom-38</t>
  </si>
  <si>
    <t>1200-dicot-sim-11-1-120-15-deg0.jpg</t>
  </si>
  <si>
    <t>0 0 383 4451  0</t>
  </si>
  <si>
    <t>1200-dicot-sim-12-1-120-15-deg0.jpg</t>
  </si>
  <si>
    <t>0 0 552 3927  0</t>
  </si>
  <si>
    <t>1200-dicot-sim-13-1-120-15-deg0.jpg</t>
  </si>
  <si>
    <t>0 0 1279 5160  0</t>
  </si>
  <si>
    <t>GreyThdAutom-35</t>
  </si>
  <si>
    <t>1200-dicot-sim-14-1-120-15-deg0.jpg</t>
  </si>
  <si>
    <t>0 0 332 4924  0</t>
  </si>
  <si>
    <t>GreyThdAutom-33</t>
  </si>
  <si>
    <t>1200-dicot-sim-15-1-120-15-deg0.jpg</t>
  </si>
  <si>
    <t>0 0 241 5160  0</t>
  </si>
  <si>
    <t>GreyThdAutom-27</t>
  </si>
  <si>
    <t>1200-dicot-sim-16-1-120-15-deg0.jpg</t>
  </si>
  <si>
    <t>0 0 514 4687  0</t>
  </si>
  <si>
    <t>GreyThdAutom-32</t>
  </si>
  <si>
    <t>1200-dicot-sim-17-1-120-15-deg0.jpg</t>
  </si>
  <si>
    <t>0 0 1148 4688  0</t>
  </si>
  <si>
    <t>GreyThdAutom-36</t>
  </si>
  <si>
    <t>1200-dicot-sim-18-1-120-15-deg0.jpg</t>
  </si>
  <si>
    <t>0 0 592 5396  0</t>
  </si>
  <si>
    <t>1200-dicot-sim-19-1-120-15-deg0.jpg</t>
  </si>
  <si>
    <t>0 0 970 5160  0</t>
  </si>
  <si>
    <t>1200-dicot-sim-2-1-120-15-deg0.jpg</t>
  </si>
  <si>
    <t>0 0 763 5160  0</t>
  </si>
  <si>
    <t>GreyThdAutom-28</t>
  </si>
  <si>
    <t>1200-dicot-sim-20-1-120-15-deg0.jpg</t>
  </si>
  <si>
    <t>0 0 1447 6341  0</t>
  </si>
  <si>
    <t>GreyThdAutom-37</t>
  </si>
  <si>
    <t>1200-dicot-sim-21-1-120-15-deg0.jpg</t>
  </si>
  <si>
    <t>0 0 621 4924  0</t>
  </si>
  <si>
    <t>GreyThdAutom-31</t>
  </si>
  <si>
    <t>1200-dicot-sim-22-1-120-15-deg0.jpg</t>
  </si>
  <si>
    <t>0 0 452 4215  0</t>
  </si>
  <si>
    <t>1200-dicot-sim-23-1-120-15-deg0.jpg</t>
  </si>
  <si>
    <t>0 0 588 6105  0</t>
  </si>
  <si>
    <t>1200-dicot-sim-24-1-120-15-deg0.jpg</t>
  </si>
  <si>
    <t>0 0 683 5160  0</t>
  </si>
  <si>
    <t>GreyThdAutom-30</t>
  </si>
  <si>
    <t>1200-dicot-sim-25-1-120-15-deg0.jpg</t>
  </si>
  <si>
    <t>0 0 376 4688  0</t>
  </si>
  <si>
    <t>1200-dicot-sim-26-1-120-15-deg0.jpg</t>
  </si>
  <si>
    <t>0 0 1053 4924  0</t>
  </si>
  <si>
    <t>1200-dicot-sim-27-1-120-15-deg0.jpg</t>
  </si>
  <si>
    <t>0 0 510 4924  0</t>
  </si>
  <si>
    <t>1200-dicot-sim-28-1-120-15-deg0.jpg</t>
  </si>
  <si>
    <t>0 0 369 4451  0</t>
  </si>
  <si>
    <t>1200-dicot-sim-29-1-120-15-deg0.jpg</t>
  </si>
  <si>
    <t>0 0 1900 5869  0</t>
  </si>
  <si>
    <t>1200-dicot-sim-3-1-120-15-deg0.jpg</t>
  </si>
  <si>
    <t>0 0 1130 4924  0</t>
  </si>
  <si>
    <t>1200-dicot-sim-30-1-120-15-deg0.jpg</t>
  </si>
  <si>
    <t>0 0 641 4688  0</t>
  </si>
  <si>
    <t>1200-dicot-sim-31-1-120-15-deg0.jpg</t>
  </si>
  <si>
    <t>0 0 1096 5868  0</t>
  </si>
  <si>
    <t>1200-dicot-sim-32-1-120-15-deg0.jpg</t>
  </si>
  <si>
    <t>0 0 751 5396  0</t>
  </si>
  <si>
    <t>1200-dicot-sim-33-1-120-15-deg0.jpg</t>
  </si>
  <si>
    <t>0 0 1771 4688  0</t>
  </si>
  <si>
    <t>GreyThdAutom-46</t>
  </si>
  <si>
    <t>1200-dicot-sim-34-1-120-15-deg0.jpg</t>
  </si>
  <si>
    <t>0 0 405 5869  0</t>
  </si>
  <si>
    <t>1200-dicot-sim-35-1-120-15-deg0.jpg</t>
  </si>
  <si>
    <t>0 0 272 3959  0</t>
  </si>
  <si>
    <t>1200-dicot-sim-36-1-120-15-deg0.jpg</t>
  </si>
  <si>
    <t>0 0 611 4451  0</t>
  </si>
  <si>
    <t>1200-dicot-sim-37-1-120-15-deg0.jpg</t>
  </si>
  <si>
    <t>0 0 1261 4924  0</t>
  </si>
  <si>
    <t>1200-dicot-sim-38-1-120-15-deg0.jpg</t>
  </si>
  <si>
    <t>0 0 401 5869  0</t>
  </si>
  <si>
    <t>1200-dicot-sim-39-1-120-15-deg0.jpg</t>
  </si>
  <si>
    <t>0 0 716 4688  0</t>
  </si>
  <si>
    <t>1200-dicot-sim-4-1-120-15-deg0.jpg</t>
  </si>
  <si>
    <t>0 0 321 4450  0</t>
  </si>
  <si>
    <t>1200-dicot-sim-40-1-120-15-deg0.jpg</t>
  </si>
  <si>
    <t>0 0 1177 5160  0</t>
  </si>
  <si>
    <t>1200-dicot-sim-41-1-120-15-deg0.jpg</t>
  </si>
  <si>
    <t>0 0 206 3507  0</t>
  </si>
  <si>
    <t>1200-dicot-sim-42-1-120-15-deg0.jpg</t>
  </si>
  <si>
    <t>0 0 1443 5869  0</t>
  </si>
  <si>
    <t>1200-dicot-sim-43-1-120-15-deg0.jpg</t>
  </si>
  <si>
    <t>0 0 1148 4924  0</t>
  </si>
  <si>
    <t>1200-dicot-sim-44-1-120-15-deg0.jpg</t>
  </si>
  <si>
    <t>0 0 756 4434  0</t>
  </si>
  <si>
    <t>1200-dicot-sim-45-1-120-15-deg0.jpg</t>
  </si>
  <si>
    <t>0 0 790 5396  0</t>
  </si>
  <si>
    <t>1200-dicot-sim-46-1-120-15-deg0.jpg</t>
  </si>
  <si>
    <t>0 0 921 5869  0</t>
  </si>
  <si>
    <t>1200-dicot-sim-47-1-120-15-deg0.jpg</t>
  </si>
  <si>
    <t>0 0 1065 5396  0</t>
  </si>
  <si>
    <t>1200-dicot-sim-48-1-120-15-deg0.jpg</t>
  </si>
  <si>
    <t>0 0 1563 4688  0</t>
  </si>
  <si>
    <t>1200-dicot-sim-49-1-120-15-deg0.jpg</t>
  </si>
  <si>
    <t>0 0 393 6341  0</t>
  </si>
  <si>
    <t>1200-dicot-sim-5-1-120-15-deg0.jpg</t>
  </si>
  <si>
    <t>0 0 1182 4449  0</t>
  </si>
  <si>
    <t>GreyThdAutom-34</t>
  </si>
  <si>
    <t>1200-dicot-sim-50-1-120-15-deg0.jpg</t>
  </si>
  <si>
    <t>0 0 1386 5396  0</t>
  </si>
  <si>
    <t>1200-dicot-sim-6-1-120-15-deg0.jpg</t>
  </si>
  <si>
    <t>0 0 452 6105  0</t>
  </si>
  <si>
    <t>1200-dicot-sim-7-1-120-15-deg0.jpg</t>
  </si>
  <si>
    <t>0 0 657 4688  0</t>
  </si>
  <si>
    <t>1200-dicot-sim-8-1-120-15-deg0.jpg</t>
  </si>
  <si>
    <t>0 0 1438 6105  0</t>
  </si>
  <si>
    <t>1200-dicot-sim-9-1-120-15-deg0.jpg</t>
  </si>
  <si>
    <t>0 0 839 4924  0</t>
  </si>
  <si>
    <t>1200-monocot-sim-1-1-120-15-deg0.jpg</t>
  </si>
  <si>
    <t>0 0 1247 4688  0</t>
  </si>
  <si>
    <t>1200-monocot-sim-10-1-120-15-deg0.jpg</t>
  </si>
  <si>
    <t>0 0 890 4447  0</t>
  </si>
  <si>
    <t>1200-monocot-sim-11-1-120-15-deg0.jpg</t>
  </si>
  <si>
    <t>0 0 2621 5633  0</t>
  </si>
  <si>
    <t>1200-monocot-sim-12-1-120-15-deg0.jpg</t>
  </si>
  <si>
    <t>0 0 1735 6341  0</t>
  </si>
  <si>
    <t>1200-monocot-sim-13-1-120-15-deg0.jpg</t>
  </si>
  <si>
    <t>0 0 1134 4451  0</t>
  </si>
  <si>
    <t>1200-monocot-sim-14-1-120-15-deg0.jpg</t>
  </si>
  <si>
    <t>0 0 2454 5632  0</t>
  </si>
  <si>
    <t>1200-monocot-sim-15-1-120-15-deg0.jpg</t>
  </si>
  <si>
    <t>0 0 3142 5632  0</t>
  </si>
  <si>
    <t>1200-monocot-sim-16-1-120-15-deg0.jpg</t>
  </si>
  <si>
    <t>0 0 1053 5160  0</t>
  </si>
  <si>
    <t>1200-monocot-sim-17-1-120-15-deg0.jpg</t>
  </si>
  <si>
    <t>0 0 1785 6105  0</t>
  </si>
  <si>
    <t>1200-monocot-sim-18-1-120-15-deg0.jpg</t>
  </si>
  <si>
    <t>0 0 1153 5396  0</t>
  </si>
  <si>
    <t>1200-monocot-sim-19-1-120-15-deg0.jpg</t>
  </si>
  <si>
    <t>0 0 2191 4924  0</t>
  </si>
  <si>
    <t>1200-monocot-sim-2-1-120-15-deg0.jpg</t>
  </si>
  <si>
    <t>0 0 1498 4451  0</t>
  </si>
  <si>
    <t>1200-monocot-sim-20-1-120-15-deg0.jpg</t>
  </si>
  <si>
    <t>0 0 1556 4924  0</t>
  </si>
  <si>
    <t>1200-monocot-sim-21-1-120-15-deg0.jpg</t>
  </si>
  <si>
    <t>0 0 3032 6577  0</t>
  </si>
  <si>
    <t>1200-monocot-sim-22-1-120-15-deg0.jpg</t>
  </si>
  <si>
    <t>0 0 603 3979  0</t>
  </si>
  <si>
    <t>1200-monocot-sim-23-1-120-15-deg0.jpg</t>
  </si>
  <si>
    <t>0 0 3851 5630  0</t>
  </si>
  <si>
    <t>1200-monocot-sim-24-1-120-15-deg0.jpg</t>
  </si>
  <si>
    <t>0 0 1269 5633  0</t>
  </si>
  <si>
    <t>GreyThdAutom-42</t>
  </si>
  <si>
    <t>1200-monocot-sim-25-1-120-15-deg0.jpg</t>
  </si>
  <si>
    <t>0 0 1357 4688  0</t>
  </si>
  <si>
    <t>1200-monocot-sim-26-1-120-15-deg0.jpg</t>
  </si>
  <si>
    <t>0 0 2088 4924  0</t>
  </si>
  <si>
    <t>1200-monocot-sim-27-1-120-15-deg0.jpg</t>
  </si>
  <si>
    <t>0 0 4176 5160  0</t>
  </si>
  <si>
    <t>1200-monocot-sim-28-1-120-15-deg0.jpg</t>
  </si>
  <si>
    <t>0 0 1281 5396  0</t>
  </si>
  <si>
    <t>1200-monocot-sim-29-1-120-15-deg0.jpg</t>
  </si>
  <si>
    <t>0 0 1407 5632  0</t>
  </si>
  <si>
    <t>1200-monocot-sim-3-1-120-15-deg0.jpg</t>
  </si>
  <si>
    <t>0 0 1690 4438  0</t>
  </si>
  <si>
    <t>1200-monocot-sim-30-1-120-15-deg0.jpg</t>
  </si>
  <si>
    <t>0 0 3030 5396  0</t>
  </si>
  <si>
    <t>GreyThdAutom-39</t>
  </si>
  <si>
    <t>1200-monocot-sim-31-1-120-15-deg0.jpg</t>
  </si>
  <si>
    <t>0 0 2145 4924  0</t>
  </si>
  <si>
    <t>1200-monocot-sim-32-1-120-15-deg0.jpg</t>
  </si>
  <si>
    <t>0 0 2587 5159  0</t>
  </si>
  <si>
    <t>1200-monocot-sim-33-1-120-15-deg0.jpg</t>
  </si>
  <si>
    <t>0 0 2098 5396  0</t>
  </si>
  <si>
    <t>1200-monocot-sim-34-1-120-15-deg0.jpg</t>
  </si>
  <si>
    <t>0 0 2240 4924  0</t>
  </si>
  <si>
    <t>GreyThdAutom-40</t>
  </si>
  <si>
    <t>1200-monocot-sim-35-1-120-15-deg0.jpg</t>
  </si>
  <si>
    <t>0 0 2059 5160  0</t>
  </si>
  <si>
    <t>1200-monocot-sim-36-1-120-15-deg0.jpg</t>
  </si>
  <si>
    <t>0 0 1348 4688  0</t>
  </si>
  <si>
    <t>1200-monocot-sim-37-1-120-15-deg0.jpg</t>
  </si>
  <si>
    <t>0 0 1984 4688  0</t>
  </si>
  <si>
    <t>1200-monocot-sim-38-1-120-15-deg0.jpg</t>
  </si>
  <si>
    <t>0 0 2779 5160  0</t>
  </si>
  <si>
    <t>1200-monocot-sim-39-1-120-15-deg0.jpg</t>
  </si>
  <si>
    <t>0 0 1961 5160  0</t>
  </si>
  <si>
    <t>1200-monocot-sim-4-1-120-15-deg0.jpg</t>
  </si>
  <si>
    <t>0 0 2585 4687  0</t>
  </si>
  <si>
    <t>1200-monocot-sim-40-1-120-15-deg0.jpg</t>
  </si>
  <si>
    <t>0 0 212 2562  0</t>
  </si>
  <si>
    <t>1200-monocot-sim-41-1-120-15-deg0.jpg</t>
  </si>
  <si>
    <t>0 0 2050 5632  0</t>
  </si>
  <si>
    <t>1200-monocot-sim-42-1-120-15-deg0.jpg</t>
  </si>
  <si>
    <t>0 0 4911 5633  0</t>
  </si>
  <si>
    <t>1200-monocot-sim-43-1-120-15-deg0.jpg</t>
  </si>
  <si>
    <t>0 0 2657 5396  0</t>
  </si>
  <si>
    <t>1200-monocot-sim-44-1-120-15-deg0.jpg</t>
  </si>
  <si>
    <t>0 0 1732 5633  0</t>
  </si>
  <si>
    <t>1200-monocot-sim-45-1-120-15-deg0.jpg</t>
  </si>
  <si>
    <t>0 0 3165 5160  0</t>
  </si>
  <si>
    <t>1200-monocot-sim-46-1-120-15-deg0.jpg</t>
  </si>
  <si>
    <t>0 0 3956 5632  0</t>
  </si>
  <si>
    <t>1200-monocot-sim-47-1-120-15-deg0.jpg</t>
  </si>
  <si>
    <t>0 0 2790 4688  0</t>
  </si>
  <si>
    <t>1200-monocot-sim-48-1-120-15-deg0.jpg</t>
  </si>
  <si>
    <t>0 0 618 4215  0</t>
  </si>
  <si>
    <t>1200-monocot-sim-49-1-120-15-deg0.jpg</t>
  </si>
  <si>
    <t>0 0 1951 4197  0</t>
  </si>
  <si>
    <t>1200-monocot-sim-5-1-120-15-deg0.jpg</t>
  </si>
  <si>
    <t>0 0 1495 4433  0</t>
  </si>
  <si>
    <t>1200-monocot-sim-50-1-120-15-deg0.jpg</t>
  </si>
  <si>
    <t>0 0 2957 5159  0</t>
  </si>
  <si>
    <t>1200-monocot-sim-6-1-120-15-deg0.jpg</t>
  </si>
  <si>
    <t>0 0 3148 4688  0</t>
  </si>
  <si>
    <t>1200-monocot-sim-7-1-120-15-deg0.jpg</t>
  </si>
  <si>
    <t>0 0 1592 5160  0</t>
  </si>
  <si>
    <t>1200-monocot-sim-8-1-120-15-deg0.jpg</t>
  </si>
  <si>
    <t>0 0 1516 5396  0</t>
  </si>
  <si>
    <t>1200-monocot-sim-9-1-120-15-deg0.jpg</t>
  </si>
  <si>
    <t>0 0 2063 4924  0</t>
  </si>
  <si>
    <t>WR_Length_Sum</t>
  </si>
  <si>
    <t>WR_PA_sum</t>
  </si>
  <si>
    <t>WR_SA_sum</t>
  </si>
  <si>
    <t>WR_Length</t>
  </si>
  <si>
    <t>WR_ProjArea(cm2)</t>
  </si>
  <si>
    <t>WR_SurfArea(cm2)</t>
  </si>
  <si>
    <t>WR_AvgDiam(mm)</t>
  </si>
  <si>
    <t>WR_Weighted_mean_diam</t>
  </si>
  <si>
    <t>WR_RootVolume(cm3)</t>
  </si>
  <si>
    <t>WR_V_sum</t>
  </si>
  <si>
    <t>0&lt;.D_times_L.&lt;=0.1000000</t>
  </si>
  <si>
    <t>0.1000000&lt;.D_times_L.&lt;=0.2000000</t>
  </si>
  <si>
    <t>0.2000000&lt;.D_times_L.&lt;=0.3000000</t>
  </si>
  <si>
    <t>0.3000000&lt;.D_times_L.&lt;=0.4000000</t>
  </si>
  <si>
    <t>0.4000000&lt;.D_times_L.&lt;=0.5000000</t>
  </si>
  <si>
    <t>0.5000000&lt;.D_times_L.&lt;=0.6000000</t>
  </si>
  <si>
    <t>0.6000000&lt;.D_times_L.&lt;=0.7000000</t>
  </si>
  <si>
    <t>0.7000000&lt;.D_times_L.&lt;=0.8000000</t>
  </si>
  <si>
    <t>0.8000000&lt;.D_times_L.&lt;=0.9000000</t>
  </si>
  <si>
    <t>0.9000000&lt;.D_times_L.&lt;=1.0000000</t>
  </si>
  <si>
    <t>1.0000000&lt;.D_times_L.&lt;=1.1000000</t>
  </si>
  <si>
    <t>1.1000000&lt;.D_times_L.&lt;=1.2000000</t>
  </si>
  <si>
    <t>1.2000000&lt;.D_times_L.&lt;=1.3000000</t>
  </si>
  <si>
    <t>1.3000000&lt;.D_times_L.&lt;=1.4000000</t>
  </si>
  <si>
    <t>1.4000000&lt;.D_times_L.&lt;=1.5000000</t>
  </si>
  <si>
    <t>1.5000000&lt;.D_times_L.&lt;=1.6000000</t>
  </si>
  <si>
    <t>1.6000000&lt;.D_times_L.&lt;=1.7000000</t>
  </si>
  <si>
    <t>1.7000000&lt;.D_times_L.&lt;=1.8000000</t>
  </si>
  <si>
    <t>1.8000000&lt;.D_times_L.&lt;=1.9000000</t>
  </si>
  <si>
    <t>.D_times_L.&gt;1.9000000</t>
  </si>
  <si>
    <t>0&lt;.D.&lt;=0.1000000</t>
  </si>
  <si>
    <t>0.1000000&lt;.D.&lt;=0.2000000</t>
  </si>
  <si>
    <t>0.2000000&lt;.D.&lt;=0.3000000</t>
  </si>
  <si>
    <t>0.3000000&lt;.D.&lt;=0.4000000</t>
  </si>
  <si>
    <t>0.4000000&lt;.D.&lt;=0.5000000</t>
  </si>
  <si>
    <t>0.5000000&lt;.D.&lt;=0.6000000</t>
  </si>
  <si>
    <t>0.6000000&lt;.D.&lt;=0.7000000</t>
  </si>
  <si>
    <t>0.7000000&lt;.D.&lt;=0.8000000</t>
  </si>
  <si>
    <t>0.8000000&lt;.D.&lt;=0.9000000</t>
  </si>
  <si>
    <t>0.9000000&lt;.D.&lt;=1.0000000</t>
  </si>
  <si>
    <t>1.0000000&lt;.D.&lt;=1.1000000</t>
  </si>
  <si>
    <t>1.1000000&lt;.D.&lt;=1.2000000</t>
  </si>
  <si>
    <t>1.2000000&lt;.D.&lt;=1.3000000</t>
  </si>
  <si>
    <t>1.3000000&lt;.D.&lt;=1.4000000</t>
  </si>
  <si>
    <t>1.4000000&lt;.D.&lt;=1.5000000</t>
  </si>
  <si>
    <t>1.5000000&lt;.D.&lt;=1.6000000</t>
  </si>
  <si>
    <t>1.6000000&lt;.D.&lt;=1.7000000</t>
  </si>
  <si>
    <t>1.7000000&lt;.D.&lt;=1.8000000</t>
  </si>
  <si>
    <t>1.8000000&lt;.D.&lt;=1.9000000</t>
  </si>
  <si>
    <t>.D.&gt;1.9000000</t>
  </si>
  <si>
    <t>Images where provided by Guillaume Lobet (g.lobet@fz-juelich.de) and analysed by L. Rose (laura.rose@biologie.uni-freiburg.de)</t>
  </si>
  <si>
    <t>A detailed methods description can be found in the paper: XYZ, DOI XYZ</t>
  </si>
  <si>
    <t>green background indicates WinRHIZO output parameters</t>
  </si>
  <si>
    <t>orange background indicates IJ_Rhizo output parameters</t>
  </si>
  <si>
    <t>Head</t>
  </si>
  <si>
    <t>Description</t>
  </si>
  <si>
    <t>Unit</t>
  </si>
  <si>
    <t>Software</t>
  </si>
  <si>
    <t>Image</t>
  </si>
  <si>
    <t>Image ID</t>
  </si>
  <si>
    <t>NA</t>
  </si>
  <si>
    <t>first three digits are image resoltion (dpi)</t>
  </si>
  <si>
    <t>The total analysed region (image size)</t>
  </si>
  <si>
    <t>cm2</t>
  </si>
  <si>
    <t>WinRHIZO</t>
  </si>
  <si>
    <t>Total sample length computed by WinRHIZO</t>
  </si>
  <si>
    <t>cm</t>
  </si>
  <si>
    <t>Total sample length, Sum of diameter classes</t>
  </si>
  <si>
    <t>WR_AvgDiam</t>
  </si>
  <si>
    <t>Diameter computed by WinRHIZO</t>
  </si>
  <si>
    <t>mm</t>
  </si>
  <si>
    <t>Mean diameter of diameter classes weighted by length</t>
  </si>
  <si>
    <t>WR_RootVolume</t>
  </si>
  <si>
    <t>Total sample volume computed by WinRHIZO</t>
  </si>
  <si>
    <t>cm3</t>
  </si>
  <si>
    <t>Total sample Volume, Sum of diameter classes</t>
  </si>
  <si>
    <t>WR_Crossings</t>
  </si>
  <si>
    <t>The number of root intersections</t>
  </si>
  <si>
    <t>#</t>
  </si>
  <si>
    <t>IJ_Kimura_length</t>
  </si>
  <si>
    <t>Total sample length computed by IJ_Rhizo</t>
  </si>
  <si>
    <t>IJ_Rhizo</t>
  </si>
  <si>
    <t>IJ_Mean_Dia</t>
  </si>
  <si>
    <t>Mean diam computed by IJ_Rhizo</t>
  </si>
  <si>
    <t>IJ_Mean_Dia_C</t>
  </si>
  <si>
    <t>Mean diam computed by IJ_Rhizo from diam classes</t>
  </si>
  <si>
    <t>IJ_Eq_Vol</t>
  </si>
  <si>
    <t>Total sample volume computed by IJ_Rhizo</t>
  </si>
  <si>
    <t>mm3</t>
  </si>
  <si>
    <t>800-dicot-sim-1-1-120-15-deg0</t>
  </si>
  <si>
    <t>800-dicot-sim-10-1-120-15-deg0</t>
  </si>
  <si>
    <t>800-dicot-sim-11-1-120-15-deg0</t>
  </si>
  <si>
    <t>800-dicot-sim-12-1-120-15-deg0</t>
  </si>
  <si>
    <t>800-dicot-sim-13-1-120-15-deg0</t>
  </si>
  <si>
    <t>800-dicot-sim-14-1-120-15-deg0</t>
  </si>
  <si>
    <t>800-dicot-sim-15-1-120-15-deg0</t>
  </si>
  <si>
    <t>800-dicot-sim-16-1-120-15-deg0</t>
  </si>
  <si>
    <t>800-dicot-sim-17-1-120-15-deg0</t>
  </si>
  <si>
    <t>800-dicot-sim-18-1-120-15-deg0</t>
  </si>
  <si>
    <t>800-dicot-sim-19-1-120-15-deg0</t>
  </si>
  <si>
    <t>800-dicot-sim-2-1-120-15-deg0</t>
  </si>
  <si>
    <t>800-dicot-sim-20-1-120-15-deg0</t>
  </si>
  <si>
    <t>800-dicot-sim-21-1-120-15-deg0</t>
  </si>
  <si>
    <t>800-dicot-sim-22-1-120-15-deg0</t>
  </si>
  <si>
    <t>800-dicot-sim-23-1-120-15-deg0</t>
  </si>
  <si>
    <t>800-dicot-sim-24-1-120-15-deg0</t>
  </si>
  <si>
    <t>800-dicot-sim-25-1-120-15-deg0</t>
  </si>
  <si>
    <t>800-dicot-sim-26-1-120-15-deg0</t>
  </si>
  <si>
    <t>800-dicot-sim-27-1-120-15-deg0</t>
  </si>
  <si>
    <t>800-dicot-sim-28-1-120-15-deg0</t>
  </si>
  <si>
    <t>800-dicot-sim-29-1-120-15-deg0</t>
  </si>
  <si>
    <t>800-dicot-sim-3-1-120-15-deg0</t>
  </si>
  <si>
    <t>800-dicot-sim-30-1-120-15-deg0</t>
  </si>
  <si>
    <t>800-dicot-sim-31-1-120-15-deg0</t>
  </si>
  <si>
    <t>800-dicot-sim-32-1-120-15-deg0</t>
  </si>
  <si>
    <t>800-dicot-sim-33-1-120-15-deg0</t>
  </si>
  <si>
    <t>800-dicot-sim-34-1-120-15-deg0</t>
  </si>
  <si>
    <t>800-dicot-sim-35-1-120-15-deg0</t>
  </si>
  <si>
    <t>800-dicot-sim-36-1-120-15-deg0</t>
  </si>
  <si>
    <t>800-dicot-sim-37-1-120-15-deg0</t>
  </si>
  <si>
    <t>800-dicot-sim-38-1-120-15-deg0</t>
  </si>
  <si>
    <t>800-dicot-sim-39-1-120-15-deg0</t>
  </si>
  <si>
    <t>800-dicot-sim-4-1-120-15-deg0</t>
  </si>
  <si>
    <t>800-dicot-sim-40-1-120-15-deg0</t>
  </si>
  <si>
    <t>800-dicot-sim-41-1-120-15-deg0</t>
  </si>
  <si>
    <t>800-dicot-sim-42-1-120-15-deg0</t>
  </si>
  <si>
    <t>800-dicot-sim-43-1-120-15-deg0</t>
  </si>
  <si>
    <t>800-dicot-sim-44-1-120-15-deg0</t>
  </si>
  <si>
    <t>800-dicot-sim-45-1-120-15-deg0</t>
  </si>
  <si>
    <t>800-dicot-sim-46-1-120-15-deg0</t>
  </si>
  <si>
    <t>800-dicot-sim-47-1-120-15-deg0</t>
  </si>
  <si>
    <t>800-dicot-sim-48-1-120-15-deg0</t>
  </si>
  <si>
    <t>800-dicot-sim-49-1-120-15-deg0</t>
  </si>
  <si>
    <t>800-dicot-sim-5-1-120-15-deg0</t>
  </si>
  <si>
    <t>800-dicot-sim-50-1-120-15-deg0</t>
  </si>
  <si>
    <t>800-dicot-sim-6-1-120-15-deg0</t>
  </si>
  <si>
    <t>800-dicot-sim-7-1-120-15-deg0</t>
  </si>
  <si>
    <t>800-dicot-sim-8-1-120-15-deg0</t>
  </si>
  <si>
    <t>800-dicot-sim-9-1-120-15-deg0</t>
  </si>
  <si>
    <t>800-monocot-sim-1-1-120-15-deg0</t>
  </si>
  <si>
    <t>800-monocot-sim-10-1-120-15-deg0</t>
  </si>
  <si>
    <t>800-monocot-sim-11-1-120-15-deg0</t>
  </si>
  <si>
    <t>800-monocot-sim-12-1-120-15-deg0</t>
  </si>
  <si>
    <t>800-monocot-sim-13-1-120-15-deg0</t>
  </si>
  <si>
    <t>800-monocot-sim-14-1-120-15-deg0</t>
  </si>
  <si>
    <t>800-monocot-sim-15-1-120-15-deg0</t>
  </si>
  <si>
    <t>800-monocot-sim-16-1-120-15-deg0</t>
  </si>
  <si>
    <t>800-monocot-sim-17-1-120-15-deg0</t>
  </si>
  <si>
    <t>800-monocot-sim-18-1-120-15-deg0</t>
  </si>
  <si>
    <t>800-monocot-sim-19-1-120-15-deg0</t>
  </si>
  <si>
    <t>800-monocot-sim-2-1-120-15-deg0</t>
  </si>
  <si>
    <t>800-monocot-sim-20-1-120-15-deg0</t>
  </si>
  <si>
    <t>800-monocot-sim-21-1-120-15-deg0</t>
  </si>
  <si>
    <t>800-monocot-sim-22-1-120-15-deg0</t>
  </si>
  <si>
    <t>800-monocot-sim-23-1-120-15-deg0</t>
  </si>
  <si>
    <t>800-monocot-sim-24-1-120-15-deg0</t>
  </si>
  <si>
    <t>800-monocot-sim-25-1-120-15-deg0</t>
  </si>
  <si>
    <t>800-monocot-sim-26-1-120-15-deg0</t>
  </si>
  <si>
    <t>800-monocot-sim-27-1-120-15-deg0</t>
  </si>
  <si>
    <t>800-monocot-sim-28-1-120-15-deg0</t>
  </si>
  <si>
    <t>800-monocot-sim-29-1-120-15-deg0</t>
  </si>
  <si>
    <t>800-monocot-sim-3-1-120-15-deg0</t>
  </si>
  <si>
    <t>800-monocot-sim-30-1-120-15-deg0</t>
  </si>
  <si>
    <t>800-monocot-sim-31-1-120-15-deg0</t>
  </si>
  <si>
    <t>800-monocot-sim-32-1-120-15-deg0</t>
  </si>
  <si>
    <t>800-monocot-sim-33-1-120-15-deg0</t>
  </si>
  <si>
    <t>800-monocot-sim-34-1-120-15-deg0</t>
  </si>
  <si>
    <t>800-monocot-sim-35-1-120-15-deg0</t>
  </si>
  <si>
    <t>800-monocot-sim-36-1-120-15-deg0</t>
  </si>
  <si>
    <t>800-monocot-sim-37-1-120-15-deg0</t>
  </si>
  <si>
    <t>800-monocot-sim-38-1-120-15-deg0</t>
  </si>
  <si>
    <t>800-monocot-sim-39-1-120-15-deg0</t>
  </si>
  <si>
    <t>800-monocot-sim-4-1-120-15-deg0</t>
  </si>
  <si>
    <t>800-monocot-sim-40-1-120-15-deg0</t>
  </si>
  <si>
    <t>800-monocot-sim-41-1-120-15-deg0</t>
  </si>
  <si>
    <t>800-monocot-sim-42-1-120-15-deg0</t>
  </si>
  <si>
    <t>800-monocot-sim-43-1-120-15-deg0</t>
  </si>
  <si>
    <t>800-monocot-sim-44-1-120-15-deg0</t>
  </si>
  <si>
    <t>800-monocot-sim-45-1-120-15-deg0</t>
  </si>
  <si>
    <t>800-monocot-sim-46-1-120-15-deg0</t>
  </si>
  <si>
    <t>800-monocot-sim-47-1-120-15-deg0</t>
  </si>
  <si>
    <t>800-monocot-sim-48-1-120-15-deg0</t>
  </si>
  <si>
    <t>800-monocot-sim-49-1-120-15-deg0</t>
  </si>
  <si>
    <t>800-monocot-sim-5-1-120-15-deg0</t>
  </si>
  <si>
    <t>800-monocot-sim-50-1-120-15-deg0</t>
  </si>
  <si>
    <t>800-monocot-sim-6-1-120-15-deg0</t>
  </si>
  <si>
    <t>800-monocot-sim-7-1-120-15-deg0</t>
  </si>
  <si>
    <t>800-monocot-sim-8-1-120-15-deg0</t>
  </si>
  <si>
    <t>800-monocot-sim-9-1-120-15-deg0</t>
  </si>
  <si>
    <t>1200-dicot-sim-1-1-120-15-deg0</t>
  </si>
  <si>
    <t>1200-dicot-sim-10-1-120-15-deg0</t>
  </si>
  <si>
    <t>1200-dicot-sim-11-1-120-15-deg0</t>
  </si>
  <si>
    <t>1200-dicot-sim-12-1-120-15-deg0</t>
  </si>
  <si>
    <t>1200-dicot-sim-13-1-120-15-deg0</t>
  </si>
  <si>
    <t>1200-dicot-sim-14-1-120-15-deg0</t>
  </si>
  <si>
    <t>1200-dicot-sim-15-1-120-15-deg0</t>
  </si>
  <si>
    <t>1200-dicot-sim-16-1-120-15-deg0</t>
  </si>
  <si>
    <t>1200-dicot-sim-17-1-120-15-deg0</t>
  </si>
  <si>
    <t>1200-dicot-sim-18-1-120-15-deg0</t>
  </si>
  <si>
    <t>1200-dicot-sim-19-1-120-15-deg0</t>
  </si>
  <si>
    <t>1200-dicot-sim-2-1-120-15-deg0</t>
  </si>
  <si>
    <t>1200-dicot-sim-20-1-120-15-deg0</t>
  </si>
  <si>
    <t>1200-dicot-sim-21-1-120-15-deg0</t>
  </si>
  <si>
    <t>1200-dicot-sim-22-1-120-15-deg0</t>
  </si>
  <si>
    <t>1200-dicot-sim-23-1-120-15-deg0</t>
  </si>
  <si>
    <t>1200-dicot-sim-24-1-120-15-deg0</t>
  </si>
  <si>
    <t>1200-dicot-sim-25-1-120-15-deg0</t>
  </si>
  <si>
    <t>1200-dicot-sim-26-1-120-15-deg0</t>
  </si>
  <si>
    <t>1200-dicot-sim-27-1-120-15-deg0</t>
  </si>
  <si>
    <t>1200-dicot-sim-28-1-120-15-deg0</t>
  </si>
  <si>
    <t>1200-dicot-sim-29-1-120-15-deg0</t>
  </si>
  <si>
    <t>1200-dicot-sim-3-1-120-15-deg0</t>
  </si>
  <si>
    <t>1200-dicot-sim-30-1-120-15-deg0</t>
  </si>
  <si>
    <t>1200-dicot-sim-31-1-120-15-deg0</t>
  </si>
  <si>
    <t>1200-dicot-sim-32-1-120-15-deg0</t>
  </si>
  <si>
    <t>1200-dicot-sim-33-1-120-15-deg0</t>
  </si>
  <si>
    <t>1200-dicot-sim-34-1-120-15-deg0</t>
  </si>
  <si>
    <t>1200-dicot-sim-35-1-120-15-deg0</t>
  </si>
  <si>
    <t>1200-dicot-sim-36-1-120-15-deg0</t>
  </si>
  <si>
    <t>1200-dicot-sim-37-1-120-15-deg0</t>
  </si>
  <si>
    <t>1200-dicot-sim-38-1-120-15-deg0</t>
  </si>
  <si>
    <t>1200-dicot-sim-39-1-120-15-deg0</t>
  </si>
  <si>
    <t>1200-dicot-sim-4-1-120-15-deg0</t>
  </si>
  <si>
    <t>1200-dicot-sim-40-1-120-15-deg0</t>
  </si>
  <si>
    <t>1200-dicot-sim-41-1-120-15-deg0</t>
  </si>
  <si>
    <t>1200-dicot-sim-42-1-120-15-deg0</t>
  </si>
  <si>
    <t>1200-dicot-sim-43-1-120-15-deg0</t>
  </si>
  <si>
    <t>1200-dicot-sim-44-1-120-15-deg0</t>
  </si>
  <si>
    <t>1200-dicot-sim-45-1-120-15-deg0</t>
  </si>
  <si>
    <t>1200-dicot-sim-46-1-120-15-deg0</t>
  </si>
  <si>
    <t>1200-dicot-sim-47-1-120-15-deg0</t>
  </si>
  <si>
    <t>1200-dicot-sim-48-1-120-15-deg0</t>
  </si>
  <si>
    <t>1200-dicot-sim-49-1-120-15-deg0</t>
  </si>
  <si>
    <t>1200-dicot-sim-5-1-120-15-deg0</t>
  </si>
  <si>
    <t>1200-dicot-sim-50-1-120-15-deg0</t>
  </si>
  <si>
    <t>1200-dicot-sim-6-1-120-15-deg0</t>
  </si>
  <si>
    <t>1200-dicot-sim-7-1-120-15-deg0</t>
  </si>
  <si>
    <t>1200-dicot-sim-8-1-120-15-deg0</t>
  </si>
  <si>
    <t>1200-dicot-sim-9-1-120-15-deg0</t>
  </si>
  <si>
    <t>1200-monocot-sim-1-1-120-15-deg0</t>
  </si>
  <si>
    <t>1200-monocot-sim-10-1-120-15-deg0</t>
  </si>
  <si>
    <t>1200-monocot-sim-11-1-120-15-deg0</t>
  </si>
  <si>
    <t>1200-monocot-sim-12-1-120-15-deg0</t>
  </si>
  <si>
    <t>1200-monocot-sim-13-1-120-15-deg0</t>
  </si>
  <si>
    <t>1200-monocot-sim-14-1-120-15-deg0</t>
  </si>
  <si>
    <t>1200-monocot-sim-15-1-120-15-deg0</t>
  </si>
  <si>
    <t>1200-monocot-sim-16-1-120-15-deg0</t>
  </si>
  <si>
    <t>1200-monocot-sim-17-1-120-15-deg0</t>
  </si>
  <si>
    <t>GreyThdMan-144</t>
  </si>
  <si>
    <t>1200-dicot-sim-10-1-120-15.rsml</t>
  </si>
  <si>
    <t>1200-dicot-sim-11-1-120-15.rsml</t>
  </si>
  <si>
    <t>1200-dicot-sim-1-1-120-15.rsml</t>
  </si>
  <si>
    <t>1200-dicot-sim-12-1-120-15.rsml</t>
  </si>
  <si>
    <t>1200-dicot-sim-13-1-120-15.rsml</t>
  </si>
  <si>
    <t>1200-dicot-sim-14-1-120-15.rsml</t>
  </si>
  <si>
    <t>1200-dicot-sim-15-1-120-15.rsml</t>
  </si>
  <si>
    <t>1200-dicot-sim-16-1-120-15.rsml</t>
  </si>
  <si>
    <t>1200-dicot-sim-17-1-120-15.rsml</t>
  </si>
  <si>
    <t>1200-dicot-sim-18-1-120-15.rsml</t>
  </si>
  <si>
    <t>1200-dicot-sim-19-1-120-15.rsml</t>
  </si>
  <si>
    <t>1200-dicot-sim-20-1-120-15.rsml</t>
  </si>
  <si>
    <t>1200-dicot-sim-21-1-120-15.rsml</t>
  </si>
  <si>
    <t>1200-dicot-sim-2-1-120-15.rsml</t>
  </si>
  <si>
    <t>1200-dicot-sim-22-1-120-15.rsml</t>
  </si>
  <si>
    <t>1200-dicot-sim-23-1-120-15.rsml</t>
  </si>
  <si>
    <t>1200-dicot-sim-24-1-120-15.rsml</t>
  </si>
  <si>
    <t>1200-dicot-sim-25-1-120-15.rsml</t>
  </si>
  <si>
    <t>1200-dicot-sim-26-1-120-15.rsml</t>
  </si>
  <si>
    <t>1200-dicot-sim-27-1-120-15.rsml</t>
  </si>
  <si>
    <t>1200-dicot-sim-28-1-120-15.rsml</t>
  </si>
  <si>
    <t>1200-dicot-sim-29-1-120-15.rsml</t>
  </si>
  <si>
    <t>1200-dicot-sim-30-1-120-15.rsml</t>
  </si>
  <si>
    <t>1200-dicot-sim-31-1-120-15.rsml</t>
  </si>
  <si>
    <t>1200-dicot-sim-3-1-120-15.rsml</t>
  </si>
  <si>
    <t>1200-dicot-sim-32-1-120-15.rsml</t>
  </si>
  <si>
    <t>1200-dicot-sim-33-1-120-15.rsml</t>
  </si>
  <si>
    <t>1200-dicot-sim-34-1-120-15.rsml</t>
  </si>
  <si>
    <t>1200-dicot-sim-36-1-120-15.rsml</t>
  </si>
  <si>
    <t>1200-dicot-sim-37-1-120-15.rsml</t>
  </si>
  <si>
    <t>1200-dicot-sim-38-1-120-15.rsml</t>
  </si>
  <si>
    <t>1200-dicot-sim-39-1-120-15.rsml</t>
  </si>
  <si>
    <t>1200-dicot-sim-40-1-120-15.rsml</t>
  </si>
  <si>
    <t>1200-dicot-sim-4-1-120-15.rsml</t>
  </si>
  <si>
    <t>1200-dicot-sim-42-1-120-15.rsml</t>
  </si>
  <si>
    <t>1200-dicot-sim-43-1-120-15.rsml</t>
  </si>
  <si>
    <t>1200-dicot-sim-44-1-120-15.rsml</t>
  </si>
  <si>
    <t>1200-dicot-sim-45-1-120-15.rsml</t>
  </si>
  <si>
    <t>1200-dicot-sim-46-1-120-15.rsml</t>
  </si>
  <si>
    <t>1200-dicot-sim-47-1-120-15.rsml</t>
  </si>
  <si>
    <t>1200-dicot-sim-48-1-120-15.rsml</t>
  </si>
  <si>
    <t>1200-dicot-sim-49-1-120-15.rsml</t>
  </si>
  <si>
    <t>1200-dicot-sim-50-1-120-15.rsml</t>
  </si>
  <si>
    <t>1200-dicot-sim-5-1-120-15.rsml</t>
  </si>
  <si>
    <t>1200-dicot-sim-6-1-120-15.rsml</t>
  </si>
  <si>
    <t>1200-dicot-sim-7-1-120-15.rsml</t>
  </si>
  <si>
    <t>1200-dicot-sim-8-1-120-15.rsml</t>
  </si>
  <si>
    <t>1200-dicot-sim-9-1-120-15.rsml</t>
  </si>
  <si>
    <t>1200-monocot-sim-10-1-120-15.rsml</t>
  </si>
  <si>
    <t>1200-monocot-sim-11-1-120-15.rsml</t>
  </si>
  <si>
    <t>1200-monocot-sim-1-1-120-15.rsml</t>
  </si>
  <si>
    <t>1200-monocot-sim-12-1-120-15.rsml</t>
  </si>
  <si>
    <t>1200-monocot-sim-13-1-120-15.rsml</t>
  </si>
  <si>
    <t>1200-monocot-sim-14-1-120-15.rsml</t>
  </si>
  <si>
    <t>1200-monocot-sim-15-1-120-15.rsml</t>
  </si>
  <si>
    <t>1200-monocot-sim-16-1-120-15.rsml</t>
  </si>
  <si>
    <t>1200-monocot-sim-17-1-120-15.rsml</t>
  </si>
  <si>
    <t>1200-monocot-sim-18-1-120-15.rsml</t>
  </si>
  <si>
    <t>1200-monocot-sim-19-1-120-15.rsml</t>
  </si>
  <si>
    <t>1200-monocot-sim-20-1-120-15.rsml</t>
  </si>
  <si>
    <t>1200-monocot-sim-21-1-120-15.rsml</t>
  </si>
  <si>
    <t>1200-monocot-sim-2-1-120-15.rsml</t>
  </si>
  <si>
    <t>1200-monocot-sim-22-1-120-15.rsml</t>
  </si>
  <si>
    <t>1200-monocot-sim-23-1-120-15.rsml</t>
  </si>
  <si>
    <t>1200-monocot-sim-24-1-120-15.rsml</t>
  </si>
  <si>
    <t>1200-monocot-sim-25-1-120-15.rsml</t>
  </si>
  <si>
    <t>1200-monocot-sim-26-1-120-15.rsml</t>
  </si>
  <si>
    <t>1200-monocot-sim-27-1-120-15.rsml</t>
  </si>
  <si>
    <t>1200-monocot-sim-28-1-120-15.rsml</t>
  </si>
  <si>
    <t>1200-monocot-sim-29-1-120-15.rsml</t>
  </si>
  <si>
    <t>1200-monocot-sim-30-1-120-15.rsml</t>
  </si>
  <si>
    <t>1200-monocot-sim-31-1-120-15.rsml</t>
  </si>
  <si>
    <t>1200-monocot-sim-3-1-120-15.rsml</t>
  </si>
  <si>
    <t>1200-monocot-sim-32-1-120-15.rsml</t>
  </si>
  <si>
    <t>1200-monocot-sim-33-1-120-15.rsml</t>
  </si>
  <si>
    <t>1200-monocot-sim-34-1-120-15.rsml</t>
  </si>
  <si>
    <t>1200-monocot-sim-35-1-120-15.rsml</t>
  </si>
  <si>
    <t>1200-monocot-sim-36-1-120-15.rsml</t>
  </si>
  <si>
    <t>1200-monocot-sim-37-1-120-15.rsml</t>
  </si>
  <si>
    <t>1200-monocot-sim-38-1-120-15.rsml</t>
  </si>
  <si>
    <t>1200-monocot-sim-39-1-120-15.rsml</t>
  </si>
  <si>
    <t>1200-monocot-sim-41-1-120-15.rsml</t>
  </si>
  <si>
    <t>1200-monocot-sim-4-1-120-15.rsml</t>
  </si>
  <si>
    <t>1200-monocot-sim-42-1-120-15.rsml</t>
  </si>
  <si>
    <t>1200-monocot-sim-43-1-120-15.rsml</t>
  </si>
  <si>
    <t>1200-monocot-sim-44-1-120-15.rsml</t>
  </si>
  <si>
    <t>1200-monocot-sim-45-1-120-15.rsml</t>
  </si>
  <si>
    <t>1200-monocot-sim-46-1-120-15.rsml</t>
  </si>
  <si>
    <t>1200-monocot-sim-47-1-120-15.rsml</t>
  </si>
  <si>
    <t>1200-monocot-sim-48-1-120-15.rsml</t>
  </si>
  <si>
    <t>1200-monocot-sim-49-1-120-15.rsml</t>
  </si>
  <si>
    <t>1200-monocot-sim-50-1-120-15.rsml</t>
  </si>
  <si>
    <t>1200-monocot-sim-5-1-120-15.rsml</t>
  </si>
  <si>
    <t>1200-monocot-sim-6-1-120-15.rsml</t>
  </si>
  <si>
    <t>1200-monocot-sim-7-1-120-15.rsml</t>
  </si>
  <si>
    <t>1200-monocot-sim-8-1-120-15.rsml</t>
  </si>
  <si>
    <t>1200-monocot-sim-9-1-120-15.rsml</t>
  </si>
  <si>
    <t>0400-dicot-sim-10-1-120-15.rsml</t>
  </si>
  <si>
    <t>0400-dicot-sim-11-1-120-15.rsml</t>
  </si>
  <si>
    <t>0400-dicot-sim-1-1-120-15.rsml</t>
  </si>
  <si>
    <t>0400-dicot-sim-12-1-120-15.rsml</t>
  </si>
  <si>
    <t>0400-dicot-sim-13-1-120-15.rsml</t>
  </si>
  <si>
    <t>0400-dicot-sim-14-1-120-15.rsml</t>
  </si>
  <si>
    <t>0400-dicot-sim-15-1-120-15.rsml</t>
  </si>
  <si>
    <t>0400-dicot-sim-16-1-120-15.rsml</t>
  </si>
  <si>
    <t>0400-dicot-sim-17-1-120-15.rsml</t>
  </si>
  <si>
    <t>0400-dicot-sim-18-1-120-15.rsml</t>
  </si>
  <si>
    <t>0400-dicot-sim-19-1-120-15.rsml</t>
  </si>
  <si>
    <t>0400-dicot-sim-20-1-120-15.rsml</t>
  </si>
  <si>
    <t>0400-dicot-sim-21-1-120-15.rsml</t>
  </si>
  <si>
    <t>0400-dicot-sim-2-1-120-15.rsml</t>
  </si>
  <si>
    <t>0400-dicot-sim-22-1-120-15.rsml</t>
  </si>
  <si>
    <t>0400-dicot-sim-23-1-120-15.rsml</t>
  </si>
  <si>
    <t>0400-dicot-sim-24-1-120-15.rsml</t>
  </si>
  <si>
    <t>0400-dicot-sim-25-1-120-15.rsml</t>
  </si>
  <si>
    <t>0400-dicot-sim-26-1-120-15.rsml</t>
  </si>
  <si>
    <t>0400-dicot-sim-27-1-120-15.rsml</t>
  </si>
  <si>
    <t>0400-dicot-sim-28-1-120-15.rsml</t>
  </si>
  <si>
    <t>0400-dicot-sim-29-1-120-15.rsml</t>
  </si>
  <si>
    <t>0400-dicot-sim-30-1-120-15.rsml</t>
  </si>
  <si>
    <t>0400-dicot-sim-31-1-120-15.rsml</t>
  </si>
  <si>
    <t>0400-dicot-sim-3-1-120-15.rsml</t>
  </si>
  <si>
    <t>0400-dicot-sim-32-1-120-15.rsml</t>
  </si>
  <si>
    <t>0400-dicot-sim-33-1-120-15.rsml</t>
  </si>
  <si>
    <t>0400-dicot-sim-34-1-120-15.rsml</t>
  </si>
  <si>
    <t>0400-dicot-sim-36-1-120-15.rsml</t>
  </si>
  <si>
    <t>0400-dicot-sim-37-1-120-15.rsml</t>
  </si>
  <si>
    <t>0400-dicot-sim-38-1-120-15.rsml</t>
  </si>
  <si>
    <t>0400-dicot-sim-39-1-120-15.rsml</t>
  </si>
  <si>
    <t>0400-dicot-sim-40-1-120-15.rsml</t>
  </si>
  <si>
    <t>0400-dicot-sim-4-1-120-15.rsml</t>
  </si>
  <si>
    <t>0400-dicot-sim-42-1-120-15.rsml</t>
  </si>
  <si>
    <t>0400-dicot-sim-43-1-120-15.rsml</t>
  </si>
  <si>
    <t>0400-dicot-sim-44-1-120-15.rsml</t>
  </si>
  <si>
    <t>0400-dicot-sim-45-1-120-15.rsml</t>
  </si>
  <si>
    <t>0400-dicot-sim-46-1-120-15.rsml</t>
  </si>
  <si>
    <t>0400-dicot-sim-47-1-120-15.rsml</t>
  </si>
  <si>
    <t>0400-dicot-sim-48-1-120-15.rsml</t>
  </si>
  <si>
    <t>0400-dicot-sim-49-1-120-15.rsml</t>
  </si>
  <si>
    <t>0400-dicot-sim-50-1-120-15.rsml</t>
  </si>
  <si>
    <t>0400-dicot-sim-5-1-120-15.rsml</t>
  </si>
  <si>
    <t>0400-dicot-sim-6-1-120-15.rsml</t>
  </si>
  <si>
    <t>0400-dicot-sim-7-1-120-15.rsml</t>
  </si>
  <si>
    <t>0400-dicot-sim-8-1-120-15.rsml</t>
  </si>
  <si>
    <t>0400-dicot-sim-9-1-120-15.rsml</t>
  </si>
  <si>
    <t>0400-monocot-sim-10-1-120-15.rsml</t>
  </si>
  <si>
    <t>0400-monocot-sim-11-1-120-15.rsml</t>
  </si>
  <si>
    <t>0400-monocot-sim-1-1-120-15.rsml</t>
  </si>
  <si>
    <t>0400-monocot-sim-12-1-120-15.rsml</t>
  </si>
  <si>
    <t>0400-monocot-sim-13-1-120-15.rsml</t>
  </si>
  <si>
    <t>0400-monocot-sim-14-1-120-15.rsml</t>
  </si>
  <si>
    <t>0400-monocot-sim-15-1-120-15.rsml</t>
  </si>
  <si>
    <t>0400-monocot-sim-16-1-120-15.rsml</t>
  </si>
  <si>
    <t>0400-monocot-sim-17-1-120-15.rsml</t>
  </si>
  <si>
    <t>0400-monocot-sim-18-1-120-15.rsml</t>
  </si>
  <si>
    <t>0400-monocot-sim-19-1-120-15.rsml</t>
  </si>
  <si>
    <t>0400-monocot-sim-20-1-120-15.rsml</t>
  </si>
  <si>
    <t>0400-monocot-sim-21-1-120-15.rsml</t>
  </si>
  <si>
    <t>0400-monocot-sim-2-1-120-15.rsml</t>
  </si>
  <si>
    <t>0400-monocot-sim-22-1-120-15.rsml</t>
  </si>
  <si>
    <t>0400-monocot-sim-23-1-120-15.rsml</t>
  </si>
  <si>
    <t>0400-monocot-sim-24-1-120-15.rsml</t>
  </si>
  <si>
    <t>0400-monocot-sim-25-1-120-15.rsml</t>
  </si>
  <si>
    <t>0400-monocot-sim-26-1-120-15.rsml</t>
  </si>
  <si>
    <t>0400-monocot-sim-27-1-120-15.rsml</t>
  </si>
  <si>
    <t>0400-monocot-sim-28-1-120-15.rsml</t>
  </si>
  <si>
    <t>0400-monocot-sim-29-1-120-15.rsml</t>
  </si>
  <si>
    <t>0400-monocot-sim-30-1-120-15.rsml</t>
  </si>
  <si>
    <t>0400-monocot-sim-31-1-120-15.rsml</t>
  </si>
  <si>
    <t>0400-monocot-sim-3-1-120-15.rsml</t>
  </si>
  <si>
    <t>0400-monocot-sim-32-1-120-15.rsml</t>
  </si>
  <si>
    <t>0400-monocot-sim-33-1-120-15.rsml</t>
  </si>
  <si>
    <t>0400-monocot-sim-34-1-120-15.rsml</t>
  </si>
  <si>
    <t>0400-monocot-sim-35-1-120-15.rsml</t>
  </si>
  <si>
    <t>0400-monocot-sim-36-1-120-15.rsml</t>
  </si>
  <si>
    <t>0400-monocot-sim-37-1-120-15.rsml</t>
  </si>
  <si>
    <t>0400-monocot-sim-38-1-120-15.rsml</t>
  </si>
  <si>
    <t>0400-monocot-sim-39-1-120-15.rsml</t>
  </si>
  <si>
    <t>0400-monocot-sim-41-1-120-15.rsml</t>
  </si>
  <si>
    <t>0400-monocot-sim-4-1-120-15.rsml</t>
  </si>
  <si>
    <t>0400-monocot-sim-42-1-120-15.rsml</t>
  </si>
  <si>
    <t>0400-monocot-sim-43-1-120-15.rsml</t>
  </si>
  <si>
    <t>0400-monocot-sim-44-1-120-15.rsml</t>
  </si>
  <si>
    <t>0400-monocot-sim-45-1-120-15.rsml</t>
  </si>
  <si>
    <t>0400-monocot-sim-46-1-120-15.rsml</t>
  </si>
  <si>
    <t>0400-monocot-sim-47-1-120-15.rsml</t>
  </si>
  <si>
    <t>0400-monocot-sim-48-1-120-15.rsml</t>
  </si>
  <si>
    <t>0400-monocot-sim-49-1-120-15.rsml</t>
  </si>
  <si>
    <t>0400-monocot-sim-50-1-120-15.rsml</t>
  </si>
  <si>
    <t>0400-monocot-sim-5-1-120-15.rsml</t>
  </si>
  <si>
    <t>0400-monocot-sim-6-1-120-15.rsml</t>
  </si>
  <si>
    <t>0400-monocot-sim-7-1-120-15.rsml</t>
  </si>
  <si>
    <t>0400-monocot-sim-8-1-120-15.rsml</t>
  </si>
  <si>
    <t>0400-monocot-sim-9-1-120-15.rsml</t>
  </si>
  <si>
    <t>0600-dicot-sim-10-1-120-15.rsml</t>
  </si>
  <si>
    <t>0600-dicot-sim-11-1-120-15.rsml</t>
  </si>
  <si>
    <t>0600-dicot-sim-1-1-120-15.rsml</t>
  </si>
  <si>
    <t>0600-dicot-sim-12-1-120-15.rsml</t>
  </si>
  <si>
    <t>0600-dicot-sim-13-1-120-15.rsml</t>
  </si>
  <si>
    <t>0600-dicot-sim-14-1-120-15.rsml</t>
  </si>
  <si>
    <t>0600-dicot-sim-15-1-120-15.rsml</t>
  </si>
  <si>
    <t>0600-dicot-sim-16-1-120-15.rsml</t>
  </si>
  <si>
    <t>0600-dicot-sim-17-1-120-15.rsml</t>
  </si>
  <si>
    <t>0600-dicot-sim-18-1-120-15.rsml</t>
  </si>
  <si>
    <t>0600-dicot-sim-19-1-120-15.rsml</t>
  </si>
  <si>
    <t>0600-dicot-sim-20-1-120-15.rsml</t>
  </si>
  <si>
    <t>0600-dicot-sim-21-1-120-15.rsml</t>
  </si>
  <si>
    <t>0600-dicot-sim-2-1-120-15.rsml</t>
  </si>
  <si>
    <t>0600-dicot-sim-22-1-120-15.rsml</t>
  </si>
  <si>
    <t>0600-dicot-sim-23-1-120-15.rsml</t>
  </si>
  <si>
    <t>0600-dicot-sim-24-1-120-15.rsml</t>
  </si>
  <si>
    <t>0600-dicot-sim-25-1-120-15.rsml</t>
  </si>
  <si>
    <t>0600-dicot-sim-26-1-120-15.rsml</t>
  </si>
  <si>
    <t>0600-dicot-sim-27-1-120-15.rsml</t>
  </si>
  <si>
    <t>0600-dicot-sim-28-1-120-15.rsml</t>
  </si>
  <si>
    <t>0600-dicot-sim-29-1-120-15.rsml</t>
  </si>
  <si>
    <t>0600-dicot-sim-30-1-120-15.rsml</t>
  </si>
  <si>
    <t>0600-dicot-sim-31-1-120-15.rsml</t>
  </si>
  <si>
    <t>0600-dicot-sim-3-1-120-15.rsml</t>
  </si>
  <si>
    <t>0600-dicot-sim-32-1-120-15.rsml</t>
  </si>
  <si>
    <t>0600-dicot-sim-33-1-120-15.rsml</t>
  </si>
  <si>
    <t>0600-dicot-sim-34-1-120-15.rsml</t>
  </si>
  <si>
    <t>0600-dicot-sim-36-1-120-15.rsml</t>
  </si>
  <si>
    <t>0600-dicot-sim-37-1-120-15.rsml</t>
  </si>
  <si>
    <t>0600-dicot-sim-38-1-120-15.rsml</t>
  </si>
  <si>
    <t>0600-dicot-sim-39-1-120-15.rsml</t>
  </si>
  <si>
    <t>0600-dicot-sim-40-1-120-15.rsml</t>
  </si>
  <si>
    <t>0600-dicot-sim-4-1-120-15.rsml</t>
  </si>
  <si>
    <t>0600-dicot-sim-42-1-120-15.rsml</t>
  </si>
  <si>
    <t>0600-dicot-sim-43-1-120-15.rsml</t>
  </si>
  <si>
    <t>0600-dicot-sim-44-1-120-15.rsml</t>
  </si>
  <si>
    <t>0600-dicot-sim-45-1-120-15.rsml</t>
  </si>
  <si>
    <t>0600-dicot-sim-46-1-120-15.rsml</t>
  </si>
  <si>
    <t>0600-dicot-sim-47-1-120-15.rsml</t>
  </si>
  <si>
    <t>0600-dicot-sim-48-1-120-15.rsml</t>
  </si>
  <si>
    <t>0600-dicot-sim-49-1-120-15.rsml</t>
  </si>
  <si>
    <t>0600-dicot-sim-50-1-120-15.rsml</t>
  </si>
  <si>
    <t>0600-dicot-sim-5-1-120-15.rsml</t>
  </si>
  <si>
    <t>0600-dicot-sim-6-1-120-15.rsml</t>
  </si>
  <si>
    <t>0600-dicot-sim-7-1-120-15.rsml</t>
  </si>
  <si>
    <t>0600-dicot-sim-8-1-120-15.rsml</t>
  </si>
  <si>
    <t>0600-dicot-sim-9-1-120-15.rsml</t>
  </si>
  <si>
    <t>0600-monocot-sim-10-1-120-15.rsml</t>
  </si>
  <si>
    <t>0600-monocot-sim-11-1-120-15.rsml</t>
  </si>
  <si>
    <t>0600-monocot-sim-1-1-120-15.rsml</t>
  </si>
  <si>
    <t>0600-monocot-sim-12-1-120-15.rsml</t>
  </si>
  <si>
    <t>0600-monocot-sim-13-1-120-15.rsml</t>
  </si>
  <si>
    <t>0600-monocot-sim-14-1-120-15.rsml</t>
  </si>
  <si>
    <t>0600-monocot-sim-15-1-120-15.rsml</t>
  </si>
  <si>
    <t>0600-monocot-sim-16-1-120-15.rsml</t>
  </si>
  <si>
    <t>0600-monocot-sim-17-1-120-15.rsml</t>
  </si>
  <si>
    <t>0600-monocot-sim-18-1-120-15.rsml</t>
  </si>
  <si>
    <t>0600-monocot-sim-19-1-120-15.rsml</t>
  </si>
  <si>
    <t>0600-monocot-sim-20-1-120-15.rsml</t>
  </si>
  <si>
    <t>0600-monocot-sim-21-1-120-15.rsml</t>
  </si>
  <si>
    <t>0600-monocot-sim-2-1-120-15.rsml</t>
  </si>
  <si>
    <t>0600-monocot-sim-22-1-120-15.rsml</t>
  </si>
  <si>
    <t>0600-monocot-sim-23-1-120-15.rsml</t>
  </si>
  <si>
    <t>0600-monocot-sim-24-1-120-15.rsml</t>
  </si>
  <si>
    <t>0600-monocot-sim-25-1-120-15.rsml</t>
  </si>
  <si>
    <t>0600-monocot-sim-26-1-120-15.rsml</t>
  </si>
  <si>
    <t>0600-monocot-sim-27-1-120-15.rsml</t>
  </si>
  <si>
    <t>0600-monocot-sim-28-1-120-15.rsml</t>
  </si>
  <si>
    <t>0600-monocot-sim-29-1-120-15.rsml</t>
  </si>
  <si>
    <t>0600-monocot-sim-30-1-120-15.rsml</t>
  </si>
  <si>
    <t>0600-monocot-sim-31-1-120-15.rsml</t>
  </si>
  <si>
    <t>0600-monocot-sim-3-1-120-15.rsml</t>
  </si>
  <si>
    <t>0600-monocot-sim-32-1-120-15.rsml</t>
  </si>
  <si>
    <t>0600-monocot-sim-33-1-120-15.rsml</t>
  </si>
  <si>
    <t>0600-monocot-sim-34-1-120-15.rsml</t>
  </si>
  <si>
    <t>0600-monocot-sim-35-1-120-15.rsml</t>
  </si>
  <si>
    <t>0600-monocot-sim-36-1-120-15.rsml</t>
  </si>
  <si>
    <t>0600-monocot-sim-37-1-120-15.rsml</t>
  </si>
  <si>
    <t>0600-monocot-sim-38-1-120-15.rsml</t>
  </si>
  <si>
    <t>0600-monocot-sim-39-1-120-15.rsml</t>
  </si>
  <si>
    <t>0600-monocot-sim-41-1-120-15.rsml</t>
  </si>
  <si>
    <t>0600-monocot-sim-4-1-120-15.rsml</t>
  </si>
  <si>
    <t>0600-monocot-sim-42-1-120-15.rsml</t>
  </si>
  <si>
    <t>0600-monocot-sim-43-1-120-15.rsml</t>
  </si>
  <si>
    <t>0600-monocot-sim-44-1-120-15.rsml</t>
  </si>
  <si>
    <t>0600-monocot-sim-45-1-120-15.rsml</t>
  </si>
  <si>
    <t>0600-monocot-sim-46-1-120-15.rsml</t>
  </si>
  <si>
    <t>0600-monocot-sim-47-1-120-15.rsml</t>
  </si>
  <si>
    <t>0600-monocot-sim-48-1-120-15.rsml</t>
  </si>
  <si>
    <t>0600-monocot-sim-49-1-120-15.rsml</t>
  </si>
  <si>
    <t>0600-monocot-sim-50-1-120-15.rsml</t>
  </si>
  <si>
    <t>0600-monocot-sim-5-1-120-15.rsml</t>
  </si>
  <si>
    <t>0600-monocot-sim-6-1-120-15.rsml</t>
  </si>
  <si>
    <t>0600-monocot-sim-7-1-120-15.rsml</t>
  </si>
  <si>
    <t>0600-monocot-sim-8-1-120-15.rsml</t>
  </si>
  <si>
    <t>0600-monocot-sim-9-1-120-15.rsml</t>
  </si>
  <si>
    <t>0800-dicot-sim-10-1-120-15.rsml</t>
  </si>
  <si>
    <t>0800-dicot-sim-11-1-120-15.rsml</t>
  </si>
  <si>
    <t>0800-dicot-sim-1-1-120-15.rsml</t>
  </si>
  <si>
    <t>0800-dicot-sim-12-1-120-15.rsml</t>
  </si>
  <si>
    <t>0800-dicot-sim-13-1-120-15.rsml</t>
  </si>
  <si>
    <t>0800-dicot-sim-14-1-120-15.rsml</t>
  </si>
  <si>
    <t>0800-dicot-sim-15-1-120-15.rsml</t>
  </si>
  <si>
    <t>0800-dicot-sim-16-1-120-15.rsml</t>
  </si>
  <si>
    <t>0800-dicot-sim-17-1-120-15.rsml</t>
  </si>
  <si>
    <t>0800-dicot-sim-18-1-120-15.rsml</t>
  </si>
  <si>
    <t>0800-dicot-sim-19-1-120-15.rsml</t>
  </si>
  <si>
    <t>0800-dicot-sim-20-1-120-15.rsml</t>
  </si>
  <si>
    <t>0800-dicot-sim-21-1-120-15.rsml</t>
  </si>
  <si>
    <t>0800-dicot-sim-2-1-120-15.rsml</t>
  </si>
  <si>
    <t>0800-dicot-sim-22-1-120-15.rsml</t>
  </si>
  <si>
    <t>0800-dicot-sim-23-1-120-15.rsml</t>
  </si>
  <si>
    <t>0800-dicot-sim-24-1-120-15.rsml</t>
  </si>
  <si>
    <t>0800-dicot-sim-25-1-120-15.rsml</t>
  </si>
  <si>
    <t>0800-dicot-sim-26-1-120-15.rsml</t>
  </si>
  <si>
    <t>0800-dicot-sim-27-1-120-15.rsml</t>
  </si>
  <si>
    <t>0800-dicot-sim-28-1-120-15.rsml</t>
  </si>
  <si>
    <t>0800-dicot-sim-29-1-120-15.rsml</t>
  </si>
  <si>
    <t>0800-dicot-sim-30-1-120-15.rsml</t>
  </si>
  <si>
    <t>0800-dicot-sim-31-1-120-15.rsml</t>
  </si>
  <si>
    <t>0800-dicot-sim-3-1-120-15.rsml</t>
  </si>
  <si>
    <t>0800-dicot-sim-32-1-120-15.rsml</t>
  </si>
  <si>
    <t>0800-dicot-sim-33-1-120-15.rsml</t>
  </si>
  <si>
    <t>0800-dicot-sim-34-1-120-15.rsml</t>
  </si>
  <si>
    <t>0800-dicot-sim-36-1-120-15.rsml</t>
  </si>
  <si>
    <t>0800-dicot-sim-37-1-120-15.rsml</t>
  </si>
  <si>
    <t>0800-dicot-sim-38-1-120-15.rsml</t>
  </si>
  <si>
    <t>0800-dicot-sim-39-1-120-15.rsml</t>
  </si>
  <si>
    <t>0800-dicot-sim-40-1-120-15.rsml</t>
  </si>
  <si>
    <t>0800-dicot-sim-4-1-120-15.rsml</t>
  </si>
  <si>
    <t>0800-dicot-sim-42-1-120-15.rsml</t>
  </si>
  <si>
    <t>0800-dicot-sim-43-1-120-15.rsml</t>
  </si>
  <si>
    <t>0800-dicot-sim-44-1-120-15.rsml</t>
  </si>
  <si>
    <t>0800-dicot-sim-45-1-120-15.rsml</t>
  </si>
  <si>
    <t>0800-dicot-sim-46-1-120-15.rsml</t>
  </si>
  <si>
    <t>0800-dicot-sim-47-1-120-15.rsml</t>
  </si>
  <si>
    <t>0800-dicot-sim-48-1-120-15.rsml</t>
  </si>
  <si>
    <t>0800-dicot-sim-49-1-120-15.rsml</t>
  </si>
  <si>
    <t>0800-dicot-sim-50-1-120-15.rsml</t>
  </si>
  <si>
    <t>0800-dicot-sim-5-1-120-15.rsml</t>
  </si>
  <si>
    <t>0800-dicot-sim-6-1-120-15.rsml</t>
  </si>
  <si>
    <t>0800-dicot-sim-7-1-120-15.rsml</t>
  </si>
  <si>
    <t>0800-dicot-sim-8-1-120-15.rsml</t>
  </si>
  <si>
    <t>0800-dicot-sim-9-1-120-15.rsml</t>
  </si>
  <si>
    <t>0800-monocot-sim-10-1-120-15.rsml</t>
  </si>
  <si>
    <t>0800-monocot-sim-11-1-120-15.rsml</t>
  </si>
  <si>
    <t>0800-monocot-sim-1-1-120-15.rsml</t>
  </si>
  <si>
    <t>0800-monocot-sim-12-1-120-15.rsml</t>
  </si>
  <si>
    <t>0800-monocot-sim-13-1-120-15.rsml</t>
  </si>
  <si>
    <t>0800-monocot-sim-14-1-120-15.rsml</t>
  </si>
  <si>
    <t>0800-monocot-sim-15-1-120-15.rsml</t>
  </si>
  <si>
    <t>0800-monocot-sim-16-1-120-15.rsml</t>
  </si>
  <si>
    <t>0800-monocot-sim-17-1-120-15.rsml</t>
  </si>
  <si>
    <t>0800-monocot-sim-18-1-120-15.rsml</t>
  </si>
  <si>
    <t>0800-monocot-sim-19-1-120-15.rsml</t>
  </si>
  <si>
    <t>0800-monocot-sim-20-1-120-15.rsml</t>
  </si>
  <si>
    <t>0800-monocot-sim-21-1-120-15.rsml</t>
  </si>
  <si>
    <t>0800-monocot-sim-2-1-120-15.rsml</t>
  </si>
  <si>
    <t>0800-monocot-sim-22-1-120-15.rsml</t>
  </si>
  <si>
    <t>0800-monocot-sim-23-1-120-15.rsml</t>
  </si>
  <si>
    <t>0800-monocot-sim-24-1-120-15.rsml</t>
  </si>
  <si>
    <t>0800-monocot-sim-25-1-120-15.rsml</t>
  </si>
  <si>
    <t>0800-monocot-sim-26-1-120-15.rsml</t>
  </si>
  <si>
    <t>0800-monocot-sim-27-1-120-15.rsml</t>
  </si>
  <si>
    <t>0800-monocot-sim-28-1-120-15.rsml</t>
  </si>
  <si>
    <t>0800-monocot-sim-29-1-120-15.rsml</t>
  </si>
  <si>
    <t>0800-monocot-sim-30-1-120-15.rsml</t>
  </si>
  <si>
    <t>0800-monocot-sim-31-1-120-15.rsml</t>
  </si>
  <si>
    <t>0800-monocot-sim-3-1-120-15.rsml</t>
  </si>
  <si>
    <t>0800-monocot-sim-32-1-120-15.rsml</t>
  </si>
  <si>
    <t>0800-monocot-sim-33-1-120-15.rsml</t>
  </si>
  <si>
    <t>0800-monocot-sim-35-1-120-15.rsml</t>
  </si>
  <si>
    <t>0800-monocot-sim-36-1-120-15.rsml</t>
  </si>
  <si>
    <t>0800-monocot-sim-37-1-120-15.rsml</t>
  </si>
  <si>
    <t>0800-monocot-sim-38-1-120-15.rsml</t>
  </si>
  <si>
    <t>0800-monocot-sim-39-1-120-15.rsml</t>
  </si>
  <si>
    <t>0800-monocot-sim-41-1-120-15.rsml</t>
  </si>
  <si>
    <t>0800-monocot-sim-4-1-120-15.rsml</t>
  </si>
  <si>
    <t>0800-monocot-sim-42-1-120-15.rsml</t>
  </si>
  <si>
    <t>0800-monocot-sim-43-1-120-15.rsml</t>
  </si>
  <si>
    <t>0800-monocot-sim-44-1-120-15.rsml</t>
  </si>
  <si>
    <t>0800-monocot-sim-45-1-120-15.rsml</t>
  </si>
  <si>
    <t>0800-monocot-sim-46-1-120-15.rsml</t>
  </si>
  <si>
    <t>0800-monocot-sim-47-1-120-15.rsml</t>
  </si>
  <si>
    <t>0800-monocot-sim-48-1-120-15.rsml</t>
  </si>
  <si>
    <t>0800-monocot-sim-49-1-120-15.rsml</t>
  </si>
  <si>
    <t>0800-monocot-sim-50-1-120-15.rsml</t>
  </si>
  <si>
    <t>0800-monocot-sim-5-1-120-15.rsml</t>
  </si>
  <si>
    <t>0800-monocot-sim-6-1-120-15.rsml</t>
  </si>
  <si>
    <t>0800-monocot-sim-7-1-120-15.rsml</t>
  </si>
  <si>
    <t>0800-monocot-sim-8-1-120-15.rsml</t>
  </si>
  <si>
    <t>0800-monocot-sim-9-1-120-15.rsml</t>
  </si>
  <si>
    <t>1200-dicot-sim-41-1-120-15.rsml</t>
  </si>
  <si>
    <t>0800-monocot-sim-34-1-120-15.rsml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</si>
</sst>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left"/>
    </xf>
    <xf numFmtId="0" fontId="1" fillId="0" borderId="0" xfId="0" applyFont="1" applyFill="1"/>
    <xf numFmtId="0" fontId="0" fillId="3" borderId="0" xfId="0" applyFill="1"/>
    <xf numFmtId="22" fontId="0" fillId="2" borderId="0" xfId="0" applyNumberForma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WR_3" connectionId="1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WR_2" connectionId="8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WR_1" connectionId="5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WR" connectionId="13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WR" connectionId="14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WR_800_144" connectionId="2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WR" connectionId="1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WR_3" connectionId="9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WR_2" connectionId="6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WR_1" connectionId="3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WR" connectionId="12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WR_1" connectionId="4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WR_2" connectionId="7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WR_3" connectionId="10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queryTable" Target="../queryTables/queryTable7.xml"/><Relationship Id="rId4" Type="http://schemas.openxmlformats.org/officeDocument/2006/relationships/queryTable" Target="../queryTables/queryTable10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3.xml"/><Relationship Id="rId2" Type="http://schemas.openxmlformats.org/officeDocument/2006/relationships/queryTable" Target="../queryTables/queryTable12.xml"/><Relationship Id="rId1" Type="http://schemas.openxmlformats.org/officeDocument/2006/relationships/queryTable" Target="../queryTables/queryTable11.xml"/><Relationship Id="rId4" Type="http://schemas.openxmlformats.org/officeDocument/2006/relationships/queryTable" Target="../queryTables/query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18" sqref="G18"/>
    </sheetView>
  </sheetViews>
  <sheetFormatPr baseColWidth="10" defaultRowHeight="14.5" x14ac:dyDescent="0.35"/>
  <cols>
    <col min="2" max="2" width="45.90625" bestFit="1" customWidth="1"/>
  </cols>
  <sheetData>
    <row r="1" spans="1:5" x14ac:dyDescent="0.35">
      <c r="A1" t="s">
        <v>1335</v>
      </c>
    </row>
    <row r="2" spans="1:5" x14ac:dyDescent="0.35">
      <c r="A2" s="8" t="s">
        <v>1336</v>
      </c>
      <c r="B2" s="8"/>
    </row>
    <row r="3" spans="1:5" x14ac:dyDescent="0.35">
      <c r="A3" s="9" t="s">
        <v>1337</v>
      </c>
      <c r="B3" s="9"/>
    </row>
    <row r="4" spans="1:5" x14ac:dyDescent="0.35">
      <c r="A4" s="10" t="s">
        <v>1338</v>
      </c>
      <c r="B4" s="10"/>
    </row>
    <row r="5" spans="1:5" x14ac:dyDescent="0.35">
      <c r="A5" s="4"/>
      <c r="B5" s="4"/>
      <c r="C5" s="3"/>
      <c r="D5" s="3"/>
    </row>
    <row r="6" spans="1:5" x14ac:dyDescent="0.35">
      <c r="A6" s="5" t="s">
        <v>1339</v>
      </c>
      <c r="B6" s="5" t="s">
        <v>1340</v>
      </c>
      <c r="C6" s="5" t="s">
        <v>1341</v>
      </c>
      <c r="D6" s="5" t="s">
        <v>1342</v>
      </c>
    </row>
    <row r="7" spans="1:5" x14ac:dyDescent="0.35">
      <c r="A7" t="s">
        <v>1343</v>
      </c>
      <c r="B7" s="3" t="s">
        <v>1344</v>
      </c>
      <c r="C7" s="3" t="s">
        <v>1345</v>
      </c>
      <c r="D7" s="3" t="s">
        <v>1345</v>
      </c>
      <c r="E7" s="3" t="s">
        <v>1346</v>
      </c>
    </row>
    <row r="8" spans="1:5" x14ac:dyDescent="0.35">
      <c r="A8" s="2" t="s">
        <v>258</v>
      </c>
      <c r="B8" s="3" t="s">
        <v>1347</v>
      </c>
      <c r="C8" s="3" t="s">
        <v>1348</v>
      </c>
      <c r="D8" t="s">
        <v>1349</v>
      </c>
    </row>
    <row r="9" spans="1:5" x14ac:dyDescent="0.35">
      <c r="A9" s="2" t="s">
        <v>1288</v>
      </c>
      <c r="B9" s="3" t="s">
        <v>1350</v>
      </c>
      <c r="C9" s="3" t="s">
        <v>1351</v>
      </c>
      <c r="D9" t="s">
        <v>1349</v>
      </c>
    </row>
    <row r="10" spans="1:5" x14ac:dyDescent="0.35">
      <c r="A10" t="s">
        <v>1285</v>
      </c>
      <c r="B10" s="3" t="s">
        <v>1352</v>
      </c>
      <c r="C10" s="3" t="s">
        <v>1351</v>
      </c>
      <c r="D10" t="s">
        <v>1349</v>
      </c>
    </row>
    <row r="11" spans="1:5" x14ac:dyDescent="0.35">
      <c r="A11" s="2" t="s">
        <v>1353</v>
      </c>
      <c r="B11" s="3" t="s">
        <v>1354</v>
      </c>
      <c r="C11" s="3" t="s">
        <v>1355</v>
      </c>
      <c r="D11" t="s">
        <v>1349</v>
      </c>
    </row>
    <row r="12" spans="1:5" x14ac:dyDescent="0.35">
      <c r="A12" s="3" t="s">
        <v>1292</v>
      </c>
      <c r="B12" s="3" t="s">
        <v>1356</v>
      </c>
      <c r="C12" s="3" t="s">
        <v>1355</v>
      </c>
      <c r="D12" t="s">
        <v>1349</v>
      </c>
    </row>
    <row r="13" spans="1:5" x14ac:dyDescent="0.35">
      <c r="A13" s="2" t="s">
        <v>1357</v>
      </c>
      <c r="B13" s="3" t="s">
        <v>1358</v>
      </c>
      <c r="C13" s="3" t="s">
        <v>1359</v>
      </c>
      <c r="D13" t="s">
        <v>1349</v>
      </c>
    </row>
    <row r="14" spans="1:5" x14ac:dyDescent="0.35">
      <c r="A14" t="s">
        <v>1294</v>
      </c>
      <c r="B14" s="3" t="s">
        <v>1360</v>
      </c>
      <c r="C14" s="3" t="s">
        <v>1359</v>
      </c>
      <c r="D14" t="s">
        <v>1349</v>
      </c>
    </row>
    <row r="15" spans="1:5" x14ac:dyDescent="0.35">
      <c r="A15" s="2" t="s">
        <v>1361</v>
      </c>
      <c r="B15" s="3" t="s">
        <v>1362</v>
      </c>
      <c r="C15" s="3" t="s">
        <v>1363</v>
      </c>
      <c r="D15" t="s">
        <v>1349</v>
      </c>
    </row>
    <row r="16" spans="1:5" x14ac:dyDescent="0.35">
      <c r="A16" s="6" t="s">
        <v>1364</v>
      </c>
      <c r="B16" s="3" t="s">
        <v>1365</v>
      </c>
      <c r="C16" s="3" t="s">
        <v>1355</v>
      </c>
      <c r="D16" t="s">
        <v>1366</v>
      </c>
    </row>
    <row r="17" spans="1:4" x14ac:dyDescent="0.35">
      <c r="A17" s="6" t="s">
        <v>1367</v>
      </c>
      <c r="B17" s="3" t="s">
        <v>1368</v>
      </c>
      <c r="C17" s="3" t="s">
        <v>1355</v>
      </c>
      <c r="D17" t="s">
        <v>1366</v>
      </c>
    </row>
    <row r="18" spans="1:4" x14ac:dyDescent="0.35">
      <c r="A18" s="6" t="s">
        <v>1369</v>
      </c>
      <c r="B18" s="3" t="s">
        <v>1370</v>
      </c>
      <c r="C18" s="3" t="s">
        <v>1355</v>
      </c>
      <c r="D18" t="s">
        <v>1366</v>
      </c>
    </row>
    <row r="19" spans="1:4" x14ac:dyDescent="0.35">
      <c r="A19" s="6" t="s">
        <v>1371</v>
      </c>
      <c r="B19" s="3" t="s">
        <v>1372</v>
      </c>
      <c r="C19" s="3" t="s">
        <v>1373</v>
      </c>
      <c r="D19" t="s">
        <v>1366</v>
      </c>
    </row>
  </sheetData>
  <mergeCells count="3">
    <mergeCell ref="A2:B2"/>
    <mergeCell ref="A3:B3"/>
    <mergeCell ref="A4:B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8"/>
  <sheetViews>
    <sheetView workbookViewId="0">
      <pane xSplit="1" ySplit="1" topLeftCell="L2" activePane="bottomRight" state="frozen"/>
      <selection pane="topRight" activeCell="B1" sqref="B1"/>
      <selection pane="bottomLeft" activeCell="A2" sqref="A2"/>
      <selection pane="bottomRight" activeCell="U16" sqref="U16"/>
    </sheetView>
  </sheetViews>
  <sheetFormatPr baseColWidth="10" defaultRowHeight="14.5" x14ac:dyDescent="0.35"/>
  <cols>
    <col min="1" max="1" width="31.6328125" style="2" bestFit="1" customWidth="1"/>
    <col min="2" max="2" width="22.36328125" style="2" bestFit="1" customWidth="1"/>
    <col min="3" max="3" width="22.453125" style="2" bestFit="1" customWidth="1"/>
    <col min="4" max="4" width="22.81640625" style="2" bestFit="1" customWidth="1"/>
    <col min="5" max="5" width="10.36328125" style="2" bestFit="1" customWidth="1"/>
    <col min="6" max="6" width="14.81640625" bestFit="1" customWidth="1"/>
    <col min="7" max="7" width="16.54296875" style="2" bestFit="1" customWidth="1"/>
    <col min="8" max="8" width="11.36328125" bestFit="1" customWidth="1"/>
    <col min="9" max="9" width="16.54296875" style="2" bestFit="1" customWidth="1"/>
    <col min="10" max="10" width="11.1796875" bestFit="1" customWidth="1"/>
    <col min="11" max="11" width="16.36328125" style="2" bestFit="1" customWidth="1"/>
    <col min="12" max="12" width="23.453125" style="3" bestFit="1" customWidth="1"/>
    <col min="13" max="13" width="19.81640625" style="2" bestFit="1" customWidth="1"/>
    <col min="14" max="14" width="10.36328125" bestFit="1" customWidth="1"/>
    <col min="15" max="15" width="8.54296875" style="2" bestFit="1" customWidth="1"/>
    <col min="16" max="16" width="14.90625" style="2" bestFit="1" customWidth="1"/>
    <col min="17" max="17" width="11.54296875" style="2" bestFit="1" customWidth="1"/>
    <col min="18" max="18" width="13.6328125" style="2" bestFit="1" customWidth="1"/>
    <col min="19" max="19" width="9" style="2" bestFit="1" customWidth="1"/>
  </cols>
  <sheetData>
    <row r="1" spans="1:19" x14ac:dyDescent="0.35">
      <c r="A1" s="2" t="s">
        <v>253</v>
      </c>
      <c r="B1" s="2" t="s">
        <v>258</v>
      </c>
      <c r="C1" s="2" t="s">
        <v>259</v>
      </c>
      <c r="D1" s="2" t="s">
        <v>260</v>
      </c>
      <c r="E1" s="2" t="s">
        <v>1288</v>
      </c>
      <c r="F1" t="s">
        <v>1285</v>
      </c>
      <c r="G1" s="2" t="s">
        <v>1289</v>
      </c>
      <c r="H1" t="s">
        <v>1286</v>
      </c>
      <c r="I1" s="2" t="s">
        <v>1290</v>
      </c>
      <c r="J1" t="s">
        <v>1287</v>
      </c>
      <c r="K1" s="2" t="s">
        <v>1291</v>
      </c>
      <c r="L1" s="3" t="s">
        <v>1292</v>
      </c>
      <c r="M1" s="2" t="s">
        <v>1293</v>
      </c>
      <c r="N1" t="s">
        <v>1294</v>
      </c>
      <c r="O1" s="2" t="s">
        <v>280</v>
      </c>
      <c r="P1" s="6" t="s">
        <v>1364</v>
      </c>
      <c r="Q1" s="6" t="s">
        <v>1367</v>
      </c>
      <c r="R1" s="6" t="s">
        <v>1369</v>
      </c>
      <c r="S1" s="6" t="s">
        <v>1371</v>
      </c>
    </row>
    <row r="2" spans="1:19" x14ac:dyDescent="0.35">
      <c r="A2" s="2" t="s">
        <v>1634</v>
      </c>
      <c r="B2" s="2">
        <v>6.4535999999999998</v>
      </c>
      <c r="C2" s="2">
        <v>0.95250000000000001</v>
      </c>
      <c r="D2" s="2">
        <v>6.7754000000000003</v>
      </c>
      <c r="E2" s="2">
        <v>7.0061999999999998</v>
      </c>
      <c r="F2">
        <v>7.0063000000000004</v>
      </c>
      <c r="G2" s="2">
        <v>0.11559999999999999</v>
      </c>
      <c r="H2">
        <v>0.1105</v>
      </c>
      <c r="I2" s="2">
        <v>0.36320000000000002</v>
      </c>
      <c r="J2">
        <v>0.3473</v>
      </c>
      <c r="K2" s="2">
        <v>0.16500000000000001</v>
      </c>
      <c r="L2" s="3">
        <v>0.15771519917788276</v>
      </c>
      <c r="M2" s="2">
        <v>1E-3</v>
      </c>
      <c r="N2">
        <v>1.5E-3</v>
      </c>
      <c r="O2" s="2">
        <v>0</v>
      </c>
      <c r="P2" s="6">
        <v>77.462500000000006</v>
      </c>
      <c r="Q2" s="6">
        <v>0.2545</v>
      </c>
      <c r="R2" s="6">
        <v>0.24179999999999999</v>
      </c>
      <c r="S2" s="6">
        <v>3.3961999999999999</v>
      </c>
    </row>
    <row r="3" spans="1:19" x14ac:dyDescent="0.35">
      <c r="A3" s="2" t="s">
        <v>1636</v>
      </c>
      <c r="B3" s="2">
        <v>3.5457000000000001</v>
      </c>
      <c r="C3" s="2">
        <v>0.48899999999999999</v>
      </c>
      <c r="D3" s="2">
        <v>7.2516999999999996</v>
      </c>
      <c r="E3" s="2">
        <v>5.6441999999999997</v>
      </c>
      <c r="F3">
        <v>5.6442000000000005</v>
      </c>
      <c r="G3" s="2">
        <v>9.8199999999999996E-2</v>
      </c>
      <c r="H3">
        <v>9.8000000000000004E-2</v>
      </c>
      <c r="I3" s="2">
        <v>0.3085</v>
      </c>
      <c r="J3">
        <v>0.30810000000000004</v>
      </c>
      <c r="K3" s="2">
        <v>0.17399999999999999</v>
      </c>
      <c r="L3" s="3">
        <v>0.1736295666347755</v>
      </c>
      <c r="M3" s="2">
        <v>1E-3</v>
      </c>
      <c r="N3">
        <v>1.4E-3</v>
      </c>
      <c r="O3" s="2">
        <v>0</v>
      </c>
      <c r="P3" s="6">
        <v>59.283900000000003</v>
      </c>
      <c r="Q3" s="6">
        <v>0.27979999999999999</v>
      </c>
      <c r="R3" s="6">
        <v>0.31790000000000002</v>
      </c>
      <c r="S3" s="6">
        <v>3.4544000000000001</v>
      </c>
    </row>
    <row r="4" spans="1:19" x14ac:dyDescent="0.35">
      <c r="A4" s="2" t="s">
        <v>1637</v>
      </c>
      <c r="B4" s="2">
        <v>1.9065000000000001</v>
      </c>
      <c r="C4" s="2">
        <v>0.2984</v>
      </c>
      <c r="D4" s="2">
        <v>6.3880999999999997</v>
      </c>
      <c r="E4" s="2">
        <v>4.1105</v>
      </c>
      <c r="F4">
        <v>4.1105</v>
      </c>
      <c r="G4" s="2">
        <v>6.7299999999999999E-2</v>
      </c>
      <c r="H4">
        <v>6.6799999999999998E-2</v>
      </c>
      <c r="I4" s="2">
        <v>0.21129999999999999</v>
      </c>
      <c r="J4">
        <v>0.20979999999999999</v>
      </c>
      <c r="K4" s="2">
        <v>0.1636</v>
      </c>
      <c r="L4" s="3">
        <v>0.16251064347402991</v>
      </c>
      <c r="M4" s="2">
        <v>1E-3</v>
      </c>
      <c r="N4">
        <v>8.9999999999999998E-4</v>
      </c>
      <c r="O4" s="2">
        <v>0</v>
      </c>
      <c r="P4" s="6">
        <v>41.842799999999997</v>
      </c>
      <c r="Q4" s="6">
        <v>0.23280000000000001</v>
      </c>
      <c r="R4" s="6">
        <v>0.25319999999999998</v>
      </c>
      <c r="S4" s="6">
        <v>1.7601</v>
      </c>
    </row>
    <row r="5" spans="1:19" x14ac:dyDescent="0.35">
      <c r="A5" s="2" t="s">
        <v>1638</v>
      </c>
      <c r="B5" s="2">
        <v>7.0000999999999998</v>
      </c>
      <c r="C5" s="2">
        <v>0.87629999999999997</v>
      </c>
      <c r="D5" s="2">
        <v>7.9882999999999997</v>
      </c>
      <c r="E5" s="2">
        <v>5.9923999999999999</v>
      </c>
      <c r="F5">
        <v>5.9922999999999993</v>
      </c>
      <c r="G5" s="2">
        <v>0.1013</v>
      </c>
      <c r="H5">
        <v>9.9099999999999994E-2</v>
      </c>
      <c r="I5" s="2">
        <v>0.31830000000000003</v>
      </c>
      <c r="J5">
        <v>0.31140000000000001</v>
      </c>
      <c r="K5" s="2">
        <v>0.1691</v>
      </c>
      <c r="L5" s="3">
        <v>0.16537890292542098</v>
      </c>
      <c r="M5" s="2">
        <v>1E-3</v>
      </c>
      <c r="N5">
        <v>1.4E-3</v>
      </c>
      <c r="O5" s="2">
        <v>0</v>
      </c>
      <c r="P5" s="6">
        <v>63.088299999999997</v>
      </c>
      <c r="Q5" s="6">
        <v>0.249</v>
      </c>
      <c r="R5" s="6">
        <v>0.251</v>
      </c>
      <c r="S5" s="6">
        <v>2.9066999999999998</v>
      </c>
    </row>
    <row r="6" spans="1:19" x14ac:dyDescent="0.35">
      <c r="A6" s="2" t="s">
        <v>1645</v>
      </c>
      <c r="B6" s="2">
        <v>5.1470000000000002</v>
      </c>
      <c r="C6" s="7">
        <v>0.74299999999999999</v>
      </c>
      <c r="D6" s="2">
        <v>6.9278000000000004</v>
      </c>
      <c r="E6" s="2">
        <v>6.3905000000000003</v>
      </c>
      <c r="F6">
        <v>6.3903999999999996</v>
      </c>
      <c r="G6" s="2">
        <v>0.1096</v>
      </c>
      <c r="H6">
        <v>0.1032</v>
      </c>
      <c r="I6" s="2">
        <v>0.34420000000000001</v>
      </c>
      <c r="J6">
        <v>0.32429999999999998</v>
      </c>
      <c r="K6" s="2">
        <v>0.1714</v>
      </c>
      <c r="L6" s="3">
        <v>0.16149223835753629</v>
      </c>
      <c r="M6" s="2">
        <v>1E-3</v>
      </c>
      <c r="N6">
        <v>1.4E-3</v>
      </c>
      <c r="O6" s="2">
        <v>0</v>
      </c>
      <c r="P6" s="6">
        <v>69.5929</v>
      </c>
      <c r="Q6" s="6">
        <v>0.25509999999999999</v>
      </c>
      <c r="R6" s="6">
        <v>0.26350000000000001</v>
      </c>
      <c r="S6" s="6">
        <v>3.1839</v>
      </c>
    </row>
    <row r="7" spans="1:19" x14ac:dyDescent="0.35">
      <c r="A7" s="2" t="s">
        <v>1648</v>
      </c>
      <c r="B7" s="2">
        <v>4.2549999999999999</v>
      </c>
      <c r="C7" s="7">
        <v>0.58420000000000005</v>
      </c>
      <c r="D7" s="2">
        <v>7.2834000000000003</v>
      </c>
      <c r="E7" s="2">
        <v>5.0541</v>
      </c>
      <c r="F7">
        <v>5.0541</v>
      </c>
      <c r="G7" s="2">
        <v>8.8300000000000003E-2</v>
      </c>
      <c r="H7">
        <v>8.6400000000000005E-2</v>
      </c>
      <c r="I7" s="2">
        <v>0.27729999999999999</v>
      </c>
      <c r="J7">
        <v>0.27150000000000002</v>
      </c>
      <c r="K7" s="2">
        <v>0.17460000000000001</v>
      </c>
      <c r="L7" s="3">
        <v>0.17095031756395795</v>
      </c>
      <c r="M7" s="2">
        <v>1E-3</v>
      </c>
      <c r="N7">
        <v>1.1999999999999999E-3</v>
      </c>
      <c r="O7" s="2">
        <v>0</v>
      </c>
      <c r="P7" s="6">
        <v>52.381599999999999</v>
      </c>
      <c r="Q7" s="6">
        <v>0.26100000000000001</v>
      </c>
      <c r="R7" s="6">
        <v>0.26440000000000002</v>
      </c>
      <c r="S7" s="6">
        <v>2.6806000000000001</v>
      </c>
    </row>
    <row r="8" spans="1:19" x14ac:dyDescent="0.35">
      <c r="A8" s="2" t="s">
        <v>1661</v>
      </c>
      <c r="B8" s="2">
        <v>5.9032</v>
      </c>
      <c r="C8" s="7">
        <v>0.63500000000000001</v>
      </c>
      <c r="D8" s="2">
        <v>9.2964000000000002</v>
      </c>
      <c r="E8" s="2">
        <v>7.6275000000000004</v>
      </c>
      <c r="F8">
        <v>7.6276000000000002</v>
      </c>
      <c r="G8" s="2">
        <v>0.1152</v>
      </c>
      <c r="H8">
        <v>0.11509999999999999</v>
      </c>
      <c r="I8" s="2">
        <v>0.36180000000000001</v>
      </c>
      <c r="J8">
        <v>0.3614</v>
      </c>
      <c r="K8" s="2">
        <v>0.151</v>
      </c>
      <c r="L8" s="3">
        <v>0.15089936546226859</v>
      </c>
      <c r="M8" s="2">
        <v>1E-3</v>
      </c>
      <c r="N8">
        <v>1.5E-3</v>
      </c>
      <c r="O8" s="2">
        <v>0</v>
      </c>
      <c r="P8" s="6">
        <v>79.291700000000006</v>
      </c>
      <c r="Q8" s="6">
        <v>0.2475</v>
      </c>
      <c r="R8" s="6">
        <v>0.24970000000000001</v>
      </c>
      <c r="S8" s="6">
        <v>3.6352000000000002</v>
      </c>
    </row>
    <row r="9" spans="1:19" x14ac:dyDescent="0.35">
      <c r="A9" s="2" t="s">
        <v>1662</v>
      </c>
      <c r="B9" s="2">
        <v>11.0931</v>
      </c>
      <c r="C9" s="7">
        <v>1.3018000000000001</v>
      </c>
      <c r="D9" s="2">
        <v>8.5216999999999992</v>
      </c>
      <c r="E9" s="2">
        <v>7.2537000000000003</v>
      </c>
      <c r="F9">
        <v>7.2537000000000003</v>
      </c>
      <c r="G9" s="2">
        <v>0.1142</v>
      </c>
      <c r="H9">
        <v>0.11070000000000001</v>
      </c>
      <c r="I9" s="2">
        <v>0.35859999999999997</v>
      </c>
      <c r="J9">
        <v>0.34769999999999995</v>
      </c>
      <c r="K9" s="2">
        <v>0.15740000000000001</v>
      </c>
      <c r="L9" s="3">
        <v>0.15261177054468755</v>
      </c>
      <c r="M9" s="2">
        <v>1E-3</v>
      </c>
      <c r="N9">
        <v>1.5E-3</v>
      </c>
      <c r="O9" s="2">
        <v>0</v>
      </c>
      <c r="P9" s="6">
        <v>78.559100000000001</v>
      </c>
      <c r="Q9" s="6">
        <v>0.24129999999999999</v>
      </c>
      <c r="R9" s="6">
        <v>0.2399</v>
      </c>
      <c r="S9" s="6">
        <v>3.2976000000000001</v>
      </c>
    </row>
    <row r="10" spans="1:19" x14ac:dyDescent="0.35">
      <c r="A10" s="2" t="s">
        <v>1664</v>
      </c>
      <c r="B10" s="2">
        <v>2.9788999999999999</v>
      </c>
      <c r="C10" s="7">
        <v>0.46350000000000002</v>
      </c>
      <c r="D10" s="2">
        <v>6.4261999999999997</v>
      </c>
      <c r="E10" s="2">
        <v>4.7798999999999996</v>
      </c>
      <c r="F10">
        <v>4.7798999999999996</v>
      </c>
      <c r="G10" s="2">
        <v>7.4099999999999999E-2</v>
      </c>
      <c r="H10">
        <v>7.3099999999999998E-2</v>
      </c>
      <c r="I10" s="2">
        <v>0.23280000000000001</v>
      </c>
      <c r="J10">
        <v>0.22970000000000002</v>
      </c>
      <c r="K10" s="2">
        <v>0.15509999999999999</v>
      </c>
      <c r="L10" s="3">
        <v>0.15293206970857132</v>
      </c>
      <c r="M10" s="2">
        <v>1E-3</v>
      </c>
      <c r="N10">
        <v>8.9999999999999998E-4</v>
      </c>
      <c r="O10" s="2">
        <v>0</v>
      </c>
      <c r="P10" s="6">
        <v>48.284100000000002</v>
      </c>
      <c r="Q10" s="6">
        <v>0.22420000000000001</v>
      </c>
      <c r="R10" s="6">
        <v>0.23719999999999999</v>
      </c>
      <c r="S10" s="6">
        <v>1.8245</v>
      </c>
    </row>
    <row r="11" spans="1:19" x14ac:dyDescent="0.35">
      <c r="A11" s="2" t="s">
        <v>1729</v>
      </c>
      <c r="B11" s="2">
        <v>4.1416000000000004</v>
      </c>
      <c r="C11" s="7">
        <v>0.59689999999999999</v>
      </c>
      <c r="D11" s="2">
        <v>6.9383999999999997</v>
      </c>
      <c r="E11" s="2">
        <v>4.4055999999999997</v>
      </c>
      <c r="F11">
        <v>4.4056999999999995</v>
      </c>
      <c r="G11" s="2">
        <v>8.8599999999999998E-2</v>
      </c>
      <c r="H11">
        <v>8.7599999999999997E-2</v>
      </c>
      <c r="I11" s="2">
        <v>0.27829999999999999</v>
      </c>
      <c r="J11">
        <v>0.27510000000000001</v>
      </c>
      <c r="K11" s="2">
        <v>0.2011</v>
      </c>
      <c r="L11" s="3">
        <v>0.19883332955035524</v>
      </c>
      <c r="M11" s="2">
        <v>1E-3</v>
      </c>
      <c r="N11">
        <v>1.5E-3</v>
      </c>
      <c r="O11" s="2">
        <v>0</v>
      </c>
      <c r="P11" s="6">
        <v>44.8962</v>
      </c>
      <c r="Q11" s="6">
        <v>0.25850000000000001</v>
      </c>
      <c r="R11" s="6">
        <v>0.27800000000000002</v>
      </c>
      <c r="S11" s="6">
        <v>2.3123999999999998</v>
      </c>
    </row>
    <row r="12" spans="1:19" x14ac:dyDescent="0.35">
      <c r="A12" s="2" t="s">
        <v>1731</v>
      </c>
      <c r="B12" s="2">
        <v>6.5126999999999997</v>
      </c>
      <c r="C12" s="7">
        <v>0.95669999999999999</v>
      </c>
      <c r="D12" s="2">
        <v>6.8071999999999999</v>
      </c>
      <c r="E12" s="2">
        <v>7.0621</v>
      </c>
      <c r="F12">
        <v>7.0620999999999992</v>
      </c>
      <c r="G12" s="2">
        <v>0.1086</v>
      </c>
      <c r="H12">
        <v>0.10039999999999999</v>
      </c>
      <c r="I12" s="2">
        <v>0.34110000000000001</v>
      </c>
      <c r="J12">
        <v>0.3155</v>
      </c>
      <c r="K12" s="2">
        <v>0.1537</v>
      </c>
      <c r="L12" s="3">
        <v>0.1421673439911641</v>
      </c>
      <c r="M12" s="2">
        <v>1E-3</v>
      </c>
      <c r="N12">
        <v>1.1999999999999999E-3</v>
      </c>
      <c r="O12" s="2">
        <v>0</v>
      </c>
      <c r="P12" s="6">
        <v>79.3583</v>
      </c>
      <c r="Q12" s="6">
        <v>0.21279999999999999</v>
      </c>
      <c r="R12" s="6">
        <v>0.21510000000000001</v>
      </c>
      <c r="S12" s="6">
        <v>2.4504999999999999</v>
      </c>
    </row>
    <row r="13" spans="1:19" x14ac:dyDescent="0.35">
      <c r="A13" s="2" t="s">
        <v>1733</v>
      </c>
      <c r="B13" s="2">
        <v>3.5756000000000001</v>
      </c>
      <c r="C13" s="7">
        <v>0.49109999999999998</v>
      </c>
      <c r="D13" s="2">
        <v>7.2812999999999999</v>
      </c>
      <c r="E13" s="2">
        <v>5.7225000000000001</v>
      </c>
      <c r="F13">
        <v>5.7223999999999995</v>
      </c>
      <c r="G13" s="2">
        <v>0.1042</v>
      </c>
      <c r="H13">
        <v>0.1026</v>
      </c>
      <c r="I13" s="2">
        <v>0.32729999999999998</v>
      </c>
      <c r="J13">
        <v>0.3226</v>
      </c>
      <c r="K13" s="2">
        <v>0.182</v>
      </c>
      <c r="L13" s="3">
        <v>0.17929540053124565</v>
      </c>
      <c r="M13" s="2">
        <v>1E-3</v>
      </c>
      <c r="N13">
        <v>1.6000000000000001E-3</v>
      </c>
      <c r="O13" s="2">
        <v>0</v>
      </c>
      <c r="P13" s="6">
        <v>60.308100000000003</v>
      </c>
      <c r="Q13" s="6">
        <v>0.21210000000000001</v>
      </c>
      <c r="R13" s="6">
        <v>0.22489999999999999</v>
      </c>
      <c r="S13" s="6">
        <v>2.0173000000000001</v>
      </c>
    </row>
    <row r="14" spans="1:19" x14ac:dyDescent="0.35">
      <c r="A14" s="2" t="s">
        <v>1734</v>
      </c>
      <c r="B14" s="2">
        <v>1.8805000000000001</v>
      </c>
      <c r="C14" s="7">
        <v>0.29630000000000001</v>
      </c>
      <c r="D14" s="2">
        <v>6.3457999999999997</v>
      </c>
      <c r="E14" s="2">
        <v>4.0766</v>
      </c>
      <c r="F14">
        <v>4.0766</v>
      </c>
      <c r="G14" s="2">
        <v>6.1699999999999998E-2</v>
      </c>
      <c r="H14">
        <v>6.1199999999999997E-2</v>
      </c>
      <c r="I14" s="2">
        <v>0.19370000000000001</v>
      </c>
      <c r="J14">
        <v>0.1923</v>
      </c>
      <c r="K14" s="2">
        <v>0.15129999999999999</v>
      </c>
      <c r="L14" s="3">
        <v>0.15012510425354461</v>
      </c>
      <c r="M14" s="2">
        <v>1E-3</v>
      </c>
      <c r="N14">
        <v>6.9999999999999999E-4</v>
      </c>
      <c r="O14" s="2">
        <v>0</v>
      </c>
      <c r="P14" s="6">
        <v>41.3354</v>
      </c>
      <c r="Q14" s="6">
        <v>0.20130000000000001</v>
      </c>
      <c r="R14" s="6">
        <v>0.2291</v>
      </c>
      <c r="S14" s="6">
        <v>1.3011999999999999</v>
      </c>
    </row>
    <row r="15" spans="1:19" x14ac:dyDescent="0.35">
      <c r="A15" s="2" t="s">
        <v>1735</v>
      </c>
      <c r="B15" s="2">
        <v>7.0038999999999998</v>
      </c>
      <c r="C15" s="7">
        <v>0.87629999999999997</v>
      </c>
      <c r="D15" s="2">
        <v>7.9924999999999997</v>
      </c>
      <c r="E15" s="2">
        <v>5.9842000000000004</v>
      </c>
      <c r="F15">
        <v>5.9842000000000004</v>
      </c>
      <c r="G15" s="2">
        <v>9.8400000000000001E-2</v>
      </c>
      <c r="H15">
        <v>9.5899999999999999E-2</v>
      </c>
      <c r="I15" s="2">
        <v>0.309</v>
      </c>
      <c r="J15">
        <v>0.30110000000000003</v>
      </c>
      <c r="K15" s="2">
        <v>0.16439999999999999</v>
      </c>
      <c r="L15" s="3">
        <v>0.16025533905952344</v>
      </c>
      <c r="M15" s="2">
        <v>1E-3</v>
      </c>
      <c r="N15">
        <v>1.2999999999999999E-3</v>
      </c>
      <c r="O15" s="2">
        <v>0</v>
      </c>
      <c r="P15" s="6">
        <v>63.865099999999998</v>
      </c>
      <c r="Q15" s="6">
        <v>0.2185</v>
      </c>
      <c r="R15" s="6">
        <v>0.2281</v>
      </c>
      <c r="S15" s="6">
        <v>2.2376</v>
      </c>
    </row>
    <row r="16" spans="1:19" x14ac:dyDescent="0.35">
      <c r="A16" s="2" t="s">
        <v>1742</v>
      </c>
      <c r="B16" s="2">
        <v>5.1759000000000004</v>
      </c>
      <c r="C16" s="2">
        <v>0.74509999999999998</v>
      </c>
      <c r="D16" s="2">
        <v>6.9469000000000003</v>
      </c>
      <c r="E16" s="2">
        <v>6.4606000000000003</v>
      </c>
      <c r="F16">
        <v>6.4607000000000001</v>
      </c>
      <c r="G16" s="2">
        <v>0.11020000000000001</v>
      </c>
      <c r="H16">
        <v>0.1046</v>
      </c>
      <c r="I16" s="2">
        <v>0.3463</v>
      </c>
      <c r="J16">
        <v>0.32879999999999998</v>
      </c>
      <c r="K16" s="2">
        <v>0.1706</v>
      </c>
      <c r="L16" s="3">
        <v>0.16190196108780783</v>
      </c>
      <c r="M16" s="2">
        <v>1E-3</v>
      </c>
      <c r="N16">
        <v>1.5E-3</v>
      </c>
      <c r="O16" s="2">
        <v>0</v>
      </c>
      <c r="P16" s="6">
        <v>70.336699999999993</v>
      </c>
      <c r="Q16" s="6">
        <v>0.22339999999999999</v>
      </c>
      <c r="R16" s="6">
        <v>0.2301</v>
      </c>
      <c r="S16" s="6">
        <v>2.4748000000000001</v>
      </c>
    </row>
    <row r="17" spans="1:19" x14ac:dyDescent="0.35">
      <c r="A17" s="2" t="s">
        <v>1745</v>
      </c>
      <c r="B17" s="2">
        <v>4.2561999999999998</v>
      </c>
      <c r="C17" s="2">
        <v>0.58420000000000005</v>
      </c>
      <c r="D17" s="2">
        <v>7.2855999999999996</v>
      </c>
      <c r="E17" s="2">
        <v>5.0663</v>
      </c>
      <c r="F17">
        <v>5.0663999999999998</v>
      </c>
      <c r="G17" s="2">
        <v>8.7999999999999995E-2</v>
      </c>
      <c r="H17">
        <v>8.6499999999999994E-2</v>
      </c>
      <c r="I17" s="2">
        <v>0.27650000000000002</v>
      </c>
      <c r="J17">
        <v>0.27190000000000003</v>
      </c>
      <c r="K17" s="2">
        <v>0.17380000000000001</v>
      </c>
      <c r="L17" s="3">
        <v>0.1707326701405337</v>
      </c>
      <c r="M17" s="2">
        <v>1E-3</v>
      </c>
      <c r="N17">
        <v>1.1999999999999999E-3</v>
      </c>
      <c r="O17" s="2">
        <v>0</v>
      </c>
      <c r="P17" s="6">
        <v>52.3078</v>
      </c>
      <c r="Q17" s="6">
        <v>0.23319999999999999</v>
      </c>
      <c r="R17" s="6">
        <v>0.24010000000000001</v>
      </c>
      <c r="S17" s="6">
        <v>2.1254</v>
      </c>
    </row>
    <row r="18" spans="1:19" x14ac:dyDescent="0.35">
      <c r="A18" s="2" t="s">
        <v>1748</v>
      </c>
      <c r="B18" s="2">
        <v>3.8807</v>
      </c>
      <c r="C18" s="2">
        <v>0.56730000000000003</v>
      </c>
      <c r="D18" s="2">
        <v>6.8411</v>
      </c>
      <c r="E18" s="2">
        <v>6.1154999999999999</v>
      </c>
      <c r="F18">
        <v>6.1154999999999999</v>
      </c>
      <c r="G18" s="2">
        <v>0.10299999999999999</v>
      </c>
      <c r="H18">
        <v>9.7799999999999998E-2</v>
      </c>
      <c r="I18" s="2">
        <v>0.32369999999999999</v>
      </c>
      <c r="J18">
        <v>0.30720000000000003</v>
      </c>
      <c r="K18" s="2">
        <v>0.16850000000000001</v>
      </c>
      <c r="L18" s="3">
        <v>0.1599215109148884</v>
      </c>
      <c r="M18" s="2">
        <v>1E-3</v>
      </c>
      <c r="N18">
        <v>1.4E-3</v>
      </c>
      <c r="O18" s="2">
        <v>0</v>
      </c>
      <c r="P18" s="6">
        <v>66.5304</v>
      </c>
      <c r="Q18" s="6">
        <v>0.23180000000000001</v>
      </c>
      <c r="R18" s="6">
        <v>0.23810000000000001</v>
      </c>
      <c r="S18" s="6">
        <v>2.5573999999999999</v>
      </c>
    </row>
    <row r="19" spans="1:19" x14ac:dyDescent="0.35">
      <c r="A19" s="2" t="s">
        <v>1758</v>
      </c>
      <c r="B19" s="2">
        <v>5.9005000000000001</v>
      </c>
      <c r="C19" s="2">
        <v>0.63500000000000001</v>
      </c>
      <c r="D19" s="2">
        <v>9.2921999999999993</v>
      </c>
      <c r="E19" s="2">
        <v>7.6172000000000004</v>
      </c>
      <c r="F19">
        <v>7.6171000000000006</v>
      </c>
      <c r="G19" s="2">
        <v>0.1182</v>
      </c>
      <c r="H19">
        <v>0.1164</v>
      </c>
      <c r="I19" s="2">
        <v>0.37130000000000002</v>
      </c>
      <c r="J19">
        <v>0.36550000000000005</v>
      </c>
      <c r="K19" s="2">
        <v>0.1552</v>
      </c>
      <c r="L19" s="3">
        <v>0.1528140630948786</v>
      </c>
      <c r="M19" s="2">
        <v>1E-3</v>
      </c>
      <c r="N19">
        <v>1.5E-3</v>
      </c>
      <c r="O19" s="2">
        <v>0</v>
      </c>
      <c r="P19" s="6">
        <v>78.609899999999996</v>
      </c>
      <c r="Q19" s="6">
        <v>0.21909999999999999</v>
      </c>
      <c r="R19" s="6">
        <v>0.2311</v>
      </c>
      <c r="S19" s="6">
        <v>2.8115000000000001</v>
      </c>
    </row>
    <row r="20" spans="1:19" x14ac:dyDescent="0.35">
      <c r="A20" s="2" t="s">
        <v>1759</v>
      </c>
      <c r="B20" s="2">
        <v>11.1332</v>
      </c>
      <c r="C20" s="2">
        <v>1.3039000000000001</v>
      </c>
      <c r="D20" s="2">
        <v>8.5386000000000006</v>
      </c>
      <c r="E20" s="2">
        <v>7.2882999999999996</v>
      </c>
      <c r="F20">
        <v>7.2884000000000002</v>
      </c>
      <c r="G20" s="2">
        <v>0.10970000000000001</v>
      </c>
      <c r="H20">
        <v>0.10540000000000001</v>
      </c>
      <c r="I20" s="2">
        <v>0.3448</v>
      </c>
      <c r="J20">
        <v>0.33130000000000004</v>
      </c>
      <c r="K20" s="2">
        <v>0.15060000000000001</v>
      </c>
      <c r="L20" s="3">
        <v>0.14461335821305088</v>
      </c>
      <c r="M20" s="2">
        <v>1E-3</v>
      </c>
      <c r="N20">
        <v>1.4E-3</v>
      </c>
      <c r="O20" s="2">
        <v>0</v>
      </c>
      <c r="P20" s="6">
        <v>78.553100000000001</v>
      </c>
      <c r="Q20" s="6">
        <v>0.2165</v>
      </c>
      <c r="R20" s="6">
        <v>0.222</v>
      </c>
      <c r="S20" s="6">
        <v>2.6454</v>
      </c>
    </row>
    <row r="21" spans="1:19" x14ac:dyDescent="0.35">
      <c r="A21" s="2" t="s">
        <v>1761</v>
      </c>
      <c r="B21" s="2">
        <v>3.0063</v>
      </c>
      <c r="C21" s="2">
        <v>0.4657</v>
      </c>
      <c r="D21" s="2">
        <v>6.4558</v>
      </c>
      <c r="E21" s="2">
        <v>4.8083</v>
      </c>
      <c r="F21">
        <v>4.8082000000000003</v>
      </c>
      <c r="G21" s="2">
        <v>7.0300000000000001E-2</v>
      </c>
      <c r="H21">
        <v>6.93E-2</v>
      </c>
      <c r="I21" s="2">
        <v>0.22090000000000001</v>
      </c>
      <c r="J21">
        <v>0.2175</v>
      </c>
      <c r="K21" s="2">
        <v>0.14630000000000001</v>
      </c>
      <c r="L21" s="3">
        <v>0.1441287800008319</v>
      </c>
      <c r="M21" s="2">
        <v>1E-3</v>
      </c>
      <c r="N21">
        <v>9.0000000000000008E-4</v>
      </c>
      <c r="O21" s="2">
        <v>0</v>
      </c>
      <c r="P21" s="6">
        <v>49.027099999999997</v>
      </c>
      <c r="Q21" s="6">
        <v>0.1996</v>
      </c>
      <c r="R21" s="6">
        <v>0.2198</v>
      </c>
      <c r="S21" s="6">
        <v>1.4705999999999999</v>
      </c>
    </row>
    <row r="22" spans="1:19" x14ac:dyDescent="0.35">
      <c r="A22" s="2" t="s">
        <v>1826</v>
      </c>
      <c r="B22" s="2">
        <v>4.1409000000000002</v>
      </c>
      <c r="C22" s="2">
        <v>0.59689999999999999</v>
      </c>
      <c r="D22" s="2">
        <v>6.9374000000000002</v>
      </c>
      <c r="E22" s="2">
        <v>4.3979999999999997</v>
      </c>
      <c r="F22">
        <v>4.3978999999999999</v>
      </c>
      <c r="G22" s="2">
        <v>8.8700000000000001E-2</v>
      </c>
      <c r="H22">
        <v>8.7999999999999995E-2</v>
      </c>
      <c r="I22" s="2">
        <v>0.27879999999999999</v>
      </c>
      <c r="J22">
        <v>0.27660000000000001</v>
      </c>
      <c r="K22" s="2">
        <v>0.20180000000000001</v>
      </c>
      <c r="L22" s="3">
        <v>0.20009550012505969</v>
      </c>
      <c r="M22" s="2">
        <v>1E-3</v>
      </c>
      <c r="N22">
        <v>1.4E-3</v>
      </c>
      <c r="O22" s="2">
        <v>0</v>
      </c>
      <c r="P22" s="6">
        <v>44.841700000000003</v>
      </c>
      <c r="Q22" s="6">
        <v>0.24879999999999999</v>
      </c>
      <c r="R22" s="6">
        <v>0.26729999999999998</v>
      </c>
      <c r="S22" s="6">
        <v>2.1446000000000001</v>
      </c>
    </row>
    <row r="23" spans="1:19" x14ac:dyDescent="0.35">
      <c r="A23" s="2" t="s">
        <v>1828</v>
      </c>
      <c r="B23" s="2">
        <v>6.4964000000000004</v>
      </c>
      <c r="C23" s="2">
        <v>0.95569999999999999</v>
      </c>
      <c r="D23" s="2">
        <v>6.7976999999999999</v>
      </c>
      <c r="E23" s="2">
        <v>7.09</v>
      </c>
      <c r="F23">
        <v>7.0901000000000005</v>
      </c>
      <c r="G23" s="2">
        <v>0.1101</v>
      </c>
      <c r="H23">
        <v>0.1042</v>
      </c>
      <c r="I23" s="2">
        <v>0.3458</v>
      </c>
      <c r="J23">
        <v>0.3271</v>
      </c>
      <c r="K23" s="2">
        <v>0.15529999999999999</v>
      </c>
      <c r="L23" s="3">
        <v>0.14696548708762922</v>
      </c>
      <c r="M23" s="2">
        <v>1E-3</v>
      </c>
      <c r="N23">
        <v>1.2999999999999999E-3</v>
      </c>
      <c r="O23" s="2">
        <v>0</v>
      </c>
      <c r="P23" s="6">
        <v>77.632099999999994</v>
      </c>
      <c r="Q23" s="6">
        <v>0.20039999999999999</v>
      </c>
      <c r="R23" s="6">
        <v>0.19869999999999999</v>
      </c>
      <c r="S23" s="6">
        <v>2.1036999999999999</v>
      </c>
    </row>
    <row r="24" spans="1:19" x14ac:dyDescent="0.35">
      <c r="A24" s="2" t="s">
        <v>1830</v>
      </c>
      <c r="B24" s="2">
        <v>3.5457000000000001</v>
      </c>
      <c r="C24" s="2">
        <v>0.48899999999999999</v>
      </c>
      <c r="D24" s="2">
        <v>7.2516999999999996</v>
      </c>
      <c r="E24" s="2">
        <v>5.7106000000000003</v>
      </c>
      <c r="F24">
        <v>5.7104999999999997</v>
      </c>
      <c r="G24" s="2">
        <v>9.8599999999999993E-2</v>
      </c>
      <c r="H24">
        <v>9.74E-2</v>
      </c>
      <c r="I24" s="2">
        <v>0.30990000000000001</v>
      </c>
      <c r="J24">
        <v>0.30620000000000003</v>
      </c>
      <c r="K24" s="2">
        <v>0.17269999999999999</v>
      </c>
      <c r="L24" s="3">
        <v>0.17056299798616584</v>
      </c>
      <c r="M24" s="2">
        <v>1E-3</v>
      </c>
      <c r="N24">
        <v>1.4E-3</v>
      </c>
      <c r="O24" s="2">
        <v>0</v>
      </c>
      <c r="P24" s="6">
        <v>59.760199999999998</v>
      </c>
      <c r="Q24" s="6">
        <v>0.2253</v>
      </c>
      <c r="R24" s="6">
        <v>0.22520000000000001</v>
      </c>
      <c r="S24" s="6">
        <v>2.2568000000000001</v>
      </c>
    </row>
    <row r="25" spans="1:19" x14ac:dyDescent="0.35">
      <c r="A25" s="2" t="s">
        <v>1831</v>
      </c>
      <c r="B25" s="2">
        <v>1.9075</v>
      </c>
      <c r="C25" s="2">
        <v>0.2984</v>
      </c>
      <c r="D25" s="2">
        <v>6.3913000000000002</v>
      </c>
      <c r="E25" s="2">
        <v>4.1178999999999997</v>
      </c>
      <c r="F25">
        <v>4.1178999999999997</v>
      </c>
      <c r="G25" s="2">
        <v>6.1899999999999997E-2</v>
      </c>
      <c r="H25">
        <v>6.1600000000000002E-2</v>
      </c>
      <c r="I25" s="2">
        <v>0.19439999999999999</v>
      </c>
      <c r="J25">
        <v>0.19359999999999999</v>
      </c>
      <c r="K25" s="2">
        <v>0.15029999999999999</v>
      </c>
      <c r="L25" s="3">
        <v>0.14959081085019066</v>
      </c>
      <c r="M25" s="2">
        <v>1E-3</v>
      </c>
      <c r="N25">
        <v>6.9999999999999999E-4</v>
      </c>
      <c r="O25" s="2">
        <v>0</v>
      </c>
      <c r="P25" s="6">
        <v>41.523000000000003</v>
      </c>
      <c r="Q25" s="6">
        <v>0.19089999999999999</v>
      </c>
      <c r="R25" s="6">
        <v>0.1905</v>
      </c>
      <c r="S25" s="6">
        <v>1.1781999999999999</v>
      </c>
    </row>
    <row r="26" spans="1:19" x14ac:dyDescent="0.35">
      <c r="A26" s="2" t="s">
        <v>1832</v>
      </c>
      <c r="B26" s="2">
        <v>7.0029000000000003</v>
      </c>
      <c r="C26" s="2">
        <v>0.87629999999999997</v>
      </c>
      <c r="D26" s="2">
        <v>7.9915000000000003</v>
      </c>
      <c r="E26" s="2">
        <v>5.9885000000000002</v>
      </c>
      <c r="F26">
        <v>5.9885000000000002</v>
      </c>
      <c r="G26" s="2">
        <v>9.7699999999999995E-2</v>
      </c>
      <c r="H26">
        <v>9.6000000000000002E-2</v>
      </c>
      <c r="I26" s="2">
        <v>0.30690000000000001</v>
      </c>
      <c r="J26">
        <v>0.30170000000000002</v>
      </c>
      <c r="K26" s="2">
        <v>0.16309999999999999</v>
      </c>
      <c r="L26" s="3">
        <v>0.16030725557318193</v>
      </c>
      <c r="M26" s="2">
        <v>1E-3</v>
      </c>
      <c r="N26">
        <v>1.2999999999999999E-3</v>
      </c>
      <c r="O26" s="2">
        <v>0</v>
      </c>
      <c r="P26" s="6">
        <v>62.686500000000002</v>
      </c>
      <c r="Q26" s="6">
        <v>0.2049</v>
      </c>
      <c r="R26" s="6">
        <v>0.2225</v>
      </c>
      <c r="S26" s="6">
        <v>1.9387000000000001</v>
      </c>
    </row>
    <row r="27" spans="1:19" x14ac:dyDescent="0.35">
      <c r="A27" s="2" t="s">
        <v>1839</v>
      </c>
      <c r="B27" s="2">
        <v>5.1470000000000002</v>
      </c>
      <c r="C27" s="2">
        <v>0.74299999999999999</v>
      </c>
      <c r="D27" s="2">
        <v>6.9278000000000004</v>
      </c>
      <c r="E27" s="2">
        <v>6.4675000000000002</v>
      </c>
      <c r="F27">
        <v>6.4675000000000002</v>
      </c>
      <c r="G27" s="2">
        <v>0.10879999999999999</v>
      </c>
      <c r="H27">
        <v>0.10470000000000002</v>
      </c>
      <c r="I27" s="2">
        <v>0.34179999999999999</v>
      </c>
      <c r="J27">
        <v>0.32850000000000001</v>
      </c>
      <c r="K27" s="2">
        <v>0.16819999999999999</v>
      </c>
      <c r="L27" s="3">
        <v>0.161886354851179</v>
      </c>
      <c r="M27" s="2">
        <v>1E-3</v>
      </c>
      <c r="N27">
        <v>1.4E-3</v>
      </c>
      <c r="O27" s="2">
        <v>0</v>
      </c>
      <c r="P27" s="6">
        <v>71.114999999999995</v>
      </c>
      <c r="Q27" s="6">
        <v>0.20680000000000001</v>
      </c>
      <c r="R27" s="6">
        <v>0.21010000000000001</v>
      </c>
      <c r="S27" s="6">
        <v>2.1438999999999999</v>
      </c>
    </row>
    <row r="28" spans="1:19" x14ac:dyDescent="0.35">
      <c r="A28" s="2" t="s">
        <v>1842</v>
      </c>
      <c r="B28" s="2">
        <v>4.2549999999999999</v>
      </c>
      <c r="C28" s="2">
        <v>0.58420000000000005</v>
      </c>
      <c r="D28" s="2">
        <v>7.2834000000000003</v>
      </c>
      <c r="E28" s="2">
        <v>5.0589000000000004</v>
      </c>
      <c r="F28">
        <v>5.0588999999999995</v>
      </c>
      <c r="G28" s="2">
        <v>8.8599999999999998E-2</v>
      </c>
      <c r="H28">
        <v>8.6900000000000005E-2</v>
      </c>
      <c r="I28" s="2">
        <v>0.2782</v>
      </c>
      <c r="J28">
        <v>0.27310000000000001</v>
      </c>
      <c r="K28" s="2">
        <v>0.17510000000000001</v>
      </c>
      <c r="L28" s="3">
        <v>0.17177647314633618</v>
      </c>
      <c r="M28" s="2">
        <v>1E-3</v>
      </c>
      <c r="N28">
        <v>1.1999999999999999E-3</v>
      </c>
      <c r="O28" s="2">
        <v>0</v>
      </c>
      <c r="P28" s="6">
        <v>52.995699999999999</v>
      </c>
      <c r="Q28" s="6">
        <v>0.2079</v>
      </c>
      <c r="R28" s="6">
        <v>0.23219999999999999</v>
      </c>
      <c r="S28" s="6">
        <v>1.7254</v>
      </c>
    </row>
    <row r="29" spans="1:19" x14ac:dyDescent="0.35">
      <c r="A29" s="2" t="s">
        <v>1845</v>
      </c>
      <c r="B29" s="2">
        <v>3.8957999999999999</v>
      </c>
      <c r="C29" s="2">
        <v>0.56830000000000003</v>
      </c>
      <c r="D29" s="2">
        <v>6.8548</v>
      </c>
      <c r="E29" s="2">
        <v>6.1605999999999996</v>
      </c>
      <c r="F29">
        <v>6.1607000000000003</v>
      </c>
      <c r="G29" s="2">
        <v>0.10489999999999999</v>
      </c>
      <c r="H29">
        <v>0.1011</v>
      </c>
      <c r="I29" s="2">
        <v>0.32950000000000002</v>
      </c>
      <c r="J29">
        <v>0.31769999999999998</v>
      </c>
      <c r="K29" s="2">
        <v>0.17030000000000001</v>
      </c>
      <c r="L29" s="3">
        <v>0.16410472835879039</v>
      </c>
      <c r="M29" s="2">
        <v>1E-3</v>
      </c>
      <c r="N29">
        <v>1.5E-3</v>
      </c>
      <c r="O29" s="2">
        <v>0</v>
      </c>
      <c r="P29" s="6">
        <v>67.120999999999995</v>
      </c>
      <c r="Q29" s="6">
        <v>0.21079999999999999</v>
      </c>
      <c r="R29" s="6">
        <v>0.21579999999999999</v>
      </c>
      <c r="S29" s="6">
        <v>2.1139999999999999</v>
      </c>
    </row>
    <row r="30" spans="1:19" x14ac:dyDescent="0.35">
      <c r="A30" s="2" t="s">
        <v>1853</v>
      </c>
      <c r="B30" s="2">
        <v>8.4896999999999991</v>
      </c>
      <c r="C30" s="2">
        <v>1.0794999999999999</v>
      </c>
      <c r="D30" s="2">
        <v>7.8644999999999996</v>
      </c>
      <c r="E30" s="2">
        <v>7.3013000000000003</v>
      </c>
      <c r="F30">
        <v>7.3013000000000003</v>
      </c>
      <c r="G30" s="2">
        <v>0.1116</v>
      </c>
      <c r="H30">
        <v>0.1067</v>
      </c>
      <c r="I30" s="2">
        <v>0.35070000000000001</v>
      </c>
      <c r="J30">
        <v>0.3352</v>
      </c>
      <c r="K30" s="2">
        <v>0.15290000000000001</v>
      </c>
      <c r="L30" s="3">
        <v>0.14613835892238369</v>
      </c>
      <c r="M30" s="2">
        <v>1E-3</v>
      </c>
      <c r="N30">
        <v>1.2999999999999999E-3</v>
      </c>
      <c r="O30" s="2">
        <v>0</v>
      </c>
      <c r="P30" s="6">
        <v>80.902299999999997</v>
      </c>
      <c r="Q30" s="6">
        <v>0.1847</v>
      </c>
      <c r="R30" s="6">
        <v>0.1905</v>
      </c>
      <c r="S30" s="6">
        <v>1.9494</v>
      </c>
    </row>
    <row r="31" spans="1:19" x14ac:dyDescent="0.35">
      <c r="A31" s="2" t="s">
        <v>1855</v>
      </c>
      <c r="B31" s="2">
        <v>5.9012000000000002</v>
      </c>
      <c r="C31" s="2">
        <v>0.63500000000000001</v>
      </c>
      <c r="D31" s="2">
        <v>9.2932000000000006</v>
      </c>
      <c r="E31" s="2">
        <v>7.6304999999999996</v>
      </c>
      <c r="F31">
        <v>7.6304999999999996</v>
      </c>
      <c r="G31" s="2">
        <v>0.1195</v>
      </c>
      <c r="H31">
        <v>0.1181</v>
      </c>
      <c r="I31" s="2">
        <v>0.3755</v>
      </c>
      <c r="J31">
        <v>0.37080000000000002</v>
      </c>
      <c r="K31" s="2">
        <v>0.15659999999999999</v>
      </c>
      <c r="L31" s="3">
        <v>0.1547736059235961</v>
      </c>
      <c r="M31" s="2">
        <v>1E-3</v>
      </c>
      <c r="N31">
        <v>1.6000000000000001E-3</v>
      </c>
      <c r="O31" s="2">
        <v>0</v>
      </c>
      <c r="P31" s="6">
        <v>79.561099999999996</v>
      </c>
      <c r="Q31" s="6">
        <v>0.19089999999999999</v>
      </c>
      <c r="R31" s="6">
        <v>0.20130000000000001</v>
      </c>
      <c r="S31" s="6">
        <v>2.1631</v>
      </c>
    </row>
    <row r="32" spans="1:19" x14ac:dyDescent="0.35">
      <c r="A32" s="2" t="s">
        <v>1856</v>
      </c>
      <c r="B32" s="2">
        <v>11.0931</v>
      </c>
      <c r="C32" s="2">
        <v>1.3018000000000001</v>
      </c>
      <c r="D32" s="2">
        <v>8.5216999999999992</v>
      </c>
      <c r="E32" s="2">
        <v>7.2550999999999997</v>
      </c>
      <c r="F32">
        <v>7.2550999999999997</v>
      </c>
      <c r="G32" s="2">
        <v>0.1066</v>
      </c>
      <c r="H32">
        <v>0.10260000000000001</v>
      </c>
      <c r="I32" s="2">
        <v>0.33489999999999998</v>
      </c>
      <c r="J32">
        <v>0.32240000000000002</v>
      </c>
      <c r="K32" s="2">
        <v>0.1469</v>
      </c>
      <c r="L32" s="3">
        <v>0.14141776129894837</v>
      </c>
      <c r="M32" s="2">
        <v>1E-3</v>
      </c>
      <c r="N32">
        <v>1.2999999999999999E-3</v>
      </c>
      <c r="O32" s="2">
        <v>0</v>
      </c>
      <c r="P32" s="6">
        <v>78.501099999999994</v>
      </c>
      <c r="Q32" s="6">
        <v>0.19059999999999999</v>
      </c>
      <c r="R32" s="6">
        <v>0.2046</v>
      </c>
      <c r="S32" s="6">
        <v>2.0488</v>
      </c>
    </row>
    <row r="33" spans="1:19" x14ac:dyDescent="0.35">
      <c r="A33" s="2" t="s">
        <v>1858</v>
      </c>
      <c r="B33" s="2">
        <v>3.02</v>
      </c>
      <c r="C33" s="2">
        <v>0.4667</v>
      </c>
      <c r="D33" s="2">
        <v>6.4706999999999999</v>
      </c>
      <c r="E33" s="2">
        <v>4.84</v>
      </c>
      <c r="F33">
        <v>4.839999999999999</v>
      </c>
      <c r="G33" s="2">
        <v>6.5600000000000006E-2</v>
      </c>
      <c r="H33">
        <v>6.4899999999999999E-2</v>
      </c>
      <c r="I33" s="2">
        <v>0.20599999999999999</v>
      </c>
      <c r="J33">
        <v>0.20369999999999999</v>
      </c>
      <c r="K33" s="2">
        <v>0.13550000000000001</v>
      </c>
      <c r="L33" s="3">
        <v>0.13409090909090912</v>
      </c>
      <c r="M33" s="2">
        <v>1E-3</v>
      </c>
      <c r="N33">
        <v>6.9999999999999999E-4</v>
      </c>
      <c r="O33" s="2">
        <v>0</v>
      </c>
      <c r="P33" s="6">
        <v>49.718299999999999</v>
      </c>
      <c r="Q33" s="6">
        <v>0.1807</v>
      </c>
      <c r="R33" s="6">
        <v>0.1888</v>
      </c>
      <c r="S33" s="6">
        <v>1.2208000000000001</v>
      </c>
    </row>
    <row r="34" spans="1:19" x14ac:dyDescent="0.35">
      <c r="A34" s="2" t="s">
        <v>1913</v>
      </c>
      <c r="B34" s="2">
        <v>8.1832999999999991</v>
      </c>
      <c r="C34" s="2">
        <v>1.0953999999999999</v>
      </c>
      <c r="D34" s="2">
        <v>7.4707999999999997</v>
      </c>
      <c r="E34" s="2">
        <v>8.0388000000000002</v>
      </c>
      <c r="F34">
        <v>8.0388000000000002</v>
      </c>
      <c r="G34" s="2">
        <v>0.11899999999999999</v>
      </c>
      <c r="H34">
        <v>0.1134</v>
      </c>
      <c r="I34" s="2">
        <v>0.37380000000000002</v>
      </c>
      <c r="J34">
        <v>0.35599999999999998</v>
      </c>
      <c r="K34" s="2">
        <v>0.14799999999999999</v>
      </c>
      <c r="L34" s="3">
        <v>0.14106583072100312</v>
      </c>
      <c r="M34" s="2">
        <v>1E-3</v>
      </c>
      <c r="N34">
        <v>1.5999999999999999E-3</v>
      </c>
      <c r="O34" s="2">
        <v>2</v>
      </c>
      <c r="P34" s="6">
        <v>89.298599999999993</v>
      </c>
      <c r="Q34" s="6">
        <v>0.1923</v>
      </c>
      <c r="R34" s="6">
        <v>0.19600000000000001</v>
      </c>
      <c r="S34" s="6">
        <v>2.2961</v>
      </c>
    </row>
    <row r="35" spans="1:19" x14ac:dyDescent="0.35">
      <c r="A35" s="2" t="s">
        <v>1632</v>
      </c>
      <c r="B35" s="2">
        <v>4.1390000000000002</v>
      </c>
      <c r="C35" s="2">
        <v>0.59689999999999999</v>
      </c>
      <c r="D35" s="2">
        <v>6.9341999999999997</v>
      </c>
      <c r="E35" s="2">
        <v>4.3924000000000003</v>
      </c>
      <c r="F35">
        <v>4.3925000000000001</v>
      </c>
      <c r="G35" s="2">
        <v>9.69E-2</v>
      </c>
      <c r="H35">
        <v>9.5599999999999991E-2</v>
      </c>
      <c r="I35" s="2">
        <v>0.30449999999999999</v>
      </c>
      <c r="J35">
        <v>0.30020000000000002</v>
      </c>
      <c r="K35" s="2">
        <v>0.22070000000000001</v>
      </c>
      <c r="L35" s="3">
        <v>0.21764371087080248</v>
      </c>
      <c r="M35" s="2">
        <v>2E-3</v>
      </c>
      <c r="N35">
        <v>1.6999999999999999E-3</v>
      </c>
      <c r="O35" s="2">
        <v>0</v>
      </c>
      <c r="P35" s="6">
        <v>44.746499999999997</v>
      </c>
      <c r="Q35" s="6">
        <v>0.28410000000000002</v>
      </c>
      <c r="R35" s="6">
        <v>0.31630000000000003</v>
      </c>
      <c r="S35" s="6">
        <v>2.7887</v>
      </c>
    </row>
    <row r="36" spans="1:19" x14ac:dyDescent="0.35">
      <c r="A36" s="2" t="s">
        <v>1633</v>
      </c>
      <c r="B36" s="2">
        <v>3.7016</v>
      </c>
      <c r="C36" s="2">
        <v>0.4572</v>
      </c>
      <c r="D36" s="2">
        <v>8.0961999999999996</v>
      </c>
      <c r="E36" s="2">
        <v>6.3170000000000002</v>
      </c>
      <c r="F36">
        <v>6.3170000000000002</v>
      </c>
      <c r="G36" s="2">
        <v>0.1235</v>
      </c>
      <c r="H36">
        <v>0.1207</v>
      </c>
      <c r="I36" s="2">
        <v>0.38790000000000002</v>
      </c>
      <c r="J36">
        <v>0.37919999999999998</v>
      </c>
      <c r="K36" s="2">
        <v>0.19550000000000001</v>
      </c>
      <c r="L36" s="3">
        <v>0.19107171125534272</v>
      </c>
      <c r="M36" s="2">
        <v>2E-3</v>
      </c>
      <c r="N36">
        <v>1.8999999999999998E-3</v>
      </c>
      <c r="O36" s="2">
        <v>0</v>
      </c>
      <c r="P36" s="6">
        <v>65.386300000000006</v>
      </c>
      <c r="Q36" s="6">
        <v>0.27639999999999998</v>
      </c>
      <c r="R36" s="6">
        <v>0.29380000000000001</v>
      </c>
      <c r="S36" s="6">
        <v>3.7570999999999999</v>
      </c>
    </row>
    <row r="37" spans="1:19" x14ac:dyDescent="0.35">
      <c r="A37" s="2" t="s">
        <v>1647</v>
      </c>
      <c r="B37" s="2">
        <v>11.4679</v>
      </c>
      <c r="C37" s="7">
        <v>1.2319</v>
      </c>
      <c r="D37" s="2">
        <v>9.3091000000000008</v>
      </c>
      <c r="E37" s="2">
        <v>7.5787000000000004</v>
      </c>
      <c r="F37">
        <v>7.5787000000000004</v>
      </c>
      <c r="G37" s="2">
        <v>0.14099999999999999</v>
      </c>
      <c r="H37">
        <v>0.1368</v>
      </c>
      <c r="I37" s="2">
        <v>0.44290000000000002</v>
      </c>
      <c r="J37">
        <v>0.42999999999999994</v>
      </c>
      <c r="K37" s="2">
        <v>0.186</v>
      </c>
      <c r="L37" s="3">
        <v>0.18050589151173685</v>
      </c>
      <c r="M37" s="2">
        <v>2E-3</v>
      </c>
      <c r="N37">
        <v>2.0999999999999999E-3</v>
      </c>
      <c r="O37" s="2">
        <v>0</v>
      </c>
      <c r="P37" s="6">
        <v>78.844999999999999</v>
      </c>
      <c r="Q37" s="6">
        <v>0.27379999999999999</v>
      </c>
      <c r="R37" s="6">
        <v>0.2767</v>
      </c>
      <c r="S37" s="6">
        <v>4.2808999999999999</v>
      </c>
    </row>
    <row r="38" spans="1:19" x14ac:dyDescent="0.35">
      <c r="A38" s="2" t="s">
        <v>1651</v>
      </c>
      <c r="B38" s="2">
        <v>3.8542999999999998</v>
      </c>
      <c r="C38" s="7">
        <v>0.56510000000000005</v>
      </c>
      <c r="D38" s="2">
        <v>6.8198999999999996</v>
      </c>
      <c r="E38" s="2">
        <v>6.0426000000000002</v>
      </c>
      <c r="F38">
        <v>6.0426000000000002</v>
      </c>
      <c r="G38" s="2">
        <v>0.11020000000000001</v>
      </c>
      <c r="H38">
        <v>0.10439999999999999</v>
      </c>
      <c r="I38" s="2">
        <v>0.3463</v>
      </c>
      <c r="J38">
        <v>0.32830000000000004</v>
      </c>
      <c r="K38" s="2">
        <v>0.18240000000000001</v>
      </c>
      <c r="L38" s="3">
        <v>0.172773309502532</v>
      </c>
      <c r="M38" s="2">
        <v>2E-3</v>
      </c>
      <c r="N38">
        <v>1.6000000000000001E-3</v>
      </c>
      <c r="O38" s="2">
        <v>0</v>
      </c>
      <c r="P38" s="6">
        <v>64.809700000000007</v>
      </c>
      <c r="Q38" s="6">
        <v>0.26090000000000002</v>
      </c>
      <c r="R38" s="6">
        <v>0.26219999999999999</v>
      </c>
      <c r="S38" s="6">
        <v>3.1265000000000001</v>
      </c>
    </row>
    <row r="39" spans="1:19" x14ac:dyDescent="0.35">
      <c r="A39" s="2" t="s">
        <v>1653</v>
      </c>
      <c r="B39" s="2">
        <v>9.5516000000000005</v>
      </c>
      <c r="C39" s="7">
        <v>1.143</v>
      </c>
      <c r="D39" s="2">
        <v>8.3566000000000003</v>
      </c>
      <c r="E39" s="2">
        <v>10.7476</v>
      </c>
      <c r="F39">
        <v>10.7476</v>
      </c>
      <c r="G39" s="2">
        <v>0.1847</v>
      </c>
      <c r="H39">
        <v>0.16669999999999999</v>
      </c>
      <c r="I39" s="2">
        <v>0.58030000000000004</v>
      </c>
      <c r="J39">
        <v>0.52370000000000005</v>
      </c>
      <c r="K39" s="2">
        <v>0.1719</v>
      </c>
      <c r="L39" s="3">
        <v>0.15510439539990323</v>
      </c>
      <c r="M39" s="2">
        <v>2E-3</v>
      </c>
      <c r="N39">
        <v>2.4000000000000002E-3</v>
      </c>
      <c r="O39" s="2">
        <v>0</v>
      </c>
      <c r="P39" s="6">
        <v>119.4948</v>
      </c>
      <c r="Q39" s="6">
        <v>0.26900000000000002</v>
      </c>
      <c r="R39" s="6">
        <v>0.28210000000000002</v>
      </c>
      <c r="S39" s="6">
        <v>5.8113999999999999</v>
      </c>
    </row>
    <row r="40" spans="1:19" x14ac:dyDescent="0.35">
      <c r="A40" s="2" t="s">
        <v>1658</v>
      </c>
      <c r="B40" s="2">
        <v>5.9622000000000002</v>
      </c>
      <c r="C40" s="7">
        <v>0.64129999999999998</v>
      </c>
      <c r="D40" s="2">
        <v>9.2964000000000002</v>
      </c>
      <c r="E40" s="2">
        <v>7.0777000000000001</v>
      </c>
      <c r="F40">
        <v>7.0777000000000001</v>
      </c>
      <c r="G40" s="2">
        <v>0.1472</v>
      </c>
      <c r="H40">
        <v>0.1454</v>
      </c>
      <c r="I40" s="2">
        <v>0.46250000000000002</v>
      </c>
      <c r="J40">
        <v>0.45669999999999999</v>
      </c>
      <c r="K40" s="2">
        <v>0.20799999999999999</v>
      </c>
      <c r="L40" s="3">
        <v>0.20543396866213598</v>
      </c>
      <c r="M40" s="2">
        <v>2E-3</v>
      </c>
      <c r="N40">
        <v>2.5000000000000001E-3</v>
      </c>
      <c r="O40" s="2">
        <v>0</v>
      </c>
      <c r="P40" s="6">
        <v>72.436700000000002</v>
      </c>
      <c r="Q40" s="6">
        <v>0.29070000000000001</v>
      </c>
      <c r="R40" s="6">
        <v>0.3226</v>
      </c>
      <c r="S40" s="6">
        <v>4.6364999999999998</v>
      </c>
    </row>
    <row r="41" spans="1:19" x14ac:dyDescent="0.35">
      <c r="A41" s="2" t="s">
        <v>1659</v>
      </c>
      <c r="B41" s="2">
        <v>8.4863</v>
      </c>
      <c r="C41" s="7">
        <v>1.0794999999999999</v>
      </c>
      <c r="D41" s="2">
        <v>7.8613</v>
      </c>
      <c r="E41" s="2">
        <v>7.2949999999999999</v>
      </c>
      <c r="F41">
        <v>7.2949999999999999</v>
      </c>
      <c r="G41" s="2">
        <v>0.1283</v>
      </c>
      <c r="H41">
        <v>0.1217</v>
      </c>
      <c r="I41" s="2">
        <v>0.4032</v>
      </c>
      <c r="J41">
        <v>0.38250000000000001</v>
      </c>
      <c r="K41" s="2">
        <v>0.1759</v>
      </c>
      <c r="L41" s="3">
        <v>0.16682659355723101</v>
      </c>
      <c r="M41" s="2">
        <v>2E-3</v>
      </c>
      <c r="N41">
        <v>1.9000000000000002E-3</v>
      </c>
      <c r="O41" s="2">
        <v>0</v>
      </c>
      <c r="P41" s="6">
        <v>78.532499999999999</v>
      </c>
      <c r="Q41" s="6">
        <v>0.24640000000000001</v>
      </c>
      <c r="R41" s="6">
        <v>0.2349</v>
      </c>
      <c r="S41" s="6">
        <v>3.3527</v>
      </c>
    </row>
    <row r="42" spans="1:19" x14ac:dyDescent="0.35">
      <c r="A42" s="2" t="s">
        <v>1667</v>
      </c>
      <c r="B42" s="2">
        <v>11.242800000000001</v>
      </c>
      <c r="C42" s="7">
        <v>1.3843000000000001</v>
      </c>
      <c r="D42" s="2">
        <v>8.1216000000000008</v>
      </c>
      <c r="E42" s="2">
        <v>6.6185999999999998</v>
      </c>
      <c r="F42">
        <v>6.6185</v>
      </c>
      <c r="G42" s="2">
        <v>0.1338</v>
      </c>
      <c r="H42">
        <v>0.1255</v>
      </c>
      <c r="I42" s="2">
        <v>0.42030000000000001</v>
      </c>
      <c r="J42">
        <v>0.39439999999999997</v>
      </c>
      <c r="K42" s="2">
        <v>0.2021</v>
      </c>
      <c r="L42" s="3">
        <v>0.1896200045327491</v>
      </c>
      <c r="M42" s="2">
        <v>2E-3</v>
      </c>
      <c r="N42">
        <v>1.9E-3</v>
      </c>
      <c r="O42" s="2">
        <v>0</v>
      </c>
      <c r="P42" s="6">
        <v>70.588200000000001</v>
      </c>
      <c r="Q42" s="6">
        <v>0.28960000000000002</v>
      </c>
      <c r="R42" s="6">
        <v>0.30559999999999998</v>
      </c>
      <c r="S42" s="6">
        <v>4.2485999999999997</v>
      </c>
    </row>
    <row r="43" spans="1:19" x14ac:dyDescent="0.35">
      <c r="A43" s="2" t="s">
        <v>1693</v>
      </c>
      <c r="B43" s="2">
        <v>7.4207000000000001</v>
      </c>
      <c r="C43" s="7">
        <v>1.0604</v>
      </c>
      <c r="D43" s="2">
        <v>6.9977</v>
      </c>
      <c r="E43" s="2">
        <v>8.0661000000000005</v>
      </c>
      <c r="F43">
        <v>8.0661000000000005</v>
      </c>
      <c r="G43" s="2">
        <v>0.15620000000000001</v>
      </c>
      <c r="H43">
        <v>0.14200000000000002</v>
      </c>
      <c r="I43" s="2">
        <v>0.49059999999999998</v>
      </c>
      <c r="J43">
        <v>0.44630000000000003</v>
      </c>
      <c r="K43" s="2">
        <v>0.19359999999999999</v>
      </c>
      <c r="L43" s="3">
        <v>0.17604542467859313</v>
      </c>
      <c r="M43" s="2">
        <v>2E-3</v>
      </c>
      <c r="N43">
        <v>2.3E-3</v>
      </c>
      <c r="O43" s="2">
        <v>1</v>
      </c>
      <c r="P43" s="6">
        <v>88.114000000000004</v>
      </c>
      <c r="Q43" s="6">
        <v>0.29349999999999998</v>
      </c>
      <c r="R43" s="6">
        <v>0.30640000000000001</v>
      </c>
      <c r="S43" s="6">
        <v>5.0987999999999998</v>
      </c>
    </row>
    <row r="44" spans="1:19" x14ac:dyDescent="0.35">
      <c r="A44" s="2" t="s">
        <v>1720</v>
      </c>
      <c r="B44" s="2">
        <v>8.1353000000000009</v>
      </c>
      <c r="C44" s="7">
        <v>1.0922000000000001</v>
      </c>
      <c r="D44" s="2">
        <v>7.4485999999999999</v>
      </c>
      <c r="E44" s="2">
        <v>7.8982999999999999</v>
      </c>
      <c r="F44">
        <v>7.8982999999999999</v>
      </c>
      <c r="G44" s="2">
        <v>0.14460000000000001</v>
      </c>
      <c r="H44">
        <v>0.13519999999999999</v>
      </c>
      <c r="I44" s="2">
        <v>0.45440000000000003</v>
      </c>
      <c r="J44">
        <v>0.42459999999999998</v>
      </c>
      <c r="K44" s="2">
        <v>0.18310000000000001</v>
      </c>
      <c r="L44" s="3">
        <v>0.17117607586442651</v>
      </c>
      <c r="M44" s="2">
        <v>2E-3</v>
      </c>
      <c r="N44">
        <v>2.3E-3</v>
      </c>
      <c r="O44" s="2">
        <v>2</v>
      </c>
      <c r="P44" s="6">
        <v>88.455500000000001</v>
      </c>
      <c r="Q44" s="6">
        <v>0.22339999999999999</v>
      </c>
      <c r="R44" s="6">
        <v>0.21149999999999999</v>
      </c>
      <c r="S44" s="6">
        <v>3.0674999999999999</v>
      </c>
    </row>
    <row r="45" spans="1:19" x14ac:dyDescent="0.35">
      <c r="A45" s="2" t="s">
        <v>1730</v>
      </c>
      <c r="B45" s="2">
        <v>3.7700999999999998</v>
      </c>
      <c r="C45" s="7">
        <v>0.46139999999999998</v>
      </c>
      <c r="D45" s="2">
        <v>8.1702999999999992</v>
      </c>
      <c r="E45" s="2">
        <v>6.4123000000000001</v>
      </c>
      <c r="F45">
        <v>6.4123000000000001</v>
      </c>
      <c r="G45" s="2">
        <v>0.1227</v>
      </c>
      <c r="H45">
        <v>0.1207</v>
      </c>
      <c r="I45" s="2">
        <v>0.3856</v>
      </c>
      <c r="J45">
        <v>0.37919999999999998</v>
      </c>
      <c r="K45" s="2">
        <v>0.19139999999999999</v>
      </c>
      <c r="L45" s="3">
        <v>0.18823199164106486</v>
      </c>
      <c r="M45" s="2">
        <v>2E-3</v>
      </c>
      <c r="N45">
        <v>1.9E-3</v>
      </c>
      <c r="O45" s="2">
        <v>0</v>
      </c>
      <c r="P45" s="6">
        <v>66.091499999999996</v>
      </c>
      <c r="Q45" s="6">
        <v>0.24909999999999999</v>
      </c>
      <c r="R45" s="6">
        <v>0.24990000000000001</v>
      </c>
      <c r="S45" s="6">
        <v>3.0686</v>
      </c>
    </row>
    <row r="46" spans="1:19" x14ac:dyDescent="0.35">
      <c r="A46" s="2" t="s">
        <v>1744</v>
      </c>
      <c r="B46" s="2">
        <v>11.4627</v>
      </c>
      <c r="C46" s="2">
        <v>1.2319</v>
      </c>
      <c r="D46" s="2">
        <v>9.3048999999999999</v>
      </c>
      <c r="E46" s="2">
        <v>7.6041999999999996</v>
      </c>
      <c r="F46">
        <v>7.6040999999999999</v>
      </c>
      <c r="G46" s="2">
        <v>0.13689999999999999</v>
      </c>
      <c r="H46">
        <v>0.13339999999999999</v>
      </c>
      <c r="I46" s="2">
        <v>0.43020000000000003</v>
      </c>
      <c r="J46">
        <v>0.41910000000000003</v>
      </c>
      <c r="K46" s="2">
        <v>0.18010000000000001</v>
      </c>
      <c r="L46" s="3">
        <v>0.17543167501742479</v>
      </c>
      <c r="M46" s="2">
        <v>2E-3</v>
      </c>
      <c r="N46">
        <v>2E-3</v>
      </c>
      <c r="O46" s="2">
        <v>0</v>
      </c>
      <c r="P46" s="6">
        <v>79.412000000000006</v>
      </c>
      <c r="Q46" s="6">
        <v>0.24149999999999999</v>
      </c>
      <c r="R46" s="6">
        <v>0.24440000000000001</v>
      </c>
      <c r="S46" s="6">
        <v>3.3673999999999999</v>
      </c>
    </row>
    <row r="47" spans="1:19" x14ac:dyDescent="0.35">
      <c r="A47" s="2" t="s">
        <v>1755</v>
      </c>
      <c r="B47" s="2">
        <v>6.0010000000000003</v>
      </c>
      <c r="C47" s="2">
        <v>0.64349999999999996</v>
      </c>
      <c r="D47" s="2">
        <v>9.3260000000000005</v>
      </c>
      <c r="E47" s="2">
        <v>7.1054000000000004</v>
      </c>
      <c r="F47">
        <v>7.1054000000000004</v>
      </c>
      <c r="G47" s="2">
        <v>0.1482</v>
      </c>
      <c r="H47">
        <v>0.1457</v>
      </c>
      <c r="I47" s="2">
        <v>0.4657</v>
      </c>
      <c r="J47">
        <v>0.45779999999999998</v>
      </c>
      <c r="K47" s="2">
        <v>0.20860000000000001</v>
      </c>
      <c r="L47" s="3">
        <v>0.2050553100458806</v>
      </c>
      <c r="M47" s="2">
        <v>2E-3</v>
      </c>
      <c r="N47">
        <v>2.5000000000000001E-3</v>
      </c>
      <c r="O47" s="2">
        <v>0</v>
      </c>
      <c r="P47" s="6">
        <v>73.444199999999995</v>
      </c>
      <c r="Q47" s="6">
        <v>0.26390000000000002</v>
      </c>
      <c r="R47" s="6">
        <v>0.27850000000000003</v>
      </c>
      <c r="S47" s="6">
        <v>3.8586999999999998</v>
      </c>
    </row>
    <row r="48" spans="1:19" x14ac:dyDescent="0.35">
      <c r="A48" s="2" t="s">
        <v>1756</v>
      </c>
      <c r="B48" s="2">
        <v>8.4908000000000001</v>
      </c>
      <c r="C48" s="2">
        <v>1.0794999999999999</v>
      </c>
      <c r="D48" s="2">
        <v>7.8654999999999999</v>
      </c>
      <c r="E48" s="2">
        <v>7.2759999999999998</v>
      </c>
      <c r="F48">
        <v>7.2759999999999998</v>
      </c>
      <c r="G48" s="2">
        <v>0.1179</v>
      </c>
      <c r="H48">
        <v>0.11349999999999999</v>
      </c>
      <c r="I48" s="2">
        <v>0.3705</v>
      </c>
      <c r="J48">
        <v>0.35660000000000003</v>
      </c>
      <c r="K48" s="2">
        <v>0.16209999999999999</v>
      </c>
      <c r="L48" s="3">
        <v>0.15599230346344145</v>
      </c>
      <c r="M48" s="2">
        <v>2E-3</v>
      </c>
      <c r="N48">
        <v>1.6000000000000001E-3</v>
      </c>
      <c r="O48" s="2">
        <v>0</v>
      </c>
      <c r="P48" s="6">
        <v>81.233000000000004</v>
      </c>
      <c r="Q48" s="6">
        <v>0.2074</v>
      </c>
      <c r="R48" s="6">
        <v>0.21929999999999999</v>
      </c>
      <c r="S48" s="6">
        <v>2.4685000000000001</v>
      </c>
    </row>
    <row r="49" spans="1:19" x14ac:dyDescent="0.35">
      <c r="A49" s="2" t="s">
        <v>1764</v>
      </c>
      <c r="B49" s="2">
        <v>11.3095</v>
      </c>
      <c r="C49" s="2">
        <v>1.3885000000000001</v>
      </c>
      <c r="D49" s="2">
        <v>8.1448999999999998</v>
      </c>
      <c r="E49" s="2">
        <v>6.6554000000000002</v>
      </c>
      <c r="F49">
        <v>6.6554000000000002</v>
      </c>
      <c r="G49" s="2">
        <v>0.13220000000000001</v>
      </c>
      <c r="H49">
        <v>0.12769999999999998</v>
      </c>
      <c r="I49" s="2">
        <v>0.41539999999999999</v>
      </c>
      <c r="J49">
        <v>0.40149999999999997</v>
      </c>
      <c r="K49" s="2">
        <v>0.19869999999999999</v>
      </c>
      <c r="L49" s="3">
        <v>0.19187426751209541</v>
      </c>
      <c r="M49" s="2">
        <v>2E-3</v>
      </c>
      <c r="N49">
        <v>2.1000000000000003E-3</v>
      </c>
      <c r="O49" s="2">
        <v>0</v>
      </c>
      <c r="P49" s="6">
        <v>71.759200000000007</v>
      </c>
      <c r="Q49" s="6">
        <v>0.25769999999999998</v>
      </c>
      <c r="R49" s="6">
        <v>0.25950000000000001</v>
      </c>
      <c r="S49" s="6">
        <v>3.4235000000000002</v>
      </c>
    </row>
    <row r="50" spans="1:19" x14ac:dyDescent="0.35">
      <c r="A50" s="2" t="s">
        <v>1769</v>
      </c>
      <c r="B50" s="2">
        <v>6.1643999999999997</v>
      </c>
      <c r="C50" s="2">
        <v>0.61809999999999998</v>
      </c>
      <c r="D50" s="2">
        <v>9.9736999999999991</v>
      </c>
      <c r="E50" s="2">
        <v>9.9367000000000001</v>
      </c>
      <c r="F50">
        <v>9.9367000000000001</v>
      </c>
      <c r="G50" s="2">
        <v>0.17460000000000001</v>
      </c>
      <c r="H50">
        <v>0.1691</v>
      </c>
      <c r="I50" s="2">
        <v>0.54849999999999999</v>
      </c>
      <c r="J50">
        <v>0.53139999999999998</v>
      </c>
      <c r="K50" s="2">
        <v>0.1757</v>
      </c>
      <c r="L50" s="3">
        <v>0.17017722181408315</v>
      </c>
      <c r="M50" s="2">
        <v>2E-3</v>
      </c>
      <c r="N50">
        <v>2.5999999999999999E-3</v>
      </c>
      <c r="O50" s="2">
        <v>1</v>
      </c>
      <c r="P50" s="6">
        <v>104.3068</v>
      </c>
      <c r="Q50" s="6">
        <v>0.2364</v>
      </c>
      <c r="R50" s="6">
        <v>0.23799999999999999</v>
      </c>
      <c r="S50" s="6">
        <v>4.2674000000000003</v>
      </c>
    </row>
    <row r="51" spans="1:19" x14ac:dyDescent="0.35">
      <c r="A51" s="2" t="s">
        <v>1780</v>
      </c>
      <c r="B51" s="2">
        <v>18.799099999999999</v>
      </c>
      <c r="C51" s="2">
        <v>2.1886000000000001</v>
      </c>
      <c r="D51" s="2">
        <v>8.5893999999999995</v>
      </c>
      <c r="E51" s="2">
        <v>11.763299999999999</v>
      </c>
      <c r="F51">
        <v>11.763200000000001</v>
      </c>
      <c r="G51" s="2">
        <v>0.19170000000000001</v>
      </c>
      <c r="H51">
        <v>0.1777</v>
      </c>
      <c r="I51" s="2">
        <v>0.60229999999999995</v>
      </c>
      <c r="J51">
        <v>0.55840000000000001</v>
      </c>
      <c r="K51" s="2">
        <v>0.16300000000000001</v>
      </c>
      <c r="L51" s="3">
        <v>0.15106433623503809</v>
      </c>
      <c r="M51" s="2">
        <v>2E-3</v>
      </c>
      <c r="N51">
        <v>2.3E-3</v>
      </c>
      <c r="O51" s="2">
        <v>0</v>
      </c>
      <c r="P51" s="6">
        <v>133.09690000000001</v>
      </c>
      <c r="Q51" s="6">
        <v>0.224</v>
      </c>
      <c r="R51" s="6">
        <v>0.2218</v>
      </c>
      <c r="S51" s="6">
        <v>4.5044000000000004</v>
      </c>
    </row>
    <row r="52" spans="1:19" x14ac:dyDescent="0.35">
      <c r="A52" s="2" t="s">
        <v>1790</v>
      </c>
      <c r="B52" s="2">
        <v>7.4489999999999998</v>
      </c>
      <c r="C52" s="2">
        <v>1.0626</v>
      </c>
      <c r="D52" s="2">
        <v>7.0103999999999997</v>
      </c>
      <c r="E52" s="2">
        <v>8.1143000000000001</v>
      </c>
      <c r="F52">
        <v>8.1143000000000001</v>
      </c>
      <c r="G52" s="2">
        <v>0.15409999999999999</v>
      </c>
      <c r="H52">
        <v>0.14460000000000001</v>
      </c>
      <c r="I52" s="2">
        <v>0.48430000000000001</v>
      </c>
      <c r="J52">
        <v>0.4541</v>
      </c>
      <c r="K52" s="2">
        <v>0.19</v>
      </c>
      <c r="L52" s="3">
        <v>0.17820391161283169</v>
      </c>
      <c r="M52" s="2">
        <v>2E-3</v>
      </c>
      <c r="N52">
        <v>2.4000000000000002E-3</v>
      </c>
      <c r="O52" s="2">
        <v>1</v>
      </c>
      <c r="P52" s="6">
        <v>91.728499999999997</v>
      </c>
      <c r="Q52" s="6">
        <v>0.2492</v>
      </c>
      <c r="R52" s="6">
        <v>0.25509999999999999</v>
      </c>
      <c r="S52" s="6">
        <v>3.8746999999999998</v>
      </c>
    </row>
    <row r="53" spans="1:19" x14ac:dyDescent="0.35">
      <c r="A53" s="2" t="s">
        <v>1817</v>
      </c>
      <c r="B53" s="2">
        <v>8.1969999999999992</v>
      </c>
      <c r="C53" s="2">
        <v>1.0964</v>
      </c>
      <c r="D53" s="2">
        <v>7.4760999999999997</v>
      </c>
      <c r="E53" s="2">
        <v>8.0066000000000006</v>
      </c>
      <c r="F53">
        <v>8.0065000000000008</v>
      </c>
      <c r="G53" s="2">
        <v>0.13139999999999999</v>
      </c>
      <c r="H53">
        <v>0.1231</v>
      </c>
      <c r="I53" s="2">
        <v>0.41289999999999999</v>
      </c>
      <c r="J53">
        <v>0.3866</v>
      </c>
      <c r="K53" s="2">
        <v>0.16420000000000001</v>
      </c>
      <c r="L53" s="3">
        <v>0.15375007806157495</v>
      </c>
      <c r="M53" s="2">
        <v>2E-3</v>
      </c>
      <c r="N53">
        <v>2E-3</v>
      </c>
      <c r="O53" s="2">
        <v>2</v>
      </c>
      <c r="P53" s="6">
        <v>88.772300000000001</v>
      </c>
      <c r="Q53" s="6">
        <v>0.22</v>
      </c>
      <c r="R53" s="6">
        <v>0.23599999999999999</v>
      </c>
      <c r="S53" s="6">
        <v>2.9863</v>
      </c>
    </row>
    <row r="54" spans="1:19" x14ac:dyDescent="0.35">
      <c r="A54" s="2" t="s">
        <v>1827</v>
      </c>
      <c r="B54" s="2">
        <v>3.7536</v>
      </c>
      <c r="C54" s="2">
        <v>0.46039999999999998</v>
      </c>
      <c r="D54" s="2">
        <v>8.1533999999999995</v>
      </c>
      <c r="E54" s="2">
        <v>6.3932000000000002</v>
      </c>
      <c r="F54">
        <v>6.3932000000000002</v>
      </c>
      <c r="G54" s="2">
        <v>0.1207</v>
      </c>
      <c r="H54">
        <v>0.11879999999999999</v>
      </c>
      <c r="I54" s="2">
        <v>0.379</v>
      </c>
      <c r="J54">
        <v>0.373</v>
      </c>
      <c r="K54" s="2">
        <v>0.18870000000000001</v>
      </c>
      <c r="L54" s="3">
        <v>0.18582243633860976</v>
      </c>
      <c r="M54" s="2">
        <v>2E-3</v>
      </c>
      <c r="N54">
        <v>1.9E-3</v>
      </c>
      <c r="O54" s="2">
        <v>0</v>
      </c>
      <c r="P54" s="6">
        <v>66.554699999999997</v>
      </c>
      <c r="Q54" s="6">
        <v>0.2326</v>
      </c>
      <c r="R54" s="6">
        <v>0.23780000000000001</v>
      </c>
      <c r="S54" s="6">
        <v>2.7006000000000001</v>
      </c>
    </row>
    <row r="55" spans="1:19" x14ac:dyDescent="0.35">
      <c r="A55" s="2" t="s">
        <v>1841</v>
      </c>
      <c r="B55" s="2">
        <v>11.464</v>
      </c>
      <c r="C55" s="2">
        <v>1.2319</v>
      </c>
      <c r="D55" s="2">
        <v>9.3058999999999994</v>
      </c>
      <c r="E55" s="2">
        <v>7.6039000000000003</v>
      </c>
      <c r="F55">
        <v>7.6038999999999994</v>
      </c>
      <c r="G55" s="2">
        <v>0.13569999999999999</v>
      </c>
      <c r="H55">
        <v>0.13250000000000001</v>
      </c>
      <c r="I55" s="2">
        <v>0.42630000000000001</v>
      </c>
      <c r="J55">
        <v>0.41639999999999999</v>
      </c>
      <c r="K55" s="2">
        <v>0.17849999999999999</v>
      </c>
      <c r="L55" s="3">
        <v>0.17425268612159553</v>
      </c>
      <c r="M55" s="2">
        <v>2E-3</v>
      </c>
      <c r="N55">
        <v>2E-3</v>
      </c>
      <c r="O55" s="2">
        <v>0</v>
      </c>
      <c r="P55" s="6">
        <v>82.125600000000006</v>
      </c>
      <c r="Q55" s="6">
        <v>0.21820000000000001</v>
      </c>
      <c r="R55" s="6">
        <v>0.2238</v>
      </c>
      <c r="S55" s="6">
        <v>2.8414000000000001</v>
      </c>
    </row>
    <row r="56" spans="1:19" x14ac:dyDescent="0.35">
      <c r="A56" s="2" t="s">
        <v>1847</v>
      </c>
      <c r="B56" s="2">
        <v>9.5551999999999992</v>
      </c>
      <c r="C56" s="2">
        <v>1.143</v>
      </c>
      <c r="D56" s="2">
        <v>8.3597999999999999</v>
      </c>
      <c r="E56" s="2">
        <v>10.812099999999999</v>
      </c>
      <c r="F56">
        <v>10.812200000000001</v>
      </c>
      <c r="G56" s="2">
        <v>0.1847</v>
      </c>
      <c r="H56">
        <v>0.17609999999999998</v>
      </c>
      <c r="I56" s="2">
        <v>0.58030000000000004</v>
      </c>
      <c r="J56">
        <v>0.55299999999999994</v>
      </c>
      <c r="K56" s="2">
        <v>0.1709</v>
      </c>
      <c r="L56" s="3">
        <v>0.16287157100312605</v>
      </c>
      <c r="M56" s="2">
        <v>2E-3</v>
      </c>
      <c r="N56">
        <v>2.5000000000000001E-3</v>
      </c>
      <c r="O56" s="2">
        <v>0</v>
      </c>
      <c r="P56" s="6">
        <v>122.7346</v>
      </c>
      <c r="Q56" s="6">
        <v>0.2147</v>
      </c>
      <c r="R56" s="6">
        <v>0.21360000000000001</v>
      </c>
      <c r="S56" s="6">
        <v>3.8275999999999999</v>
      </c>
    </row>
    <row r="57" spans="1:19" x14ac:dyDescent="0.35">
      <c r="A57" s="2" t="s">
        <v>1852</v>
      </c>
      <c r="B57" s="2">
        <v>6.0204000000000004</v>
      </c>
      <c r="C57" s="2">
        <v>0.64449999999999996</v>
      </c>
      <c r="D57" s="2">
        <v>9.3407999999999998</v>
      </c>
      <c r="E57" s="2">
        <v>7.1132</v>
      </c>
      <c r="F57">
        <v>7.1132</v>
      </c>
      <c r="G57" s="2">
        <v>0.1479</v>
      </c>
      <c r="H57">
        <v>0.14620000000000002</v>
      </c>
      <c r="I57" s="2">
        <v>0.46460000000000001</v>
      </c>
      <c r="J57">
        <v>0.45940000000000003</v>
      </c>
      <c r="K57" s="2">
        <v>0.2079</v>
      </c>
      <c r="L57" s="3">
        <v>0.20553337457121973</v>
      </c>
      <c r="M57" s="2">
        <v>2E-3</v>
      </c>
      <c r="N57">
        <v>2.3999999999999998E-3</v>
      </c>
      <c r="O57" s="2">
        <v>0</v>
      </c>
      <c r="P57" s="6">
        <v>73.697100000000006</v>
      </c>
      <c r="Q57" s="6">
        <v>0.25219999999999998</v>
      </c>
      <c r="R57" s="6">
        <v>0.25800000000000001</v>
      </c>
      <c r="S57" s="6">
        <v>3.5436000000000001</v>
      </c>
    </row>
    <row r="58" spans="1:19" x14ac:dyDescent="0.35">
      <c r="A58" s="2" t="s">
        <v>1861</v>
      </c>
      <c r="B58" s="2">
        <v>11.2906</v>
      </c>
      <c r="C58" s="2">
        <v>1.3875</v>
      </c>
      <c r="D58" s="2">
        <v>8.1374999999999993</v>
      </c>
      <c r="E58" s="2">
        <v>6.6439000000000004</v>
      </c>
      <c r="F58">
        <v>6.6439000000000004</v>
      </c>
      <c r="G58" s="2">
        <v>0.13270000000000001</v>
      </c>
      <c r="H58">
        <v>0.12909999999999999</v>
      </c>
      <c r="I58" s="2">
        <v>0.41699999999999998</v>
      </c>
      <c r="J58">
        <v>0.40569999999999995</v>
      </c>
      <c r="K58" s="2">
        <v>0.19980000000000001</v>
      </c>
      <c r="L58" s="3">
        <v>0.19431358087870076</v>
      </c>
      <c r="M58" s="2">
        <v>2E-3</v>
      </c>
      <c r="N58">
        <v>2E-3</v>
      </c>
      <c r="O58" s="2">
        <v>0</v>
      </c>
      <c r="P58" s="6">
        <v>71.351500000000001</v>
      </c>
      <c r="Q58" s="6">
        <v>0.2419</v>
      </c>
      <c r="R58" s="6">
        <v>0.24540000000000001</v>
      </c>
      <c r="S58" s="6">
        <v>2.9841000000000002</v>
      </c>
    </row>
    <row r="59" spans="1:19" x14ac:dyDescent="0.35">
      <c r="A59" s="2" t="s">
        <v>1862</v>
      </c>
      <c r="B59" s="2">
        <v>14.569699999999999</v>
      </c>
      <c r="C59" s="2">
        <v>1.4604999999999999</v>
      </c>
      <c r="D59" s="2">
        <v>9.9757999999999996</v>
      </c>
      <c r="E59" s="2">
        <v>10.831099999999999</v>
      </c>
      <c r="F59">
        <v>10.831099999999999</v>
      </c>
      <c r="G59" s="2">
        <v>0.18329999999999999</v>
      </c>
      <c r="H59">
        <v>0.1759</v>
      </c>
      <c r="I59" s="2">
        <v>0.57569999999999999</v>
      </c>
      <c r="J59">
        <v>0.5524</v>
      </c>
      <c r="K59" s="2">
        <v>0.16919999999999999</v>
      </c>
      <c r="L59" s="3">
        <v>0.16240271071266998</v>
      </c>
      <c r="M59" s="2">
        <v>2E-3</v>
      </c>
      <c r="N59">
        <v>2.5000000000000001E-3</v>
      </c>
      <c r="O59" s="2">
        <v>0</v>
      </c>
      <c r="P59" s="6">
        <v>119.3848</v>
      </c>
      <c r="Q59" s="6">
        <v>0.21479999999999999</v>
      </c>
      <c r="R59" s="6">
        <v>0.21149999999999999</v>
      </c>
      <c r="S59" s="6">
        <v>3.8355000000000001</v>
      </c>
    </row>
    <row r="60" spans="1:19" x14ac:dyDescent="0.35">
      <c r="A60" s="2" t="s">
        <v>1866</v>
      </c>
      <c r="B60" s="2">
        <v>6.1841999999999997</v>
      </c>
      <c r="C60" s="2">
        <v>0.61909999999999998</v>
      </c>
      <c r="D60" s="2">
        <v>9.9885999999999999</v>
      </c>
      <c r="E60" s="2">
        <v>9.9856999999999996</v>
      </c>
      <c r="F60">
        <v>9.9857999999999993</v>
      </c>
      <c r="G60" s="2">
        <v>0.17519999999999999</v>
      </c>
      <c r="H60">
        <v>0.1709</v>
      </c>
      <c r="I60" s="2">
        <v>0.55030000000000001</v>
      </c>
      <c r="J60">
        <v>0.53689999999999993</v>
      </c>
      <c r="K60" s="2">
        <v>0.1754</v>
      </c>
      <c r="L60" s="3">
        <v>0.17114302309279178</v>
      </c>
      <c r="M60" s="2">
        <v>2E-3</v>
      </c>
      <c r="N60">
        <v>2.5999999999999999E-3</v>
      </c>
      <c r="O60" s="2">
        <v>1</v>
      </c>
      <c r="P60" s="6">
        <v>105.7311</v>
      </c>
      <c r="Q60" s="6">
        <v>0.21</v>
      </c>
      <c r="R60" s="6">
        <v>0.2228</v>
      </c>
      <c r="S60" s="6">
        <v>3.4253</v>
      </c>
    </row>
    <row r="61" spans="1:19" x14ac:dyDescent="0.35">
      <c r="A61" s="2" t="s">
        <v>1870</v>
      </c>
      <c r="B61" s="2">
        <v>9.8994999999999997</v>
      </c>
      <c r="C61" s="2">
        <v>1.1778999999999999</v>
      </c>
      <c r="D61" s="2">
        <v>8.4041999999999994</v>
      </c>
      <c r="E61" s="2">
        <v>10.6469</v>
      </c>
      <c r="F61">
        <v>10.646899999999999</v>
      </c>
      <c r="G61" s="2">
        <v>0.17910000000000001</v>
      </c>
      <c r="H61">
        <v>0.1704</v>
      </c>
      <c r="I61" s="2">
        <v>0.56279999999999997</v>
      </c>
      <c r="J61">
        <v>0.5353</v>
      </c>
      <c r="K61" s="2">
        <v>0.16830000000000001</v>
      </c>
      <c r="L61" s="3">
        <v>0.16004658633029334</v>
      </c>
      <c r="M61" s="2">
        <v>2E-3</v>
      </c>
      <c r="N61">
        <v>2.5999999999999999E-3</v>
      </c>
      <c r="O61" s="2">
        <v>1</v>
      </c>
      <c r="P61" s="6">
        <v>120.2938</v>
      </c>
      <c r="Q61" s="6">
        <v>0.21240000000000001</v>
      </c>
      <c r="R61" s="6">
        <v>0.21970000000000001</v>
      </c>
      <c r="S61" s="6">
        <v>3.7252000000000001</v>
      </c>
    </row>
    <row r="62" spans="1:19" x14ac:dyDescent="0.35">
      <c r="A62" s="2" t="s">
        <v>1887</v>
      </c>
      <c r="B62" s="2">
        <v>7.4665999999999997</v>
      </c>
      <c r="C62" s="2">
        <v>1.0636000000000001</v>
      </c>
      <c r="D62" s="2">
        <v>7.0198999999999998</v>
      </c>
      <c r="E62" s="2">
        <v>8.1582000000000008</v>
      </c>
      <c r="F62">
        <v>8.1582000000000008</v>
      </c>
      <c r="G62" s="2">
        <v>0.14799999999999999</v>
      </c>
      <c r="H62">
        <v>0.1406</v>
      </c>
      <c r="I62" s="2">
        <v>0.46500000000000002</v>
      </c>
      <c r="J62">
        <v>0.44159999999999999</v>
      </c>
      <c r="K62" s="2">
        <v>0.18140000000000001</v>
      </c>
      <c r="L62" s="3">
        <v>0.1723419381726361</v>
      </c>
      <c r="M62" s="2">
        <v>2E-3</v>
      </c>
      <c r="N62">
        <v>2.1999999999999997E-3</v>
      </c>
      <c r="O62" s="2">
        <v>1</v>
      </c>
      <c r="P62" s="6">
        <v>93.600200000000001</v>
      </c>
      <c r="Q62" s="6">
        <v>0.23219999999999999</v>
      </c>
      <c r="R62" s="6">
        <v>0.23860000000000001</v>
      </c>
      <c r="S62" s="6">
        <v>3.4154</v>
      </c>
    </row>
    <row r="63" spans="1:19" x14ac:dyDescent="0.35">
      <c r="A63" s="2" t="s">
        <v>1537</v>
      </c>
      <c r="B63" s="2">
        <v>9.7119</v>
      </c>
      <c r="C63" s="2">
        <v>1.1684000000000001</v>
      </c>
      <c r="D63" s="2">
        <v>8.3122000000000007</v>
      </c>
      <c r="E63" s="2">
        <v>8.6913</v>
      </c>
      <c r="F63">
        <v>8.6912000000000003</v>
      </c>
      <c r="G63" s="2">
        <v>0.15859999999999999</v>
      </c>
      <c r="H63">
        <v>0.15329999999999999</v>
      </c>
      <c r="I63" s="2">
        <v>0.49819999999999998</v>
      </c>
      <c r="J63">
        <v>0.48139999999999999</v>
      </c>
      <c r="K63" s="2">
        <v>0.1825</v>
      </c>
      <c r="L63" s="3">
        <v>0.1763853092783505</v>
      </c>
      <c r="M63" s="2">
        <v>2E-3</v>
      </c>
      <c r="N63">
        <v>2.3E-3</v>
      </c>
      <c r="O63" s="2">
        <v>0</v>
      </c>
      <c r="P63" s="6">
        <v>155.73070000000001</v>
      </c>
      <c r="Q63" s="6">
        <v>0.1116</v>
      </c>
      <c r="R63" s="6">
        <v>0.10580000000000001</v>
      </c>
      <c r="S63" s="6">
        <v>1.3443000000000001</v>
      </c>
    </row>
    <row r="64" spans="1:19" x14ac:dyDescent="0.35">
      <c r="A64" s="2" t="s">
        <v>1541</v>
      </c>
      <c r="B64" s="2">
        <v>10.7935</v>
      </c>
      <c r="C64" s="2">
        <v>1.0880000000000001</v>
      </c>
      <c r="D64" s="2">
        <v>9.9207999999999998</v>
      </c>
      <c r="E64" s="2">
        <v>7.4528999999999996</v>
      </c>
      <c r="F64">
        <v>7.4528999999999996</v>
      </c>
      <c r="G64" s="2">
        <v>0.14849999999999999</v>
      </c>
      <c r="H64">
        <v>0.1469</v>
      </c>
      <c r="I64" s="2">
        <v>0.46660000000000001</v>
      </c>
      <c r="J64">
        <v>0.46139999999999998</v>
      </c>
      <c r="K64" s="2">
        <v>0.1993</v>
      </c>
      <c r="L64" s="3">
        <v>0.19710448281876852</v>
      </c>
      <c r="M64" s="2">
        <v>2E-3</v>
      </c>
      <c r="N64">
        <v>2.4999999999999996E-3</v>
      </c>
      <c r="O64" s="2">
        <v>0</v>
      </c>
      <c r="P64" s="6">
        <v>89.207999999999998</v>
      </c>
      <c r="Q64" s="6">
        <v>0.1681</v>
      </c>
      <c r="R64" s="6">
        <v>0.19489999999999999</v>
      </c>
      <c r="S64" s="6">
        <v>1.9807999999999999</v>
      </c>
    </row>
    <row r="65" spans="1:19" x14ac:dyDescent="0.35">
      <c r="A65" s="2" t="s">
        <v>1562</v>
      </c>
      <c r="B65" s="2">
        <v>12.1844</v>
      </c>
      <c r="C65" s="2">
        <v>1.2932999999999999</v>
      </c>
      <c r="D65" s="2">
        <v>9.4213000000000005</v>
      </c>
      <c r="E65" s="2">
        <v>8.7548999999999992</v>
      </c>
      <c r="F65">
        <v>8.7547999999999995</v>
      </c>
      <c r="G65" s="2">
        <v>0.15820000000000001</v>
      </c>
      <c r="H65">
        <v>0.1542</v>
      </c>
      <c r="I65" s="2">
        <v>0.49709999999999999</v>
      </c>
      <c r="J65">
        <v>0.48449999999999999</v>
      </c>
      <c r="K65" s="2">
        <v>0.1807</v>
      </c>
      <c r="L65" s="3">
        <v>0.17613195047288344</v>
      </c>
      <c r="M65" s="2">
        <v>2E-3</v>
      </c>
      <c r="N65">
        <v>2.4000000000000002E-3</v>
      </c>
      <c r="O65" s="2">
        <v>0</v>
      </c>
      <c r="P65" s="6">
        <v>110.3141</v>
      </c>
      <c r="Q65" s="6">
        <v>0.14560000000000001</v>
      </c>
      <c r="R65" s="6">
        <v>0.1782</v>
      </c>
      <c r="S65" s="6">
        <v>1.8387</v>
      </c>
    </row>
    <row r="66" spans="1:19" x14ac:dyDescent="0.35">
      <c r="A66" s="2" t="s">
        <v>1565</v>
      </c>
      <c r="B66" s="2">
        <v>15.038500000000001</v>
      </c>
      <c r="C66" s="2">
        <v>1.5155000000000001</v>
      </c>
      <c r="D66" s="2">
        <v>9.9229000000000003</v>
      </c>
      <c r="E66" s="2">
        <v>8.4582999999999995</v>
      </c>
      <c r="F66">
        <v>8.4582999999999995</v>
      </c>
      <c r="G66" s="2">
        <v>0.1477</v>
      </c>
      <c r="H66">
        <v>0.1447</v>
      </c>
      <c r="I66" s="2">
        <v>0.46389999999999998</v>
      </c>
      <c r="J66">
        <v>0.45469999999999999</v>
      </c>
      <c r="K66" s="2">
        <v>0.17460000000000001</v>
      </c>
      <c r="L66" s="3">
        <v>0.17107456581109681</v>
      </c>
      <c r="M66" s="2">
        <v>2E-3</v>
      </c>
      <c r="N66">
        <v>2.2000000000000001E-3</v>
      </c>
      <c r="O66" s="2">
        <v>0</v>
      </c>
      <c r="P66" s="6">
        <v>100.9628</v>
      </c>
      <c r="Q66" s="6">
        <v>0.15029999999999999</v>
      </c>
      <c r="R66" s="6">
        <v>0.16880000000000001</v>
      </c>
      <c r="S66" s="6">
        <v>1.7617</v>
      </c>
    </row>
    <row r="67" spans="1:19" x14ac:dyDescent="0.35">
      <c r="A67" s="2" t="s">
        <v>1567</v>
      </c>
      <c r="B67" s="2">
        <v>6.3998999999999997</v>
      </c>
      <c r="C67" s="2">
        <v>0.67949999999999999</v>
      </c>
      <c r="D67" s="2">
        <v>9.4192</v>
      </c>
      <c r="E67" s="2">
        <v>7.0629999999999997</v>
      </c>
      <c r="F67">
        <v>7.0629999999999997</v>
      </c>
      <c r="G67" s="2">
        <v>0.1394</v>
      </c>
      <c r="H67">
        <v>0.13830000000000001</v>
      </c>
      <c r="I67" s="2">
        <v>0.438</v>
      </c>
      <c r="J67">
        <v>0.43429999999999996</v>
      </c>
      <c r="K67" s="2">
        <v>0.19739999999999999</v>
      </c>
      <c r="L67" s="3">
        <v>0.1958091462551324</v>
      </c>
      <c r="M67" s="2">
        <v>2E-3</v>
      </c>
      <c r="N67">
        <v>2.3E-3</v>
      </c>
      <c r="O67" s="2">
        <v>0</v>
      </c>
      <c r="P67" s="6">
        <v>78.399100000000004</v>
      </c>
      <c r="Q67" s="6">
        <v>0.1794</v>
      </c>
      <c r="R67" s="6">
        <v>0.1951</v>
      </c>
      <c r="S67" s="6">
        <v>1.9764999999999999</v>
      </c>
    </row>
    <row r="68" spans="1:19" x14ac:dyDescent="0.35">
      <c r="A68" s="2" t="s">
        <v>1623</v>
      </c>
      <c r="B68" s="2">
        <v>11.670500000000001</v>
      </c>
      <c r="C68" s="2">
        <v>1.3081</v>
      </c>
      <c r="D68" s="2">
        <v>8.9217999999999993</v>
      </c>
      <c r="E68" s="2">
        <v>9.6288</v>
      </c>
      <c r="F68">
        <v>9.6288</v>
      </c>
      <c r="G68" s="2">
        <v>0.17480000000000001</v>
      </c>
      <c r="H68">
        <v>0.17010000000000003</v>
      </c>
      <c r="I68" s="2">
        <v>0.54910000000000003</v>
      </c>
      <c r="J68">
        <v>0.53420000000000001</v>
      </c>
      <c r="K68" s="2">
        <v>0.18149999999999999</v>
      </c>
      <c r="L68" s="3">
        <v>0.17665752741774679</v>
      </c>
      <c r="M68" s="2">
        <v>2E-3</v>
      </c>
      <c r="N68">
        <v>2.8999999999999998E-3</v>
      </c>
      <c r="O68" s="2">
        <v>2</v>
      </c>
      <c r="P68" s="6">
        <v>118.19710000000001</v>
      </c>
      <c r="Q68" s="6">
        <v>0.15709999999999999</v>
      </c>
      <c r="R68" s="6">
        <v>0.17150000000000001</v>
      </c>
      <c r="S68" s="6">
        <v>2.1757</v>
      </c>
    </row>
    <row r="69" spans="1:19" x14ac:dyDescent="0.35">
      <c r="A69" s="2" t="s">
        <v>1644</v>
      </c>
      <c r="B69" s="2">
        <v>13.3224</v>
      </c>
      <c r="C69" s="7">
        <v>1.4033</v>
      </c>
      <c r="D69" s="2">
        <v>9.4931999999999999</v>
      </c>
      <c r="E69" s="2">
        <v>9.2456999999999994</v>
      </c>
      <c r="F69">
        <v>9.2455999999999996</v>
      </c>
      <c r="G69" s="2">
        <v>0.1799</v>
      </c>
      <c r="H69">
        <v>0.17499999999999999</v>
      </c>
      <c r="I69" s="2">
        <v>0.56510000000000005</v>
      </c>
      <c r="J69">
        <v>0.54959999999999998</v>
      </c>
      <c r="K69" s="2">
        <v>0.1946</v>
      </c>
      <c r="L69" s="3">
        <v>0.18927922471229558</v>
      </c>
      <c r="M69" s="2">
        <v>3.0000000000000001E-3</v>
      </c>
      <c r="N69">
        <v>2.8E-3</v>
      </c>
      <c r="O69" s="2">
        <v>0</v>
      </c>
      <c r="P69" s="6">
        <v>100.32170000000001</v>
      </c>
      <c r="Q69" s="6">
        <v>0.28360000000000002</v>
      </c>
      <c r="R69" s="6">
        <v>0.30780000000000002</v>
      </c>
      <c r="S69" s="6">
        <v>5.6829999999999998</v>
      </c>
    </row>
    <row r="70" spans="1:19" x14ac:dyDescent="0.35">
      <c r="A70" s="2" t="s">
        <v>1650</v>
      </c>
      <c r="B70" s="2">
        <v>7.2003000000000004</v>
      </c>
      <c r="C70" s="7">
        <v>0.86360000000000003</v>
      </c>
      <c r="D70" s="2">
        <v>8.3376000000000001</v>
      </c>
      <c r="E70" s="2">
        <v>9.1194000000000006</v>
      </c>
      <c r="F70">
        <v>9.1193000000000008</v>
      </c>
      <c r="G70" s="2">
        <v>0.19800000000000001</v>
      </c>
      <c r="H70">
        <v>0.18780000000000002</v>
      </c>
      <c r="I70" s="2">
        <v>0.62209999999999999</v>
      </c>
      <c r="J70">
        <v>0.59009999999999996</v>
      </c>
      <c r="K70" s="2">
        <v>0.21709999999999999</v>
      </c>
      <c r="L70" s="3">
        <v>0.20593685918875351</v>
      </c>
      <c r="M70" s="2">
        <v>3.0000000000000001E-3</v>
      </c>
      <c r="N70">
        <v>3.5999999999999999E-3</v>
      </c>
      <c r="O70" s="2">
        <v>0</v>
      </c>
      <c r="P70" s="6">
        <v>101.13679999999999</v>
      </c>
      <c r="Q70" s="6">
        <v>0.30170000000000002</v>
      </c>
      <c r="R70" s="6">
        <v>0.31080000000000002</v>
      </c>
      <c r="S70" s="6">
        <v>6.2815000000000003</v>
      </c>
    </row>
    <row r="71" spans="1:19" x14ac:dyDescent="0.35">
      <c r="A71" s="2" t="s">
        <v>1668</v>
      </c>
      <c r="B71" s="2">
        <v>14.569699999999999</v>
      </c>
      <c r="C71" s="7">
        <v>1.4604999999999999</v>
      </c>
      <c r="D71" s="2">
        <v>9.9757999999999996</v>
      </c>
      <c r="E71" s="2">
        <v>10.813599999999999</v>
      </c>
      <c r="F71">
        <v>10.813599999999999</v>
      </c>
      <c r="G71" s="2">
        <v>0.19539999999999999</v>
      </c>
      <c r="H71">
        <v>0.18159999999999998</v>
      </c>
      <c r="I71" s="2">
        <v>0.61399999999999999</v>
      </c>
      <c r="J71">
        <v>0.57040000000000002</v>
      </c>
      <c r="K71" s="2">
        <v>0.1807</v>
      </c>
      <c r="L71" s="3">
        <v>0.16793667233853665</v>
      </c>
      <c r="M71" s="2">
        <v>3.0000000000000001E-3</v>
      </c>
      <c r="N71">
        <v>2.8E-3</v>
      </c>
      <c r="O71" s="2">
        <v>0</v>
      </c>
      <c r="P71" s="6">
        <v>118.95659999999999</v>
      </c>
      <c r="Q71" s="6">
        <v>0.26500000000000001</v>
      </c>
      <c r="R71" s="6">
        <v>0.27789999999999998</v>
      </c>
      <c r="S71" s="6">
        <v>5.8227000000000002</v>
      </c>
    </row>
    <row r="72" spans="1:19" x14ac:dyDescent="0.35">
      <c r="A72" s="2" t="s">
        <v>1672</v>
      </c>
      <c r="B72" s="2">
        <v>6.1212</v>
      </c>
      <c r="C72" s="7">
        <v>0.61599999999999999</v>
      </c>
      <c r="D72" s="2">
        <v>9.9376999999999995</v>
      </c>
      <c r="E72" s="2">
        <v>9.8609000000000009</v>
      </c>
      <c r="F72">
        <v>9.8608000000000011</v>
      </c>
      <c r="G72" s="2">
        <v>0.17899999999999999</v>
      </c>
      <c r="H72">
        <v>0.17269999999999999</v>
      </c>
      <c r="I72" s="2">
        <v>0.56220000000000003</v>
      </c>
      <c r="J72">
        <v>0.54259999999999997</v>
      </c>
      <c r="K72" s="2">
        <v>0.18149999999999999</v>
      </c>
      <c r="L72" s="3">
        <v>0.17513791984423166</v>
      </c>
      <c r="M72" s="2">
        <v>3.0000000000000001E-3</v>
      </c>
      <c r="N72">
        <v>2.5999999999999999E-3</v>
      </c>
      <c r="O72" s="2">
        <v>1</v>
      </c>
      <c r="P72" s="6">
        <v>102.8143</v>
      </c>
      <c r="Q72" s="6">
        <v>0.26100000000000001</v>
      </c>
      <c r="R72" s="6">
        <v>0.26929999999999998</v>
      </c>
      <c r="S72" s="6">
        <v>5.1067999999999998</v>
      </c>
    </row>
    <row r="73" spans="1:19" x14ac:dyDescent="0.35">
      <c r="A73" s="2" t="s">
        <v>1675</v>
      </c>
      <c r="B73" s="2">
        <v>7.4539999999999997</v>
      </c>
      <c r="C73" s="7">
        <v>0.74299999999999999</v>
      </c>
      <c r="D73" s="2">
        <v>10.032999999999999</v>
      </c>
      <c r="E73" s="2">
        <v>8.4263999999999992</v>
      </c>
      <c r="F73">
        <v>8.4262999999999995</v>
      </c>
      <c r="G73" s="2">
        <v>0.19059999999999999</v>
      </c>
      <c r="H73">
        <v>0.18579999999999999</v>
      </c>
      <c r="I73" s="2">
        <v>0.59889999999999999</v>
      </c>
      <c r="J73">
        <v>0.5837</v>
      </c>
      <c r="K73" s="2">
        <v>0.22620000000000001</v>
      </c>
      <c r="L73" s="3">
        <v>0.2205001008746425</v>
      </c>
      <c r="M73" s="2">
        <v>3.0000000000000001E-3</v>
      </c>
      <c r="N73">
        <v>3.3999999999999998E-3</v>
      </c>
      <c r="O73" s="2">
        <v>0</v>
      </c>
      <c r="P73" s="6">
        <v>88.261399999999995</v>
      </c>
      <c r="Q73" s="6">
        <v>0.29980000000000001</v>
      </c>
      <c r="R73" s="6">
        <v>0.33610000000000001</v>
      </c>
      <c r="S73" s="6">
        <v>5.8906000000000001</v>
      </c>
    </row>
    <row r="74" spans="1:19" x14ac:dyDescent="0.35">
      <c r="A74" s="2" t="s">
        <v>1676</v>
      </c>
      <c r="B74" s="2">
        <v>9.8468</v>
      </c>
      <c r="C74" s="7">
        <v>1.1748000000000001</v>
      </c>
      <c r="D74" s="2">
        <v>8.3819999999999997</v>
      </c>
      <c r="E74" s="2">
        <v>10.598800000000001</v>
      </c>
      <c r="F74">
        <v>10.598799999999999</v>
      </c>
      <c r="G74" s="2">
        <v>0.18640000000000001</v>
      </c>
      <c r="H74">
        <v>0.17420000000000002</v>
      </c>
      <c r="I74" s="2">
        <v>0.58550000000000002</v>
      </c>
      <c r="J74">
        <v>0.54709999999999992</v>
      </c>
      <c r="K74" s="2">
        <v>0.17580000000000001</v>
      </c>
      <c r="L74" s="3">
        <v>0.16435822923349816</v>
      </c>
      <c r="M74" s="2">
        <v>3.0000000000000001E-3</v>
      </c>
      <c r="N74">
        <v>2.6999999999999997E-3</v>
      </c>
      <c r="O74" s="2">
        <v>1</v>
      </c>
      <c r="P74" s="6">
        <v>115.5401</v>
      </c>
      <c r="Q74" s="6">
        <v>0.26290000000000002</v>
      </c>
      <c r="R74" s="6">
        <v>0.27129999999999999</v>
      </c>
      <c r="S74" s="6">
        <v>5.4714</v>
      </c>
    </row>
    <row r="75" spans="1:19" x14ac:dyDescent="0.35">
      <c r="A75" s="2" t="s">
        <v>1683</v>
      </c>
      <c r="B75" s="2">
        <v>18.7258</v>
      </c>
      <c r="C75" s="7">
        <v>2.1844000000000001</v>
      </c>
      <c r="D75" s="2">
        <v>8.5724999999999998</v>
      </c>
      <c r="E75" s="2">
        <v>11.6919</v>
      </c>
      <c r="F75">
        <v>11.692</v>
      </c>
      <c r="G75" s="2">
        <v>0.2046</v>
      </c>
      <c r="H75">
        <v>0.18919999999999998</v>
      </c>
      <c r="I75" s="2">
        <v>0.64280000000000004</v>
      </c>
      <c r="J75">
        <v>0.59450000000000003</v>
      </c>
      <c r="K75" s="2">
        <v>0.17499999999999999</v>
      </c>
      <c r="L75" s="3">
        <v>0.16182004789599724</v>
      </c>
      <c r="M75" s="2">
        <v>3.0000000000000001E-3</v>
      </c>
      <c r="N75">
        <v>2.8E-3</v>
      </c>
      <c r="O75" s="2">
        <v>0</v>
      </c>
      <c r="P75" s="6">
        <v>132.21809999999999</v>
      </c>
      <c r="Q75" s="6">
        <v>0.25950000000000001</v>
      </c>
      <c r="R75" s="6">
        <v>0.25829999999999997</v>
      </c>
      <c r="S75" s="6">
        <v>5.9969999999999999</v>
      </c>
    </row>
    <row r="76" spans="1:19" x14ac:dyDescent="0.35">
      <c r="A76" s="2" t="s">
        <v>1741</v>
      </c>
      <c r="B76" s="2">
        <v>13.275600000000001</v>
      </c>
      <c r="C76" s="2">
        <v>1.4012</v>
      </c>
      <c r="D76" s="2">
        <v>9.4741999999999997</v>
      </c>
      <c r="E76" s="2">
        <v>9.2146000000000008</v>
      </c>
      <c r="F76">
        <v>9.2146000000000008</v>
      </c>
      <c r="G76" s="2">
        <v>0.17469999999999999</v>
      </c>
      <c r="H76">
        <v>0.1668</v>
      </c>
      <c r="I76" s="2">
        <v>0.54890000000000005</v>
      </c>
      <c r="J76">
        <v>0.52410000000000001</v>
      </c>
      <c r="K76" s="2">
        <v>0.18959999999999999</v>
      </c>
      <c r="L76" s="3">
        <v>0.1810170815879148</v>
      </c>
      <c r="M76" s="2">
        <v>3.0000000000000001E-3</v>
      </c>
      <c r="N76">
        <v>2.4999999999999996E-3</v>
      </c>
      <c r="O76" s="2">
        <v>0</v>
      </c>
      <c r="P76" s="6">
        <v>99.982200000000006</v>
      </c>
      <c r="Q76" s="6">
        <v>0.24629999999999999</v>
      </c>
      <c r="R76" s="6">
        <v>0.24990000000000001</v>
      </c>
      <c r="S76" s="6">
        <v>4.2534999999999998</v>
      </c>
    </row>
    <row r="77" spans="1:19" x14ac:dyDescent="0.35">
      <c r="A77" s="2" t="s">
        <v>1747</v>
      </c>
      <c r="B77" s="2">
        <v>7.2705000000000002</v>
      </c>
      <c r="C77" s="2">
        <v>0.86780000000000002</v>
      </c>
      <c r="D77" s="2">
        <v>8.3778000000000006</v>
      </c>
      <c r="E77" s="2">
        <v>9.2041000000000004</v>
      </c>
      <c r="F77">
        <v>9.2041000000000004</v>
      </c>
      <c r="G77" s="2">
        <v>0.18690000000000001</v>
      </c>
      <c r="H77">
        <v>0.17680000000000001</v>
      </c>
      <c r="I77" s="2">
        <v>0.58699999999999997</v>
      </c>
      <c r="J77">
        <v>0.55549999999999988</v>
      </c>
      <c r="K77" s="2">
        <v>0.20300000000000001</v>
      </c>
      <c r="L77" s="3">
        <v>0.19208830847122477</v>
      </c>
      <c r="M77" s="2">
        <v>3.0000000000000001E-3</v>
      </c>
      <c r="N77">
        <v>3.1999999999999997E-3</v>
      </c>
      <c r="O77" s="2">
        <v>0</v>
      </c>
      <c r="P77" s="6">
        <v>102.72539999999999</v>
      </c>
      <c r="Q77" s="6">
        <v>0.26200000000000001</v>
      </c>
      <c r="R77" s="6">
        <v>0.26040000000000002</v>
      </c>
      <c r="S77" s="6">
        <v>4.8087</v>
      </c>
    </row>
    <row r="78" spans="1:19" x14ac:dyDescent="0.35">
      <c r="A78" s="2" t="s">
        <v>1750</v>
      </c>
      <c r="B78" s="2">
        <v>9.5564</v>
      </c>
      <c r="C78" s="2">
        <v>1.143</v>
      </c>
      <c r="D78" s="2">
        <v>8.3607999999999993</v>
      </c>
      <c r="E78" s="2">
        <v>10.7773</v>
      </c>
      <c r="F78">
        <v>10.7773</v>
      </c>
      <c r="G78" s="2">
        <v>0.18720000000000001</v>
      </c>
      <c r="H78">
        <v>0.17519999999999999</v>
      </c>
      <c r="I78" s="2">
        <v>0.58819999999999995</v>
      </c>
      <c r="J78">
        <v>0.55030000000000001</v>
      </c>
      <c r="K78" s="2">
        <v>0.17369999999999999</v>
      </c>
      <c r="L78" s="3">
        <v>0.16256390747218688</v>
      </c>
      <c r="M78" s="2">
        <v>3.0000000000000001E-3</v>
      </c>
      <c r="N78">
        <v>2.5999999999999999E-3</v>
      </c>
      <c r="O78" s="2">
        <v>0</v>
      </c>
      <c r="P78" s="6">
        <v>121.0919</v>
      </c>
      <c r="Q78" s="6">
        <v>0.23599999999999999</v>
      </c>
      <c r="R78" s="6">
        <v>0.23699999999999999</v>
      </c>
      <c r="S78" s="6">
        <v>4.5396999999999998</v>
      </c>
    </row>
    <row r="79" spans="1:19" x14ac:dyDescent="0.35">
      <c r="A79" s="2" t="s">
        <v>1765</v>
      </c>
      <c r="B79" s="2">
        <v>14.566599999999999</v>
      </c>
      <c r="C79" s="2">
        <v>1.4604999999999999</v>
      </c>
      <c r="D79" s="2">
        <v>9.9736999999999991</v>
      </c>
      <c r="E79" s="2">
        <v>10.8283</v>
      </c>
      <c r="F79">
        <v>10.828200000000001</v>
      </c>
      <c r="G79" s="2">
        <v>0.1903</v>
      </c>
      <c r="H79">
        <v>0.18129999999999999</v>
      </c>
      <c r="I79" s="2">
        <v>0.59789999999999999</v>
      </c>
      <c r="J79">
        <v>0.56969999999999998</v>
      </c>
      <c r="K79" s="2">
        <v>0.17580000000000001</v>
      </c>
      <c r="L79" s="3">
        <v>0.16743318372397994</v>
      </c>
      <c r="M79" s="2">
        <v>3.0000000000000001E-3</v>
      </c>
      <c r="N79">
        <v>2.7000000000000001E-3</v>
      </c>
      <c r="O79" s="2">
        <v>0</v>
      </c>
      <c r="P79" s="6">
        <v>120.1377</v>
      </c>
      <c r="Q79" s="6">
        <v>0.2278</v>
      </c>
      <c r="R79" s="6">
        <v>0.22950000000000001</v>
      </c>
      <c r="S79" s="6">
        <v>4.3418999999999999</v>
      </c>
    </row>
    <row r="80" spans="1:19" x14ac:dyDescent="0.35">
      <c r="A80" s="2" t="s">
        <v>1772</v>
      </c>
      <c r="B80" s="2">
        <v>7.4973000000000001</v>
      </c>
      <c r="C80" s="2">
        <v>0.74509999999999998</v>
      </c>
      <c r="D80" s="2">
        <v>10.0626</v>
      </c>
      <c r="E80" s="2">
        <v>8.4946000000000002</v>
      </c>
      <c r="F80">
        <v>8.4946000000000002</v>
      </c>
      <c r="G80" s="2">
        <v>0.1797</v>
      </c>
      <c r="H80">
        <v>0.17559999999999998</v>
      </c>
      <c r="I80" s="2">
        <v>0.56440000000000001</v>
      </c>
      <c r="J80">
        <v>0.55190000000000006</v>
      </c>
      <c r="K80" s="2">
        <v>0.21149999999999999</v>
      </c>
      <c r="L80" s="3">
        <v>0.20671956301650457</v>
      </c>
      <c r="M80" s="2">
        <v>3.0000000000000001E-3</v>
      </c>
      <c r="N80">
        <v>3.0999999999999999E-3</v>
      </c>
      <c r="O80" s="2">
        <v>0</v>
      </c>
      <c r="P80" s="6">
        <v>88.7316</v>
      </c>
      <c r="Q80" s="6">
        <v>0.27100000000000002</v>
      </c>
      <c r="R80" s="6">
        <v>0.2898</v>
      </c>
      <c r="S80" s="6">
        <v>4.8475999999999999</v>
      </c>
    </row>
    <row r="81" spans="1:19" x14ac:dyDescent="0.35">
      <c r="A81" s="2" t="s">
        <v>1773</v>
      </c>
      <c r="B81" s="2">
        <v>9.8843999999999994</v>
      </c>
      <c r="C81" s="2">
        <v>1.1769000000000001</v>
      </c>
      <c r="D81" s="2">
        <v>8.3988999999999994</v>
      </c>
      <c r="E81" s="2">
        <v>10.650600000000001</v>
      </c>
      <c r="F81">
        <v>10.650600000000001</v>
      </c>
      <c r="G81" s="2">
        <v>0.18440000000000001</v>
      </c>
      <c r="H81">
        <v>0.17330000000000001</v>
      </c>
      <c r="I81" s="2">
        <v>0.57930000000000004</v>
      </c>
      <c r="J81">
        <v>0.54469999999999996</v>
      </c>
      <c r="K81" s="2">
        <v>0.1731</v>
      </c>
      <c r="L81" s="3">
        <v>0.16271383771806283</v>
      </c>
      <c r="M81" s="2">
        <v>3.0000000000000001E-3</v>
      </c>
      <c r="N81">
        <v>2.7000000000000001E-3</v>
      </c>
      <c r="O81" s="2">
        <v>1</v>
      </c>
      <c r="P81" s="6">
        <v>117.1807</v>
      </c>
      <c r="Q81" s="6">
        <v>0.23319999999999999</v>
      </c>
      <c r="R81" s="6">
        <v>0.2366</v>
      </c>
      <c r="S81" s="6">
        <v>4.3554000000000004</v>
      </c>
    </row>
    <row r="82" spans="1:19" x14ac:dyDescent="0.35">
      <c r="A82" s="2" t="s">
        <v>1775</v>
      </c>
      <c r="B82" s="2">
        <v>14.323499999999999</v>
      </c>
      <c r="C82" s="2">
        <v>1.5621</v>
      </c>
      <c r="D82" s="2">
        <v>9.1693999999999996</v>
      </c>
      <c r="E82" s="2">
        <v>14.158099999999999</v>
      </c>
      <c r="F82">
        <v>14.158099999999997</v>
      </c>
      <c r="G82" s="2">
        <v>0.24360000000000001</v>
      </c>
      <c r="H82">
        <v>0.22390000000000002</v>
      </c>
      <c r="I82" s="2">
        <v>0.76529999999999998</v>
      </c>
      <c r="J82">
        <v>0.7036</v>
      </c>
      <c r="K82" s="2">
        <v>0.1721</v>
      </c>
      <c r="L82" s="3">
        <v>0.15814268863759973</v>
      </c>
      <c r="M82" s="2">
        <v>3.0000000000000001E-3</v>
      </c>
      <c r="N82">
        <v>3.7000000000000002E-3</v>
      </c>
      <c r="O82" s="2">
        <v>0</v>
      </c>
      <c r="P82" s="6">
        <v>164.9435</v>
      </c>
      <c r="Q82" s="6">
        <v>0.22600000000000001</v>
      </c>
      <c r="R82" s="6">
        <v>0.2319</v>
      </c>
      <c r="S82" s="6">
        <v>5.5655000000000001</v>
      </c>
    </row>
    <row r="83" spans="1:19" x14ac:dyDescent="0.35">
      <c r="A83" s="2" t="s">
        <v>1837</v>
      </c>
      <c r="B83" s="2">
        <v>9.6228999999999996</v>
      </c>
      <c r="C83" s="2">
        <v>1.1016999999999999</v>
      </c>
      <c r="D83" s="2">
        <v>8.7344000000000008</v>
      </c>
      <c r="E83" s="2">
        <v>10.362299999999999</v>
      </c>
      <c r="F83">
        <v>10.362300000000001</v>
      </c>
      <c r="G83" s="2">
        <v>0.2127</v>
      </c>
      <c r="H83">
        <v>0.20519999999999999</v>
      </c>
      <c r="I83" s="2">
        <v>0.66820000000000002</v>
      </c>
      <c r="J83">
        <v>0.64490000000000003</v>
      </c>
      <c r="K83" s="2">
        <v>0.20530000000000001</v>
      </c>
      <c r="L83" s="3">
        <v>0.19802553487160185</v>
      </c>
      <c r="M83" s="2">
        <v>3.0000000000000001E-3</v>
      </c>
      <c r="N83">
        <v>3.7000000000000002E-3</v>
      </c>
      <c r="O83" s="2">
        <v>1</v>
      </c>
      <c r="P83" s="6">
        <v>114.89960000000001</v>
      </c>
      <c r="Q83" s="6">
        <v>0.25159999999999999</v>
      </c>
      <c r="R83" s="6">
        <v>0.25990000000000002</v>
      </c>
      <c r="S83" s="6">
        <v>4.9973999999999998</v>
      </c>
    </row>
    <row r="84" spans="1:19" x14ac:dyDescent="0.35">
      <c r="A84" s="2" t="s">
        <v>1838</v>
      </c>
      <c r="B84" s="2">
        <v>13.3179</v>
      </c>
      <c r="C84" s="2">
        <v>1.4033</v>
      </c>
      <c r="D84" s="2">
        <v>9.4901</v>
      </c>
      <c r="E84" s="2">
        <v>9.2486999999999995</v>
      </c>
      <c r="F84">
        <v>9.2486999999999995</v>
      </c>
      <c r="G84" s="2">
        <v>0.17299999999999999</v>
      </c>
      <c r="H84">
        <v>0.1678</v>
      </c>
      <c r="I84" s="2">
        <v>0.54359999999999997</v>
      </c>
      <c r="J84">
        <v>0.52710000000000001</v>
      </c>
      <c r="K84" s="2">
        <v>0.18709999999999999</v>
      </c>
      <c r="L84" s="3">
        <v>0.18143090380269661</v>
      </c>
      <c r="M84" s="2">
        <v>3.0000000000000001E-3</v>
      </c>
      <c r="N84">
        <v>2.5999999999999999E-3</v>
      </c>
      <c r="O84" s="2">
        <v>0</v>
      </c>
      <c r="P84" s="6">
        <v>101.4769</v>
      </c>
      <c r="Q84" s="6">
        <v>0.2293</v>
      </c>
      <c r="R84" s="6">
        <v>0.24</v>
      </c>
      <c r="S84" s="6">
        <v>3.7408000000000001</v>
      </c>
    </row>
    <row r="85" spans="1:19" x14ac:dyDescent="0.35">
      <c r="A85" s="2" t="s">
        <v>1844</v>
      </c>
      <c r="B85" s="2">
        <v>7.2542999999999997</v>
      </c>
      <c r="C85" s="2">
        <v>0.86680000000000001</v>
      </c>
      <c r="D85" s="2">
        <v>8.3693000000000008</v>
      </c>
      <c r="E85" s="2">
        <v>9.2161000000000008</v>
      </c>
      <c r="F85">
        <v>9.2161000000000008</v>
      </c>
      <c r="G85" s="2">
        <v>0.18720000000000001</v>
      </c>
      <c r="H85">
        <v>0.18010000000000001</v>
      </c>
      <c r="I85" s="2">
        <v>0.58799999999999997</v>
      </c>
      <c r="J85">
        <v>0.5655</v>
      </c>
      <c r="K85" s="2">
        <v>0.2031</v>
      </c>
      <c r="L85" s="3">
        <v>0.1954188865138182</v>
      </c>
      <c r="M85" s="2">
        <v>3.0000000000000001E-3</v>
      </c>
      <c r="N85">
        <v>3.1999999999999997E-3</v>
      </c>
      <c r="O85" s="2">
        <v>0</v>
      </c>
      <c r="P85" s="6">
        <v>103.2435</v>
      </c>
      <c r="Q85" s="6">
        <v>0.2495</v>
      </c>
      <c r="R85" s="6">
        <v>0.25219999999999998</v>
      </c>
      <c r="S85" s="6">
        <v>4.4006999999999996</v>
      </c>
    </row>
    <row r="86" spans="1:19" x14ac:dyDescent="0.35">
      <c r="A86" s="2" t="s">
        <v>1869</v>
      </c>
      <c r="B86" s="2">
        <v>7.4564000000000004</v>
      </c>
      <c r="C86" s="2">
        <v>0.74299999999999999</v>
      </c>
      <c r="D86" s="2">
        <v>10.036199999999999</v>
      </c>
      <c r="E86" s="2">
        <v>8.4810999999999996</v>
      </c>
      <c r="F86">
        <v>8.4811000000000014</v>
      </c>
      <c r="G86" s="2">
        <v>0.17979999999999999</v>
      </c>
      <c r="H86">
        <v>0.17749999999999999</v>
      </c>
      <c r="I86" s="2">
        <v>0.56499999999999995</v>
      </c>
      <c r="J86">
        <v>0.55740000000000001</v>
      </c>
      <c r="K86" s="2">
        <v>0.21199999999999999</v>
      </c>
      <c r="L86" s="3">
        <v>0.20928888941292989</v>
      </c>
      <c r="M86" s="2">
        <v>3.0000000000000001E-3</v>
      </c>
      <c r="N86">
        <v>3.0999999999999999E-3</v>
      </c>
      <c r="O86" s="2">
        <v>0</v>
      </c>
      <c r="P86" s="6">
        <v>87.662300000000002</v>
      </c>
      <c r="Q86" s="6">
        <v>0.25769999999999998</v>
      </c>
      <c r="R86" s="6">
        <v>0.26860000000000001</v>
      </c>
      <c r="S86" s="6">
        <v>4.3285999999999998</v>
      </c>
    </row>
    <row r="87" spans="1:19" x14ac:dyDescent="0.35">
      <c r="A87" s="2" t="s">
        <v>1872</v>
      </c>
      <c r="B87" s="2">
        <v>14.3186</v>
      </c>
      <c r="C87" s="2">
        <v>1.5621</v>
      </c>
      <c r="D87" s="2">
        <v>9.1661999999999999</v>
      </c>
      <c r="E87" s="2">
        <v>14.168799999999999</v>
      </c>
      <c r="F87">
        <v>14.168899999999999</v>
      </c>
      <c r="G87" s="2">
        <v>0.24110000000000001</v>
      </c>
      <c r="H87">
        <v>0.22740000000000002</v>
      </c>
      <c r="I87" s="2">
        <v>0.75749999999999995</v>
      </c>
      <c r="J87">
        <v>0.71430000000000005</v>
      </c>
      <c r="K87" s="2">
        <v>0.17019999999999999</v>
      </c>
      <c r="L87" s="3">
        <v>0.16049234591252676</v>
      </c>
      <c r="M87" s="2">
        <v>3.0000000000000001E-3</v>
      </c>
      <c r="N87">
        <v>3.8999999999999998E-3</v>
      </c>
      <c r="O87" s="2">
        <v>0</v>
      </c>
      <c r="P87" s="6">
        <v>167.41159999999999</v>
      </c>
      <c r="Q87" s="6">
        <v>0.20730000000000001</v>
      </c>
      <c r="R87" s="6">
        <v>0.21190000000000001</v>
      </c>
      <c r="S87" s="6">
        <v>4.7952000000000004</v>
      </c>
    </row>
    <row r="88" spans="1:19" x14ac:dyDescent="0.35">
      <c r="A88" s="2" t="s">
        <v>1877</v>
      </c>
      <c r="B88" s="2">
        <v>18.780799999999999</v>
      </c>
      <c r="C88" s="2">
        <v>2.1876000000000002</v>
      </c>
      <c r="D88" s="2">
        <v>8.5852000000000004</v>
      </c>
      <c r="E88" s="2">
        <v>11.775700000000001</v>
      </c>
      <c r="F88">
        <v>11.775599999999999</v>
      </c>
      <c r="G88" s="2">
        <v>0.19409999999999999</v>
      </c>
      <c r="H88">
        <v>0.1835</v>
      </c>
      <c r="I88" s="2">
        <v>0.60980000000000001</v>
      </c>
      <c r="J88">
        <v>0.5766</v>
      </c>
      <c r="K88" s="2">
        <v>0.1648</v>
      </c>
      <c r="L88" s="3">
        <v>0.15583070077108602</v>
      </c>
      <c r="M88" s="2">
        <v>3.0000000000000001E-3</v>
      </c>
      <c r="N88">
        <v>2.5000000000000001E-3</v>
      </c>
      <c r="O88" s="2">
        <v>0</v>
      </c>
      <c r="P88" s="6">
        <v>133.90049999999999</v>
      </c>
      <c r="Q88" s="6">
        <v>0.20680000000000001</v>
      </c>
      <c r="R88" s="6">
        <v>0.2072</v>
      </c>
      <c r="S88" s="6">
        <v>3.8773</v>
      </c>
    </row>
    <row r="89" spans="1:19" x14ac:dyDescent="0.35">
      <c r="A89" s="2" t="s">
        <v>1548</v>
      </c>
      <c r="B89" s="2">
        <v>8.5357000000000003</v>
      </c>
      <c r="C89" s="2">
        <v>0.95669999999999999</v>
      </c>
      <c r="D89" s="2">
        <v>8.9217999999999993</v>
      </c>
      <c r="E89" s="2">
        <v>8.3869000000000007</v>
      </c>
      <c r="F89">
        <v>8.3869000000000007</v>
      </c>
      <c r="G89" s="2">
        <v>0.1744</v>
      </c>
      <c r="H89">
        <v>0.1709</v>
      </c>
      <c r="I89" s="2">
        <v>0.54800000000000004</v>
      </c>
      <c r="J89">
        <v>0.53710000000000002</v>
      </c>
      <c r="K89" s="2">
        <v>0.20799999999999999</v>
      </c>
      <c r="L89" s="3">
        <v>0.20377016537695691</v>
      </c>
      <c r="M89" s="2">
        <v>3.0000000000000001E-3</v>
      </c>
      <c r="N89">
        <v>2.8999999999999998E-3</v>
      </c>
      <c r="O89" s="2">
        <v>0</v>
      </c>
      <c r="P89" s="6">
        <v>108.5454</v>
      </c>
      <c r="Q89" s="6">
        <v>0.1646</v>
      </c>
      <c r="R89" s="6">
        <v>0.19550000000000001</v>
      </c>
      <c r="S89" s="6">
        <v>2.2860999999999998</v>
      </c>
    </row>
    <row r="90" spans="1:19" x14ac:dyDescent="0.35">
      <c r="A90" s="2" t="s">
        <v>1550</v>
      </c>
      <c r="B90" s="2">
        <v>15.7898</v>
      </c>
      <c r="C90" s="2">
        <v>1.4457</v>
      </c>
      <c r="D90" s="2">
        <v>10.922000000000001</v>
      </c>
      <c r="E90" s="2">
        <v>8.9319000000000006</v>
      </c>
      <c r="F90">
        <v>8.9318999999999988</v>
      </c>
      <c r="G90" s="2">
        <v>0.18509999999999999</v>
      </c>
      <c r="H90">
        <v>0.18279999999999999</v>
      </c>
      <c r="I90" s="2">
        <v>0.58169999999999999</v>
      </c>
      <c r="J90">
        <v>0.57430000000000003</v>
      </c>
      <c r="K90" s="2">
        <v>0.20730000000000001</v>
      </c>
      <c r="L90" s="3">
        <v>0.20465970286277277</v>
      </c>
      <c r="M90" s="2">
        <v>3.0000000000000001E-3</v>
      </c>
      <c r="N90">
        <v>3.2000000000000002E-3</v>
      </c>
      <c r="O90" s="2">
        <v>0</v>
      </c>
      <c r="P90" s="6">
        <v>107.4387</v>
      </c>
      <c r="Q90" s="6">
        <v>0.17810000000000001</v>
      </c>
      <c r="R90" s="6">
        <v>0.20219999999999999</v>
      </c>
      <c r="S90" s="6">
        <v>2.6120999999999999</v>
      </c>
    </row>
    <row r="91" spans="1:19" x14ac:dyDescent="0.35">
      <c r="A91" s="2" t="s">
        <v>1551</v>
      </c>
      <c r="B91" s="2">
        <v>7.8973000000000004</v>
      </c>
      <c r="C91" s="2">
        <v>0.79590000000000005</v>
      </c>
      <c r="D91" s="2">
        <v>9.9229000000000003</v>
      </c>
      <c r="E91" s="2">
        <v>6.9164000000000003</v>
      </c>
      <c r="F91">
        <v>6.9164999999999992</v>
      </c>
      <c r="G91" s="2">
        <v>0.16089999999999999</v>
      </c>
      <c r="H91">
        <v>0.1595</v>
      </c>
      <c r="I91" s="2">
        <v>0.50539999999999996</v>
      </c>
      <c r="J91">
        <v>0.50109999999999999</v>
      </c>
      <c r="K91" s="2">
        <v>0.2326</v>
      </c>
      <c r="L91" s="3">
        <v>0.23060796645702308</v>
      </c>
      <c r="M91" s="2">
        <v>3.0000000000000001E-3</v>
      </c>
      <c r="N91">
        <v>3.0999999999999999E-3</v>
      </c>
      <c r="O91" s="2">
        <v>0</v>
      </c>
      <c r="P91" s="6">
        <v>77.248699999999999</v>
      </c>
      <c r="Q91" s="6">
        <v>0.20880000000000001</v>
      </c>
      <c r="R91" s="6">
        <v>0.22639999999999999</v>
      </c>
      <c r="S91" s="6">
        <v>2.6535000000000002</v>
      </c>
    </row>
    <row r="92" spans="1:19" x14ac:dyDescent="0.35">
      <c r="A92" s="2" t="s">
        <v>1554</v>
      </c>
      <c r="B92" s="2">
        <v>7.3585000000000003</v>
      </c>
      <c r="C92" s="2">
        <v>0.78110000000000002</v>
      </c>
      <c r="D92" s="2">
        <v>9.4213000000000005</v>
      </c>
      <c r="E92" s="2">
        <v>8.5838000000000001</v>
      </c>
      <c r="F92">
        <v>8.5838000000000001</v>
      </c>
      <c r="G92" s="2">
        <v>0.1943</v>
      </c>
      <c r="H92">
        <v>0.18999999999999997</v>
      </c>
      <c r="I92" s="2">
        <v>0.61050000000000004</v>
      </c>
      <c r="J92">
        <v>0.59689999999999999</v>
      </c>
      <c r="K92" s="2">
        <v>0.22639999999999999</v>
      </c>
      <c r="L92" s="3">
        <v>0.22134718889070107</v>
      </c>
      <c r="M92" s="2">
        <v>3.0000000000000001E-3</v>
      </c>
      <c r="N92">
        <v>3.5999999999999999E-3</v>
      </c>
      <c r="O92" s="2">
        <v>1</v>
      </c>
      <c r="P92" s="6">
        <v>103.5616</v>
      </c>
      <c r="Q92" s="6">
        <v>0.1968</v>
      </c>
      <c r="R92" s="6">
        <v>0.2228</v>
      </c>
      <c r="S92" s="6">
        <v>3.0240999999999998</v>
      </c>
    </row>
    <row r="93" spans="1:19" x14ac:dyDescent="0.35">
      <c r="A93" s="2" t="s">
        <v>1564</v>
      </c>
      <c r="B93" s="2">
        <v>10.5442</v>
      </c>
      <c r="C93" s="2">
        <v>0.8488</v>
      </c>
      <c r="D93" s="2">
        <v>12.422700000000001</v>
      </c>
      <c r="E93" s="2">
        <v>10.2181</v>
      </c>
      <c r="F93">
        <v>10.2181</v>
      </c>
      <c r="G93" s="2">
        <v>0.21149999999999999</v>
      </c>
      <c r="H93">
        <v>0.20960000000000001</v>
      </c>
      <c r="I93" s="2">
        <v>0.66449999999999998</v>
      </c>
      <c r="J93">
        <v>0.6584000000000001</v>
      </c>
      <c r="K93" s="2">
        <v>0.20699999999999999</v>
      </c>
      <c r="L93" s="3">
        <v>0.20512619762969631</v>
      </c>
      <c r="M93" s="2">
        <v>3.0000000000000001E-3</v>
      </c>
      <c r="N93">
        <v>3.6999999999999997E-3</v>
      </c>
      <c r="O93" s="2">
        <v>0</v>
      </c>
      <c r="P93" s="6">
        <v>115.5989</v>
      </c>
      <c r="Q93" s="6">
        <v>0.18479999999999999</v>
      </c>
      <c r="R93" s="6">
        <v>0.2147</v>
      </c>
      <c r="S93" s="6">
        <v>3.0901000000000001</v>
      </c>
    </row>
    <row r="94" spans="1:19" x14ac:dyDescent="0.35">
      <c r="A94" s="2" t="s">
        <v>1570</v>
      </c>
      <c r="B94" s="2">
        <v>15.0184</v>
      </c>
      <c r="C94" s="2">
        <v>1.6002000000000001</v>
      </c>
      <c r="D94" s="2">
        <v>9.3853000000000009</v>
      </c>
      <c r="E94" s="2">
        <v>7.6761999999999997</v>
      </c>
      <c r="F94">
        <v>7.6762000000000006</v>
      </c>
      <c r="G94" s="2">
        <v>0.1736</v>
      </c>
      <c r="H94">
        <v>0.17199999999999999</v>
      </c>
      <c r="I94" s="2">
        <v>0.54549999999999998</v>
      </c>
      <c r="J94">
        <v>0.54010000000000002</v>
      </c>
      <c r="K94" s="2">
        <v>0.22620000000000001</v>
      </c>
      <c r="L94" s="3">
        <v>0.2240692009066986</v>
      </c>
      <c r="M94" s="2">
        <v>3.0000000000000001E-3</v>
      </c>
      <c r="N94">
        <v>3.0999999999999999E-3</v>
      </c>
      <c r="O94" s="2">
        <v>0</v>
      </c>
      <c r="P94" s="6">
        <v>95.6511</v>
      </c>
      <c r="Q94" s="6">
        <v>0.18679999999999999</v>
      </c>
      <c r="R94" s="6">
        <v>0.21299999999999999</v>
      </c>
      <c r="S94" s="6">
        <v>2.5733000000000001</v>
      </c>
    </row>
    <row r="95" spans="1:19" x14ac:dyDescent="0.35">
      <c r="A95" s="2" t="s">
        <v>1586</v>
      </c>
      <c r="B95" s="2">
        <v>22.613900000000001</v>
      </c>
      <c r="C95" s="2">
        <v>2.4003000000000001</v>
      </c>
      <c r="D95" s="2">
        <v>9.4213000000000005</v>
      </c>
      <c r="E95" s="2">
        <v>12.9438</v>
      </c>
      <c r="F95">
        <v>12.943700000000002</v>
      </c>
      <c r="G95" s="2">
        <v>0.22819999999999999</v>
      </c>
      <c r="H95">
        <v>0.2208</v>
      </c>
      <c r="I95" s="2">
        <v>0.71679999999999999</v>
      </c>
      <c r="J95">
        <v>0.69359999999999999</v>
      </c>
      <c r="K95" s="2">
        <v>0.17630000000000001</v>
      </c>
      <c r="L95" s="3">
        <v>0.17058491775921875</v>
      </c>
      <c r="M95" s="2">
        <v>3.0000000000000001E-3</v>
      </c>
      <c r="N95">
        <v>3.3E-3</v>
      </c>
      <c r="O95" s="2">
        <v>0</v>
      </c>
      <c r="P95" s="6">
        <v>169.2834</v>
      </c>
      <c r="Q95" s="6">
        <v>0.14349999999999999</v>
      </c>
      <c r="R95" s="6">
        <v>0.16109999999999999</v>
      </c>
      <c r="S95" s="6">
        <v>2.609</v>
      </c>
    </row>
    <row r="96" spans="1:19" x14ac:dyDescent="0.35">
      <c r="A96" s="2" t="s">
        <v>1635</v>
      </c>
      <c r="B96" s="2">
        <v>25.132899999999999</v>
      </c>
      <c r="C96" s="2">
        <v>2.4954999999999998</v>
      </c>
      <c r="D96" s="2">
        <v>10.071099999999999</v>
      </c>
      <c r="E96" s="2">
        <v>13.4756</v>
      </c>
      <c r="F96">
        <v>13.4757</v>
      </c>
      <c r="G96" s="2">
        <v>0.27600000000000002</v>
      </c>
      <c r="H96">
        <v>0.25369999999999998</v>
      </c>
      <c r="I96" s="2">
        <v>0.86699999999999999</v>
      </c>
      <c r="J96">
        <v>0.79689999999999994</v>
      </c>
      <c r="K96" s="2">
        <v>0.20480000000000001</v>
      </c>
      <c r="L96" s="3">
        <v>0.18826480257055289</v>
      </c>
      <c r="M96" s="2">
        <v>4.0000000000000001E-3</v>
      </c>
      <c r="N96">
        <v>4.5999999999999999E-3</v>
      </c>
      <c r="O96" s="2">
        <v>0</v>
      </c>
      <c r="P96" s="6">
        <v>153.43020000000001</v>
      </c>
      <c r="Q96" s="6">
        <v>0.30230000000000001</v>
      </c>
      <c r="R96" s="6">
        <v>0.31309999999999999</v>
      </c>
      <c r="S96" s="6">
        <v>9.4552999999999994</v>
      </c>
    </row>
    <row r="97" spans="1:19" x14ac:dyDescent="0.35">
      <c r="A97" s="2" t="s">
        <v>1643</v>
      </c>
      <c r="B97" s="2">
        <v>9.5708000000000002</v>
      </c>
      <c r="C97" s="7">
        <v>1.0985</v>
      </c>
      <c r="D97" s="2">
        <v>8.7121999999999993</v>
      </c>
      <c r="E97" s="2">
        <v>10.294499999999999</v>
      </c>
      <c r="F97">
        <v>10.294500000000001</v>
      </c>
      <c r="G97" s="2">
        <v>0.22070000000000001</v>
      </c>
      <c r="H97">
        <v>0.20799999999999999</v>
      </c>
      <c r="I97" s="2">
        <v>0.69340000000000002</v>
      </c>
      <c r="J97">
        <v>0.65329999999999999</v>
      </c>
      <c r="K97" s="2">
        <v>0.21440000000000001</v>
      </c>
      <c r="L97" s="3">
        <v>0.20204963815629701</v>
      </c>
      <c r="M97" s="2">
        <v>4.0000000000000001E-3</v>
      </c>
      <c r="N97">
        <v>4.0000000000000001E-3</v>
      </c>
      <c r="O97" s="2">
        <v>1</v>
      </c>
      <c r="P97" s="6">
        <v>112.7325</v>
      </c>
      <c r="Q97" s="6">
        <v>0.30420000000000003</v>
      </c>
      <c r="R97" s="6">
        <v>0.2994</v>
      </c>
      <c r="S97" s="6">
        <v>7.1577999999999999</v>
      </c>
    </row>
    <row r="98" spans="1:19" x14ac:dyDescent="0.35">
      <c r="A98" s="2" t="s">
        <v>1656</v>
      </c>
      <c r="B98" s="2">
        <v>13.6412</v>
      </c>
      <c r="C98" s="7">
        <v>1.3779999999999999</v>
      </c>
      <c r="D98" s="2">
        <v>9.8995999999999995</v>
      </c>
      <c r="E98" s="2">
        <v>17.174700000000001</v>
      </c>
      <c r="F98">
        <v>17.174800000000001</v>
      </c>
      <c r="G98" s="2">
        <v>0.31280000000000002</v>
      </c>
      <c r="H98">
        <v>0.29149999999999998</v>
      </c>
      <c r="I98" s="2">
        <v>0.98260000000000003</v>
      </c>
      <c r="J98">
        <v>0.91559999999999997</v>
      </c>
      <c r="K98" s="2">
        <v>0.18210000000000001</v>
      </c>
      <c r="L98" s="3">
        <v>0.16972541164962618</v>
      </c>
      <c r="M98" s="2">
        <v>4.0000000000000001E-3</v>
      </c>
      <c r="N98">
        <v>5.4999999999999997E-3</v>
      </c>
      <c r="O98" s="2">
        <v>1</v>
      </c>
      <c r="P98" s="6">
        <v>192.76900000000001</v>
      </c>
      <c r="Q98" s="6">
        <v>0.28710000000000002</v>
      </c>
      <c r="R98" s="6">
        <v>0.27879999999999999</v>
      </c>
      <c r="S98" s="6">
        <v>10.3927</v>
      </c>
    </row>
    <row r="99" spans="1:19" x14ac:dyDescent="0.35">
      <c r="A99" s="2" t="s">
        <v>1674</v>
      </c>
      <c r="B99" s="2">
        <v>19.6693</v>
      </c>
      <c r="C99" s="7">
        <v>2.286</v>
      </c>
      <c r="D99" s="2">
        <v>8.6043000000000003</v>
      </c>
      <c r="E99" s="2">
        <v>19.273599999999998</v>
      </c>
      <c r="F99">
        <v>19.273499999999999</v>
      </c>
      <c r="G99" s="2">
        <v>0.33139999999999997</v>
      </c>
      <c r="H99">
        <v>0.28839999999999999</v>
      </c>
      <c r="I99" s="2">
        <v>1.0411999999999999</v>
      </c>
      <c r="J99">
        <v>0.90600000000000003</v>
      </c>
      <c r="K99" s="2">
        <v>0.17199999999999999</v>
      </c>
      <c r="L99" s="3">
        <v>0.14963550989700886</v>
      </c>
      <c r="M99" s="2">
        <v>4.0000000000000001E-3</v>
      </c>
      <c r="N99">
        <v>3.9000000000000003E-3</v>
      </c>
      <c r="O99" s="2">
        <v>2</v>
      </c>
      <c r="P99" s="6">
        <v>218.75559999999999</v>
      </c>
      <c r="Q99" s="6">
        <v>0.27179999999999999</v>
      </c>
      <c r="R99" s="6">
        <v>0.25890000000000002</v>
      </c>
      <c r="S99" s="6">
        <v>10.119400000000001</v>
      </c>
    </row>
    <row r="100" spans="1:19" x14ac:dyDescent="0.35">
      <c r="A100" s="2" t="s">
        <v>1678</v>
      </c>
      <c r="B100" s="2">
        <v>14.323499999999999</v>
      </c>
      <c r="C100" s="7">
        <v>1.5621</v>
      </c>
      <c r="D100" s="2">
        <v>9.1693999999999996</v>
      </c>
      <c r="E100" s="2">
        <v>14.0761</v>
      </c>
      <c r="F100">
        <v>14.0762</v>
      </c>
      <c r="G100" s="2">
        <v>0.25740000000000002</v>
      </c>
      <c r="H100">
        <v>0.23270000000000002</v>
      </c>
      <c r="I100" s="2">
        <v>0.80869999999999997</v>
      </c>
      <c r="J100">
        <v>0.73150000000000004</v>
      </c>
      <c r="K100" s="2">
        <v>0.18290000000000001</v>
      </c>
      <c r="L100" s="3">
        <v>0.16531450249357071</v>
      </c>
      <c r="M100" s="2">
        <v>4.0000000000000001E-3</v>
      </c>
      <c r="N100">
        <v>4.1999999999999997E-3</v>
      </c>
      <c r="O100" s="2">
        <v>0</v>
      </c>
      <c r="P100" s="6">
        <v>163.05789999999999</v>
      </c>
      <c r="Q100" s="6">
        <v>0.25700000000000001</v>
      </c>
      <c r="R100" s="6">
        <v>0.24940000000000001</v>
      </c>
      <c r="S100" s="6">
        <v>7.0941999999999998</v>
      </c>
    </row>
    <row r="101" spans="1:19" x14ac:dyDescent="0.35">
      <c r="A101" s="2" t="s">
        <v>1740</v>
      </c>
      <c r="B101" s="2">
        <v>9.6079000000000008</v>
      </c>
      <c r="C101" s="2">
        <v>1.1007</v>
      </c>
      <c r="D101" s="2">
        <v>8.7291000000000007</v>
      </c>
      <c r="E101" s="2">
        <v>10.3146</v>
      </c>
      <c r="F101">
        <v>10.314599999999999</v>
      </c>
      <c r="G101" s="2">
        <v>0.2145</v>
      </c>
      <c r="H101">
        <v>0.2041</v>
      </c>
      <c r="I101" s="2">
        <v>0.67400000000000004</v>
      </c>
      <c r="J101">
        <v>0.64119999999999999</v>
      </c>
      <c r="K101" s="2">
        <v>0.20799999999999999</v>
      </c>
      <c r="L101" s="3">
        <v>0.19787485699881724</v>
      </c>
      <c r="M101" s="2">
        <v>4.0000000000000001E-3</v>
      </c>
      <c r="N101">
        <v>3.7999999999999996E-3</v>
      </c>
      <c r="O101" s="2">
        <v>1</v>
      </c>
      <c r="P101" s="6">
        <v>114.8373</v>
      </c>
      <c r="Q101" s="6">
        <v>0.26819999999999999</v>
      </c>
      <c r="R101" s="6">
        <v>0.2676</v>
      </c>
      <c r="S101" s="6">
        <v>5.6416000000000004</v>
      </c>
    </row>
    <row r="102" spans="1:19" x14ac:dyDescent="0.35">
      <c r="A102" s="2" t="s">
        <v>1753</v>
      </c>
      <c r="B102" s="2">
        <v>13.5999</v>
      </c>
      <c r="C102" s="2">
        <v>1.3757999999999999</v>
      </c>
      <c r="D102" s="2">
        <v>9.8848000000000003</v>
      </c>
      <c r="E102" s="2">
        <v>17.2576</v>
      </c>
      <c r="F102">
        <v>17.257599999999996</v>
      </c>
      <c r="G102" s="2">
        <v>0.30869999999999997</v>
      </c>
      <c r="H102">
        <v>0.2868</v>
      </c>
      <c r="I102" s="2">
        <v>0.9698</v>
      </c>
      <c r="J102">
        <v>0.9012</v>
      </c>
      <c r="K102" s="2">
        <v>0.1789</v>
      </c>
      <c r="L102" s="3">
        <v>0.16618765065826072</v>
      </c>
      <c r="M102" s="2">
        <v>4.0000000000000001E-3</v>
      </c>
      <c r="N102">
        <v>5.3E-3</v>
      </c>
      <c r="O102" s="2">
        <v>1</v>
      </c>
      <c r="P102" s="6">
        <v>194.8246</v>
      </c>
      <c r="Q102" s="6">
        <v>0.25</v>
      </c>
      <c r="R102" s="6">
        <v>0.25059999999999999</v>
      </c>
      <c r="S102" s="6">
        <v>7.9486999999999997</v>
      </c>
    </row>
    <row r="103" spans="1:19" x14ac:dyDescent="0.35">
      <c r="A103" s="2" t="s">
        <v>1771</v>
      </c>
      <c r="B103" s="2">
        <v>19.739699999999999</v>
      </c>
      <c r="C103" s="2">
        <v>2.2902</v>
      </c>
      <c r="D103" s="2">
        <v>8.6190999999999995</v>
      </c>
      <c r="E103" s="2">
        <v>19.4404</v>
      </c>
      <c r="F103">
        <v>19.4404</v>
      </c>
      <c r="G103" s="2">
        <v>0.31490000000000001</v>
      </c>
      <c r="H103">
        <v>0.28300000000000003</v>
      </c>
      <c r="I103" s="2">
        <v>0.98919999999999997</v>
      </c>
      <c r="J103">
        <v>0.88880000000000003</v>
      </c>
      <c r="K103" s="2">
        <v>0.16200000000000001</v>
      </c>
      <c r="L103" s="3">
        <v>0.14557313635521904</v>
      </c>
      <c r="M103" s="2">
        <v>4.0000000000000001E-3</v>
      </c>
      <c r="N103">
        <v>3.7000000000000002E-3</v>
      </c>
      <c r="O103" s="2">
        <v>2</v>
      </c>
      <c r="P103" s="6">
        <v>227.40790000000001</v>
      </c>
      <c r="Q103" s="6">
        <v>0.23089999999999999</v>
      </c>
      <c r="R103" s="6">
        <v>0.21199999999999999</v>
      </c>
      <c r="S103" s="6">
        <v>7.6093000000000002</v>
      </c>
    </row>
    <row r="104" spans="1:19" x14ac:dyDescent="0.35">
      <c r="A104" s="2" t="s">
        <v>1850</v>
      </c>
      <c r="B104" s="2">
        <v>13.6412</v>
      </c>
      <c r="C104" s="2">
        <v>1.3779999999999999</v>
      </c>
      <c r="D104" s="2">
        <v>9.8995999999999995</v>
      </c>
      <c r="E104" s="2">
        <v>17.324999999999999</v>
      </c>
      <c r="F104">
        <v>17.3249</v>
      </c>
      <c r="G104" s="2">
        <v>0.30249999999999999</v>
      </c>
      <c r="H104">
        <v>0.28350000000000003</v>
      </c>
      <c r="I104" s="2">
        <v>0.95030000000000003</v>
      </c>
      <c r="J104">
        <v>0.89059999999999995</v>
      </c>
      <c r="K104" s="2">
        <v>0.17460000000000001</v>
      </c>
      <c r="L104" s="3">
        <v>0.16363730815185082</v>
      </c>
      <c r="M104" s="2">
        <v>4.0000000000000001E-3</v>
      </c>
      <c r="N104">
        <v>5.1999999999999998E-3</v>
      </c>
      <c r="O104" s="2">
        <v>1</v>
      </c>
      <c r="P104" s="6">
        <v>196.4769</v>
      </c>
      <c r="Q104" s="6">
        <v>0.22789999999999999</v>
      </c>
      <c r="R104" s="6">
        <v>0.22839999999999999</v>
      </c>
      <c r="S104" s="6">
        <v>6.6906999999999996</v>
      </c>
    </row>
    <row r="105" spans="1:19" x14ac:dyDescent="0.35">
      <c r="A105" s="2" t="s">
        <v>1868</v>
      </c>
      <c r="B105" s="2">
        <v>19.7257</v>
      </c>
      <c r="C105" s="2">
        <v>2.2892000000000001</v>
      </c>
      <c r="D105" s="2">
        <v>8.6168999999999993</v>
      </c>
      <c r="E105" s="2">
        <v>19.459099999999999</v>
      </c>
      <c r="F105">
        <v>19.459199999999999</v>
      </c>
      <c r="G105" s="2">
        <v>0.31280000000000002</v>
      </c>
      <c r="H105">
        <v>0.29339999999999999</v>
      </c>
      <c r="I105" s="2">
        <v>0.98280000000000001</v>
      </c>
      <c r="J105">
        <v>0.9215000000000001</v>
      </c>
      <c r="K105" s="2">
        <v>0.1608</v>
      </c>
      <c r="L105" s="3">
        <v>0.15077701036013813</v>
      </c>
      <c r="M105" s="2">
        <v>4.0000000000000001E-3</v>
      </c>
      <c r="N105">
        <v>3.8E-3</v>
      </c>
      <c r="O105" s="2">
        <v>2</v>
      </c>
      <c r="P105" s="6">
        <v>222.74430000000001</v>
      </c>
      <c r="Q105" s="6">
        <v>0.21879999999999999</v>
      </c>
      <c r="R105" s="6">
        <v>0.21199999999999999</v>
      </c>
      <c r="S105" s="6">
        <v>6.6486999999999998</v>
      </c>
    </row>
    <row r="106" spans="1:19" x14ac:dyDescent="0.35">
      <c r="A106" s="2" t="s">
        <v>1535</v>
      </c>
      <c r="B106" s="2">
        <v>7.6376999999999997</v>
      </c>
      <c r="C106" s="2">
        <v>0.81069999999999998</v>
      </c>
      <c r="D106" s="2">
        <v>9.4213000000000005</v>
      </c>
      <c r="E106" s="2">
        <v>5.9984999999999999</v>
      </c>
      <c r="F106">
        <v>5.9985999999999997</v>
      </c>
      <c r="G106" s="2">
        <v>0.16389999999999999</v>
      </c>
      <c r="H106">
        <v>0.1636</v>
      </c>
      <c r="I106" s="2">
        <v>0.51500000000000001</v>
      </c>
      <c r="J106">
        <v>0.51380000000000003</v>
      </c>
      <c r="K106" s="2">
        <v>0.27329999999999999</v>
      </c>
      <c r="L106" s="3">
        <v>0.27273030373753882</v>
      </c>
      <c r="M106" s="2">
        <v>4.0000000000000001E-3</v>
      </c>
      <c r="N106">
        <v>3.5999999999999999E-3</v>
      </c>
      <c r="O106" s="2">
        <v>0</v>
      </c>
      <c r="P106" s="6">
        <v>63.176200000000001</v>
      </c>
      <c r="Q106" s="6">
        <v>0.2621</v>
      </c>
      <c r="R106" s="6">
        <v>0.27629999999999999</v>
      </c>
      <c r="S106" s="6">
        <v>3.3792</v>
      </c>
    </row>
    <row r="107" spans="1:19" x14ac:dyDescent="0.35">
      <c r="A107" s="2" t="s">
        <v>1539</v>
      </c>
      <c r="B107" s="2">
        <v>7.3242000000000003</v>
      </c>
      <c r="C107" s="2">
        <v>0.70269999999999999</v>
      </c>
      <c r="D107" s="2">
        <v>10.422499999999999</v>
      </c>
      <c r="E107" s="2">
        <v>8.2326999999999995</v>
      </c>
      <c r="F107">
        <v>8.2325999999999997</v>
      </c>
      <c r="G107" s="2">
        <v>0.20119999999999999</v>
      </c>
      <c r="H107">
        <v>0.19920000000000002</v>
      </c>
      <c r="I107" s="2">
        <v>0.63219999999999998</v>
      </c>
      <c r="J107">
        <v>0.62590000000000001</v>
      </c>
      <c r="K107" s="2">
        <v>0.2445</v>
      </c>
      <c r="L107" s="3">
        <v>0.24196487136506087</v>
      </c>
      <c r="M107" s="2">
        <v>4.0000000000000001E-3</v>
      </c>
      <c r="N107">
        <v>4.4000000000000003E-3</v>
      </c>
      <c r="O107" s="2">
        <v>0</v>
      </c>
      <c r="P107" s="6">
        <v>92.650599999999997</v>
      </c>
      <c r="Q107" s="6">
        <v>0.2198</v>
      </c>
      <c r="R107" s="6">
        <v>0.24199999999999999</v>
      </c>
      <c r="S107" s="6">
        <v>3.4946000000000002</v>
      </c>
    </row>
    <row r="108" spans="1:19" x14ac:dyDescent="0.35">
      <c r="A108" s="2" t="s">
        <v>1540</v>
      </c>
      <c r="B108" s="2">
        <v>5.5715000000000003</v>
      </c>
      <c r="C108" s="2">
        <v>0.5101</v>
      </c>
      <c r="D108" s="2">
        <v>10.922000000000001</v>
      </c>
      <c r="E108" s="2">
        <v>7.0309999999999997</v>
      </c>
      <c r="F108">
        <v>7.0309999999999997</v>
      </c>
      <c r="G108" s="2">
        <v>0.1789</v>
      </c>
      <c r="H108">
        <v>0.1787</v>
      </c>
      <c r="I108" s="2">
        <v>0.56210000000000004</v>
      </c>
      <c r="J108">
        <v>0.56140000000000001</v>
      </c>
      <c r="K108" s="2">
        <v>0.2545</v>
      </c>
      <c r="L108" s="3">
        <v>0.25416014791637037</v>
      </c>
      <c r="M108" s="2">
        <v>4.0000000000000001E-3</v>
      </c>
      <c r="N108">
        <v>3.5999999999999999E-3</v>
      </c>
      <c r="O108" s="2">
        <v>0</v>
      </c>
      <c r="P108" s="6">
        <v>72.709999999999994</v>
      </c>
      <c r="Q108" s="6">
        <v>0.24690000000000001</v>
      </c>
      <c r="R108" s="6">
        <v>0.24979999999999999</v>
      </c>
      <c r="S108" s="6">
        <v>3.4733999999999998</v>
      </c>
    </row>
    <row r="109" spans="1:19" x14ac:dyDescent="0.35">
      <c r="A109" s="2" t="s">
        <v>1547</v>
      </c>
      <c r="B109" s="2">
        <v>17.639199999999999</v>
      </c>
      <c r="C109" s="2">
        <v>1.615</v>
      </c>
      <c r="D109" s="2">
        <v>10.922000000000001</v>
      </c>
      <c r="E109" s="2">
        <v>10.6594</v>
      </c>
      <c r="F109">
        <v>10.6593</v>
      </c>
      <c r="G109" s="2">
        <v>0.22509999999999999</v>
      </c>
      <c r="H109">
        <v>0.22</v>
      </c>
      <c r="I109" s="2">
        <v>0.70699999999999996</v>
      </c>
      <c r="J109">
        <v>0.69130000000000003</v>
      </c>
      <c r="K109" s="2">
        <v>0.21110000000000001</v>
      </c>
      <c r="L109" s="3">
        <v>0.2063925398478324</v>
      </c>
      <c r="M109" s="2">
        <v>4.0000000000000001E-3</v>
      </c>
      <c r="N109">
        <v>3.8999999999999998E-3</v>
      </c>
      <c r="O109" s="2">
        <v>0</v>
      </c>
      <c r="P109" s="6">
        <v>169.16900000000001</v>
      </c>
      <c r="Q109" s="6">
        <v>0.1439</v>
      </c>
      <c r="R109" s="6">
        <v>0.14219999999999999</v>
      </c>
      <c r="S109" s="6">
        <v>2.4933000000000001</v>
      </c>
    </row>
    <row r="110" spans="1:19" x14ac:dyDescent="0.35">
      <c r="A110" s="2" t="s">
        <v>1556</v>
      </c>
      <c r="B110" s="2">
        <v>13.4633</v>
      </c>
      <c r="C110" s="2">
        <v>1.3568</v>
      </c>
      <c r="D110" s="2">
        <v>9.9229000000000003</v>
      </c>
      <c r="E110" s="2">
        <v>12.841900000000001</v>
      </c>
      <c r="F110">
        <v>12.841899999999999</v>
      </c>
      <c r="G110" s="2">
        <v>0.25459999999999999</v>
      </c>
      <c r="H110">
        <v>0.24560000000000001</v>
      </c>
      <c r="I110" s="2">
        <v>0.79990000000000006</v>
      </c>
      <c r="J110">
        <v>0.77180000000000004</v>
      </c>
      <c r="K110" s="2">
        <v>0.1983</v>
      </c>
      <c r="L110" s="3">
        <v>0.19124895848745127</v>
      </c>
      <c r="M110" s="2">
        <v>4.0000000000000001E-3</v>
      </c>
      <c r="N110">
        <v>4.1999999999999997E-3</v>
      </c>
      <c r="O110" s="2">
        <v>0</v>
      </c>
      <c r="P110" s="6">
        <v>162.29730000000001</v>
      </c>
      <c r="Q110" s="6">
        <v>0.1706</v>
      </c>
      <c r="R110" s="6">
        <v>0.1938</v>
      </c>
      <c r="S110" s="6">
        <v>3.4485000000000001</v>
      </c>
    </row>
    <row r="111" spans="1:19" x14ac:dyDescent="0.35">
      <c r="A111" s="2" t="s">
        <v>1571</v>
      </c>
      <c r="B111" s="2">
        <v>19.098700000000001</v>
      </c>
      <c r="C111" s="2">
        <v>1.6721999999999999</v>
      </c>
      <c r="D111" s="2">
        <v>11.4215</v>
      </c>
      <c r="E111" s="2">
        <v>12.4092</v>
      </c>
      <c r="F111">
        <v>12.4092</v>
      </c>
      <c r="G111" s="2">
        <v>0.23960000000000001</v>
      </c>
      <c r="H111">
        <v>0.23330000000000001</v>
      </c>
      <c r="I111" s="2">
        <v>0.75260000000000005</v>
      </c>
      <c r="J111">
        <v>0.73280000000000001</v>
      </c>
      <c r="K111" s="2">
        <v>0.19309999999999999</v>
      </c>
      <c r="L111" s="3">
        <v>0.1880056732101989</v>
      </c>
      <c r="M111" s="2">
        <v>4.0000000000000001E-3</v>
      </c>
      <c r="N111">
        <v>4.0000000000000001E-3</v>
      </c>
      <c r="O111" s="2">
        <v>0</v>
      </c>
      <c r="P111" s="6">
        <v>159.57749999999999</v>
      </c>
      <c r="Q111" s="6">
        <v>0.15490000000000001</v>
      </c>
      <c r="R111" s="6">
        <v>0.1847</v>
      </c>
      <c r="S111" s="6">
        <v>2.956</v>
      </c>
    </row>
    <row r="112" spans="1:19" x14ac:dyDescent="0.35">
      <c r="A112" s="2" t="s">
        <v>1579</v>
      </c>
      <c r="B112" s="2">
        <v>13.799300000000001</v>
      </c>
      <c r="C112" s="2">
        <v>1.3907</v>
      </c>
      <c r="D112" s="2">
        <v>9.9229000000000003</v>
      </c>
      <c r="E112" s="2">
        <v>12.628299999999999</v>
      </c>
      <c r="F112">
        <v>12.628200000000001</v>
      </c>
      <c r="G112" s="2">
        <v>0.24729999999999999</v>
      </c>
      <c r="H112">
        <v>0.23970000000000002</v>
      </c>
      <c r="I112" s="2">
        <v>0.77680000000000005</v>
      </c>
      <c r="J112">
        <v>0.75339999999999996</v>
      </c>
      <c r="K112" s="2">
        <v>0.1958</v>
      </c>
      <c r="L112" s="3">
        <v>0.18981327505107615</v>
      </c>
      <c r="M112" s="2">
        <v>4.0000000000000001E-3</v>
      </c>
      <c r="N112">
        <v>4.1999999999999997E-3</v>
      </c>
      <c r="O112" s="2">
        <v>1</v>
      </c>
      <c r="P112" s="6">
        <v>154.32859999999999</v>
      </c>
      <c r="Q112" s="6">
        <v>0.1736</v>
      </c>
      <c r="R112" s="6">
        <v>0.19420000000000001</v>
      </c>
      <c r="S112" s="6">
        <v>3.4001999999999999</v>
      </c>
    </row>
    <row r="113" spans="1:19" x14ac:dyDescent="0.35">
      <c r="A113" s="2" t="s">
        <v>1581</v>
      </c>
      <c r="B113" s="2">
        <v>18.5091</v>
      </c>
      <c r="C113" s="2">
        <v>1.7759</v>
      </c>
      <c r="D113" s="2">
        <v>10.422499999999999</v>
      </c>
      <c r="E113" s="2">
        <v>16.1342</v>
      </c>
      <c r="F113">
        <v>16.1342</v>
      </c>
      <c r="G113" s="2">
        <v>0.3034</v>
      </c>
      <c r="H113">
        <v>0.29189999999999999</v>
      </c>
      <c r="I113" s="2">
        <v>0.95320000000000005</v>
      </c>
      <c r="J113">
        <v>0.91670000000000007</v>
      </c>
      <c r="K113" s="2">
        <v>0.18809999999999999</v>
      </c>
      <c r="L113" s="3">
        <v>0.18092003322135589</v>
      </c>
      <c r="M113" s="2">
        <v>4.0000000000000001E-3</v>
      </c>
      <c r="N113">
        <v>5.4000000000000003E-3</v>
      </c>
      <c r="O113" s="2">
        <v>0</v>
      </c>
      <c r="P113" s="6">
        <v>216.11859999999999</v>
      </c>
      <c r="Q113" s="6">
        <v>0.15160000000000001</v>
      </c>
      <c r="R113" s="6">
        <v>0.1762</v>
      </c>
      <c r="S113" s="6">
        <v>3.6634000000000002</v>
      </c>
    </row>
    <row r="114" spans="1:19" x14ac:dyDescent="0.35">
      <c r="A114" s="2" t="s">
        <v>1596</v>
      </c>
      <c r="B114" s="2">
        <v>10.749700000000001</v>
      </c>
      <c r="C114" s="2">
        <v>1.2764</v>
      </c>
      <c r="D114" s="2">
        <v>8.4222000000000001</v>
      </c>
      <c r="E114" s="2">
        <v>9.8143999999999991</v>
      </c>
      <c r="F114">
        <v>9.8145000000000007</v>
      </c>
      <c r="G114" s="2">
        <v>0.2157</v>
      </c>
      <c r="H114">
        <v>0.21010000000000001</v>
      </c>
      <c r="I114" s="2">
        <v>0.67759999999999998</v>
      </c>
      <c r="J114">
        <v>0.6601999999999999</v>
      </c>
      <c r="K114" s="2">
        <v>0.2198</v>
      </c>
      <c r="L114" s="3">
        <v>0.21407101737225531</v>
      </c>
      <c r="M114" s="2">
        <v>4.0000000000000001E-3</v>
      </c>
      <c r="N114">
        <v>4.0000000000000001E-3</v>
      </c>
      <c r="O114" s="2">
        <v>1</v>
      </c>
      <c r="P114" s="6">
        <v>130.97900000000001</v>
      </c>
      <c r="Q114" s="6">
        <v>0.17219999999999999</v>
      </c>
      <c r="R114" s="6">
        <v>0.19969999999999999</v>
      </c>
      <c r="S114" s="6">
        <v>2.9504999999999999</v>
      </c>
    </row>
    <row r="115" spans="1:19" x14ac:dyDescent="0.35">
      <c r="A115" s="2" t="s">
        <v>1646</v>
      </c>
      <c r="B115" s="2">
        <v>10.9872</v>
      </c>
      <c r="C115" s="7">
        <v>1.0286999999999999</v>
      </c>
      <c r="D115" s="2">
        <v>10.6807</v>
      </c>
      <c r="E115" s="2">
        <v>14.0556</v>
      </c>
      <c r="F115">
        <v>14.0556</v>
      </c>
      <c r="G115" s="2">
        <v>0.29289999999999999</v>
      </c>
      <c r="H115">
        <v>0.27189999999999998</v>
      </c>
      <c r="I115" s="2">
        <v>0.92020000000000002</v>
      </c>
      <c r="J115">
        <v>0.85460000000000003</v>
      </c>
      <c r="K115" s="2">
        <v>0.2084</v>
      </c>
      <c r="L115" s="3">
        <v>0.19344602862915844</v>
      </c>
      <c r="M115" s="2">
        <v>5.0000000000000001E-3</v>
      </c>
      <c r="N115">
        <v>5.3E-3</v>
      </c>
      <c r="O115" s="2">
        <v>1</v>
      </c>
      <c r="P115" s="6">
        <v>155.95699999999999</v>
      </c>
      <c r="Q115" s="6">
        <v>0.30149999999999999</v>
      </c>
      <c r="R115" s="6">
        <v>0.31559999999999999</v>
      </c>
      <c r="S115" s="6">
        <v>9.7134</v>
      </c>
    </row>
    <row r="116" spans="1:19" x14ac:dyDescent="0.35">
      <c r="A116" s="2" t="s">
        <v>1666</v>
      </c>
      <c r="B116" s="2">
        <v>21.066600000000001</v>
      </c>
      <c r="C116" s="7">
        <v>2.2161</v>
      </c>
      <c r="D116" s="2">
        <v>9.5060000000000002</v>
      </c>
      <c r="E116" s="2">
        <v>17.672999999999998</v>
      </c>
      <c r="F116">
        <v>17.672900000000002</v>
      </c>
      <c r="G116" s="2">
        <v>0.33210000000000001</v>
      </c>
      <c r="H116">
        <v>0.28939999999999999</v>
      </c>
      <c r="I116" s="2">
        <v>1.0431999999999999</v>
      </c>
      <c r="J116">
        <v>0.90930000000000011</v>
      </c>
      <c r="K116" s="2">
        <v>0.18790000000000001</v>
      </c>
      <c r="L116" s="3">
        <v>0.16375354356104543</v>
      </c>
      <c r="M116" s="2">
        <v>5.0000000000000001E-3</v>
      </c>
      <c r="N116">
        <v>4.7000000000000002E-3</v>
      </c>
      <c r="O116" s="2">
        <v>0</v>
      </c>
      <c r="P116" s="6">
        <v>203.8425</v>
      </c>
      <c r="Q116" s="6">
        <v>0.2767</v>
      </c>
      <c r="R116" s="6">
        <v>0.28839999999999999</v>
      </c>
      <c r="S116" s="6">
        <v>10.1975</v>
      </c>
    </row>
    <row r="117" spans="1:19" x14ac:dyDescent="0.35">
      <c r="A117" s="2" t="s">
        <v>1709</v>
      </c>
      <c r="B117" s="2">
        <v>37.578600000000002</v>
      </c>
      <c r="C117" s="7">
        <v>3.9878</v>
      </c>
      <c r="D117" s="2">
        <v>9.4234000000000009</v>
      </c>
      <c r="E117" s="2">
        <v>21.985800000000001</v>
      </c>
      <c r="F117">
        <v>21.985800000000001</v>
      </c>
      <c r="G117" s="2">
        <v>0.38919999999999999</v>
      </c>
      <c r="H117">
        <v>0.35509999999999997</v>
      </c>
      <c r="I117" s="2">
        <v>1.2228000000000001</v>
      </c>
      <c r="J117">
        <v>1.1155000000000002</v>
      </c>
      <c r="K117" s="2">
        <v>0.17699999999999999</v>
      </c>
      <c r="L117" s="3">
        <v>0.16151334042882221</v>
      </c>
      <c r="M117" s="2">
        <v>5.0000000000000001E-3</v>
      </c>
      <c r="N117">
        <v>4.8000000000000004E-3</v>
      </c>
      <c r="O117" s="2">
        <v>4</v>
      </c>
      <c r="P117" s="6">
        <v>253.17850000000001</v>
      </c>
      <c r="Q117" s="6">
        <v>0.26419999999999999</v>
      </c>
      <c r="R117" s="6">
        <v>0.26900000000000002</v>
      </c>
      <c r="S117" s="6">
        <v>11.6135</v>
      </c>
    </row>
    <row r="118" spans="1:19" x14ac:dyDescent="0.35">
      <c r="A118" s="2" t="s">
        <v>1732</v>
      </c>
      <c r="B118" s="2">
        <v>25.079899999999999</v>
      </c>
      <c r="C118" s="7">
        <v>2.4933999999999998</v>
      </c>
      <c r="D118" s="2">
        <v>10.058400000000001</v>
      </c>
      <c r="E118" s="2">
        <v>13.4466</v>
      </c>
      <c r="F118">
        <v>13.4465</v>
      </c>
      <c r="G118" s="2">
        <v>0.2828</v>
      </c>
      <c r="H118">
        <v>0.26730000000000004</v>
      </c>
      <c r="I118" s="2">
        <v>0.88839999999999997</v>
      </c>
      <c r="J118">
        <v>0.83979999999999999</v>
      </c>
      <c r="K118" s="2">
        <v>0.21029999999999999</v>
      </c>
      <c r="L118" s="3">
        <v>0.19878778864388505</v>
      </c>
      <c r="M118" s="2">
        <v>5.0000000000000001E-3</v>
      </c>
      <c r="N118">
        <v>4.9999999999999992E-3</v>
      </c>
      <c r="O118" s="2">
        <v>0</v>
      </c>
      <c r="P118" s="6">
        <v>152.9265</v>
      </c>
      <c r="Q118" s="6">
        <v>0.26819999999999999</v>
      </c>
      <c r="R118" s="6">
        <v>0.2656</v>
      </c>
      <c r="S118" s="6">
        <v>7.4010999999999996</v>
      </c>
    </row>
    <row r="119" spans="1:19" x14ac:dyDescent="0.35">
      <c r="A119" s="2" t="s">
        <v>1743</v>
      </c>
      <c r="B119" s="2">
        <v>11.0762</v>
      </c>
      <c r="C119" s="2">
        <v>1.0328999999999999</v>
      </c>
      <c r="D119" s="2">
        <v>10.723000000000001</v>
      </c>
      <c r="E119" s="2">
        <v>14.179500000000001</v>
      </c>
      <c r="F119">
        <v>14.179500000000001</v>
      </c>
      <c r="G119" s="2">
        <v>0.30349999999999999</v>
      </c>
      <c r="H119">
        <v>0.28909999999999997</v>
      </c>
      <c r="I119" s="2">
        <v>0.95350000000000001</v>
      </c>
      <c r="J119">
        <v>0.90809999999999991</v>
      </c>
      <c r="K119" s="2">
        <v>0.21410000000000001</v>
      </c>
      <c r="L119" s="3">
        <v>0.2038858916040763</v>
      </c>
      <c r="M119" s="2">
        <v>5.0000000000000001E-3</v>
      </c>
      <c r="N119">
        <v>5.7000000000000002E-3</v>
      </c>
      <c r="O119" s="2">
        <v>1</v>
      </c>
      <c r="P119" s="6">
        <v>157.45830000000001</v>
      </c>
      <c r="Q119" s="6">
        <v>0.27350000000000002</v>
      </c>
      <c r="R119" s="6">
        <v>0.2782</v>
      </c>
      <c r="S119" s="6">
        <v>8.0815999999999999</v>
      </c>
    </row>
    <row r="120" spans="1:19" x14ac:dyDescent="0.35">
      <c r="A120" s="2" t="s">
        <v>1746</v>
      </c>
      <c r="B120" s="2">
        <v>18.988800000000001</v>
      </c>
      <c r="C120" s="2">
        <v>2.0150999999999999</v>
      </c>
      <c r="D120" s="2">
        <v>9.4234000000000009</v>
      </c>
      <c r="E120" s="2">
        <v>17.470400000000001</v>
      </c>
      <c r="F120">
        <v>17.470299999999998</v>
      </c>
      <c r="G120" s="2">
        <v>0.34129999999999999</v>
      </c>
      <c r="H120">
        <v>0.31310000000000004</v>
      </c>
      <c r="I120" s="2">
        <v>1.0723</v>
      </c>
      <c r="J120">
        <v>0.98349999999999993</v>
      </c>
      <c r="K120" s="2">
        <v>0.19539999999999999</v>
      </c>
      <c r="L120" s="3">
        <v>0.17921844501811651</v>
      </c>
      <c r="M120" s="2">
        <v>5.0000000000000001E-3</v>
      </c>
      <c r="N120">
        <v>5.6999999999999993E-3</v>
      </c>
      <c r="O120" s="2">
        <v>1</v>
      </c>
      <c r="P120" s="6">
        <v>204.29419999999999</v>
      </c>
      <c r="Q120" s="6">
        <v>0.26529999999999998</v>
      </c>
      <c r="R120" s="6">
        <v>0.25040000000000001</v>
      </c>
      <c r="S120" s="6">
        <v>9.0886999999999993</v>
      </c>
    </row>
    <row r="121" spans="1:19" x14ac:dyDescent="0.35">
      <c r="A121" s="2" t="s">
        <v>1763</v>
      </c>
      <c r="B121" s="2">
        <v>21.110199999999999</v>
      </c>
      <c r="C121" s="2">
        <v>2.2183000000000002</v>
      </c>
      <c r="D121" s="2">
        <v>9.5165000000000006</v>
      </c>
      <c r="E121" s="2">
        <v>17.700399999999998</v>
      </c>
      <c r="F121">
        <v>17.700400000000002</v>
      </c>
      <c r="G121" s="2">
        <v>0.3241</v>
      </c>
      <c r="H121">
        <v>0.30050000000000004</v>
      </c>
      <c r="I121" s="2">
        <v>1.0181</v>
      </c>
      <c r="J121">
        <v>0.94390000000000007</v>
      </c>
      <c r="K121" s="2">
        <v>0.18310000000000001</v>
      </c>
      <c r="L121" s="3">
        <v>0.16977017468531785</v>
      </c>
      <c r="M121" s="2">
        <v>5.0000000000000001E-3</v>
      </c>
      <c r="N121">
        <v>4.7000000000000002E-3</v>
      </c>
      <c r="O121" s="2">
        <v>0</v>
      </c>
      <c r="P121" s="6">
        <v>205.3964</v>
      </c>
      <c r="Q121" s="6">
        <v>0.24329999999999999</v>
      </c>
      <c r="R121" s="6">
        <v>0.23269999999999999</v>
      </c>
      <c r="S121" s="6">
        <v>7.9455999999999998</v>
      </c>
    </row>
    <row r="122" spans="1:19" x14ac:dyDescent="0.35">
      <c r="A122" s="2" t="s">
        <v>1806</v>
      </c>
      <c r="B122" s="2">
        <v>37.578600000000002</v>
      </c>
      <c r="C122" s="2">
        <v>3.9878</v>
      </c>
      <c r="D122" s="2">
        <v>9.4234000000000009</v>
      </c>
      <c r="E122" s="2">
        <v>22.084</v>
      </c>
      <c r="F122">
        <v>22.084</v>
      </c>
      <c r="G122" s="2">
        <v>0.3805</v>
      </c>
      <c r="H122">
        <v>0.34790000000000004</v>
      </c>
      <c r="I122" s="2">
        <v>1.1953</v>
      </c>
      <c r="J122">
        <v>1.0934000000000001</v>
      </c>
      <c r="K122" s="2">
        <v>0.17230000000000001</v>
      </c>
      <c r="L122" s="3">
        <v>0.15753486687194351</v>
      </c>
      <c r="M122" s="2">
        <v>5.0000000000000001E-3</v>
      </c>
      <c r="N122">
        <v>4.7000000000000002E-3</v>
      </c>
      <c r="O122" s="2">
        <v>4</v>
      </c>
      <c r="P122" s="6">
        <v>250.36799999999999</v>
      </c>
      <c r="Q122" s="6">
        <v>0.23649999999999999</v>
      </c>
      <c r="R122" s="6">
        <v>0.21870000000000001</v>
      </c>
      <c r="S122" s="6">
        <v>9.0821000000000005</v>
      </c>
    </row>
    <row r="123" spans="1:19" x14ac:dyDescent="0.35">
      <c r="A123" s="2" t="s">
        <v>1823</v>
      </c>
      <c r="B123" s="2">
        <v>31.9741</v>
      </c>
      <c r="C123" s="2">
        <v>2.9971999999999999</v>
      </c>
      <c r="D123" s="2">
        <v>10.667999999999999</v>
      </c>
      <c r="E123" s="2">
        <v>20.067699999999999</v>
      </c>
      <c r="F123">
        <v>20.067699999999999</v>
      </c>
      <c r="G123" s="2">
        <v>0.36630000000000001</v>
      </c>
      <c r="H123">
        <v>0.33850000000000002</v>
      </c>
      <c r="I123" s="2">
        <v>1.1507000000000001</v>
      </c>
      <c r="J123">
        <v>1.0634000000000001</v>
      </c>
      <c r="K123" s="2">
        <v>0.1825</v>
      </c>
      <c r="L123" s="3">
        <v>0.16867902151218128</v>
      </c>
      <c r="M123" s="2">
        <v>5.0000000000000001E-3</v>
      </c>
      <c r="N123">
        <v>5.5000000000000005E-3</v>
      </c>
      <c r="O123" s="2">
        <v>5</v>
      </c>
      <c r="P123" s="6">
        <v>225.1935</v>
      </c>
      <c r="Q123" s="6">
        <v>0.24890000000000001</v>
      </c>
      <c r="R123" s="6">
        <v>0.24279999999999999</v>
      </c>
      <c r="S123" s="6">
        <v>9.1911000000000005</v>
      </c>
    </row>
    <row r="124" spans="1:19" x14ac:dyDescent="0.35">
      <c r="A124" s="2" t="s">
        <v>1829</v>
      </c>
      <c r="B124" s="2">
        <v>25.125</v>
      </c>
      <c r="C124" s="2">
        <v>2.4954999999999998</v>
      </c>
      <c r="D124" s="2">
        <v>10.0679</v>
      </c>
      <c r="E124" s="2">
        <v>13.4855</v>
      </c>
      <c r="F124">
        <v>13.485500000000002</v>
      </c>
      <c r="G124" s="2">
        <v>0.28179999999999999</v>
      </c>
      <c r="H124">
        <v>0.27139999999999997</v>
      </c>
      <c r="I124" s="2">
        <v>0.88519999999999999</v>
      </c>
      <c r="J124">
        <v>0.85250000000000004</v>
      </c>
      <c r="K124" s="2">
        <v>0.20899999999999999</v>
      </c>
      <c r="L124" s="3">
        <v>0.20125319787920354</v>
      </c>
      <c r="M124" s="2">
        <v>5.0000000000000001E-3</v>
      </c>
      <c r="N124">
        <v>5.0000000000000001E-3</v>
      </c>
      <c r="O124" s="2">
        <v>0</v>
      </c>
      <c r="P124" s="6">
        <v>154.54599999999999</v>
      </c>
      <c r="Q124" s="6">
        <v>0.2477</v>
      </c>
      <c r="R124" s="6">
        <v>0.25259999999999999</v>
      </c>
      <c r="S124" s="6">
        <v>6.4507000000000003</v>
      </c>
    </row>
    <row r="125" spans="1:19" x14ac:dyDescent="0.35">
      <c r="A125" s="2" t="s">
        <v>1840</v>
      </c>
      <c r="B125" s="2">
        <v>11.053900000000001</v>
      </c>
      <c r="C125" s="2">
        <v>1.0319</v>
      </c>
      <c r="D125" s="2">
        <v>10.712400000000001</v>
      </c>
      <c r="E125" s="2">
        <v>14.1981</v>
      </c>
      <c r="F125">
        <v>14.1982</v>
      </c>
      <c r="G125" s="2">
        <v>0.29549999999999998</v>
      </c>
      <c r="H125">
        <v>0.2848</v>
      </c>
      <c r="I125" s="2">
        <v>0.92820000000000003</v>
      </c>
      <c r="J125">
        <v>0.89469999999999983</v>
      </c>
      <c r="K125" s="2">
        <v>0.20810000000000001</v>
      </c>
      <c r="L125" s="3">
        <v>0.20058880703187729</v>
      </c>
      <c r="M125" s="2">
        <v>5.0000000000000001E-3</v>
      </c>
      <c r="N125">
        <v>5.3999999999999994E-3</v>
      </c>
      <c r="O125" s="2">
        <v>1</v>
      </c>
      <c r="P125" s="6">
        <v>158.3758</v>
      </c>
      <c r="Q125" s="6">
        <v>0.25480000000000003</v>
      </c>
      <c r="R125" s="6">
        <v>0.26090000000000002</v>
      </c>
      <c r="S125" s="6">
        <v>7.0702999999999996</v>
      </c>
    </row>
    <row r="126" spans="1:19" x14ac:dyDescent="0.35">
      <c r="A126" s="2" t="s">
        <v>1843</v>
      </c>
      <c r="B126" s="2">
        <v>19.005199999999999</v>
      </c>
      <c r="C126" s="2">
        <v>2.0160999999999998</v>
      </c>
      <c r="D126" s="2">
        <v>9.4266000000000005</v>
      </c>
      <c r="E126" s="2">
        <v>17.526800000000001</v>
      </c>
      <c r="F126">
        <v>17.526900000000001</v>
      </c>
      <c r="G126" s="2">
        <v>0.33939999999999998</v>
      </c>
      <c r="H126">
        <v>0.32130000000000003</v>
      </c>
      <c r="I126" s="2">
        <v>1.0661</v>
      </c>
      <c r="J126">
        <v>1.0096000000000001</v>
      </c>
      <c r="K126" s="2">
        <v>0.19359999999999999</v>
      </c>
      <c r="L126" s="3">
        <v>0.18331821371720042</v>
      </c>
      <c r="M126" s="2">
        <v>5.0000000000000001E-3</v>
      </c>
      <c r="N126">
        <v>5.7000000000000002E-3</v>
      </c>
      <c r="O126" s="2">
        <v>1</v>
      </c>
      <c r="P126" s="6">
        <v>206.84630000000001</v>
      </c>
      <c r="Q126" s="6">
        <v>0.24349999999999999</v>
      </c>
      <c r="R126" s="6">
        <v>0.24310000000000001</v>
      </c>
      <c r="S126" s="6">
        <v>7.8235000000000001</v>
      </c>
    </row>
    <row r="127" spans="1:19" x14ac:dyDescent="0.35">
      <c r="A127" s="2" t="s">
        <v>1860</v>
      </c>
      <c r="B127" s="2">
        <v>21.066600000000001</v>
      </c>
      <c r="C127" s="2">
        <v>2.2161</v>
      </c>
      <c r="D127" s="2">
        <v>9.5060000000000002</v>
      </c>
      <c r="E127" s="2">
        <v>17.735600000000002</v>
      </c>
      <c r="F127">
        <v>17.735599999999998</v>
      </c>
      <c r="G127" s="2">
        <v>0.32119999999999999</v>
      </c>
      <c r="H127">
        <v>0.30620000000000003</v>
      </c>
      <c r="I127" s="2">
        <v>1.0089999999999999</v>
      </c>
      <c r="J127">
        <v>0.9617</v>
      </c>
      <c r="K127" s="2">
        <v>0.18110000000000001</v>
      </c>
      <c r="L127" s="3">
        <v>0.17264710525722282</v>
      </c>
      <c r="M127" s="2">
        <v>5.0000000000000001E-3</v>
      </c>
      <c r="N127">
        <v>4.7000000000000002E-3</v>
      </c>
      <c r="O127" s="2">
        <v>0</v>
      </c>
      <c r="P127" s="6">
        <v>207.88919999999999</v>
      </c>
      <c r="Q127" s="6">
        <v>0.2238</v>
      </c>
      <c r="R127" s="6">
        <v>0.22409999999999999</v>
      </c>
      <c r="S127" s="6">
        <v>6.8569000000000004</v>
      </c>
    </row>
    <row r="128" spans="1:19" x14ac:dyDescent="0.35">
      <c r="A128" s="2" t="s">
        <v>1902</v>
      </c>
      <c r="B128" s="2">
        <v>37.578600000000002</v>
      </c>
      <c r="C128" s="2">
        <v>3.9878</v>
      </c>
      <c r="D128" s="2">
        <v>9.4234000000000009</v>
      </c>
      <c r="E128" s="2">
        <v>22.1218</v>
      </c>
      <c r="F128">
        <v>22.1218</v>
      </c>
      <c r="G128" s="2">
        <v>0.37609999999999999</v>
      </c>
      <c r="H128">
        <v>0.35449999999999998</v>
      </c>
      <c r="I128" s="2">
        <v>1.1816</v>
      </c>
      <c r="J128">
        <v>1.1136999999999997</v>
      </c>
      <c r="K128" s="2">
        <v>0.17</v>
      </c>
      <c r="L128" s="3">
        <v>0.16024916598106845</v>
      </c>
      <c r="M128" s="2">
        <v>5.0000000000000001E-3</v>
      </c>
      <c r="N128">
        <v>4.7000000000000002E-3</v>
      </c>
      <c r="O128" s="2">
        <v>4</v>
      </c>
      <c r="P128" s="6">
        <v>253.52959999999999</v>
      </c>
      <c r="Q128" s="6">
        <v>0.21540000000000001</v>
      </c>
      <c r="R128" s="6">
        <v>0.21299999999999999</v>
      </c>
      <c r="S128" s="6">
        <v>7.6817000000000002</v>
      </c>
    </row>
    <row r="129" spans="1:19" x14ac:dyDescent="0.35">
      <c r="A129" s="2" t="s">
        <v>1919</v>
      </c>
      <c r="B129" s="2">
        <v>31.9741</v>
      </c>
      <c r="C129" s="2">
        <v>2.9971999999999999</v>
      </c>
      <c r="D129" s="2">
        <v>10.667999999999999</v>
      </c>
      <c r="E129" s="2">
        <v>20.2409</v>
      </c>
      <c r="F129">
        <v>20.2409</v>
      </c>
      <c r="G129" s="2">
        <v>0.35709999999999997</v>
      </c>
      <c r="H129">
        <v>0.33510000000000001</v>
      </c>
      <c r="I129" s="2">
        <v>1.1218999999999999</v>
      </c>
      <c r="J129">
        <v>1.0528999999999999</v>
      </c>
      <c r="K129" s="2">
        <v>0.1764</v>
      </c>
      <c r="L129" s="3">
        <v>0.16555587943223871</v>
      </c>
      <c r="M129" s="2">
        <v>5.0000000000000001E-3</v>
      </c>
      <c r="N129">
        <v>5.3E-3</v>
      </c>
      <c r="O129" s="2">
        <v>3</v>
      </c>
      <c r="P129" s="6">
        <v>232.24359999999999</v>
      </c>
      <c r="Q129" s="6">
        <v>0.22339999999999999</v>
      </c>
      <c r="R129" s="6">
        <v>0.214</v>
      </c>
      <c r="S129" s="6">
        <v>7.7042000000000002</v>
      </c>
    </row>
    <row r="130" spans="1:19" x14ac:dyDescent="0.35">
      <c r="A130" s="2" t="s">
        <v>1577</v>
      </c>
      <c r="B130" s="2">
        <v>23.560500000000001</v>
      </c>
      <c r="C130" s="2">
        <v>2.5019</v>
      </c>
      <c r="D130" s="2">
        <v>9.4170999999999996</v>
      </c>
      <c r="E130" s="2">
        <v>21.2791</v>
      </c>
      <c r="F130">
        <v>21.279100000000003</v>
      </c>
      <c r="G130" s="2">
        <v>0.36599999999999999</v>
      </c>
      <c r="H130">
        <v>0.34849999999999998</v>
      </c>
      <c r="I130" s="2">
        <v>1.1497999999999999</v>
      </c>
      <c r="J130">
        <v>1.0945</v>
      </c>
      <c r="K130" s="2">
        <v>0.17199999999999999</v>
      </c>
      <c r="L130" s="3">
        <v>0.16377572359733256</v>
      </c>
      <c r="M130" s="2">
        <v>5.0000000000000001E-3</v>
      </c>
      <c r="N130">
        <v>4.9999999999999992E-3</v>
      </c>
      <c r="O130" s="2">
        <v>2</v>
      </c>
      <c r="P130" s="6">
        <v>266.851</v>
      </c>
      <c r="Q130" s="6">
        <v>0.16039999999999999</v>
      </c>
      <c r="R130" s="6">
        <v>0.1741</v>
      </c>
      <c r="S130" s="6">
        <v>4.6473000000000004</v>
      </c>
    </row>
    <row r="131" spans="1:19" x14ac:dyDescent="0.35">
      <c r="A131" s="2" t="s">
        <v>1640</v>
      </c>
      <c r="B131" s="2">
        <v>9.8863000000000003</v>
      </c>
      <c r="C131" s="7">
        <v>1.0414000000000001</v>
      </c>
      <c r="D131" s="2">
        <v>9.4931999999999999</v>
      </c>
      <c r="E131" s="2">
        <v>14.9932</v>
      </c>
      <c r="F131">
        <v>14.993199999999998</v>
      </c>
      <c r="G131" s="2">
        <v>0.34689999999999999</v>
      </c>
      <c r="H131">
        <v>0.31829999999999997</v>
      </c>
      <c r="I131" s="2">
        <v>1.0898000000000001</v>
      </c>
      <c r="J131">
        <v>0.99969999999999992</v>
      </c>
      <c r="K131" s="2">
        <v>0.23139999999999999</v>
      </c>
      <c r="L131" s="3">
        <v>0.21229624096256972</v>
      </c>
      <c r="M131" s="2">
        <v>6.0000000000000001E-3</v>
      </c>
      <c r="N131">
        <v>7.2000000000000007E-3</v>
      </c>
      <c r="O131" s="2">
        <v>1</v>
      </c>
      <c r="P131" s="6">
        <v>165.72069999999999</v>
      </c>
      <c r="Q131" s="6">
        <v>0.32140000000000002</v>
      </c>
      <c r="R131" s="6">
        <v>0.33550000000000002</v>
      </c>
      <c r="S131" s="6">
        <v>11.508599999999999</v>
      </c>
    </row>
    <row r="132" spans="1:19" x14ac:dyDescent="0.35">
      <c r="A132" s="2" t="s">
        <v>1649</v>
      </c>
      <c r="B132" s="2">
        <v>18.943300000000001</v>
      </c>
      <c r="C132" s="7">
        <v>2.0129999999999999</v>
      </c>
      <c r="D132" s="2">
        <v>9.4107000000000003</v>
      </c>
      <c r="E132" s="2">
        <v>17.407599999999999</v>
      </c>
      <c r="F132">
        <v>17.407599999999999</v>
      </c>
      <c r="G132" s="2">
        <v>0.35049999999999998</v>
      </c>
      <c r="H132">
        <v>0.30360000000000004</v>
      </c>
      <c r="I132" s="2">
        <v>1.1012999999999999</v>
      </c>
      <c r="J132">
        <v>0.95359999999999989</v>
      </c>
      <c r="K132" s="2">
        <v>0.2014</v>
      </c>
      <c r="L132" s="3">
        <v>0.17440658103357157</v>
      </c>
      <c r="M132" s="2">
        <v>6.0000000000000001E-3</v>
      </c>
      <c r="N132">
        <v>5.5999999999999999E-3</v>
      </c>
      <c r="O132" s="2">
        <v>1</v>
      </c>
      <c r="P132" s="6">
        <v>202.13980000000001</v>
      </c>
      <c r="Q132" s="6">
        <v>0.2979</v>
      </c>
      <c r="R132" s="6">
        <v>0.29599999999999999</v>
      </c>
      <c r="S132" s="6">
        <v>11.342000000000001</v>
      </c>
    </row>
    <row r="133" spans="1:19" x14ac:dyDescent="0.35">
      <c r="A133" s="2" t="s">
        <v>1654</v>
      </c>
      <c r="B133" s="2">
        <v>23.802199999999999</v>
      </c>
      <c r="C133" s="7">
        <v>2.1082000000000001</v>
      </c>
      <c r="D133" s="2">
        <v>11.2903</v>
      </c>
      <c r="E133" s="2">
        <v>19.528099999999998</v>
      </c>
      <c r="F133">
        <v>19.528099999999998</v>
      </c>
      <c r="G133" s="2">
        <v>0.39450000000000002</v>
      </c>
      <c r="H133">
        <v>0.34629999999999994</v>
      </c>
      <c r="I133" s="2">
        <v>1.2394000000000001</v>
      </c>
      <c r="J133">
        <v>1.0878999999999999</v>
      </c>
      <c r="K133" s="2">
        <v>0.20200000000000001</v>
      </c>
      <c r="L133" s="3">
        <v>0.17733420045985016</v>
      </c>
      <c r="M133" s="2">
        <v>6.0000000000000001E-3</v>
      </c>
      <c r="N133">
        <v>6.4999999999999997E-3</v>
      </c>
      <c r="O133" s="2">
        <v>1</v>
      </c>
      <c r="P133" s="6">
        <v>210.0487</v>
      </c>
      <c r="Q133" s="6">
        <v>0.31680000000000003</v>
      </c>
      <c r="R133" s="6">
        <v>0.29580000000000001</v>
      </c>
      <c r="S133" s="6">
        <v>13.6708</v>
      </c>
    </row>
    <row r="134" spans="1:19" x14ac:dyDescent="0.35">
      <c r="A134" s="2" t="s">
        <v>1726</v>
      </c>
      <c r="B134" s="2">
        <v>31.9741</v>
      </c>
      <c r="C134" s="7">
        <v>2.9971999999999999</v>
      </c>
      <c r="D134" s="2">
        <v>10.667999999999999</v>
      </c>
      <c r="E134" s="2">
        <v>19.9617</v>
      </c>
      <c r="F134">
        <v>19.9618</v>
      </c>
      <c r="G134" s="2">
        <v>0.37569999999999998</v>
      </c>
      <c r="H134">
        <v>0.34799999999999998</v>
      </c>
      <c r="I134" s="2">
        <v>1.1802999999999999</v>
      </c>
      <c r="J134">
        <v>1.0933999999999999</v>
      </c>
      <c r="K134" s="2">
        <v>0.18820000000000001</v>
      </c>
      <c r="L134" s="3">
        <v>0.1743329759841297</v>
      </c>
      <c r="M134" s="2">
        <v>6.0000000000000001E-3</v>
      </c>
      <c r="N134">
        <v>5.6999999999999993E-3</v>
      </c>
      <c r="O134" s="2">
        <v>1</v>
      </c>
      <c r="P134" s="6">
        <v>223.56440000000001</v>
      </c>
      <c r="Q134" s="6">
        <v>0.27929999999999999</v>
      </c>
      <c r="R134" s="6">
        <v>0.26960000000000001</v>
      </c>
      <c r="S134" s="6">
        <v>11.4994</v>
      </c>
    </row>
    <row r="135" spans="1:19" x14ac:dyDescent="0.35">
      <c r="A135" s="2" t="s">
        <v>1737</v>
      </c>
      <c r="B135" s="2">
        <v>9.8841000000000001</v>
      </c>
      <c r="C135" s="2">
        <v>1.0414000000000001</v>
      </c>
      <c r="D135" s="2">
        <v>9.4910999999999994</v>
      </c>
      <c r="E135" s="2">
        <v>15.2036</v>
      </c>
      <c r="F135">
        <v>15.203499999999998</v>
      </c>
      <c r="G135" s="2">
        <v>0.33910000000000001</v>
      </c>
      <c r="H135">
        <v>0.32189999999999996</v>
      </c>
      <c r="I135" s="2">
        <v>1.0653999999999999</v>
      </c>
      <c r="J135">
        <v>1.0113000000000001</v>
      </c>
      <c r="K135" s="2">
        <v>0.22309999999999999</v>
      </c>
      <c r="L135" s="3">
        <v>0.21172756273226562</v>
      </c>
      <c r="M135" s="2">
        <v>6.0000000000000001E-3</v>
      </c>
      <c r="N135">
        <v>7.0999999999999995E-3</v>
      </c>
      <c r="O135" s="2">
        <v>2</v>
      </c>
      <c r="P135" s="6">
        <v>169.08109999999999</v>
      </c>
      <c r="Q135" s="6">
        <v>0.28710000000000002</v>
      </c>
      <c r="R135" s="6">
        <v>0.28239999999999998</v>
      </c>
      <c r="S135" s="6">
        <v>9.3793000000000006</v>
      </c>
    </row>
    <row r="136" spans="1:19" x14ac:dyDescent="0.35">
      <c r="A136" s="2" t="s">
        <v>1751</v>
      </c>
      <c r="B136" s="2">
        <v>23.793299999999999</v>
      </c>
      <c r="C136" s="2">
        <v>2.1082000000000001</v>
      </c>
      <c r="D136" s="2">
        <v>11.286099999999999</v>
      </c>
      <c r="E136" s="2">
        <v>19.521100000000001</v>
      </c>
      <c r="F136">
        <v>19.520999999999997</v>
      </c>
      <c r="G136" s="2">
        <v>0.38479999999999998</v>
      </c>
      <c r="H136">
        <v>0.35730000000000001</v>
      </c>
      <c r="I136" s="2">
        <v>1.2089000000000001</v>
      </c>
      <c r="J136">
        <v>1.1227</v>
      </c>
      <c r="K136" s="2">
        <v>0.1971</v>
      </c>
      <c r="L136" s="3">
        <v>0.18303365606270175</v>
      </c>
      <c r="M136" s="2">
        <v>6.0000000000000001E-3</v>
      </c>
      <c r="N136">
        <v>6.4999999999999997E-3</v>
      </c>
      <c r="O136" s="2">
        <v>1</v>
      </c>
      <c r="P136" s="6">
        <v>217.54949999999999</v>
      </c>
      <c r="Q136" s="6">
        <v>0.2747</v>
      </c>
      <c r="R136" s="6">
        <v>0.25879999999999997</v>
      </c>
      <c r="S136" s="6">
        <v>10.731400000000001</v>
      </c>
    </row>
    <row r="137" spans="1:19" x14ac:dyDescent="0.35">
      <c r="A137" s="2" t="s">
        <v>1760</v>
      </c>
      <c r="B137" s="2">
        <v>22.744399999999999</v>
      </c>
      <c r="C137" s="2">
        <v>2.2774999999999999</v>
      </c>
      <c r="D137" s="2">
        <v>9.9863999999999997</v>
      </c>
      <c r="E137" s="2">
        <v>23.463899999999999</v>
      </c>
      <c r="F137">
        <v>23.463999999999999</v>
      </c>
      <c r="G137" s="2">
        <v>0.41439999999999999</v>
      </c>
      <c r="H137">
        <v>0.38289999999999996</v>
      </c>
      <c r="I137" s="2">
        <v>1.3019000000000001</v>
      </c>
      <c r="J137">
        <v>1.2026000000000001</v>
      </c>
      <c r="K137" s="2">
        <v>0.17660000000000001</v>
      </c>
      <c r="L137" s="3">
        <v>0.16318615751789975</v>
      </c>
      <c r="M137" s="2">
        <v>6.0000000000000001E-3</v>
      </c>
      <c r="N137">
        <v>6.4000000000000003E-3</v>
      </c>
      <c r="O137" s="2">
        <v>4</v>
      </c>
      <c r="P137" s="6">
        <v>266.29079999999999</v>
      </c>
      <c r="Q137" s="6">
        <v>0.2487</v>
      </c>
      <c r="R137" s="6">
        <v>0.2387</v>
      </c>
      <c r="S137" s="6">
        <v>10.6272</v>
      </c>
    </row>
    <row r="138" spans="1:19" x14ac:dyDescent="0.35">
      <c r="A138" s="2" t="s">
        <v>1766</v>
      </c>
      <c r="B138" s="2">
        <v>19.199400000000001</v>
      </c>
      <c r="C138" s="2">
        <v>1.7357</v>
      </c>
      <c r="D138" s="2">
        <v>11.0617</v>
      </c>
      <c r="E138" s="2">
        <v>24.130600000000001</v>
      </c>
      <c r="F138">
        <v>24.130600000000005</v>
      </c>
      <c r="G138" s="2">
        <v>0.439</v>
      </c>
      <c r="H138">
        <v>0.41059999999999997</v>
      </c>
      <c r="I138" s="2">
        <v>1.3793</v>
      </c>
      <c r="J138">
        <v>1.2899</v>
      </c>
      <c r="K138" s="2">
        <v>0.18190000000000001</v>
      </c>
      <c r="L138" s="3">
        <v>0.17015739351694523</v>
      </c>
      <c r="M138" s="2">
        <v>6.0000000000000001E-3</v>
      </c>
      <c r="N138">
        <v>7.4999999999999997E-3</v>
      </c>
      <c r="O138" s="2">
        <v>3</v>
      </c>
      <c r="P138" s="6">
        <v>266.65339999999998</v>
      </c>
      <c r="Q138" s="6">
        <v>0.2487</v>
      </c>
      <c r="R138" s="6">
        <v>0.24579999999999999</v>
      </c>
      <c r="S138" s="6">
        <v>10.978400000000001</v>
      </c>
    </row>
    <row r="139" spans="1:19" x14ac:dyDescent="0.35">
      <c r="A139" s="2" t="s">
        <v>1789</v>
      </c>
      <c r="B139" s="2">
        <v>26.0183</v>
      </c>
      <c r="C139" s="2">
        <v>2.9590999999999998</v>
      </c>
      <c r="D139" s="2">
        <v>8.7926000000000002</v>
      </c>
      <c r="E139" s="2">
        <v>20.836300000000001</v>
      </c>
      <c r="F139">
        <v>20.836400000000001</v>
      </c>
      <c r="G139" s="2">
        <v>0.4118</v>
      </c>
      <c r="H139">
        <v>0.37869999999999998</v>
      </c>
      <c r="I139" s="2">
        <v>1.2938000000000001</v>
      </c>
      <c r="J139">
        <v>1.1894</v>
      </c>
      <c r="K139" s="2">
        <v>0.19769999999999999</v>
      </c>
      <c r="L139" s="3">
        <v>0.18174924651091356</v>
      </c>
      <c r="M139" s="2">
        <v>6.0000000000000001E-3</v>
      </c>
      <c r="N139">
        <v>5.4999999999999997E-3</v>
      </c>
      <c r="O139" s="2">
        <v>0</v>
      </c>
      <c r="P139" s="6">
        <v>243.46510000000001</v>
      </c>
      <c r="Q139" s="6">
        <v>0.25819999999999999</v>
      </c>
      <c r="R139" s="6">
        <v>0.25469999999999998</v>
      </c>
      <c r="S139" s="6">
        <v>10.597300000000001</v>
      </c>
    </row>
    <row r="140" spans="1:19" x14ac:dyDescent="0.35">
      <c r="A140" s="2" t="s">
        <v>1834</v>
      </c>
      <c r="B140" s="2">
        <v>9.8863000000000003</v>
      </c>
      <c r="C140" s="2">
        <v>1.0414000000000001</v>
      </c>
      <c r="D140" s="2">
        <v>9.4931999999999999</v>
      </c>
      <c r="E140" s="2">
        <v>15.224500000000001</v>
      </c>
      <c r="F140">
        <v>15.224399999999999</v>
      </c>
      <c r="G140" s="2">
        <v>0.33710000000000001</v>
      </c>
      <c r="H140">
        <v>0.32229999999999998</v>
      </c>
      <c r="I140" s="2">
        <v>1.0589</v>
      </c>
      <c r="J140">
        <v>1.0126999999999999</v>
      </c>
      <c r="K140" s="2">
        <v>0.22140000000000001</v>
      </c>
      <c r="L140" s="3">
        <v>0.21169964005149627</v>
      </c>
      <c r="M140" s="2">
        <v>6.0000000000000001E-3</v>
      </c>
      <c r="N140">
        <v>7.1000000000000004E-3</v>
      </c>
      <c r="O140" s="2">
        <v>2</v>
      </c>
      <c r="P140" s="6">
        <v>173.81780000000001</v>
      </c>
      <c r="Q140" s="6">
        <v>0.26229999999999998</v>
      </c>
      <c r="R140" s="6">
        <v>0.26879999999999998</v>
      </c>
      <c r="S140" s="6">
        <v>8.1466999999999992</v>
      </c>
    </row>
    <row r="141" spans="1:19" x14ac:dyDescent="0.35">
      <c r="A141" s="2" t="s">
        <v>1848</v>
      </c>
      <c r="B141" s="2">
        <v>23.795500000000001</v>
      </c>
      <c r="C141" s="2">
        <v>2.1082000000000001</v>
      </c>
      <c r="D141" s="2">
        <v>11.287100000000001</v>
      </c>
      <c r="E141" s="2">
        <v>19.5731</v>
      </c>
      <c r="F141">
        <v>19.5732</v>
      </c>
      <c r="G141" s="2">
        <v>0.38719999999999999</v>
      </c>
      <c r="H141">
        <v>0.37319999999999998</v>
      </c>
      <c r="I141" s="2">
        <v>1.2165999999999999</v>
      </c>
      <c r="J141">
        <v>1.1719999999999999</v>
      </c>
      <c r="K141" s="2">
        <v>0.1978</v>
      </c>
      <c r="L141" s="3">
        <v>0.19066887376617006</v>
      </c>
      <c r="M141" s="2">
        <v>6.0000000000000001E-3</v>
      </c>
      <c r="N141">
        <v>6.8999999999999999E-3</v>
      </c>
      <c r="O141" s="2">
        <v>1</v>
      </c>
      <c r="P141" s="6">
        <v>227.6711</v>
      </c>
      <c r="Q141" s="6">
        <v>0.24030000000000001</v>
      </c>
      <c r="R141" s="6">
        <v>0.24779999999999999</v>
      </c>
      <c r="S141" s="6">
        <v>8.782</v>
      </c>
    </row>
    <row r="142" spans="1:19" x14ac:dyDescent="0.35">
      <c r="A142" s="2" t="s">
        <v>1857</v>
      </c>
      <c r="B142" s="2">
        <v>22.7849</v>
      </c>
      <c r="C142" s="2">
        <v>2.2795999999999998</v>
      </c>
      <c r="D142" s="2">
        <v>9.9948999999999995</v>
      </c>
      <c r="E142" s="2">
        <v>23.684799999999999</v>
      </c>
      <c r="F142">
        <v>23.684899999999999</v>
      </c>
      <c r="G142" s="2">
        <v>0.41139999999999999</v>
      </c>
      <c r="H142">
        <v>0.3891</v>
      </c>
      <c r="I142" s="2">
        <v>1.2924</v>
      </c>
      <c r="J142">
        <v>1.2222000000000002</v>
      </c>
      <c r="K142" s="2">
        <v>0.17369999999999999</v>
      </c>
      <c r="L142" s="3">
        <v>0.16428188423848106</v>
      </c>
      <c r="M142" s="2">
        <v>6.0000000000000001E-3</v>
      </c>
      <c r="N142">
        <v>6.6E-3</v>
      </c>
      <c r="O142" s="2">
        <v>5</v>
      </c>
      <c r="P142" s="6">
        <v>263.31220000000002</v>
      </c>
      <c r="Q142" s="6">
        <v>0.2324</v>
      </c>
      <c r="R142" s="6">
        <v>0.2276</v>
      </c>
      <c r="S142" s="6">
        <v>9.1501000000000001</v>
      </c>
    </row>
    <row r="143" spans="1:19" x14ac:dyDescent="0.35">
      <c r="A143" s="2" t="s">
        <v>1863</v>
      </c>
      <c r="B143" s="2">
        <v>19.222200000000001</v>
      </c>
      <c r="C143" s="2">
        <v>1.7366999999999999</v>
      </c>
      <c r="D143" s="2">
        <v>11.068</v>
      </c>
      <c r="E143" s="2">
        <v>24.229900000000001</v>
      </c>
      <c r="F143">
        <v>24.229900000000001</v>
      </c>
      <c r="G143" s="2">
        <v>0.43330000000000002</v>
      </c>
      <c r="H143">
        <v>0.41200000000000003</v>
      </c>
      <c r="I143" s="2">
        <v>1.3613</v>
      </c>
      <c r="J143">
        <v>1.2943</v>
      </c>
      <c r="K143" s="2">
        <v>0.17879999999999999</v>
      </c>
      <c r="L143" s="3">
        <v>0.1700378458020875</v>
      </c>
      <c r="M143" s="2">
        <v>6.0000000000000001E-3</v>
      </c>
      <c r="N143">
        <v>7.5000000000000006E-3</v>
      </c>
      <c r="O143" s="2">
        <v>3</v>
      </c>
      <c r="P143" s="6">
        <v>273.72329999999999</v>
      </c>
      <c r="Q143" s="6">
        <v>0.22439999999999999</v>
      </c>
      <c r="R143" s="6">
        <v>0.2298</v>
      </c>
      <c r="S143" s="6">
        <v>9.2477999999999998</v>
      </c>
    </row>
    <row r="144" spans="1:19" x14ac:dyDescent="0.35">
      <c r="A144" s="2" t="s">
        <v>1867</v>
      </c>
      <c r="B144" s="2">
        <v>28.82</v>
      </c>
      <c r="C144" s="2">
        <v>2.7210000000000001</v>
      </c>
      <c r="D144" s="2">
        <v>10.591799999999999</v>
      </c>
      <c r="E144" s="2">
        <v>30.301500000000001</v>
      </c>
      <c r="F144">
        <v>30.301499999999997</v>
      </c>
      <c r="G144" s="2">
        <v>0.49959999999999999</v>
      </c>
      <c r="H144">
        <v>0.46970000000000001</v>
      </c>
      <c r="I144" s="2">
        <v>1.5693999999999999</v>
      </c>
      <c r="J144">
        <v>1.4751999999999998</v>
      </c>
      <c r="K144" s="2">
        <v>0.16489999999999999</v>
      </c>
      <c r="L144" s="3">
        <v>0.15500882794581128</v>
      </c>
      <c r="M144" s="2">
        <v>6.0000000000000001E-3</v>
      </c>
      <c r="N144">
        <v>7.7000000000000002E-3</v>
      </c>
      <c r="O144" s="2">
        <v>6</v>
      </c>
      <c r="P144" s="6">
        <v>347.39800000000002</v>
      </c>
      <c r="Q144" s="6">
        <v>0.21279999999999999</v>
      </c>
      <c r="R144" s="6">
        <v>0.21279999999999999</v>
      </c>
      <c r="S144" s="6">
        <v>10.2349</v>
      </c>
    </row>
    <row r="145" spans="1:19" x14ac:dyDescent="0.35">
      <c r="A145" s="2" t="s">
        <v>1873</v>
      </c>
      <c r="B145" s="2">
        <v>13.934699999999999</v>
      </c>
      <c r="C145" s="2">
        <v>1.6700999999999999</v>
      </c>
      <c r="D145" s="2">
        <v>8.3438999999999997</v>
      </c>
      <c r="E145" s="2">
        <v>16.538900000000002</v>
      </c>
      <c r="F145">
        <v>16.538999999999998</v>
      </c>
      <c r="G145" s="2">
        <v>0.36559999999999998</v>
      </c>
      <c r="H145">
        <v>0.35899999999999999</v>
      </c>
      <c r="I145" s="2">
        <v>1.1487000000000001</v>
      </c>
      <c r="J145">
        <v>1.1276000000000002</v>
      </c>
      <c r="K145" s="2">
        <v>0.22109999999999999</v>
      </c>
      <c r="L145" s="3">
        <v>0.21706270028417682</v>
      </c>
      <c r="M145" s="2">
        <v>6.0000000000000001E-3</v>
      </c>
      <c r="N145">
        <v>6.3999999999999994E-3</v>
      </c>
      <c r="O145" s="2">
        <v>4</v>
      </c>
      <c r="P145" s="6">
        <v>177.7928</v>
      </c>
      <c r="Q145" s="6">
        <v>0.26640000000000003</v>
      </c>
      <c r="R145" s="6">
        <v>0.26219999999999999</v>
      </c>
      <c r="S145" s="6">
        <v>8.9966000000000008</v>
      </c>
    </row>
    <row r="146" spans="1:19" x14ac:dyDescent="0.35">
      <c r="A146" s="2" t="s">
        <v>1886</v>
      </c>
      <c r="B146" s="2">
        <v>26.0151</v>
      </c>
      <c r="C146" s="2">
        <v>2.9590999999999998</v>
      </c>
      <c r="D146" s="2">
        <v>8.7916000000000007</v>
      </c>
      <c r="E146" s="2">
        <v>20.885000000000002</v>
      </c>
      <c r="F146">
        <v>20.884999999999998</v>
      </c>
      <c r="G146" s="2">
        <v>0.4078</v>
      </c>
      <c r="H146">
        <v>0.38460000000000005</v>
      </c>
      <c r="I146" s="2">
        <v>1.2811999999999999</v>
      </c>
      <c r="J146">
        <v>1.2084999999999999</v>
      </c>
      <c r="K146" s="2">
        <v>0.1953</v>
      </c>
      <c r="L146" s="3">
        <v>0.18415130476418487</v>
      </c>
      <c r="M146" s="2">
        <v>6.0000000000000001E-3</v>
      </c>
      <c r="N146">
        <v>5.6999999999999993E-3</v>
      </c>
      <c r="O146" s="2">
        <v>0</v>
      </c>
      <c r="P146" s="6">
        <v>247.5008</v>
      </c>
      <c r="Q146" s="6">
        <v>0.2366</v>
      </c>
      <c r="R146" s="6">
        <v>0.23569999999999999</v>
      </c>
      <c r="S146" s="6">
        <v>9.1143000000000001</v>
      </c>
    </row>
    <row r="147" spans="1:19" x14ac:dyDescent="0.35">
      <c r="A147" s="2" t="s">
        <v>1536</v>
      </c>
      <c r="B147" s="2">
        <v>8.0241000000000007</v>
      </c>
      <c r="C147" s="2">
        <v>0.67310000000000003</v>
      </c>
      <c r="D147" s="2">
        <v>11.921099999999999</v>
      </c>
      <c r="E147" s="2">
        <v>9.3811999999999998</v>
      </c>
      <c r="F147">
        <v>9.3812000000000015</v>
      </c>
      <c r="G147" s="2">
        <v>0.25700000000000001</v>
      </c>
      <c r="H147">
        <v>0.25490000000000002</v>
      </c>
      <c r="I147" s="2">
        <v>0.80740000000000001</v>
      </c>
      <c r="J147">
        <v>0.80099999999999993</v>
      </c>
      <c r="K147" s="2">
        <v>0.27389999999999998</v>
      </c>
      <c r="L147" s="3">
        <v>0.27171364004604953</v>
      </c>
      <c r="M147" s="2">
        <v>6.0000000000000001E-3</v>
      </c>
      <c r="N147">
        <v>5.7000000000000002E-3</v>
      </c>
      <c r="O147" s="2">
        <v>0</v>
      </c>
      <c r="P147" s="6">
        <v>108.2597</v>
      </c>
      <c r="Q147" s="6">
        <v>0.24149999999999999</v>
      </c>
      <c r="R147" s="6">
        <v>0.25850000000000001</v>
      </c>
      <c r="S147" s="6">
        <v>4.8990999999999998</v>
      </c>
    </row>
    <row r="148" spans="1:19" x14ac:dyDescent="0.35">
      <c r="A148" s="2" t="s">
        <v>1538</v>
      </c>
      <c r="B148" s="2">
        <v>29.568200000000001</v>
      </c>
      <c r="C148" s="2">
        <v>2.7071999999999998</v>
      </c>
      <c r="D148" s="2">
        <v>10.922000000000001</v>
      </c>
      <c r="E148" s="2">
        <v>14.6441</v>
      </c>
      <c r="F148">
        <v>14.644</v>
      </c>
      <c r="G148" s="2">
        <v>0.32479999999999998</v>
      </c>
      <c r="H148">
        <v>0.31479999999999997</v>
      </c>
      <c r="I148" s="2">
        <v>1.0203</v>
      </c>
      <c r="J148">
        <v>0.98930000000000007</v>
      </c>
      <c r="K148" s="2">
        <v>0.2218</v>
      </c>
      <c r="L148" s="3">
        <v>0.21496858781753617</v>
      </c>
      <c r="M148" s="2">
        <v>6.0000000000000001E-3</v>
      </c>
      <c r="N148">
        <v>6.1999999999999998E-3</v>
      </c>
      <c r="O148" s="2">
        <v>0</v>
      </c>
      <c r="P148" s="6">
        <v>190.34950000000001</v>
      </c>
      <c r="Q148" s="6">
        <v>0.1817</v>
      </c>
      <c r="R148" s="6">
        <v>0.2084</v>
      </c>
      <c r="S148" s="6">
        <v>4.6875</v>
      </c>
    </row>
    <row r="149" spans="1:19" x14ac:dyDescent="0.35">
      <c r="A149" s="2" t="s">
        <v>1546</v>
      </c>
      <c r="B149" s="2">
        <v>13.6998</v>
      </c>
      <c r="C149" s="2">
        <v>1.3145</v>
      </c>
      <c r="D149" s="2">
        <v>10.422499999999999</v>
      </c>
      <c r="E149" s="2">
        <v>12.386200000000001</v>
      </c>
      <c r="F149">
        <v>12.386199999999999</v>
      </c>
      <c r="G149" s="2">
        <v>0.3004</v>
      </c>
      <c r="H149">
        <v>0.29580000000000001</v>
      </c>
      <c r="I149" s="2">
        <v>0.94369999999999998</v>
      </c>
      <c r="J149">
        <v>0.92930000000000001</v>
      </c>
      <c r="K149" s="2">
        <v>0.24249999999999999</v>
      </c>
      <c r="L149" s="3">
        <v>0.2388141641504255</v>
      </c>
      <c r="M149" s="2">
        <v>6.0000000000000001E-3</v>
      </c>
      <c r="N149">
        <v>6.4000000000000003E-3</v>
      </c>
      <c r="O149" s="2">
        <v>1</v>
      </c>
      <c r="P149" s="6">
        <v>154.80359999999999</v>
      </c>
      <c r="Q149" s="6">
        <v>0.20730000000000001</v>
      </c>
      <c r="R149" s="6">
        <v>0.23599999999999999</v>
      </c>
      <c r="S149" s="6">
        <v>4.9245999999999999</v>
      </c>
    </row>
    <row r="150" spans="1:19" x14ac:dyDescent="0.35">
      <c r="A150" s="2" t="s">
        <v>1553</v>
      </c>
      <c r="B150" s="2">
        <v>11.251099999999999</v>
      </c>
      <c r="C150" s="2">
        <v>1.0794999999999999</v>
      </c>
      <c r="D150" s="2">
        <v>10.422499999999999</v>
      </c>
      <c r="E150" s="2">
        <v>11.538399999999999</v>
      </c>
      <c r="F150">
        <v>11.5383</v>
      </c>
      <c r="G150" s="2">
        <v>0.28710000000000002</v>
      </c>
      <c r="H150">
        <v>0.28029999999999999</v>
      </c>
      <c r="I150" s="2">
        <v>0.90190000000000003</v>
      </c>
      <c r="J150">
        <v>0.88059999999999994</v>
      </c>
      <c r="K150" s="2">
        <v>0.24879999999999999</v>
      </c>
      <c r="L150" s="3">
        <v>0.24293006768761427</v>
      </c>
      <c r="M150" s="2">
        <v>6.0000000000000001E-3</v>
      </c>
      <c r="N150">
        <v>6.2000000000000006E-3</v>
      </c>
      <c r="O150" s="2">
        <v>0</v>
      </c>
      <c r="P150" s="6">
        <v>143.06540000000001</v>
      </c>
      <c r="Q150" s="6">
        <v>0.21410000000000001</v>
      </c>
      <c r="R150" s="6">
        <v>0.24460000000000001</v>
      </c>
      <c r="S150" s="6">
        <v>4.8708</v>
      </c>
    </row>
    <row r="151" spans="1:19" x14ac:dyDescent="0.35">
      <c r="A151" s="2" t="s">
        <v>1559</v>
      </c>
      <c r="B151" s="2">
        <v>18.155899999999999</v>
      </c>
      <c r="C151" s="2">
        <v>1.5895999999999999</v>
      </c>
      <c r="D151" s="2">
        <v>11.4215</v>
      </c>
      <c r="E151" s="2">
        <v>20.038799999999998</v>
      </c>
      <c r="F151">
        <v>20.038800000000002</v>
      </c>
      <c r="G151" s="2">
        <v>0.4007</v>
      </c>
      <c r="H151">
        <v>0.38460000000000005</v>
      </c>
      <c r="I151" s="2">
        <v>1.2588999999999999</v>
      </c>
      <c r="J151">
        <v>1.208</v>
      </c>
      <c r="K151" s="2">
        <v>0.2</v>
      </c>
      <c r="L151" s="3">
        <v>0.19192766033894246</v>
      </c>
      <c r="M151" s="2">
        <v>6.0000000000000001E-3</v>
      </c>
      <c r="N151">
        <v>8.0000000000000002E-3</v>
      </c>
      <c r="O151" s="2">
        <v>1</v>
      </c>
      <c r="P151" s="6">
        <v>248.22730000000001</v>
      </c>
      <c r="Q151" s="6">
        <v>0.1782</v>
      </c>
      <c r="R151" s="6">
        <v>0.2024</v>
      </c>
      <c r="S151" s="6">
        <v>5.6635</v>
      </c>
    </row>
    <row r="152" spans="1:19" x14ac:dyDescent="0.35">
      <c r="A152" s="2" t="s">
        <v>1561</v>
      </c>
      <c r="B152" s="2">
        <v>10.6494</v>
      </c>
      <c r="C152" s="2">
        <v>0.85729999999999995</v>
      </c>
      <c r="D152" s="2">
        <v>12.422700000000001</v>
      </c>
      <c r="E152" s="2">
        <v>9.4694000000000003</v>
      </c>
      <c r="F152">
        <v>9.4695</v>
      </c>
      <c r="G152" s="2">
        <v>0.2596</v>
      </c>
      <c r="H152">
        <v>0.25830000000000003</v>
      </c>
      <c r="I152" s="2">
        <v>0.81540000000000001</v>
      </c>
      <c r="J152">
        <v>0.81169999999999998</v>
      </c>
      <c r="K152" s="2">
        <v>0.27410000000000001</v>
      </c>
      <c r="L152" s="3">
        <v>0.27277047362585144</v>
      </c>
      <c r="M152" s="2">
        <v>6.0000000000000001E-3</v>
      </c>
      <c r="N152">
        <v>5.7999999999999996E-3</v>
      </c>
      <c r="O152" s="2">
        <v>0</v>
      </c>
      <c r="P152" s="6">
        <v>103.8999</v>
      </c>
      <c r="Q152" s="6">
        <v>0.25230000000000002</v>
      </c>
      <c r="R152" s="6">
        <v>0.2681</v>
      </c>
      <c r="S152" s="6">
        <v>5.1608999999999998</v>
      </c>
    </row>
    <row r="153" spans="1:19" x14ac:dyDescent="0.35">
      <c r="A153" s="2" t="s">
        <v>1569</v>
      </c>
      <c r="B153" s="2">
        <v>25.325900000000001</v>
      </c>
      <c r="C153" s="2">
        <v>2.4298999999999999</v>
      </c>
      <c r="D153" s="2">
        <v>10.422499999999999</v>
      </c>
      <c r="E153" s="2">
        <v>19.418099999999999</v>
      </c>
      <c r="F153">
        <v>19.417999999999999</v>
      </c>
      <c r="G153" s="2">
        <v>0.37959999999999999</v>
      </c>
      <c r="H153">
        <v>0.36679999999999996</v>
      </c>
      <c r="I153" s="2">
        <v>1.1926000000000001</v>
      </c>
      <c r="J153">
        <v>1.1522000000000001</v>
      </c>
      <c r="K153" s="2">
        <v>0.19550000000000001</v>
      </c>
      <c r="L153" s="3">
        <v>0.18889689978370583</v>
      </c>
      <c r="M153" s="2">
        <v>6.0000000000000001E-3</v>
      </c>
      <c r="N153">
        <v>6.2000000000000006E-3</v>
      </c>
      <c r="O153" s="2">
        <v>0</v>
      </c>
      <c r="P153" s="6">
        <v>257.86790000000002</v>
      </c>
      <c r="Q153" s="6">
        <v>0.16109999999999999</v>
      </c>
      <c r="R153" s="6">
        <v>0.184</v>
      </c>
      <c r="S153" s="6">
        <v>4.8606999999999996</v>
      </c>
    </row>
    <row r="154" spans="1:19" x14ac:dyDescent="0.35">
      <c r="A154" s="2" t="s">
        <v>1575</v>
      </c>
      <c r="B154" s="2">
        <v>11.164899999999999</v>
      </c>
      <c r="C154" s="2">
        <v>0.83189999999999997</v>
      </c>
      <c r="D154" s="2">
        <v>13.421799999999999</v>
      </c>
      <c r="E154" s="2">
        <v>13.4849</v>
      </c>
      <c r="F154">
        <v>13.484800000000002</v>
      </c>
      <c r="G154" s="2">
        <v>0.31069999999999998</v>
      </c>
      <c r="H154">
        <v>0.30599999999999994</v>
      </c>
      <c r="I154" s="2">
        <v>0.97599999999999998</v>
      </c>
      <c r="J154">
        <v>0.96129999999999993</v>
      </c>
      <c r="K154" s="2">
        <v>0.23039999999999999</v>
      </c>
      <c r="L154" s="3">
        <v>0.22692216421452294</v>
      </c>
      <c r="M154" s="2">
        <v>6.0000000000000001E-3</v>
      </c>
      <c r="N154">
        <v>5.8000000000000005E-3</v>
      </c>
      <c r="O154" s="2">
        <v>1</v>
      </c>
      <c r="P154" s="6">
        <v>155.84690000000001</v>
      </c>
      <c r="Q154" s="6">
        <v>0.20449999999999999</v>
      </c>
      <c r="R154" s="6">
        <v>0.23</v>
      </c>
      <c r="S154" s="6">
        <v>5.0183</v>
      </c>
    </row>
    <row r="155" spans="1:19" x14ac:dyDescent="0.35">
      <c r="A155" s="2" t="s">
        <v>1578</v>
      </c>
      <c r="B155" s="2">
        <v>12.363099999999999</v>
      </c>
      <c r="C155" s="2">
        <v>0.95669999999999999</v>
      </c>
      <c r="D155" s="2">
        <v>12.9223</v>
      </c>
      <c r="E155" s="2">
        <v>10.929500000000001</v>
      </c>
      <c r="F155">
        <v>10.929500000000001</v>
      </c>
      <c r="G155" s="2">
        <v>0.2964</v>
      </c>
      <c r="H155">
        <v>0.29419999999999996</v>
      </c>
      <c r="I155" s="2">
        <v>0.93120000000000003</v>
      </c>
      <c r="J155">
        <v>0.92419999999999991</v>
      </c>
      <c r="K155" s="2">
        <v>0.2712</v>
      </c>
      <c r="L155" s="3">
        <v>0.26917974289766222</v>
      </c>
      <c r="M155" s="2">
        <v>6.0000000000000001E-3</v>
      </c>
      <c r="N155">
        <v>6.5000000000000006E-3</v>
      </c>
      <c r="O155" s="2">
        <v>0</v>
      </c>
      <c r="P155" s="6">
        <v>128.4794</v>
      </c>
      <c r="Q155" s="6">
        <v>0.23419999999999999</v>
      </c>
      <c r="R155" s="6">
        <v>0.26069999999999999</v>
      </c>
      <c r="S155" s="6">
        <v>5.4821</v>
      </c>
    </row>
    <row r="156" spans="1:19" x14ac:dyDescent="0.35">
      <c r="A156" s="2" t="s">
        <v>1612</v>
      </c>
      <c r="B156" s="2">
        <v>41.670999999999999</v>
      </c>
      <c r="C156" s="2">
        <v>4.1994999999999996</v>
      </c>
      <c r="D156" s="2">
        <v>9.9229000000000003</v>
      </c>
      <c r="E156" s="2">
        <v>23.317499999999999</v>
      </c>
      <c r="F156">
        <v>23.317499999999999</v>
      </c>
      <c r="G156" s="2">
        <v>0.40860000000000002</v>
      </c>
      <c r="H156">
        <v>0.38969999999999999</v>
      </c>
      <c r="I156" s="2">
        <v>1.2836000000000001</v>
      </c>
      <c r="J156">
        <v>1.2245000000000001</v>
      </c>
      <c r="K156" s="2">
        <v>0.17519999999999999</v>
      </c>
      <c r="L156" s="3">
        <v>0.16712769379221615</v>
      </c>
      <c r="M156" s="2">
        <v>6.0000000000000001E-3</v>
      </c>
      <c r="N156">
        <v>5.5000000000000005E-3</v>
      </c>
      <c r="O156" s="2">
        <v>4</v>
      </c>
      <c r="P156" s="6">
        <v>298.54520000000002</v>
      </c>
      <c r="Q156" s="6">
        <v>0.1527</v>
      </c>
      <c r="R156" s="6">
        <v>0.16370000000000001</v>
      </c>
      <c r="S156" s="6">
        <v>4.9375</v>
      </c>
    </row>
    <row r="157" spans="1:19" x14ac:dyDescent="0.35">
      <c r="A157" s="2" t="s">
        <v>1629</v>
      </c>
      <c r="B157" s="2">
        <v>36.650199999999998</v>
      </c>
      <c r="C157" s="2">
        <v>3.2088999999999999</v>
      </c>
      <c r="D157" s="2">
        <v>11.4215</v>
      </c>
      <c r="E157" s="2">
        <v>21.903600000000001</v>
      </c>
      <c r="F157">
        <v>21.903600000000001</v>
      </c>
      <c r="G157" s="2">
        <v>0.40629999999999999</v>
      </c>
      <c r="H157">
        <v>0.39269999999999994</v>
      </c>
      <c r="I157" s="2">
        <v>1.2766</v>
      </c>
      <c r="J157">
        <v>1.2338999999999998</v>
      </c>
      <c r="K157" s="2">
        <v>0.1855</v>
      </c>
      <c r="L157" s="3">
        <v>0.17928559688818274</v>
      </c>
      <c r="M157" s="2">
        <v>6.0000000000000001E-3</v>
      </c>
      <c r="N157">
        <v>6.6E-3</v>
      </c>
      <c r="O157" s="2">
        <v>1</v>
      </c>
      <c r="P157" s="6">
        <v>290.80810000000002</v>
      </c>
      <c r="Q157" s="6">
        <v>0.15490000000000001</v>
      </c>
      <c r="R157" s="6">
        <v>0.17710000000000001</v>
      </c>
      <c r="S157" s="6">
        <v>5.0057999999999998</v>
      </c>
    </row>
    <row r="158" spans="1:19" x14ac:dyDescent="0.35">
      <c r="A158" s="2" t="s">
        <v>1639</v>
      </c>
      <c r="B158" s="2">
        <v>20.0534</v>
      </c>
      <c r="C158" s="7">
        <v>2.2161</v>
      </c>
      <c r="D158" s="2">
        <v>9.0488</v>
      </c>
      <c r="E158" s="2">
        <v>15.5565</v>
      </c>
      <c r="F158">
        <v>15.5565</v>
      </c>
      <c r="G158" s="2">
        <v>0.3624</v>
      </c>
      <c r="H158">
        <v>0.3327</v>
      </c>
      <c r="I158" s="2">
        <v>1.1384000000000001</v>
      </c>
      <c r="J158">
        <v>1.0450999999999999</v>
      </c>
      <c r="K158" s="2">
        <v>0.2329</v>
      </c>
      <c r="L158" s="3">
        <v>0.2138655867322341</v>
      </c>
      <c r="M158" s="2">
        <v>7.0000000000000001E-3</v>
      </c>
      <c r="N158">
        <v>6.0999999999999995E-3</v>
      </c>
      <c r="O158" s="2">
        <v>1</v>
      </c>
      <c r="P158" s="6">
        <v>176.49860000000001</v>
      </c>
      <c r="Q158" s="6">
        <v>0.33629999999999999</v>
      </c>
      <c r="R158" s="6">
        <v>0.32069999999999999</v>
      </c>
      <c r="S158" s="6">
        <v>13.0984</v>
      </c>
    </row>
    <row r="159" spans="1:19" x14ac:dyDescent="0.35">
      <c r="A159" s="2" t="s">
        <v>1641</v>
      </c>
      <c r="B159" s="2">
        <v>18.043099999999999</v>
      </c>
      <c r="C159" s="7">
        <v>1.8414999999999999</v>
      </c>
      <c r="D159" s="2">
        <v>9.798</v>
      </c>
      <c r="E159" s="2">
        <v>17.442299999999999</v>
      </c>
      <c r="F159">
        <v>17.442299999999999</v>
      </c>
      <c r="G159" s="2">
        <v>0.40260000000000001</v>
      </c>
      <c r="H159">
        <v>0.36549999999999999</v>
      </c>
      <c r="I159" s="2">
        <v>1.2646999999999999</v>
      </c>
      <c r="J159">
        <v>1.1480999999999999</v>
      </c>
      <c r="K159" s="2">
        <v>0.23080000000000001</v>
      </c>
      <c r="L159" s="3">
        <v>0.20954805272240473</v>
      </c>
      <c r="M159" s="2">
        <v>7.0000000000000001E-3</v>
      </c>
      <c r="N159">
        <v>7.1000000000000004E-3</v>
      </c>
      <c r="O159" s="2">
        <v>2</v>
      </c>
      <c r="P159" s="6">
        <v>194.14580000000001</v>
      </c>
      <c r="Q159" s="6">
        <v>0.34229999999999999</v>
      </c>
      <c r="R159" s="6">
        <v>0.32300000000000001</v>
      </c>
      <c r="S159" s="6">
        <v>14.671099999999999</v>
      </c>
    </row>
    <row r="160" spans="1:19" x14ac:dyDescent="0.35">
      <c r="A160" s="2" t="s">
        <v>1663</v>
      </c>
      <c r="B160" s="2">
        <v>22.7849</v>
      </c>
      <c r="C160" s="7">
        <v>2.2795999999999998</v>
      </c>
      <c r="D160" s="2">
        <v>9.9948999999999995</v>
      </c>
      <c r="E160" s="2">
        <v>23.235399999999998</v>
      </c>
      <c r="F160">
        <v>23.235299999999999</v>
      </c>
      <c r="G160" s="2">
        <v>0.43969999999999998</v>
      </c>
      <c r="H160">
        <v>0.40110000000000001</v>
      </c>
      <c r="I160" s="2">
        <v>1.3812</v>
      </c>
      <c r="J160">
        <v>1.2601999999999998</v>
      </c>
      <c r="K160" s="2">
        <v>0.18920000000000001</v>
      </c>
      <c r="L160" s="3">
        <v>0.17262527275309553</v>
      </c>
      <c r="M160" s="2">
        <v>7.0000000000000001E-3</v>
      </c>
      <c r="N160">
        <v>7.3000000000000001E-3</v>
      </c>
      <c r="O160" s="2">
        <v>5</v>
      </c>
      <c r="P160" s="6">
        <v>256.70010000000002</v>
      </c>
      <c r="Q160" s="6">
        <v>0.2893</v>
      </c>
      <c r="R160" s="6">
        <v>0.28460000000000002</v>
      </c>
      <c r="S160" s="6">
        <v>13.8161</v>
      </c>
    </row>
    <row r="161" spans="1:19" x14ac:dyDescent="0.35">
      <c r="A161" s="2" t="s">
        <v>1669</v>
      </c>
      <c r="B161" s="2">
        <v>19.154</v>
      </c>
      <c r="C161" s="7">
        <v>1.7335</v>
      </c>
      <c r="D161" s="2">
        <v>11.048999999999999</v>
      </c>
      <c r="E161" s="2">
        <v>23.974599999999999</v>
      </c>
      <c r="F161">
        <v>23.974599999999999</v>
      </c>
      <c r="G161" s="2">
        <v>0.45269999999999999</v>
      </c>
      <c r="H161">
        <v>0.41800000000000004</v>
      </c>
      <c r="I161" s="2">
        <v>1.4222999999999999</v>
      </c>
      <c r="J161">
        <v>1.3136000000000001</v>
      </c>
      <c r="K161" s="2">
        <v>0.1888</v>
      </c>
      <c r="L161" s="3">
        <v>0.17435118834099425</v>
      </c>
      <c r="M161" s="2">
        <v>7.0000000000000001E-3</v>
      </c>
      <c r="N161">
        <v>7.7999999999999996E-3</v>
      </c>
      <c r="O161" s="2">
        <v>3</v>
      </c>
      <c r="P161" s="6">
        <v>263.2167</v>
      </c>
      <c r="Q161" s="6">
        <v>0.28149999999999997</v>
      </c>
      <c r="R161" s="6">
        <v>0.28549999999999998</v>
      </c>
      <c r="S161" s="6">
        <v>13.8729</v>
      </c>
    </row>
    <row r="162" spans="1:19" x14ac:dyDescent="0.35">
      <c r="A162" s="2" t="s">
        <v>1670</v>
      </c>
      <c r="B162" s="2">
        <v>21.046199999999999</v>
      </c>
      <c r="C162" s="7">
        <v>2.0383</v>
      </c>
      <c r="D162" s="2">
        <v>10.325100000000001</v>
      </c>
      <c r="E162" s="2">
        <v>19.021599999999999</v>
      </c>
      <c r="F162">
        <v>19.021599999999999</v>
      </c>
      <c r="G162" s="2">
        <v>0.4199</v>
      </c>
      <c r="H162">
        <v>0.38339999999999996</v>
      </c>
      <c r="I162" s="2">
        <v>1.3190999999999999</v>
      </c>
      <c r="J162">
        <v>1.2044999999999999</v>
      </c>
      <c r="K162" s="2">
        <v>0.22070000000000001</v>
      </c>
      <c r="L162" s="3">
        <v>0.20156033141270974</v>
      </c>
      <c r="M162" s="2">
        <v>7.0000000000000001E-3</v>
      </c>
      <c r="N162">
        <v>7.3999999999999995E-3</v>
      </c>
      <c r="O162" s="2">
        <v>2</v>
      </c>
      <c r="P162" s="6">
        <v>207.41030000000001</v>
      </c>
      <c r="Q162" s="6">
        <v>0.31659999999999999</v>
      </c>
      <c r="R162" s="6">
        <v>0.317</v>
      </c>
      <c r="S162" s="6">
        <v>14.088200000000001</v>
      </c>
    </row>
    <row r="163" spans="1:19" x14ac:dyDescent="0.35">
      <c r="A163" s="2" t="s">
        <v>1673</v>
      </c>
      <c r="B163" s="2">
        <v>28.751899999999999</v>
      </c>
      <c r="C163" s="7">
        <v>2.7178</v>
      </c>
      <c r="D163" s="2">
        <v>10.5791</v>
      </c>
      <c r="E163" s="2">
        <v>30.132300000000001</v>
      </c>
      <c r="F163">
        <v>30.132299999999997</v>
      </c>
      <c r="G163" s="2">
        <v>0.52370000000000005</v>
      </c>
      <c r="H163">
        <v>0.46229999999999999</v>
      </c>
      <c r="I163" s="2">
        <v>1.6454</v>
      </c>
      <c r="J163">
        <v>1.4523999999999999</v>
      </c>
      <c r="K163" s="2">
        <v>0.17380000000000001</v>
      </c>
      <c r="L163" s="3">
        <v>0.15342340279367989</v>
      </c>
      <c r="M163" s="2">
        <v>7.0000000000000001E-3</v>
      </c>
      <c r="N163">
        <v>7.7000000000000002E-3</v>
      </c>
      <c r="O163" s="2">
        <v>7</v>
      </c>
      <c r="P163" s="6">
        <v>344.75650000000002</v>
      </c>
      <c r="Q163" s="6">
        <v>0.2596</v>
      </c>
      <c r="R163" s="6">
        <v>0.25919999999999999</v>
      </c>
      <c r="S163" s="6">
        <v>15.121600000000001</v>
      </c>
    </row>
    <row r="164" spans="1:19" x14ac:dyDescent="0.35">
      <c r="A164" s="2" t="s">
        <v>1679</v>
      </c>
      <c r="B164" s="2">
        <v>13.934699999999999</v>
      </c>
      <c r="C164" s="7">
        <v>1.6700999999999999</v>
      </c>
      <c r="D164" s="2">
        <v>8.3438999999999997</v>
      </c>
      <c r="E164" s="2">
        <v>16.2544</v>
      </c>
      <c r="F164">
        <v>16.254300000000001</v>
      </c>
      <c r="G164" s="2">
        <v>0.36759999999999998</v>
      </c>
      <c r="H164">
        <v>0.3518</v>
      </c>
      <c r="I164" s="2">
        <v>1.1548</v>
      </c>
      <c r="J164">
        <v>1.1049999999999998</v>
      </c>
      <c r="K164" s="2">
        <v>0.2261</v>
      </c>
      <c r="L164" s="3">
        <v>0.21643503565210437</v>
      </c>
      <c r="M164" s="2">
        <v>7.0000000000000001E-3</v>
      </c>
      <c r="N164">
        <v>6.4999999999999997E-3</v>
      </c>
      <c r="O164" s="2">
        <v>3</v>
      </c>
      <c r="P164" s="6">
        <v>173.31569999999999</v>
      </c>
      <c r="Q164" s="6">
        <v>0.32050000000000001</v>
      </c>
      <c r="R164" s="6">
        <v>0.3422</v>
      </c>
      <c r="S164" s="6">
        <v>12.61</v>
      </c>
    </row>
    <row r="165" spans="1:19" x14ac:dyDescent="0.35">
      <c r="A165" s="2" t="s">
        <v>1686</v>
      </c>
      <c r="B165" s="2">
        <v>19.8508</v>
      </c>
      <c r="C165" s="7">
        <v>2.0129999999999999</v>
      </c>
      <c r="D165" s="2">
        <v>9.8614999999999995</v>
      </c>
      <c r="E165" s="2">
        <v>20.310300000000002</v>
      </c>
      <c r="F165">
        <v>20.310400000000001</v>
      </c>
      <c r="G165" s="2">
        <v>0.4269</v>
      </c>
      <c r="H165">
        <v>0.39780000000000004</v>
      </c>
      <c r="I165" s="2">
        <v>1.3412999999999999</v>
      </c>
      <c r="J165">
        <v>1.2494999999999998</v>
      </c>
      <c r="K165" s="2">
        <v>0.2102</v>
      </c>
      <c r="L165" s="3">
        <v>0.19586024893650544</v>
      </c>
      <c r="M165" s="2">
        <v>7.0000000000000001E-3</v>
      </c>
      <c r="N165">
        <v>6.8000000000000005E-3</v>
      </c>
      <c r="O165" s="2">
        <v>3</v>
      </c>
      <c r="P165" s="6">
        <v>218.7757</v>
      </c>
      <c r="Q165" s="6">
        <v>0.30719999999999997</v>
      </c>
      <c r="R165" s="6">
        <v>0.32090000000000002</v>
      </c>
      <c r="S165" s="6">
        <v>13.987</v>
      </c>
    </row>
    <row r="166" spans="1:19" x14ac:dyDescent="0.35">
      <c r="A166" s="2" t="s">
        <v>1692</v>
      </c>
      <c r="B166" s="2">
        <v>26.0245</v>
      </c>
      <c r="C166" s="7">
        <v>2.9590999999999998</v>
      </c>
      <c r="D166" s="2">
        <v>8.7948000000000004</v>
      </c>
      <c r="E166" s="2">
        <v>20.7805</v>
      </c>
      <c r="F166">
        <v>20.780399999999997</v>
      </c>
      <c r="G166" s="2">
        <v>0.4239</v>
      </c>
      <c r="H166">
        <v>0.38060000000000005</v>
      </c>
      <c r="I166" s="2">
        <v>1.3319000000000001</v>
      </c>
      <c r="J166">
        <v>1.1958000000000002</v>
      </c>
      <c r="K166" s="2">
        <v>0.20399999999999999</v>
      </c>
      <c r="L166" s="3">
        <v>0.18315335604704439</v>
      </c>
      <c r="M166" s="2">
        <v>7.0000000000000001E-3</v>
      </c>
      <c r="N166">
        <v>5.7000000000000002E-3</v>
      </c>
      <c r="O166" s="2">
        <v>1</v>
      </c>
      <c r="P166" s="6">
        <v>241.3201</v>
      </c>
      <c r="Q166" s="6">
        <v>0.29189999999999999</v>
      </c>
      <c r="R166" s="6">
        <v>0.26450000000000001</v>
      </c>
      <c r="S166" s="6">
        <v>13.3919</v>
      </c>
    </row>
    <row r="167" spans="1:19" x14ac:dyDescent="0.35">
      <c r="A167" s="2" t="s">
        <v>1736</v>
      </c>
      <c r="B167" s="2">
        <v>20.096</v>
      </c>
      <c r="C167" s="2">
        <v>2.2183000000000002</v>
      </c>
      <c r="D167" s="2">
        <v>9.0593000000000004</v>
      </c>
      <c r="E167" s="2">
        <v>15.5825</v>
      </c>
      <c r="F167">
        <v>15.5825</v>
      </c>
      <c r="G167" s="2">
        <v>0.36940000000000001</v>
      </c>
      <c r="H167">
        <v>0.34799999999999998</v>
      </c>
      <c r="I167" s="2">
        <v>1.1605000000000001</v>
      </c>
      <c r="J167">
        <v>1.0929</v>
      </c>
      <c r="K167" s="2">
        <v>0.23710000000000001</v>
      </c>
      <c r="L167" s="3">
        <v>0.223327450665811</v>
      </c>
      <c r="M167" s="2">
        <v>7.0000000000000001E-3</v>
      </c>
      <c r="N167">
        <v>6.6E-3</v>
      </c>
      <c r="O167" s="2">
        <v>1</v>
      </c>
      <c r="P167" s="6">
        <v>176.4633</v>
      </c>
      <c r="Q167" s="6">
        <v>0.29980000000000001</v>
      </c>
      <c r="R167" s="6">
        <v>0.29399999999999998</v>
      </c>
      <c r="S167" s="6">
        <v>10.427099999999999</v>
      </c>
    </row>
    <row r="168" spans="1:19" x14ac:dyDescent="0.35">
      <c r="A168" s="2" t="s">
        <v>1738</v>
      </c>
      <c r="B168" s="2">
        <v>18.039200000000001</v>
      </c>
      <c r="C168" s="2">
        <v>1.8414999999999999</v>
      </c>
      <c r="D168" s="2">
        <v>9.7958999999999996</v>
      </c>
      <c r="E168" s="2">
        <v>17.502700000000001</v>
      </c>
      <c r="F168">
        <v>17.502800000000001</v>
      </c>
      <c r="G168" s="2">
        <v>0.39179999999999998</v>
      </c>
      <c r="H168">
        <v>0.37039999999999995</v>
      </c>
      <c r="I168" s="2">
        <v>1.2309000000000001</v>
      </c>
      <c r="J168">
        <v>1.1636</v>
      </c>
      <c r="K168" s="2">
        <v>0.22389999999999999</v>
      </c>
      <c r="L168" s="3">
        <v>0.21162328313184176</v>
      </c>
      <c r="M168" s="2">
        <v>7.0000000000000001E-3</v>
      </c>
      <c r="N168">
        <v>7.0000000000000001E-3</v>
      </c>
      <c r="O168" s="2">
        <v>2</v>
      </c>
      <c r="P168" s="6">
        <v>199.70580000000001</v>
      </c>
      <c r="Q168" s="6">
        <v>0.29770000000000002</v>
      </c>
      <c r="R168" s="6">
        <v>0.29399999999999998</v>
      </c>
      <c r="S168" s="6">
        <v>11.555400000000001</v>
      </c>
    </row>
    <row r="169" spans="1:19" x14ac:dyDescent="0.35">
      <c r="A169" s="2" t="s">
        <v>1752</v>
      </c>
      <c r="B169" s="2">
        <v>20.710699999999999</v>
      </c>
      <c r="C169" s="2">
        <v>2.1802000000000001</v>
      </c>
      <c r="D169" s="2">
        <v>9.4995999999999992</v>
      </c>
      <c r="E169" s="2">
        <v>14.247400000000001</v>
      </c>
      <c r="F169">
        <v>14.247400000000001</v>
      </c>
      <c r="G169" s="2">
        <v>0.3669</v>
      </c>
      <c r="H169">
        <v>0.35109999999999997</v>
      </c>
      <c r="I169" s="2">
        <v>1.1526000000000001</v>
      </c>
      <c r="J169">
        <v>1.1032000000000002</v>
      </c>
      <c r="K169" s="2">
        <v>0.25750000000000001</v>
      </c>
      <c r="L169" s="3">
        <v>0.2464309277482207</v>
      </c>
      <c r="M169" s="2">
        <v>7.0000000000000001E-3</v>
      </c>
      <c r="N169">
        <v>7.5999999999999991E-3</v>
      </c>
      <c r="O169" s="2">
        <v>0</v>
      </c>
      <c r="P169" s="6">
        <v>161.58750000000001</v>
      </c>
      <c r="Q169" s="6">
        <v>0.3291</v>
      </c>
      <c r="R169" s="6">
        <v>0.32729999999999998</v>
      </c>
      <c r="S169" s="6">
        <v>11.4528</v>
      </c>
    </row>
    <row r="170" spans="1:19" x14ac:dyDescent="0.35">
      <c r="A170" s="2" t="s">
        <v>1767</v>
      </c>
      <c r="B170" s="2">
        <v>21.093900000000001</v>
      </c>
      <c r="C170" s="2">
        <v>2.0405000000000002</v>
      </c>
      <c r="D170" s="2">
        <v>10.3378</v>
      </c>
      <c r="E170" s="2">
        <v>19.213000000000001</v>
      </c>
      <c r="F170">
        <v>19.213000000000001</v>
      </c>
      <c r="G170" s="2">
        <v>0.40460000000000002</v>
      </c>
      <c r="H170">
        <v>0.38250000000000001</v>
      </c>
      <c r="I170" s="2">
        <v>1.2712000000000001</v>
      </c>
      <c r="J170">
        <v>1.202</v>
      </c>
      <c r="K170" s="2">
        <v>0.21060000000000001</v>
      </c>
      <c r="L170" s="3">
        <v>0.19908395357310152</v>
      </c>
      <c r="M170" s="2">
        <v>7.0000000000000001E-3</v>
      </c>
      <c r="N170">
        <v>6.8999999999999999E-3</v>
      </c>
      <c r="O170" s="2">
        <v>2</v>
      </c>
      <c r="P170" s="6">
        <v>212.3913</v>
      </c>
      <c r="Q170" s="6">
        <v>0.27829999999999999</v>
      </c>
      <c r="R170" s="6">
        <v>0.27939999999999998</v>
      </c>
      <c r="S170" s="6">
        <v>11.133800000000001</v>
      </c>
    </row>
    <row r="171" spans="1:19" x14ac:dyDescent="0.35">
      <c r="A171" s="2" t="s">
        <v>1770</v>
      </c>
      <c r="B171" s="2">
        <v>28.8428</v>
      </c>
      <c r="C171" s="2">
        <v>2.722</v>
      </c>
      <c r="D171" s="2">
        <v>10.596</v>
      </c>
      <c r="E171" s="2">
        <v>30.255400000000002</v>
      </c>
      <c r="F171">
        <v>30.255399999999998</v>
      </c>
      <c r="G171" s="2">
        <v>0.50829999999999997</v>
      </c>
      <c r="H171">
        <v>0.46679999999999999</v>
      </c>
      <c r="I171" s="2">
        <v>1.5969</v>
      </c>
      <c r="J171">
        <v>1.4666999999999999</v>
      </c>
      <c r="K171" s="2">
        <v>0.16800000000000001</v>
      </c>
      <c r="L171" s="3">
        <v>0.15428650753253964</v>
      </c>
      <c r="M171" s="2">
        <v>7.0000000000000001E-3</v>
      </c>
      <c r="N171">
        <v>7.6999999999999994E-3</v>
      </c>
      <c r="O171" s="2">
        <v>7</v>
      </c>
      <c r="P171" s="6">
        <v>345.93329999999997</v>
      </c>
      <c r="Q171" s="6">
        <v>0.23080000000000001</v>
      </c>
      <c r="R171" s="6">
        <v>0.22939999999999999</v>
      </c>
      <c r="S171" s="6">
        <v>11.988899999999999</v>
      </c>
    </row>
    <row r="172" spans="1:19" x14ac:dyDescent="0.35">
      <c r="A172" s="2" t="s">
        <v>1776</v>
      </c>
      <c r="B172" s="2">
        <v>13.973599999999999</v>
      </c>
      <c r="C172" s="2">
        <v>1.6721999999999999</v>
      </c>
      <c r="D172" s="2">
        <v>8.3566000000000003</v>
      </c>
      <c r="E172" s="2">
        <v>16.4711</v>
      </c>
      <c r="F172">
        <v>16.4711</v>
      </c>
      <c r="G172" s="2">
        <v>0.37019999999999997</v>
      </c>
      <c r="H172">
        <v>0.35899999999999999</v>
      </c>
      <c r="I172" s="2">
        <v>1.1631</v>
      </c>
      <c r="J172">
        <v>1.1274</v>
      </c>
      <c r="K172" s="2">
        <v>0.2248</v>
      </c>
      <c r="L172" s="3">
        <v>0.21795751346297454</v>
      </c>
      <c r="M172" s="2">
        <v>7.0000000000000001E-3</v>
      </c>
      <c r="N172">
        <v>6.4999999999999997E-3</v>
      </c>
      <c r="O172" s="2">
        <v>4</v>
      </c>
      <c r="P172" s="6">
        <v>175.90530000000001</v>
      </c>
      <c r="Q172" s="6">
        <v>0.2863</v>
      </c>
      <c r="R172" s="6">
        <v>0.29520000000000002</v>
      </c>
      <c r="S172" s="6">
        <v>10.248900000000001</v>
      </c>
    </row>
    <row r="173" spans="1:19" x14ac:dyDescent="0.35">
      <c r="A173" s="2" t="s">
        <v>1783</v>
      </c>
      <c r="B173" s="2">
        <v>19.901499999999999</v>
      </c>
      <c r="C173" s="2">
        <v>2.0150999999999999</v>
      </c>
      <c r="D173" s="2">
        <v>9.8764000000000003</v>
      </c>
      <c r="E173" s="2">
        <v>20.386600000000001</v>
      </c>
      <c r="F173">
        <v>20.386700000000001</v>
      </c>
      <c r="G173" s="2">
        <v>0.42099999999999999</v>
      </c>
      <c r="H173">
        <v>0.39940000000000003</v>
      </c>
      <c r="I173" s="2">
        <v>1.3227</v>
      </c>
      <c r="J173">
        <v>1.2545000000000002</v>
      </c>
      <c r="K173" s="2">
        <v>0.20649999999999999</v>
      </c>
      <c r="L173" s="3">
        <v>0.19591204069319704</v>
      </c>
      <c r="M173" s="2">
        <v>7.0000000000000001E-3</v>
      </c>
      <c r="N173">
        <v>6.8000000000000005E-3</v>
      </c>
      <c r="O173" s="2">
        <v>2</v>
      </c>
      <c r="P173" s="6">
        <v>225.61840000000001</v>
      </c>
      <c r="Q173" s="6">
        <v>0.27260000000000001</v>
      </c>
      <c r="R173" s="6">
        <v>0.27550000000000002</v>
      </c>
      <c r="S173" s="6">
        <v>11.4321</v>
      </c>
    </row>
    <row r="174" spans="1:19" x14ac:dyDescent="0.35">
      <c r="A174" s="2" t="s">
        <v>1793</v>
      </c>
      <c r="B174" s="2">
        <v>24.4222</v>
      </c>
      <c r="C174" s="2">
        <v>2.6585000000000001</v>
      </c>
      <c r="D174" s="2">
        <v>9.1862999999999992</v>
      </c>
      <c r="E174" s="2">
        <v>28.648299999999999</v>
      </c>
      <c r="F174">
        <v>28.648299999999999</v>
      </c>
      <c r="G174" s="2">
        <v>0.49680000000000002</v>
      </c>
      <c r="H174">
        <v>0.44540000000000002</v>
      </c>
      <c r="I174" s="2">
        <v>1.5608</v>
      </c>
      <c r="J174">
        <v>1.3991</v>
      </c>
      <c r="K174" s="2">
        <v>0.1734</v>
      </c>
      <c r="L174" s="3">
        <v>0.15547170338205063</v>
      </c>
      <c r="M174" s="2">
        <v>7.0000000000000001E-3</v>
      </c>
      <c r="N174">
        <v>6.3000000000000009E-3</v>
      </c>
      <c r="O174" s="2">
        <v>7</v>
      </c>
      <c r="P174" s="6">
        <v>330.45119999999997</v>
      </c>
      <c r="Q174" s="6">
        <v>0.2409</v>
      </c>
      <c r="R174" s="6">
        <v>0.22869999999999999</v>
      </c>
      <c r="S174" s="6">
        <v>12.161799999999999</v>
      </c>
    </row>
    <row r="175" spans="1:19" x14ac:dyDescent="0.35">
      <c r="A175" s="2" t="s">
        <v>1833</v>
      </c>
      <c r="B175" s="2">
        <v>20.0534</v>
      </c>
      <c r="C175" s="2">
        <v>2.2161</v>
      </c>
      <c r="D175" s="2">
        <v>9.0488</v>
      </c>
      <c r="E175" s="2">
        <v>15.5936</v>
      </c>
      <c r="F175">
        <v>15.593599999999999</v>
      </c>
      <c r="G175" s="2">
        <v>0.36680000000000001</v>
      </c>
      <c r="H175">
        <v>0.35159999999999997</v>
      </c>
      <c r="I175" s="2">
        <v>1.1525000000000001</v>
      </c>
      <c r="J175">
        <v>1.1049</v>
      </c>
      <c r="K175" s="2">
        <v>0.23530000000000001</v>
      </c>
      <c r="L175" s="3">
        <v>0.22547711881797661</v>
      </c>
      <c r="M175" s="2">
        <v>7.0000000000000001E-3</v>
      </c>
      <c r="N175">
        <v>6.7000000000000002E-3</v>
      </c>
      <c r="O175" s="2">
        <v>1</v>
      </c>
      <c r="P175" s="6">
        <v>183.61500000000001</v>
      </c>
      <c r="Q175" s="6">
        <v>0.27289999999999998</v>
      </c>
      <c r="R175" s="6">
        <v>0.27300000000000002</v>
      </c>
      <c r="S175" s="6">
        <v>9.0824999999999996</v>
      </c>
    </row>
    <row r="176" spans="1:19" x14ac:dyDescent="0.35">
      <c r="A176" s="2" t="s">
        <v>1835</v>
      </c>
      <c r="B176" s="2">
        <v>18.037299999999998</v>
      </c>
      <c r="C176" s="2">
        <v>1.8414999999999999</v>
      </c>
      <c r="D176" s="2">
        <v>9.7949000000000002</v>
      </c>
      <c r="E176" s="2">
        <v>17.536899999999999</v>
      </c>
      <c r="F176">
        <v>17.536799999999999</v>
      </c>
      <c r="G176" s="2">
        <v>0.39460000000000001</v>
      </c>
      <c r="H176">
        <v>0.37739999999999996</v>
      </c>
      <c r="I176" s="2">
        <v>1.2398</v>
      </c>
      <c r="J176">
        <v>1.1856</v>
      </c>
      <c r="K176" s="2">
        <v>0.22500000000000001</v>
      </c>
      <c r="L176" s="3">
        <v>0.21520459833036812</v>
      </c>
      <c r="M176" s="2">
        <v>7.0000000000000001E-3</v>
      </c>
      <c r="N176">
        <v>7.3000000000000009E-3</v>
      </c>
      <c r="O176" s="2">
        <v>2</v>
      </c>
      <c r="P176" s="6">
        <v>199.75040000000001</v>
      </c>
      <c r="Q176" s="6">
        <v>0.27929999999999999</v>
      </c>
      <c r="R176" s="6">
        <v>0.27560000000000001</v>
      </c>
      <c r="S176" s="6">
        <v>10.0807</v>
      </c>
    </row>
    <row r="177" spans="1:19" x14ac:dyDescent="0.35">
      <c r="A177" s="2" t="s">
        <v>1849</v>
      </c>
      <c r="B177" s="2">
        <v>20.669899999999998</v>
      </c>
      <c r="C177" s="2">
        <v>2.1779999999999999</v>
      </c>
      <c r="D177" s="2">
        <v>9.4901</v>
      </c>
      <c r="E177" s="2">
        <v>14.266</v>
      </c>
      <c r="F177">
        <v>14.266100000000002</v>
      </c>
      <c r="G177" s="2">
        <v>0.36649999999999999</v>
      </c>
      <c r="H177">
        <v>0.35370000000000001</v>
      </c>
      <c r="I177" s="2">
        <v>1.1515</v>
      </c>
      <c r="J177">
        <v>1.1113</v>
      </c>
      <c r="K177" s="2">
        <v>0.25690000000000002</v>
      </c>
      <c r="L177" s="3">
        <v>0.24793040845080294</v>
      </c>
      <c r="M177" s="2">
        <v>7.0000000000000001E-3</v>
      </c>
      <c r="N177">
        <v>7.7000000000000002E-3</v>
      </c>
      <c r="O177" s="2">
        <v>0</v>
      </c>
      <c r="P177" s="6">
        <v>170.26769999999999</v>
      </c>
      <c r="Q177" s="6">
        <v>0.2959</v>
      </c>
      <c r="R177" s="6">
        <v>0.29970000000000002</v>
      </c>
      <c r="S177" s="6">
        <v>9.8796999999999997</v>
      </c>
    </row>
    <row r="178" spans="1:19" x14ac:dyDescent="0.35">
      <c r="A178" s="2" t="s">
        <v>1864</v>
      </c>
      <c r="B178" s="2">
        <v>21.117799999999999</v>
      </c>
      <c r="C178" s="2">
        <v>2.0415000000000001</v>
      </c>
      <c r="D178" s="2">
        <v>10.344099999999999</v>
      </c>
      <c r="E178" s="2">
        <v>19.281199999999998</v>
      </c>
      <c r="F178">
        <v>19.281100000000002</v>
      </c>
      <c r="G178" s="2">
        <v>0.41049999999999998</v>
      </c>
      <c r="H178">
        <v>0.39169999999999999</v>
      </c>
      <c r="I178" s="2">
        <v>1.2895000000000001</v>
      </c>
      <c r="J178">
        <v>1.2305999999999999</v>
      </c>
      <c r="K178" s="2">
        <v>0.21290000000000001</v>
      </c>
      <c r="L178" s="3">
        <v>0.20315230977485721</v>
      </c>
      <c r="M178" s="2">
        <v>7.0000000000000001E-3</v>
      </c>
      <c r="N178">
        <v>7.2999999999999992E-3</v>
      </c>
      <c r="O178" s="2">
        <v>3</v>
      </c>
      <c r="P178" s="6">
        <v>213.68170000000001</v>
      </c>
      <c r="Q178" s="6">
        <v>0.2601</v>
      </c>
      <c r="R178" s="6">
        <v>0.26050000000000001</v>
      </c>
      <c r="S178" s="6">
        <v>9.8307000000000002</v>
      </c>
    </row>
    <row r="179" spans="1:19" x14ac:dyDescent="0.35">
      <c r="A179" s="2" t="s">
        <v>1880</v>
      </c>
      <c r="B179" s="2">
        <v>19.920500000000001</v>
      </c>
      <c r="C179" s="2">
        <v>2.0160999999999998</v>
      </c>
      <c r="D179" s="2">
        <v>9.8805999999999994</v>
      </c>
      <c r="E179" s="2">
        <v>20.393799999999999</v>
      </c>
      <c r="F179">
        <v>20.393800000000002</v>
      </c>
      <c r="G179" s="2">
        <v>0.41549999999999998</v>
      </c>
      <c r="H179">
        <v>0.40150000000000002</v>
      </c>
      <c r="I179" s="2">
        <v>1.3052999999999999</v>
      </c>
      <c r="J179">
        <v>1.2614999999999998</v>
      </c>
      <c r="K179" s="2">
        <v>0.20369999999999999</v>
      </c>
      <c r="L179" s="3">
        <v>0.19687355961125441</v>
      </c>
      <c r="M179" s="2">
        <v>7.0000000000000001E-3</v>
      </c>
      <c r="N179">
        <v>6.7999999999999996E-3</v>
      </c>
      <c r="O179" s="2">
        <v>2</v>
      </c>
      <c r="P179" s="6">
        <v>224.7568</v>
      </c>
      <c r="Q179" s="6">
        <v>0.25409999999999999</v>
      </c>
      <c r="R179" s="6">
        <v>0.24779999999999999</v>
      </c>
      <c r="S179" s="6">
        <v>9.843</v>
      </c>
    </row>
    <row r="180" spans="1:19" x14ac:dyDescent="0.35">
      <c r="A180" s="2" t="s">
        <v>1890</v>
      </c>
      <c r="B180" s="2">
        <v>24.4557</v>
      </c>
      <c r="C180" s="2">
        <v>2.6606999999999998</v>
      </c>
      <c r="D180" s="2">
        <v>9.1915999999999993</v>
      </c>
      <c r="E180" s="2">
        <v>28.885400000000001</v>
      </c>
      <c r="F180">
        <v>28.8855</v>
      </c>
      <c r="G180" s="2">
        <v>0.49490000000000001</v>
      </c>
      <c r="H180">
        <v>0.45730000000000004</v>
      </c>
      <c r="I180" s="2">
        <v>1.5548</v>
      </c>
      <c r="J180">
        <v>1.4368000000000001</v>
      </c>
      <c r="K180" s="2">
        <v>0.17130000000000001</v>
      </c>
      <c r="L180" s="3">
        <v>0.15831472538124666</v>
      </c>
      <c r="M180" s="2">
        <v>7.0000000000000001E-3</v>
      </c>
      <c r="N180">
        <v>6.5000000000000014E-3</v>
      </c>
      <c r="O180" s="2">
        <v>6</v>
      </c>
      <c r="P180" s="6">
        <v>338.74509999999998</v>
      </c>
      <c r="Q180" s="6">
        <v>0.21890000000000001</v>
      </c>
      <c r="R180" s="6">
        <v>0.21060000000000001</v>
      </c>
      <c r="S180" s="6">
        <v>10.309100000000001</v>
      </c>
    </row>
    <row r="181" spans="1:19" x14ac:dyDescent="0.35">
      <c r="A181" s="2" t="s">
        <v>1552</v>
      </c>
      <c r="B181" s="2">
        <v>23.2301</v>
      </c>
      <c r="C181" s="2">
        <v>2.2288999999999999</v>
      </c>
      <c r="D181" s="2">
        <v>10.422499999999999</v>
      </c>
      <c r="E181" s="2">
        <v>19.413799999999998</v>
      </c>
      <c r="F181">
        <v>19.413699999999999</v>
      </c>
      <c r="G181" s="2">
        <v>0.41010000000000002</v>
      </c>
      <c r="H181">
        <v>0.39410000000000001</v>
      </c>
      <c r="I181" s="2">
        <v>1.2882</v>
      </c>
      <c r="J181">
        <v>1.2379</v>
      </c>
      <c r="K181" s="2">
        <v>0.2112</v>
      </c>
      <c r="L181" s="3">
        <v>0.20300097353930474</v>
      </c>
      <c r="M181" s="2">
        <v>7.0000000000000001E-3</v>
      </c>
      <c r="N181">
        <v>7.7000000000000002E-3</v>
      </c>
      <c r="O181" s="2">
        <v>1</v>
      </c>
      <c r="P181" s="6">
        <v>475.08839999999998</v>
      </c>
      <c r="Q181" s="6">
        <v>9.3640000000000001E-2</v>
      </c>
      <c r="R181" s="6">
        <v>9.1850000000000001E-2</v>
      </c>
      <c r="S181" s="6">
        <v>2.8591000000000002</v>
      </c>
    </row>
    <row r="182" spans="1:19" x14ac:dyDescent="0.35">
      <c r="A182" s="2" t="s">
        <v>1566</v>
      </c>
      <c r="B182" s="2">
        <v>27.2102</v>
      </c>
      <c r="C182" s="2">
        <v>2.4912999999999998</v>
      </c>
      <c r="D182" s="2">
        <v>10.922000000000001</v>
      </c>
      <c r="E182" s="2">
        <v>25.957599999999999</v>
      </c>
      <c r="F182">
        <v>25.957600000000006</v>
      </c>
      <c r="G182" s="2">
        <v>0.4834</v>
      </c>
      <c r="H182">
        <v>0.46290000000000003</v>
      </c>
      <c r="I182" s="2">
        <v>1.5185999999999999</v>
      </c>
      <c r="J182">
        <v>1.4542999999999999</v>
      </c>
      <c r="K182" s="2">
        <v>0.1862</v>
      </c>
      <c r="L182" s="3">
        <v>0.1783292754337843</v>
      </c>
      <c r="M182" s="2">
        <v>7.0000000000000001E-3</v>
      </c>
      <c r="N182">
        <v>8.3000000000000001E-3</v>
      </c>
      <c r="O182" s="2">
        <v>4</v>
      </c>
      <c r="P182" s="6">
        <v>306.1019</v>
      </c>
      <c r="Q182" s="6">
        <v>0.18340000000000001</v>
      </c>
      <c r="R182" s="6">
        <v>0.19650000000000001</v>
      </c>
      <c r="S182" s="6">
        <v>6.9915000000000003</v>
      </c>
    </row>
    <row r="183" spans="1:19" x14ac:dyDescent="0.35">
      <c r="A183" s="2" t="s">
        <v>1655</v>
      </c>
      <c r="B183" s="2">
        <v>20.6768</v>
      </c>
      <c r="C183" s="7">
        <v>2.1779999999999999</v>
      </c>
      <c r="D183" s="2">
        <v>9.4931999999999999</v>
      </c>
      <c r="E183" s="2">
        <v>14.239599999999999</v>
      </c>
      <c r="F183">
        <v>14.239599999999998</v>
      </c>
      <c r="G183" s="2">
        <v>0.3765</v>
      </c>
      <c r="H183">
        <v>0.34749999999999998</v>
      </c>
      <c r="I183" s="2">
        <v>1.1828000000000001</v>
      </c>
      <c r="J183">
        <v>1.0916999999999999</v>
      </c>
      <c r="K183" s="2">
        <v>0.26440000000000002</v>
      </c>
      <c r="L183" s="3">
        <v>0.24403775386949078</v>
      </c>
      <c r="M183" s="2">
        <v>8.0000000000000002E-3</v>
      </c>
      <c r="N183">
        <v>7.6E-3</v>
      </c>
      <c r="O183" s="2">
        <v>0</v>
      </c>
      <c r="P183" s="6">
        <v>162.14680000000001</v>
      </c>
      <c r="Q183" s="6">
        <v>0.35949999999999999</v>
      </c>
      <c r="R183" s="6">
        <v>0.34849999999999998</v>
      </c>
      <c r="S183" s="6">
        <v>13.809200000000001</v>
      </c>
    </row>
    <row r="184" spans="1:19" x14ac:dyDescent="0.35">
      <c r="A184" s="2" t="s">
        <v>1660</v>
      </c>
      <c r="B184" s="2">
        <v>23.578900000000001</v>
      </c>
      <c r="C184" s="7">
        <v>2.4573999999999998</v>
      </c>
      <c r="D184" s="2">
        <v>9.5947999999999993</v>
      </c>
      <c r="E184" s="2">
        <v>20.4892</v>
      </c>
      <c r="F184">
        <v>20.4892</v>
      </c>
      <c r="G184" s="2">
        <v>0.4587</v>
      </c>
      <c r="H184">
        <v>0.41810000000000003</v>
      </c>
      <c r="I184" s="2">
        <v>1.4410000000000001</v>
      </c>
      <c r="J184">
        <v>1.3136000000000001</v>
      </c>
      <c r="K184" s="2">
        <v>0.22389999999999999</v>
      </c>
      <c r="L184" s="3">
        <v>0.20405872362024874</v>
      </c>
      <c r="M184" s="2">
        <v>8.0000000000000002E-3</v>
      </c>
      <c r="N184">
        <v>8.0999999999999996E-3</v>
      </c>
      <c r="O184" s="2">
        <v>9</v>
      </c>
      <c r="P184" s="6">
        <v>225.78309999999999</v>
      </c>
      <c r="Q184" s="6">
        <v>0.32379999999999998</v>
      </c>
      <c r="R184" s="6">
        <v>0.31919999999999998</v>
      </c>
      <c r="S184" s="6">
        <v>15.6454</v>
      </c>
    </row>
    <row r="185" spans="1:19" x14ac:dyDescent="0.35">
      <c r="A185" s="2" t="s">
        <v>1696</v>
      </c>
      <c r="B185" s="2">
        <v>24.464099999999998</v>
      </c>
      <c r="C185" s="7">
        <v>2.6606999999999998</v>
      </c>
      <c r="D185" s="2">
        <v>9.1948000000000008</v>
      </c>
      <c r="E185" s="2">
        <v>28.486799999999999</v>
      </c>
      <c r="F185">
        <v>28.486800000000002</v>
      </c>
      <c r="G185" s="2">
        <v>0.52470000000000006</v>
      </c>
      <c r="H185">
        <v>0.45469999999999999</v>
      </c>
      <c r="I185" s="2">
        <v>1.6483000000000001</v>
      </c>
      <c r="J185">
        <v>1.4284000000000001</v>
      </c>
      <c r="K185" s="2">
        <v>0.1842</v>
      </c>
      <c r="L185" s="3">
        <v>0.15961778788772341</v>
      </c>
      <c r="M185" s="2">
        <v>8.0000000000000002E-3</v>
      </c>
      <c r="N185">
        <v>6.4999999999999988E-3</v>
      </c>
      <c r="O185" s="2">
        <v>21</v>
      </c>
      <c r="P185" s="6">
        <v>314.44569999999999</v>
      </c>
      <c r="Q185" s="6">
        <v>0.28770000000000001</v>
      </c>
      <c r="R185" s="6">
        <v>0.25700000000000001</v>
      </c>
      <c r="S185" s="6">
        <v>16.418399999999998</v>
      </c>
    </row>
    <row r="186" spans="1:19" x14ac:dyDescent="0.35">
      <c r="A186" s="2" t="s">
        <v>1716</v>
      </c>
      <c r="B186" s="2">
        <v>38.803800000000003</v>
      </c>
      <c r="C186" s="7">
        <v>3.4544000000000001</v>
      </c>
      <c r="D186" s="2">
        <v>11.2332</v>
      </c>
      <c r="E186" s="2">
        <v>27.1584</v>
      </c>
      <c r="F186">
        <v>27.1584</v>
      </c>
      <c r="G186" s="2">
        <v>0.52349999999999997</v>
      </c>
      <c r="H186">
        <v>0.48539999999999994</v>
      </c>
      <c r="I186" s="2">
        <v>1.6446000000000001</v>
      </c>
      <c r="J186">
        <v>1.5247999999999999</v>
      </c>
      <c r="K186" s="2">
        <v>0.1928</v>
      </c>
      <c r="L186" s="3">
        <v>0.17872923294450335</v>
      </c>
      <c r="M186" s="2">
        <v>8.0000000000000002E-3</v>
      </c>
      <c r="N186">
        <v>7.7000000000000002E-3</v>
      </c>
      <c r="O186" s="2">
        <v>0</v>
      </c>
      <c r="P186" s="6">
        <v>299.8691</v>
      </c>
      <c r="Q186" s="6">
        <v>0.29120000000000001</v>
      </c>
      <c r="R186" s="6">
        <v>0.29060000000000002</v>
      </c>
      <c r="S186" s="6">
        <v>16.984100000000002</v>
      </c>
    </row>
    <row r="187" spans="1:19" x14ac:dyDescent="0.35">
      <c r="A187" s="2" t="s">
        <v>1757</v>
      </c>
      <c r="B187" s="2">
        <v>23.542999999999999</v>
      </c>
      <c r="C187" s="2">
        <v>2.4552999999999998</v>
      </c>
      <c r="D187" s="2">
        <v>9.5884999999999998</v>
      </c>
      <c r="E187" s="2">
        <v>20.513400000000001</v>
      </c>
      <c r="F187">
        <v>20.513400000000001</v>
      </c>
      <c r="G187" s="2">
        <v>0.4516</v>
      </c>
      <c r="H187">
        <v>0.4269</v>
      </c>
      <c r="I187" s="2">
        <v>1.4188000000000001</v>
      </c>
      <c r="J187">
        <v>1.341</v>
      </c>
      <c r="K187" s="2">
        <v>0.22020000000000001</v>
      </c>
      <c r="L187" s="3">
        <v>0.20810787095264557</v>
      </c>
      <c r="M187" s="2">
        <v>8.0000000000000002E-3</v>
      </c>
      <c r="N187">
        <v>8.5999999999999983E-3</v>
      </c>
      <c r="O187" s="2">
        <v>6</v>
      </c>
      <c r="P187" s="6">
        <v>230.45840000000001</v>
      </c>
      <c r="Q187" s="6">
        <v>0.2944</v>
      </c>
      <c r="R187" s="6">
        <v>0.29210000000000003</v>
      </c>
      <c r="S187" s="6">
        <v>13.1791</v>
      </c>
    </row>
    <row r="188" spans="1:19" x14ac:dyDescent="0.35">
      <c r="A188" s="2" t="s">
        <v>1812</v>
      </c>
      <c r="B188" s="2">
        <v>59.433799999999998</v>
      </c>
      <c r="C188" s="2">
        <v>5.4101999999999997</v>
      </c>
      <c r="D188" s="2">
        <v>10.9855</v>
      </c>
      <c r="E188" s="2">
        <v>23.2257</v>
      </c>
      <c r="F188">
        <v>23.2257</v>
      </c>
      <c r="G188" s="2">
        <v>0.49259999999999998</v>
      </c>
      <c r="H188">
        <v>0.4647</v>
      </c>
      <c r="I188" s="2">
        <v>1.5474000000000001</v>
      </c>
      <c r="J188">
        <v>1.4601</v>
      </c>
      <c r="K188" s="2">
        <v>0.21210000000000001</v>
      </c>
      <c r="L188" s="3">
        <v>0.2000800837003836</v>
      </c>
      <c r="M188" s="2">
        <v>8.0000000000000002E-3</v>
      </c>
      <c r="N188">
        <v>7.9000000000000008E-3</v>
      </c>
      <c r="O188" s="2">
        <v>0</v>
      </c>
      <c r="P188" s="6">
        <v>269.12099999999998</v>
      </c>
      <c r="Q188" s="6">
        <v>0.27679999999999999</v>
      </c>
      <c r="R188" s="6">
        <v>0.27729999999999999</v>
      </c>
      <c r="S188" s="6">
        <v>13.3332</v>
      </c>
    </row>
    <row r="189" spans="1:19" x14ac:dyDescent="0.35">
      <c r="A189" s="2" t="s">
        <v>1813</v>
      </c>
      <c r="B189" s="2">
        <v>38.811100000000003</v>
      </c>
      <c r="C189" s="2">
        <v>3.4544000000000001</v>
      </c>
      <c r="D189" s="2">
        <v>11.235300000000001</v>
      </c>
      <c r="E189" s="2">
        <v>27.1692</v>
      </c>
      <c r="F189">
        <v>27.1691</v>
      </c>
      <c r="G189" s="2">
        <v>0.52210000000000001</v>
      </c>
      <c r="H189">
        <v>0.49260000000000004</v>
      </c>
      <c r="I189" s="2">
        <v>1.6403000000000001</v>
      </c>
      <c r="J189">
        <v>1.5477000000000001</v>
      </c>
      <c r="K189" s="2">
        <v>0.19220000000000001</v>
      </c>
      <c r="L189" s="3">
        <v>0.18130891343474759</v>
      </c>
      <c r="M189" s="2">
        <v>8.0000000000000002E-3</v>
      </c>
      <c r="N189">
        <v>7.9000000000000008E-3</v>
      </c>
      <c r="O189" s="2">
        <v>0</v>
      </c>
      <c r="P189" s="6">
        <v>297.27859999999998</v>
      </c>
      <c r="Q189" s="6">
        <v>0.2298</v>
      </c>
      <c r="R189" s="6">
        <v>0.219</v>
      </c>
      <c r="S189" s="6">
        <v>10.457599999999999</v>
      </c>
    </row>
    <row r="190" spans="1:19" x14ac:dyDescent="0.35">
      <c r="A190" s="2" t="s">
        <v>1818</v>
      </c>
      <c r="B190" s="2">
        <v>32.988300000000002</v>
      </c>
      <c r="C190" s="2">
        <v>3.9157999999999999</v>
      </c>
      <c r="D190" s="2">
        <v>8.4243000000000006</v>
      </c>
      <c r="E190" s="2">
        <v>20.9543</v>
      </c>
      <c r="F190">
        <v>20.9543</v>
      </c>
      <c r="G190" s="2">
        <v>0.4662</v>
      </c>
      <c r="H190">
        <v>0.42499999999999999</v>
      </c>
      <c r="I190" s="2">
        <v>1.4646999999999999</v>
      </c>
      <c r="J190">
        <v>1.3353999999999999</v>
      </c>
      <c r="K190" s="2">
        <v>0.2225</v>
      </c>
      <c r="L190" s="3">
        <v>0.2028223324090998</v>
      </c>
      <c r="M190" s="2">
        <v>8.0000000000000002E-3</v>
      </c>
      <c r="N190">
        <v>7.1999999999999998E-3</v>
      </c>
      <c r="O190" s="2">
        <v>0</v>
      </c>
      <c r="P190" s="6">
        <v>245.08770000000001</v>
      </c>
      <c r="Q190" s="6">
        <v>0.29310000000000003</v>
      </c>
      <c r="R190" s="6">
        <v>0.2666</v>
      </c>
      <c r="S190" s="6">
        <v>13.331200000000001</v>
      </c>
    </row>
    <row r="191" spans="1:19" x14ac:dyDescent="0.35">
      <c r="A191" s="2" t="s">
        <v>1854</v>
      </c>
      <c r="B191" s="2">
        <v>23.578900000000001</v>
      </c>
      <c r="C191" s="2">
        <v>2.4573999999999998</v>
      </c>
      <c r="D191" s="2">
        <v>9.5947999999999993</v>
      </c>
      <c r="E191" s="2">
        <v>20.474299999999999</v>
      </c>
      <c r="F191">
        <v>20.474299999999999</v>
      </c>
      <c r="G191" s="2">
        <v>0.45700000000000002</v>
      </c>
      <c r="H191">
        <v>0.43720000000000003</v>
      </c>
      <c r="I191" s="2">
        <v>1.4358</v>
      </c>
      <c r="J191">
        <v>1.3736999999999999</v>
      </c>
      <c r="K191" s="2">
        <v>0.22320000000000001</v>
      </c>
      <c r="L191" s="3">
        <v>0.21353599390455349</v>
      </c>
      <c r="M191" s="2">
        <v>8.0000000000000002E-3</v>
      </c>
      <c r="N191">
        <v>8.9999999999999993E-3</v>
      </c>
      <c r="O191" s="2">
        <v>5</v>
      </c>
      <c r="P191" s="6">
        <v>231.99359999999999</v>
      </c>
      <c r="Q191" s="6">
        <v>0.26869999999999999</v>
      </c>
      <c r="R191" s="6">
        <v>0.26729999999999998</v>
      </c>
      <c r="S191" s="6">
        <v>11.0791</v>
      </c>
    </row>
    <row r="192" spans="1:19" x14ac:dyDescent="0.35">
      <c r="A192" s="2" t="s">
        <v>1908</v>
      </c>
      <c r="B192" s="2">
        <v>59.450899999999997</v>
      </c>
      <c r="C192" s="2">
        <v>5.4101999999999997</v>
      </c>
      <c r="D192" s="2">
        <v>10.9887</v>
      </c>
      <c r="E192" s="2">
        <v>23.255600000000001</v>
      </c>
      <c r="F192">
        <v>23.255600000000001</v>
      </c>
      <c r="G192" s="2">
        <v>0.48849999999999999</v>
      </c>
      <c r="H192">
        <v>0.46489999999999998</v>
      </c>
      <c r="I192" s="2">
        <v>1.5347</v>
      </c>
      <c r="J192">
        <v>1.4603999999999999</v>
      </c>
      <c r="K192" s="2">
        <v>0.21010000000000001</v>
      </c>
      <c r="L192" s="3">
        <v>0.19990883916132024</v>
      </c>
      <c r="M192" s="2">
        <v>8.0000000000000002E-3</v>
      </c>
      <c r="N192">
        <v>7.9000000000000008E-3</v>
      </c>
      <c r="O192" s="2">
        <v>0</v>
      </c>
      <c r="P192" s="6">
        <v>272.02159999999998</v>
      </c>
      <c r="Q192" s="6">
        <v>0.25659999999999999</v>
      </c>
      <c r="R192" s="6">
        <v>0.23599999999999999</v>
      </c>
      <c r="S192" s="6">
        <v>11.672599999999999</v>
      </c>
    </row>
    <row r="193" spans="1:19" x14ac:dyDescent="0.35">
      <c r="A193" s="2" t="s">
        <v>1909</v>
      </c>
      <c r="B193" s="2">
        <v>38.814799999999998</v>
      </c>
      <c r="C193" s="2">
        <v>3.4544000000000001</v>
      </c>
      <c r="D193" s="2">
        <v>11.2363</v>
      </c>
      <c r="E193" s="2">
        <v>27.220300000000002</v>
      </c>
      <c r="F193">
        <v>27.220300000000002</v>
      </c>
      <c r="G193" s="2">
        <v>0.51639999999999997</v>
      </c>
      <c r="H193">
        <v>0.49380000000000002</v>
      </c>
      <c r="I193" s="2">
        <v>1.6222000000000001</v>
      </c>
      <c r="J193">
        <v>1.5512000000000001</v>
      </c>
      <c r="K193" s="2">
        <v>0.18970000000000001</v>
      </c>
      <c r="L193" s="3">
        <v>0.18140872804487826</v>
      </c>
      <c r="M193" s="2">
        <v>8.0000000000000002E-3</v>
      </c>
      <c r="N193">
        <v>7.7999999999999996E-3</v>
      </c>
      <c r="O193" s="2">
        <v>0</v>
      </c>
      <c r="P193" s="6">
        <v>305.63920000000002</v>
      </c>
      <c r="Q193" s="6">
        <v>0.23569999999999999</v>
      </c>
      <c r="R193" s="6">
        <v>0.22059999999999999</v>
      </c>
      <c r="S193" s="6">
        <v>11.457000000000001</v>
      </c>
    </row>
    <row r="194" spans="1:19" x14ac:dyDescent="0.35">
      <c r="A194" s="2" t="s">
        <v>1914</v>
      </c>
      <c r="B194" s="2">
        <v>33.026800000000001</v>
      </c>
      <c r="C194" s="2">
        <v>3.9178999999999999</v>
      </c>
      <c r="D194" s="2">
        <v>8.4296000000000006</v>
      </c>
      <c r="E194" s="2">
        <v>21.0913</v>
      </c>
      <c r="F194">
        <v>21.091399999999997</v>
      </c>
      <c r="G194" s="2">
        <v>0.46310000000000001</v>
      </c>
      <c r="H194">
        <v>0.43190000000000001</v>
      </c>
      <c r="I194" s="2">
        <v>1.4549000000000001</v>
      </c>
      <c r="J194">
        <v>1.3571000000000002</v>
      </c>
      <c r="K194" s="2">
        <v>0.21959999999999999</v>
      </c>
      <c r="L194" s="3">
        <v>0.20477540608968586</v>
      </c>
      <c r="M194" s="2">
        <v>8.0000000000000002E-3</v>
      </c>
      <c r="N194">
        <v>7.2999999999999992E-3</v>
      </c>
      <c r="O194" s="2">
        <v>1</v>
      </c>
      <c r="P194" s="6">
        <v>247.1123</v>
      </c>
      <c r="Q194" s="6">
        <v>0.27329999999999999</v>
      </c>
      <c r="R194" s="6">
        <v>0.25559999999999999</v>
      </c>
      <c r="S194" s="6">
        <v>11.7235</v>
      </c>
    </row>
    <row r="195" spans="1:19" x14ac:dyDescent="0.35">
      <c r="A195" s="2" t="s">
        <v>1549</v>
      </c>
      <c r="B195" s="2">
        <v>16.082999999999998</v>
      </c>
      <c r="C195" s="2">
        <v>1.2445999999999999</v>
      </c>
      <c r="D195" s="2">
        <v>12.9223</v>
      </c>
      <c r="E195" s="2">
        <v>17.1937</v>
      </c>
      <c r="F195">
        <v>17.1936</v>
      </c>
      <c r="G195" s="2">
        <v>0.4299</v>
      </c>
      <c r="H195">
        <v>0.4194</v>
      </c>
      <c r="I195" s="2">
        <v>1.3507</v>
      </c>
      <c r="J195">
        <v>1.3176999999999999</v>
      </c>
      <c r="K195" s="2">
        <v>0.25009999999999999</v>
      </c>
      <c r="L195" s="3">
        <v>0.24392797319932996</v>
      </c>
      <c r="M195" s="2">
        <v>8.0000000000000002E-3</v>
      </c>
      <c r="N195">
        <v>9.6000000000000009E-3</v>
      </c>
      <c r="O195" s="2">
        <v>1</v>
      </c>
      <c r="P195" s="6">
        <v>220.9776</v>
      </c>
      <c r="Q195" s="6">
        <v>0.20599999999999999</v>
      </c>
      <c r="R195" s="6">
        <v>0.23580000000000001</v>
      </c>
      <c r="S195" s="6">
        <v>7.0175000000000001</v>
      </c>
    </row>
    <row r="196" spans="1:19" x14ac:dyDescent="0.35">
      <c r="A196" s="2" t="s">
        <v>1557</v>
      </c>
      <c r="B196" s="2">
        <v>28.8141</v>
      </c>
      <c r="C196" s="2">
        <v>2.3199000000000001</v>
      </c>
      <c r="D196" s="2">
        <v>12.4206</v>
      </c>
      <c r="E196" s="2">
        <v>21.5443</v>
      </c>
      <c r="F196">
        <v>21.5444</v>
      </c>
      <c r="G196" s="2">
        <v>0.4617</v>
      </c>
      <c r="H196">
        <v>0.44489999999999996</v>
      </c>
      <c r="I196" s="2">
        <v>1.4502999999999999</v>
      </c>
      <c r="J196">
        <v>1.3975</v>
      </c>
      <c r="K196" s="2">
        <v>0.21429999999999999</v>
      </c>
      <c r="L196" s="3">
        <v>0.2065037782439984</v>
      </c>
      <c r="M196" s="2">
        <v>8.0000000000000002E-3</v>
      </c>
      <c r="N196">
        <v>8.8999999999999999E-3</v>
      </c>
      <c r="O196" s="2">
        <v>1</v>
      </c>
      <c r="P196" s="6">
        <v>254.91120000000001</v>
      </c>
      <c r="Q196" s="6">
        <v>0.20349999999999999</v>
      </c>
      <c r="R196" s="6">
        <v>0.2235</v>
      </c>
      <c r="S196" s="6">
        <v>7.4276999999999997</v>
      </c>
    </row>
    <row r="197" spans="1:19" x14ac:dyDescent="0.35">
      <c r="A197" s="2" t="s">
        <v>1572</v>
      </c>
      <c r="B197" s="2">
        <v>24.217500000000001</v>
      </c>
      <c r="C197" s="2">
        <v>1.9495</v>
      </c>
      <c r="D197" s="2">
        <v>12.422700000000001</v>
      </c>
      <c r="E197" s="2">
        <v>27.209700000000002</v>
      </c>
      <c r="F197">
        <v>27.209600000000002</v>
      </c>
      <c r="G197" s="2">
        <v>0.53890000000000005</v>
      </c>
      <c r="H197">
        <v>0.52479999999999993</v>
      </c>
      <c r="I197" s="2">
        <v>1.6931</v>
      </c>
      <c r="J197">
        <v>1.6487000000000001</v>
      </c>
      <c r="K197" s="2">
        <v>0.1981</v>
      </c>
      <c r="L197" s="3">
        <v>0.19287310361049037</v>
      </c>
      <c r="M197" s="2">
        <v>8.0000000000000002E-3</v>
      </c>
      <c r="N197">
        <v>1.0400000000000001E-2</v>
      </c>
      <c r="O197" s="2">
        <v>2</v>
      </c>
      <c r="P197" s="6">
        <v>338.1327</v>
      </c>
      <c r="Q197" s="6">
        <v>0.17549999999999999</v>
      </c>
      <c r="R197" s="6">
        <v>0.1958</v>
      </c>
      <c r="S197" s="6">
        <v>7.4882</v>
      </c>
    </row>
    <row r="198" spans="1:19" x14ac:dyDescent="0.35">
      <c r="A198" s="2" t="s">
        <v>1576</v>
      </c>
      <c r="B198" s="2">
        <v>33.507399999999997</v>
      </c>
      <c r="C198" s="2">
        <v>2.9337</v>
      </c>
      <c r="D198" s="2">
        <v>11.4215</v>
      </c>
      <c r="E198" s="2">
        <v>32.690800000000003</v>
      </c>
      <c r="F198">
        <v>32.690900000000006</v>
      </c>
      <c r="G198" s="2">
        <v>0.57340000000000002</v>
      </c>
      <c r="H198">
        <v>0.55179999999999996</v>
      </c>
      <c r="I198" s="2">
        <v>1.8015000000000001</v>
      </c>
      <c r="J198">
        <v>1.7331999999999999</v>
      </c>
      <c r="K198" s="2">
        <v>0.1754</v>
      </c>
      <c r="L198" s="3">
        <v>0.16879315038741666</v>
      </c>
      <c r="M198" s="2">
        <v>8.0000000000000002E-3</v>
      </c>
      <c r="N198">
        <v>9.6000000000000009E-3</v>
      </c>
      <c r="O198" s="2">
        <v>7</v>
      </c>
      <c r="P198" s="6">
        <v>745.0068</v>
      </c>
      <c r="Q198" s="6">
        <v>8.319E-2</v>
      </c>
      <c r="R198" s="6">
        <v>8.183E-2</v>
      </c>
      <c r="S198" s="6">
        <v>3.528</v>
      </c>
    </row>
    <row r="199" spans="1:19" x14ac:dyDescent="0.35">
      <c r="A199" s="2" t="s">
        <v>1595</v>
      </c>
      <c r="B199" s="2">
        <v>29.872699999999998</v>
      </c>
      <c r="C199" s="2">
        <v>3.1707999999999998</v>
      </c>
      <c r="D199" s="2">
        <v>9.4213000000000005</v>
      </c>
      <c r="E199" s="2">
        <v>22.387799999999999</v>
      </c>
      <c r="F199">
        <v>22.387800000000002</v>
      </c>
      <c r="G199" s="2">
        <v>0.46360000000000001</v>
      </c>
      <c r="H199">
        <v>0.45080000000000003</v>
      </c>
      <c r="I199" s="2">
        <v>1.4562999999999999</v>
      </c>
      <c r="J199">
        <v>1.4162000000000001</v>
      </c>
      <c r="K199" s="2">
        <v>0.20710000000000001</v>
      </c>
      <c r="L199" s="3">
        <v>0.20135966910549497</v>
      </c>
      <c r="M199" s="2">
        <v>8.0000000000000002E-3</v>
      </c>
      <c r="N199">
        <v>7.0999999999999995E-3</v>
      </c>
      <c r="O199" s="2">
        <v>0</v>
      </c>
      <c r="P199" s="6">
        <v>293.53199999999998</v>
      </c>
      <c r="Q199" s="6">
        <v>0.17860000000000001</v>
      </c>
      <c r="R199" s="6">
        <v>0.18859999999999999</v>
      </c>
      <c r="S199" s="6">
        <v>6.5545999999999998</v>
      </c>
    </row>
    <row r="200" spans="1:19" x14ac:dyDescent="0.35">
      <c r="A200" s="2" t="s">
        <v>1599</v>
      </c>
      <c r="B200" s="2">
        <v>28.501799999999999</v>
      </c>
      <c r="C200" s="2">
        <v>2.8723000000000001</v>
      </c>
      <c r="D200" s="2">
        <v>9.9229000000000003</v>
      </c>
      <c r="E200" s="2">
        <v>31.1465</v>
      </c>
      <c r="F200">
        <v>31.146400000000003</v>
      </c>
      <c r="G200" s="2">
        <v>0.56630000000000003</v>
      </c>
      <c r="H200">
        <v>0.53980000000000006</v>
      </c>
      <c r="I200" s="2">
        <v>1.7788999999999999</v>
      </c>
      <c r="J200">
        <v>1.6961999999999999</v>
      </c>
      <c r="K200" s="2">
        <v>0.18179999999999999</v>
      </c>
      <c r="L200" s="3">
        <v>0.17331055916574628</v>
      </c>
      <c r="M200" s="2">
        <v>8.0000000000000002E-3</v>
      </c>
      <c r="N200">
        <v>8.0999999999999996E-3</v>
      </c>
      <c r="O200" s="2">
        <v>4</v>
      </c>
      <c r="P200" s="6">
        <v>395.91849999999999</v>
      </c>
      <c r="Q200" s="6">
        <v>0.16980000000000001</v>
      </c>
      <c r="R200" s="6">
        <v>0.17419999999999999</v>
      </c>
      <c r="S200" s="6">
        <v>7.5781000000000001</v>
      </c>
    </row>
    <row r="201" spans="1:19" x14ac:dyDescent="0.35">
      <c r="A201" s="2" t="s">
        <v>1665</v>
      </c>
      <c r="B201" s="2">
        <v>32.767899999999997</v>
      </c>
      <c r="C201" s="7">
        <v>2.8384</v>
      </c>
      <c r="D201" s="2">
        <v>11.5443</v>
      </c>
      <c r="E201" s="2">
        <v>24.379200000000001</v>
      </c>
      <c r="F201">
        <v>24.379300000000001</v>
      </c>
      <c r="G201" s="2">
        <v>0.54190000000000005</v>
      </c>
      <c r="H201">
        <v>0.49380000000000002</v>
      </c>
      <c r="I201" s="2">
        <v>1.7024999999999999</v>
      </c>
      <c r="J201">
        <v>1.5513000000000001</v>
      </c>
      <c r="K201" s="2">
        <v>0.2223</v>
      </c>
      <c r="L201" s="3">
        <v>0.20254888368410906</v>
      </c>
      <c r="M201" s="2">
        <v>8.9999999999999993E-3</v>
      </c>
      <c r="N201">
        <v>9.1999999999999998E-3</v>
      </c>
      <c r="O201" s="2">
        <v>5</v>
      </c>
      <c r="P201" s="6">
        <v>268.27730000000003</v>
      </c>
      <c r="Q201" s="6">
        <v>0.32729999999999998</v>
      </c>
      <c r="R201" s="6">
        <v>0.31719999999999998</v>
      </c>
      <c r="S201" s="6">
        <v>18.6889</v>
      </c>
    </row>
    <row r="202" spans="1:19" x14ac:dyDescent="0.35">
      <c r="A202" s="2" t="s">
        <v>1715</v>
      </c>
      <c r="B202" s="2">
        <v>59.433799999999998</v>
      </c>
      <c r="C202" s="7">
        <v>5.4101999999999997</v>
      </c>
      <c r="D202" s="2">
        <v>10.9855</v>
      </c>
      <c r="E202" s="2">
        <v>23.1937</v>
      </c>
      <c r="F202">
        <v>23.1937</v>
      </c>
      <c r="G202" s="2">
        <v>0.50419999999999998</v>
      </c>
      <c r="H202">
        <v>0.45979999999999999</v>
      </c>
      <c r="I202" s="2">
        <v>1.5838000000000001</v>
      </c>
      <c r="J202">
        <v>1.4443999999999999</v>
      </c>
      <c r="K202" s="2">
        <v>0.21740000000000001</v>
      </c>
      <c r="L202" s="3">
        <v>0.19824348853352419</v>
      </c>
      <c r="M202" s="2">
        <v>8.9999999999999993E-3</v>
      </c>
      <c r="N202">
        <v>7.7999999999999996E-3</v>
      </c>
      <c r="O202" s="2">
        <v>0</v>
      </c>
      <c r="P202" s="6">
        <v>269.78590000000003</v>
      </c>
      <c r="Q202" s="6">
        <v>0.30930000000000002</v>
      </c>
      <c r="R202" s="6">
        <v>0.30890000000000001</v>
      </c>
      <c r="S202" s="6">
        <v>16.740300000000001</v>
      </c>
    </row>
    <row r="203" spans="1:19" x14ac:dyDescent="0.35">
      <c r="A203" s="2" t="s">
        <v>1721</v>
      </c>
      <c r="B203" s="2">
        <v>33.014400000000002</v>
      </c>
      <c r="C203" s="7">
        <v>3.9178999999999999</v>
      </c>
      <c r="D203" s="2">
        <v>8.4263999999999992</v>
      </c>
      <c r="E203" s="2">
        <v>20.734200000000001</v>
      </c>
      <c r="F203">
        <v>20.734200000000001</v>
      </c>
      <c r="G203" s="2">
        <v>0.47670000000000001</v>
      </c>
      <c r="H203">
        <v>0.42680000000000001</v>
      </c>
      <c r="I203" s="2">
        <v>1.4976</v>
      </c>
      <c r="J203">
        <v>1.3407</v>
      </c>
      <c r="K203" s="2">
        <v>0.22989999999999999</v>
      </c>
      <c r="L203" s="3">
        <v>0.20584348564207927</v>
      </c>
      <c r="M203" s="2">
        <v>8.9999999999999993E-3</v>
      </c>
      <c r="N203">
        <v>7.5000000000000015E-3</v>
      </c>
      <c r="O203" s="2">
        <v>0</v>
      </c>
      <c r="P203" s="6">
        <v>243.3955</v>
      </c>
      <c r="Q203" s="6">
        <v>0.32579999999999998</v>
      </c>
      <c r="R203" s="6">
        <v>0.3009</v>
      </c>
      <c r="S203" s="6">
        <v>16.483899999999998</v>
      </c>
    </row>
    <row r="204" spans="1:19" x14ac:dyDescent="0.35">
      <c r="A204" s="2" t="s">
        <v>1762</v>
      </c>
      <c r="B204" s="2">
        <v>32.816400000000002</v>
      </c>
      <c r="C204" s="2">
        <v>2.8405999999999998</v>
      </c>
      <c r="D204" s="2">
        <v>11.5528</v>
      </c>
      <c r="E204" s="2">
        <v>24.430800000000001</v>
      </c>
      <c r="F204">
        <v>24.430699999999998</v>
      </c>
      <c r="G204" s="2">
        <v>0.5403</v>
      </c>
      <c r="H204">
        <v>0.51260000000000006</v>
      </c>
      <c r="I204" s="2">
        <v>1.6975</v>
      </c>
      <c r="J204">
        <v>1.6102000000000001</v>
      </c>
      <c r="K204" s="2">
        <v>0.22120000000000001</v>
      </c>
      <c r="L204" s="3">
        <v>0.20981797492499191</v>
      </c>
      <c r="M204" s="2">
        <v>8.9999999999999993E-3</v>
      </c>
      <c r="N204">
        <v>9.5999999999999992E-3</v>
      </c>
      <c r="O204" s="2">
        <v>5</v>
      </c>
      <c r="P204" s="6">
        <v>274.1857</v>
      </c>
      <c r="Q204" s="6">
        <v>0.29170000000000001</v>
      </c>
      <c r="R204" s="6">
        <v>0.28249999999999997</v>
      </c>
      <c r="S204" s="6">
        <v>15.246600000000001</v>
      </c>
    </row>
    <row r="205" spans="1:19" x14ac:dyDescent="0.35">
      <c r="A205" s="2" t="s">
        <v>1859</v>
      </c>
      <c r="B205" s="2">
        <v>32.840699999999998</v>
      </c>
      <c r="C205" s="2">
        <v>2.8416000000000001</v>
      </c>
      <c r="D205" s="2">
        <v>11.557</v>
      </c>
      <c r="E205" s="2">
        <v>24.4602</v>
      </c>
      <c r="F205">
        <v>24.460100000000001</v>
      </c>
      <c r="G205" s="2">
        <v>0.53049999999999997</v>
      </c>
      <c r="H205">
        <v>0.50939999999999996</v>
      </c>
      <c r="I205" s="2">
        <v>1.6665000000000001</v>
      </c>
      <c r="J205">
        <v>1.6003000000000001</v>
      </c>
      <c r="K205" s="2">
        <v>0.21690000000000001</v>
      </c>
      <c r="L205" s="3">
        <v>0.20825752960944555</v>
      </c>
      <c r="M205" s="2">
        <v>8.9999999999999993E-3</v>
      </c>
      <c r="N205">
        <v>9.2999999999999992E-3</v>
      </c>
      <c r="O205" s="2">
        <v>5</v>
      </c>
      <c r="P205" s="6">
        <v>278.83120000000002</v>
      </c>
      <c r="Q205" s="6">
        <v>0.27210000000000001</v>
      </c>
      <c r="R205" s="6">
        <v>0.27079999999999999</v>
      </c>
      <c r="S205" s="6">
        <v>13.560700000000001</v>
      </c>
    </row>
    <row r="206" spans="1:19" x14ac:dyDescent="0.35">
      <c r="A206" s="2" t="s">
        <v>1865</v>
      </c>
      <c r="B206" s="2">
        <v>28.738900000000001</v>
      </c>
      <c r="C206" s="2">
        <v>3.0956000000000001</v>
      </c>
      <c r="D206" s="2">
        <v>9.2836999999999996</v>
      </c>
      <c r="E206" s="2">
        <v>34.917099999999998</v>
      </c>
      <c r="F206">
        <v>34.917000000000009</v>
      </c>
      <c r="G206" s="2">
        <v>0.64400000000000002</v>
      </c>
      <c r="H206">
        <v>0.60560000000000003</v>
      </c>
      <c r="I206" s="2">
        <v>2.0230000000000001</v>
      </c>
      <c r="J206">
        <v>1.9024999999999999</v>
      </c>
      <c r="K206" s="2">
        <v>0.18440000000000001</v>
      </c>
      <c r="L206" s="3">
        <v>0.17343987169573558</v>
      </c>
      <c r="M206" s="2">
        <v>8.9999999999999993E-3</v>
      </c>
      <c r="N206">
        <v>0.01</v>
      </c>
      <c r="O206" s="2">
        <v>6</v>
      </c>
      <c r="P206" s="6">
        <v>399.1454</v>
      </c>
      <c r="Q206" s="6">
        <v>0.2334</v>
      </c>
      <c r="R206" s="6">
        <v>0.22989999999999999</v>
      </c>
      <c r="S206" s="6">
        <v>14.0479</v>
      </c>
    </row>
    <row r="207" spans="1:19" x14ac:dyDescent="0.35">
      <c r="A207" s="2" t="s">
        <v>1542</v>
      </c>
      <c r="B207" s="2">
        <v>24.112100000000002</v>
      </c>
      <c r="C207" s="2">
        <v>2.4298999999999999</v>
      </c>
      <c r="D207" s="2">
        <v>9.9229000000000003</v>
      </c>
      <c r="E207" s="2">
        <v>17.097200000000001</v>
      </c>
      <c r="F207">
        <v>17.097200000000001</v>
      </c>
      <c r="G207" s="2">
        <v>0.43390000000000001</v>
      </c>
      <c r="H207">
        <v>0.4269</v>
      </c>
      <c r="I207" s="2">
        <v>1.3632</v>
      </c>
      <c r="J207">
        <v>1.3411</v>
      </c>
      <c r="K207" s="2">
        <v>0.25380000000000003</v>
      </c>
      <c r="L207" s="3">
        <v>0.24969000772056243</v>
      </c>
      <c r="M207" s="2">
        <v>8.9999999999999993E-3</v>
      </c>
      <c r="N207">
        <v>9.0000000000000011E-3</v>
      </c>
      <c r="O207" s="2">
        <v>1</v>
      </c>
      <c r="P207" s="6">
        <v>243.58770000000001</v>
      </c>
      <c r="Q207" s="6">
        <v>0.19270000000000001</v>
      </c>
      <c r="R207" s="6">
        <v>0.21890000000000001</v>
      </c>
      <c r="S207" s="6">
        <v>6.6383000000000001</v>
      </c>
    </row>
    <row r="208" spans="1:19" x14ac:dyDescent="0.35">
      <c r="A208" s="2" t="s">
        <v>1544</v>
      </c>
      <c r="B208" s="2">
        <v>22.424700000000001</v>
      </c>
      <c r="C208" s="2">
        <v>2.0531999999999999</v>
      </c>
      <c r="D208" s="2">
        <v>10.922000000000001</v>
      </c>
      <c r="E208" s="2">
        <v>19.560400000000001</v>
      </c>
      <c r="F208">
        <v>19.560400000000001</v>
      </c>
      <c r="G208" s="2">
        <v>0.48459999999999998</v>
      </c>
      <c r="H208">
        <v>0.47970000000000002</v>
      </c>
      <c r="I208" s="2">
        <v>1.5225</v>
      </c>
      <c r="J208">
        <v>1.5068999999999999</v>
      </c>
      <c r="K208" s="2">
        <v>0.24779999999999999</v>
      </c>
      <c r="L208" s="3">
        <v>0.24524038363223655</v>
      </c>
      <c r="M208" s="2">
        <v>8.9999999999999993E-3</v>
      </c>
      <c r="N208">
        <v>1.04E-2</v>
      </c>
      <c r="O208" s="2">
        <v>2</v>
      </c>
      <c r="P208" s="6">
        <v>591.18719999999996</v>
      </c>
      <c r="Q208" s="6">
        <v>8.6679999999999993E-2</v>
      </c>
      <c r="R208" s="6">
        <v>8.813E-2</v>
      </c>
      <c r="S208" s="6">
        <v>3.1084000000000001</v>
      </c>
    </row>
    <row r="209" spans="1:19" x14ac:dyDescent="0.35">
      <c r="A209" s="2" t="s">
        <v>1573</v>
      </c>
      <c r="B209" s="2">
        <v>25.747</v>
      </c>
      <c r="C209" s="2">
        <v>2.2543000000000002</v>
      </c>
      <c r="D209" s="2">
        <v>11.4215</v>
      </c>
      <c r="E209" s="2">
        <v>21.3216</v>
      </c>
      <c r="F209">
        <v>21.3216</v>
      </c>
      <c r="G209" s="2">
        <v>0.49230000000000002</v>
      </c>
      <c r="H209">
        <v>0.48409999999999997</v>
      </c>
      <c r="I209" s="2">
        <v>1.5465</v>
      </c>
      <c r="J209">
        <v>1.5207999999999999</v>
      </c>
      <c r="K209" s="2">
        <v>0.23089999999999999</v>
      </c>
      <c r="L209" s="3">
        <v>0.22704675071289207</v>
      </c>
      <c r="M209" s="2">
        <v>8.9999999999999993E-3</v>
      </c>
      <c r="N209">
        <v>9.7999999999999997E-3</v>
      </c>
      <c r="O209" s="2">
        <v>3</v>
      </c>
      <c r="P209" s="6">
        <v>278.48020000000002</v>
      </c>
      <c r="Q209" s="6">
        <v>0.18740000000000001</v>
      </c>
      <c r="R209" s="6">
        <v>0.20910000000000001</v>
      </c>
      <c r="S209" s="6">
        <v>7.3064999999999998</v>
      </c>
    </row>
    <row r="210" spans="1:19" x14ac:dyDescent="0.35">
      <c r="A210" s="2" t="s">
        <v>1582</v>
      </c>
      <c r="B210" s="2">
        <v>17.732199999999999</v>
      </c>
      <c r="C210" s="2">
        <v>1.8837999999999999</v>
      </c>
      <c r="D210" s="2">
        <v>9.4128000000000007</v>
      </c>
      <c r="E210" s="2">
        <v>18.6999</v>
      </c>
      <c r="F210">
        <v>18.700000000000003</v>
      </c>
      <c r="G210" s="2">
        <v>0.46339999999999998</v>
      </c>
      <c r="H210">
        <v>0.45810000000000001</v>
      </c>
      <c r="I210" s="2">
        <v>1.4558</v>
      </c>
      <c r="J210">
        <v>1.4388999999999998</v>
      </c>
      <c r="K210" s="2">
        <v>0.24779999999999999</v>
      </c>
      <c r="L210" s="3">
        <v>0.24497326203208553</v>
      </c>
      <c r="M210" s="2">
        <v>8.9999999999999993E-3</v>
      </c>
      <c r="N210">
        <v>9.4000000000000004E-3</v>
      </c>
      <c r="O210" s="2">
        <v>3</v>
      </c>
      <c r="P210" s="6">
        <v>223.13509999999999</v>
      </c>
      <c r="Q210" s="6">
        <v>0.21909999999999999</v>
      </c>
      <c r="R210" s="6">
        <v>0.2331</v>
      </c>
      <c r="S210" s="6">
        <v>8.0127000000000006</v>
      </c>
    </row>
    <row r="211" spans="1:19" x14ac:dyDescent="0.35">
      <c r="A211" s="2" t="s">
        <v>1589</v>
      </c>
      <c r="B211" s="2">
        <v>24.343499999999999</v>
      </c>
      <c r="C211" s="2">
        <v>2.2288999999999999</v>
      </c>
      <c r="D211" s="2">
        <v>10.922000000000001</v>
      </c>
      <c r="E211" s="2">
        <v>22.564499999999999</v>
      </c>
      <c r="F211">
        <v>22.564399999999999</v>
      </c>
      <c r="G211" s="2">
        <v>0.50680000000000003</v>
      </c>
      <c r="H211">
        <v>0.49670000000000003</v>
      </c>
      <c r="I211" s="2">
        <v>1.5920000000000001</v>
      </c>
      <c r="J211">
        <v>1.5603999999999998</v>
      </c>
      <c r="K211" s="2">
        <v>0.22459999999999999</v>
      </c>
      <c r="L211" s="3">
        <v>0.2201255074364929</v>
      </c>
      <c r="M211" s="2">
        <v>8.9999999999999993E-3</v>
      </c>
      <c r="N211">
        <v>9.300000000000001E-3</v>
      </c>
      <c r="O211" s="2">
        <v>1</v>
      </c>
      <c r="P211" s="6">
        <v>286.85579999999999</v>
      </c>
      <c r="Q211" s="6">
        <v>0.1903</v>
      </c>
      <c r="R211" s="6">
        <v>0.20880000000000001</v>
      </c>
      <c r="S211" s="6">
        <v>7.6401000000000003</v>
      </c>
    </row>
    <row r="212" spans="1:19" x14ac:dyDescent="0.35">
      <c r="A212" s="2" t="s">
        <v>1618</v>
      </c>
      <c r="B212" s="2">
        <v>64.234499999999997</v>
      </c>
      <c r="C212" s="2">
        <v>5.6239999999999997</v>
      </c>
      <c r="D212" s="2">
        <v>11.4215</v>
      </c>
      <c r="E212" s="2">
        <v>24.1526</v>
      </c>
      <c r="F212">
        <v>24.1526</v>
      </c>
      <c r="G212" s="2">
        <v>0.52290000000000003</v>
      </c>
      <c r="H212">
        <v>0.50819999999999999</v>
      </c>
      <c r="I212" s="2">
        <v>1.6427</v>
      </c>
      <c r="J212">
        <v>1.5963999999999998</v>
      </c>
      <c r="K212" s="2">
        <v>0.2165</v>
      </c>
      <c r="L212" s="3">
        <v>0.21041212954298916</v>
      </c>
      <c r="M212" s="2">
        <v>8.9999999999999993E-3</v>
      </c>
      <c r="N212">
        <v>9.0000000000000011E-3</v>
      </c>
      <c r="O212" s="2">
        <v>0</v>
      </c>
      <c r="P212" s="6">
        <v>716.51220000000001</v>
      </c>
      <c r="Q212" s="6">
        <v>7.8439999999999996E-2</v>
      </c>
      <c r="R212" s="6">
        <v>7.7700000000000005E-2</v>
      </c>
      <c r="S212" s="6">
        <v>3.0373000000000001</v>
      </c>
    </row>
    <row r="213" spans="1:19" x14ac:dyDescent="0.35">
      <c r="A213" s="2" t="s">
        <v>1619</v>
      </c>
      <c r="B213" s="2">
        <v>43.711199999999998</v>
      </c>
      <c r="C213" s="2">
        <v>3.6661000000000001</v>
      </c>
      <c r="D213" s="2">
        <v>11.9232</v>
      </c>
      <c r="E213" s="2">
        <v>28.8687</v>
      </c>
      <c r="F213">
        <v>28.8687</v>
      </c>
      <c r="G213" s="2">
        <v>0.57479999999999998</v>
      </c>
      <c r="H213">
        <v>0.56189999999999996</v>
      </c>
      <c r="I213" s="2">
        <v>1.8057000000000001</v>
      </c>
      <c r="J213">
        <v>1.7651999999999999</v>
      </c>
      <c r="K213" s="2">
        <v>0.1991</v>
      </c>
      <c r="L213" s="3">
        <v>0.19463986947801598</v>
      </c>
      <c r="M213" s="2">
        <v>8.9999999999999993E-3</v>
      </c>
      <c r="N213">
        <v>9.5999999999999992E-3</v>
      </c>
      <c r="O213" s="2">
        <v>0</v>
      </c>
      <c r="P213" s="6">
        <v>347.06610000000001</v>
      </c>
      <c r="Q213" s="6">
        <v>0.18340000000000001</v>
      </c>
      <c r="R213" s="6">
        <v>0.19969999999999999</v>
      </c>
      <c r="S213" s="6">
        <v>8.3417999999999992</v>
      </c>
    </row>
    <row r="214" spans="1:19" x14ac:dyDescent="0.35">
      <c r="A214" s="2" t="s">
        <v>1624</v>
      </c>
      <c r="B214" s="2">
        <v>36.686100000000003</v>
      </c>
      <c r="C214" s="2">
        <v>4.1295999999999999</v>
      </c>
      <c r="D214" s="2">
        <v>8.8836999999999993</v>
      </c>
      <c r="E214" s="2">
        <v>22.387799999999999</v>
      </c>
      <c r="F214">
        <v>22.387799999999995</v>
      </c>
      <c r="G214" s="2">
        <v>0.51039999999999996</v>
      </c>
      <c r="H214">
        <v>0.499</v>
      </c>
      <c r="I214" s="2">
        <v>1.6034999999999999</v>
      </c>
      <c r="J214">
        <v>1.5681000000000003</v>
      </c>
      <c r="K214" s="2">
        <v>0.22800000000000001</v>
      </c>
      <c r="L214" s="3">
        <v>0.22288925218199199</v>
      </c>
      <c r="M214" s="2">
        <v>8.9999999999999993E-3</v>
      </c>
      <c r="N214">
        <v>9.0000000000000011E-3</v>
      </c>
      <c r="O214" s="2">
        <v>5</v>
      </c>
      <c r="P214" s="6">
        <v>320.45269999999999</v>
      </c>
      <c r="Q214" s="6">
        <v>0.18060000000000001</v>
      </c>
      <c r="R214" s="6">
        <v>0.19159999999999999</v>
      </c>
      <c r="S214" s="6">
        <v>7.3311000000000002</v>
      </c>
    </row>
    <row r="215" spans="1:19" x14ac:dyDescent="0.35">
      <c r="A215" s="2" t="s">
        <v>1671</v>
      </c>
      <c r="B215" s="2">
        <v>28.689699999999998</v>
      </c>
      <c r="C215" s="7">
        <v>3.0924</v>
      </c>
      <c r="D215" s="2">
        <v>9.2774000000000001</v>
      </c>
      <c r="E215" s="2">
        <v>34.673900000000003</v>
      </c>
      <c r="F215">
        <v>34.673899999999996</v>
      </c>
      <c r="G215" s="2">
        <v>0.66110000000000002</v>
      </c>
      <c r="H215">
        <v>0.58479999999999999</v>
      </c>
      <c r="I215" s="2">
        <v>2.077</v>
      </c>
      <c r="J215">
        <v>1.8366000000000002</v>
      </c>
      <c r="K215" s="2">
        <v>0.19070000000000001</v>
      </c>
      <c r="L215" s="3">
        <v>0.16865711673621947</v>
      </c>
      <c r="M215" s="2">
        <v>0.01</v>
      </c>
      <c r="N215">
        <v>9.5000000000000015E-3</v>
      </c>
      <c r="O215" s="2">
        <v>6</v>
      </c>
      <c r="P215" s="6">
        <v>397.03769999999997</v>
      </c>
      <c r="Q215" s="6">
        <v>0.28389999999999999</v>
      </c>
      <c r="R215" s="6">
        <v>0.2828</v>
      </c>
      <c r="S215" s="6">
        <v>20.663599999999999</v>
      </c>
    </row>
    <row r="216" spans="1:19" x14ac:dyDescent="0.35">
      <c r="A216" s="2" t="s">
        <v>1749</v>
      </c>
      <c r="B216" s="2">
        <v>44.8386</v>
      </c>
      <c r="C216" s="2">
        <v>3.81</v>
      </c>
      <c r="D216" s="2">
        <v>11.768700000000001</v>
      </c>
      <c r="E216" s="2">
        <v>20.696400000000001</v>
      </c>
      <c r="F216">
        <v>20.696400000000001</v>
      </c>
      <c r="G216" s="2">
        <v>0.5222</v>
      </c>
      <c r="H216">
        <v>0.48849999999999999</v>
      </c>
      <c r="I216" s="2">
        <v>1.6405000000000001</v>
      </c>
      <c r="J216">
        <v>1.5344000000000002</v>
      </c>
      <c r="K216" s="2">
        <v>0.25230000000000002</v>
      </c>
      <c r="L216" s="3">
        <v>0.23603138710113838</v>
      </c>
      <c r="M216" s="2">
        <v>0.01</v>
      </c>
      <c r="N216">
        <v>9.8999999999999991E-3</v>
      </c>
      <c r="O216" s="2">
        <v>0</v>
      </c>
      <c r="P216" s="6">
        <v>235.81229999999999</v>
      </c>
      <c r="Q216" s="6">
        <v>0.27539999999999998</v>
      </c>
      <c r="R216" s="6">
        <v>0.27150000000000002</v>
      </c>
      <c r="S216" s="6">
        <v>11.508100000000001</v>
      </c>
    </row>
    <row r="217" spans="1:19" x14ac:dyDescent="0.35">
      <c r="A217" s="2" t="s">
        <v>1768</v>
      </c>
      <c r="B217" s="2">
        <v>28.728999999999999</v>
      </c>
      <c r="C217" s="2">
        <v>3.0945999999999998</v>
      </c>
      <c r="D217" s="2">
        <v>9.2836999999999996</v>
      </c>
      <c r="E217" s="2">
        <v>34.821300000000001</v>
      </c>
      <c r="F217">
        <v>34.821300000000001</v>
      </c>
      <c r="G217" s="2">
        <v>0.65210000000000001</v>
      </c>
      <c r="H217">
        <v>0.59960000000000002</v>
      </c>
      <c r="I217" s="2">
        <v>2.0485000000000002</v>
      </c>
      <c r="J217">
        <v>1.8838999999999997</v>
      </c>
      <c r="K217" s="2">
        <v>0.18729999999999999</v>
      </c>
      <c r="L217" s="3">
        <v>0.17219345630404378</v>
      </c>
      <c r="M217" s="2">
        <v>0.01</v>
      </c>
      <c r="N217">
        <v>9.9999999999999985E-3</v>
      </c>
      <c r="O217" s="2">
        <v>6</v>
      </c>
      <c r="P217" s="6">
        <v>398.35989999999998</v>
      </c>
      <c r="Q217" s="6">
        <v>0.24940000000000001</v>
      </c>
      <c r="R217" s="6">
        <v>0.24179999999999999</v>
      </c>
      <c r="S217" s="6">
        <v>15.9696</v>
      </c>
    </row>
    <row r="218" spans="1:19" x14ac:dyDescent="0.35">
      <c r="A218" s="2" t="s">
        <v>1778</v>
      </c>
      <c r="B218" s="2">
        <v>22.119</v>
      </c>
      <c r="C218" s="2">
        <v>2.4257</v>
      </c>
      <c r="D218" s="2">
        <v>9.1186000000000007</v>
      </c>
      <c r="E218" s="2">
        <v>35.886099999999999</v>
      </c>
      <c r="F218">
        <v>35.886100000000006</v>
      </c>
      <c r="G218" s="2">
        <v>0.69040000000000001</v>
      </c>
      <c r="H218">
        <v>0.64459999999999995</v>
      </c>
      <c r="I218" s="2">
        <v>2.1688999999999998</v>
      </c>
      <c r="J218">
        <v>2.0250000000000004</v>
      </c>
      <c r="K218" s="2">
        <v>0.19239999999999999</v>
      </c>
      <c r="L218" s="3">
        <v>0.17962386550781498</v>
      </c>
      <c r="M218" s="2">
        <v>0.01</v>
      </c>
      <c r="N218">
        <v>1.06E-2</v>
      </c>
      <c r="O218" s="2">
        <v>15</v>
      </c>
      <c r="P218" s="6">
        <v>399.18540000000002</v>
      </c>
      <c r="Q218" s="6">
        <v>0.25280000000000002</v>
      </c>
      <c r="R218" s="6">
        <v>0.24940000000000001</v>
      </c>
      <c r="S218" s="6">
        <v>17.115100000000002</v>
      </c>
    </row>
    <row r="219" spans="1:19" x14ac:dyDescent="0.35">
      <c r="A219" s="2" t="s">
        <v>1785</v>
      </c>
      <c r="B219" s="2">
        <v>23.208100000000002</v>
      </c>
      <c r="C219" s="2">
        <v>2.2267000000000001</v>
      </c>
      <c r="D219" s="2">
        <v>10.422499999999999</v>
      </c>
      <c r="E219" s="2">
        <v>28.007300000000001</v>
      </c>
      <c r="F219">
        <v>28.007300000000001</v>
      </c>
      <c r="G219" s="2">
        <v>0.59689999999999999</v>
      </c>
      <c r="H219">
        <v>0.57099999999999995</v>
      </c>
      <c r="I219" s="2">
        <v>1.8753</v>
      </c>
      <c r="J219">
        <v>1.7941000000000003</v>
      </c>
      <c r="K219" s="2">
        <v>0.21310000000000001</v>
      </c>
      <c r="L219" s="3">
        <v>0.20387541819454211</v>
      </c>
      <c r="M219" s="2">
        <v>0.01</v>
      </c>
      <c r="N219">
        <v>1.06E-2</v>
      </c>
      <c r="O219" s="2">
        <v>5</v>
      </c>
      <c r="P219" s="6">
        <v>302.00229999999999</v>
      </c>
      <c r="Q219" s="6">
        <v>0.2364</v>
      </c>
      <c r="R219" s="6">
        <v>0.23719999999999999</v>
      </c>
      <c r="S219" s="6">
        <v>11.7181</v>
      </c>
    </row>
    <row r="220" spans="1:19" x14ac:dyDescent="0.35">
      <c r="A220" s="2" t="s">
        <v>1846</v>
      </c>
      <c r="B220" s="2">
        <v>44.842700000000001</v>
      </c>
      <c r="C220" s="2">
        <v>3.81</v>
      </c>
      <c r="D220" s="2">
        <v>11.7697</v>
      </c>
      <c r="E220" s="2">
        <v>20.761700000000001</v>
      </c>
      <c r="F220">
        <v>20.761599999999998</v>
      </c>
      <c r="G220" s="2">
        <v>0.52380000000000004</v>
      </c>
      <c r="H220">
        <v>0.49920000000000003</v>
      </c>
      <c r="I220" s="2">
        <v>1.6455</v>
      </c>
      <c r="J220">
        <v>1.5685</v>
      </c>
      <c r="K220" s="2">
        <v>0.25230000000000002</v>
      </c>
      <c r="L220" s="3">
        <v>0.24044389642416772</v>
      </c>
      <c r="M220" s="2">
        <v>0.01</v>
      </c>
      <c r="N220">
        <v>1.0199999999999999E-2</v>
      </c>
      <c r="O220" s="2">
        <v>0</v>
      </c>
      <c r="P220" s="6">
        <v>235.8724</v>
      </c>
      <c r="Q220" s="6">
        <v>0.2868</v>
      </c>
      <c r="R220" s="6">
        <v>0.28410000000000002</v>
      </c>
      <c r="S220" s="6">
        <v>12.484999999999999</v>
      </c>
    </row>
    <row r="221" spans="1:19" x14ac:dyDescent="0.35">
      <c r="A221" s="2" t="s">
        <v>1875</v>
      </c>
      <c r="B221" s="2">
        <v>22.119</v>
      </c>
      <c r="C221" s="2">
        <v>2.4257</v>
      </c>
      <c r="D221" s="2">
        <v>9.1186000000000007</v>
      </c>
      <c r="E221" s="2">
        <v>36.167400000000001</v>
      </c>
      <c r="F221">
        <v>36.167399999999994</v>
      </c>
      <c r="G221" s="2">
        <v>0.68340000000000001</v>
      </c>
      <c r="H221">
        <v>0.65079999999999993</v>
      </c>
      <c r="I221" s="2">
        <v>2.1467999999999998</v>
      </c>
      <c r="J221">
        <v>2.0446999999999997</v>
      </c>
      <c r="K221" s="2">
        <v>0.18890000000000001</v>
      </c>
      <c r="L221" s="3">
        <v>0.17994105188650553</v>
      </c>
      <c r="M221" s="2">
        <v>0.01</v>
      </c>
      <c r="N221">
        <v>1.0500000000000001E-2</v>
      </c>
      <c r="O221" s="2">
        <v>18</v>
      </c>
      <c r="P221" s="6">
        <v>403.39479999999998</v>
      </c>
      <c r="Q221" s="6">
        <v>0.23499999999999999</v>
      </c>
      <c r="R221" s="6">
        <v>0.22539999999999999</v>
      </c>
      <c r="S221" s="6">
        <v>14.962199999999999</v>
      </c>
    </row>
    <row r="222" spans="1:19" x14ac:dyDescent="0.35">
      <c r="A222" s="2" t="s">
        <v>1882</v>
      </c>
      <c r="B222" s="2">
        <v>23.246600000000001</v>
      </c>
      <c r="C222" s="2">
        <v>2.2288999999999999</v>
      </c>
      <c r="D222" s="2">
        <v>10.4299</v>
      </c>
      <c r="E222" s="2">
        <v>28.041799999999999</v>
      </c>
      <c r="F222">
        <v>28.041900000000002</v>
      </c>
      <c r="G222" s="2">
        <v>0.59919999999999995</v>
      </c>
      <c r="H222">
        <v>0.5804999999999999</v>
      </c>
      <c r="I222" s="2">
        <v>1.8824000000000001</v>
      </c>
      <c r="J222">
        <v>1.8240000000000001</v>
      </c>
      <c r="K222" s="2">
        <v>0.2137</v>
      </c>
      <c r="L222" s="3">
        <v>0.20701165042311681</v>
      </c>
      <c r="M222" s="2">
        <v>0.01</v>
      </c>
      <c r="N222">
        <v>1.0800000000000001E-2</v>
      </c>
      <c r="O222" s="2">
        <v>4</v>
      </c>
      <c r="P222" s="6">
        <v>302.93650000000002</v>
      </c>
      <c r="Q222" s="6">
        <v>0.2311</v>
      </c>
      <c r="R222" s="6">
        <v>0.23230000000000001</v>
      </c>
      <c r="S222" s="6">
        <v>11.2263</v>
      </c>
    </row>
    <row r="223" spans="1:19" x14ac:dyDescent="0.35">
      <c r="A223" s="2" t="s">
        <v>1899</v>
      </c>
      <c r="B223" s="2">
        <v>46.002200000000002</v>
      </c>
      <c r="C223" s="2">
        <v>4.2290999999999999</v>
      </c>
      <c r="D223" s="2">
        <v>10.8775</v>
      </c>
      <c r="E223" s="2">
        <v>51.122700000000002</v>
      </c>
      <c r="F223">
        <v>51.122700000000002</v>
      </c>
      <c r="G223" s="2">
        <v>0.81530000000000002</v>
      </c>
      <c r="H223">
        <v>0.76910000000000012</v>
      </c>
      <c r="I223" s="2">
        <v>2.5613999999999999</v>
      </c>
      <c r="J223">
        <v>2.4159000000000002</v>
      </c>
      <c r="K223" s="2">
        <v>0.1595</v>
      </c>
      <c r="L223" s="3">
        <v>0.15044197587373126</v>
      </c>
      <c r="M223" s="2">
        <v>0.01</v>
      </c>
      <c r="N223">
        <v>1.0800000000000001E-2</v>
      </c>
      <c r="O223" s="2">
        <v>24</v>
      </c>
      <c r="P223" s="6">
        <v>564.09469999999999</v>
      </c>
      <c r="Q223" s="6">
        <v>0.16300000000000001</v>
      </c>
      <c r="R223" s="6">
        <v>0.15679999999999999</v>
      </c>
      <c r="S223" s="6">
        <v>9.9940999999999995</v>
      </c>
    </row>
    <row r="224" spans="1:19" x14ac:dyDescent="0.35">
      <c r="A224" s="2" t="s">
        <v>1543</v>
      </c>
      <c r="B224" s="2">
        <v>14.3119</v>
      </c>
      <c r="C224" s="2">
        <v>1.2531000000000001</v>
      </c>
      <c r="D224" s="2">
        <v>11.4215</v>
      </c>
      <c r="E224" s="2">
        <v>18.334599999999998</v>
      </c>
      <c r="F224">
        <v>18.334499999999998</v>
      </c>
      <c r="G224" s="2">
        <v>0.48110000000000003</v>
      </c>
      <c r="H224">
        <v>0.47060000000000002</v>
      </c>
      <c r="I224" s="2">
        <v>1.5113000000000001</v>
      </c>
      <c r="J224">
        <v>1.4783999999999999</v>
      </c>
      <c r="K224" s="2">
        <v>0.26240000000000002</v>
      </c>
      <c r="L224" s="3">
        <v>0.25667457525430204</v>
      </c>
      <c r="M224" s="2">
        <v>0.01</v>
      </c>
      <c r="N224">
        <v>1.2100000000000001E-2</v>
      </c>
      <c r="O224" s="2">
        <v>1</v>
      </c>
      <c r="P224" s="6">
        <v>244.25290000000001</v>
      </c>
      <c r="Q224" s="6">
        <v>0.20960000000000001</v>
      </c>
      <c r="R224" s="6">
        <v>0.2407</v>
      </c>
      <c r="S224" s="6">
        <v>7.9935999999999998</v>
      </c>
    </row>
    <row r="225" spans="1:19" x14ac:dyDescent="0.35">
      <c r="A225" s="2" t="s">
        <v>1558</v>
      </c>
      <c r="B225" s="2">
        <v>24.928799999999999</v>
      </c>
      <c r="C225" s="2">
        <v>2.3917999999999999</v>
      </c>
      <c r="D225" s="2">
        <v>10.422499999999999</v>
      </c>
      <c r="E225" s="2">
        <v>15.6882</v>
      </c>
      <c r="F225">
        <v>15.688300000000002</v>
      </c>
      <c r="G225" s="2">
        <v>0.43759999999999999</v>
      </c>
      <c r="H225">
        <v>0.43740000000000001</v>
      </c>
      <c r="I225" s="2">
        <v>1.3748</v>
      </c>
      <c r="J225">
        <v>1.3741000000000001</v>
      </c>
      <c r="K225" s="2">
        <v>0.27889999999999998</v>
      </c>
      <c r="L225" s="3">
        <v>0.2788064991108023</v>
      </c>
      <c r="M225" s="2">
        <v>0.01</v>
      </c>
      <c r="N225">
        <v>1.04E-2</v>
      </c>
      <c r="O225" s="2">
        <v>0</v>
      </c>
      <c r="P225" s="6">
        <v>203.0145</v>
      </c>
      <c r="Q225" s="6">
        <v>0.2399</v>
      </c>
      <c r="R225" s="6">
        <v>0.2611</v>
      </c>
      <c r="S225" s="6">
        <v>8.3107000000000006</v>
      </c>
    </row>
    <row r="226" spans="1:19" x14ac:dyDescent="0.35">
      <c r="A226" s="2" t="s">
        <v>1563</v>
      </c>
      <c r="B226" s="2">
        <v>27.8188</v>
      </c>
      <c r="C226" s="2">
        <v>2.6690999999999998</v>
      </c>
      <c r="D226" s="2">
        <v>10.422499999999999</v>
      </c>
      <c r="E226" s="2">
        <v>22.246400000000001</v>
      </c>
      <c r="F226">
        <v>22.246500000000001</v>
      </c>
      <c r="G226" s="2">
        <v>0.52869999999999995</v>
      </c>
      <c r="H226">
        <v>0.52099999999999991</v>
      </c>
      <c r="I226" s="2">
        <v>1.6609</v>
      </c>
      <c r="J226">
        <v>1.6365000000000001</v>
      </c>
      <c r="K226" s="2">
        <v>0.23769999999999999</v>
      </c>
      <c r="L226" s="3">
        <v>0.23419414289888296</v>
      </c>
      <c r="M226" s="2">
        <v>0.01</v>
      </c>
      <c r="N226">
        <v>1.1599999999999999E-2</v>
      </c>
      <c r="O226" s="2">
        <v>6</v>
      </c>
      <c r="P226" s="6">
        <v>268.46620000000001</v>
      </c>
      <c r="Q226" s="6">
        <v>0.22309999999999999</v>
      </c>
      <c r="R226" s="6">
        <v>0.2316</v>
      </c>
      <c r="S226" s="6">
        <v>9.2844999999999995</v>
      </c>
    </row>
    <row r="227" spans="1:19" x14ac:dyDescent="0.35">
      <c r="A227" s="2" t="s">
        <v>1657</v>
      </c>
      <c r="B227" s="2">
        <v>33.105499999999999</v>
      </c>
      <c r="C227" s="7">
        <v>3.5369999999999999</v>
      </c>
      <c r="D227" s="2">
        <v>9.3598999999999997</v>
      </c>
      <c r="E227" s="2">
        <v>14.857200000000001</v>
      </c>
      <c r="F227">
        <v>14.857100000000001</v>
      </c>
      <c r="G227" s="2">
        <v>0.4521</v>
      </c>
      <c r="H227">
        <v>0.4279</v>
      </c>
      <c r="I227" s="2">
        <v>1.4202999999999999</v>
      </c>
      <c r="J227">
        <v>1.3441000000000001</v>
      </c>
      <c r="K227" s="2">
        <v>0.30430000000000001</v>
      </c>
      <c r="L227" s="3">
        <v>0.28801044618397936</v>
      </c>
      <c r="M227" s="2">
        <v>1.0999999999999999E-2</v>
      </c>
      <c r="N227">
        <v>1.0499999999999999E-2</v>
      </c>
      <c r="O227" s="2">
        <v>1</v>
      </c>
      <c r="P227" s="6">
        <v>166.96799999999999</v>
      </c>
      <c r="Q227" s="6">
        <v>0.4178</v>
      </c>
      <c r="R227" s="6">
        <v>0.41220000000000001</v>
      </c>
      <c r="S227" s="6">
        <v>19.091699999999999</v>
      </c>
    </row>
    <row r="228" spans="1:19" x14ac:dyDescent="0.35">
      <c r="A228" s="2" t="s">
        <v>1681</v>
      </c>
      <c r="B228" s="2">
        <v>22.119</v>
      </c>
      <c r="C228" s="7">
        <v>2.4257</v>
      </c>
      <c r="D228" s="2">
        <v>9.1186000000000007</v>
      </c>
      <c r="E228" s="2">
        <v>35.790599999999998</v>
      </c>
      <c r="F228">
        <v>35.790600000000005</v>
      </c>
      <c r="G228" s="2">
        <v>0.71009999999999995</v>
      </c>
      <c r="H228">
        <v>0.64419999999999999</v>
      </c>
      <c r="I228" s="2">
        <v>2.2307999999999999</v>
      </c>
      <c r="J228">
        <v>2.0236999999999998</v>
      </c>
      <c r="K228" s="2">
        <v>0.19839999999999999</v>
      </c>
      <c r="L228" s="3">
        <v>0.1799913943884707</v>
      </c>
      <c r="M228" s="2">
        <v>1.0999999999999999E-2</v>
      </c>
      <c r="N228">
        <v>1.0800000000000001E-2</v>
      </c>
      <c r="O228" s="2">
        <v>19</v>
      </c>
      <c r="P228" s="6">
        <v>392.65230000000003</v>
      </c>
      <c r="Q228" s="6">
        <v>0.2878</v>
      </c>
      <c r="R228" s="6">
        <v>0.29330000000000001</v>
      </c>
      <c r="S228" s="6">
        <v>21.8841</v>
      </c>
    </row>
    <row r="229" spans="1:19" x14ac:dyDescent="0.35">
      <c r="A229" s="2" t="s">
        <v>1688</v>
      </c>
      <c r="B229" s="2">
        <v>23.253699999999998</v>
      </c>
      <c r="C229" s="7">
        <v>2.2288999999999999</v>
      </c>
      <c r="D229" s="2">
        <v>10.4331</v>
      </c>
      <c r="E229" s="2">
        <v>27.798999999999999</v>
      </c>
      <c r="F229">
        <v>27.798999999999999</v>
      </c>
      <c r="G229" s="2">
        <v>0.62509999999999999</v>
      </c>
      <c r="H229">
        <v>0.5905999999999999</v>
      </c>
      <c r="I229" s="2">
        <v>1.9639</v>
      </c>
      <c r="J229">
        <v>1.8555000000000001</v>
      </c>
      <c r="K229" s="2">
        <v>0.22489999999999999</v>
      </c>
      <c r="L229" s="3">
        <v>0.21245368538436632</v>
      </c>
      <c r="M229" s="2">
        <v>1.0999999999999999E-2</v>
      </c>
      <c r="N229">
        <v>1.12E-2</v>
      </c>
      <c r="O229" s="2">
        <v>5</v>
      </c>
      <c r="P229" s="6">
        <v>298.58109999999999</v>
      </c>
      <c r="Q229" s="6">
        <v>0.31490000000000001</v>
      </c>
      <c r="R229" s="6">
        <v>0.33210000000000001</v>
      </c>
      <c r="S229" s="6">
        <v>20.624199999999998</v>
      </c>
    </row>
    <row r="230" spans="1:19" x14ac:dyDescent="0.35">
      <c r="A230" s="2" t="s">
        <v>1754</v>
      </c>
      <c r="B230" s="2">
        <v>33.070700000000002</v>
      </c>
      <c r="C230" s="2">
        <v>3.5348000000000002</v>
      </c>
      <c r="D230" s="2">
        <v>9.3557000000000006</v>
      </c>
      <c r="E230" s="2">
        <v>14.888299999999999</v>
      </c>
      <c r="F230">
        <v>14.888299999999999</v>
      </c>
      <c r="G230" s="2">
        <v>0.4516</v>
      </c>
      <c r="H230">
        <v>0.43490000000000001</v>
      </c>
      <c r="I230" s="2">
        <v>1.4188000000000001</v>
      </c>
      <c r="J230">
        <v>1.3660999999999999</v>
      </c>
      <c r="K230" s="2">
        <v>0.30330000000000001</v>
      </c>
      <c r="L230" s="3">
        <v>0.29210856847323063</v>
      </c>
      <c r="M230" s="2">
        <v>1.0999999999999999E-2</v>
      </c>
      <c r="N230">
        <v>1.0800000000000001E-2</v>
      </c>
      <c r="O230" s="2">
        <v>1</v>
      </c>
      <c r="P230" s="6">
        <v>169.48159999999999</v>
      </c>
      <c r="Q230" s="6">
        <v>0.37780000000000002</v>
      </c>
      <c r="R230" s="6">
        <v>0.36859999999999998</v>
      </c>
      <c r="S230" s="6">
        <v>15.7759</v>
      </c>
    </row>
    <row r="231" spans="1:19" x14ac:dyDescent="0.35">
      <c r="A231" s="2" t="s">
        <v>1800</v>
      </c>
      <c r="B231" s="2">
        <v>29.7483</v>
      </c>
      <c r="C231" s="2">
        <v>3.3654999999999999</v>
      </c>
      <c r="D231" s="2">
        <v>8.8391999999999999</v>
      </c>
      <c r="E231" s="2">
        <v>39.900199999999998</v>
      </c>
      <c r="F231">
        <v>39.900199999999998</v>
      </c>
      <c r="G231" s="2">
        <v>0.74580000000000002</v>
      </c>
      <c r="H231">
        <v>0.68049999999999988</v>
      </c>
      <c r="I231" s="2">
        <v>2.3431000000000002</v>
      </c>
      <c r="J231">
        <v>2.1377000000000002</v>
      </c>
      <c r="K231" s="2">
        <v>0.18690000000000001</v>
      </c>
      <c r="L231" s="3">
        <v>0.1705505235562729</v>
      </c>
      <c r="M231" s="2">
        <v>1.0999999999999999E-2</v>
      </c>
      <c r="N231">
        <v>9.9000000000000008E-3</v>
      </c>
      <c r="O231" s="2">
        <v>21</v>
      </c>
      <c r="P231" s="6">
        <v>450.33479999999997</v>
      </c>
      <c r="Q231" s="6">
        <v>0.25790000000000002</v>
      </c>
      <c r="R231" s="6">
        <v>0.2457</v>
      </c>
      <c r="S231" s="6">
        <v>18.8401</v>
      </c>
    </row>
    <row r="232" spans="1:19" x14ac:dyDescent="0.35">
      <c r="A232" s="2" t="s">
        <v>1802</v>
      </c>
      <c r="B232" s="2">
        <v>45.993299999999998</v>
      </c>
      <c r="C232" s="2">
        <v>4.2290999999999999</v>
      </c>
      <c r="D232" s="2">
        <v>10.875400000000001</v>
      </c>
      <c r="E232" s="2">
        <v>50.945399999999999</v>
      </c>
      <c r="F232">
        <v>50.933300000000003</v>
      </c>
      <c r="G232" s="2">
        <v>0.82840000000000003</v>
      </c>
      <c r="H232">
        <v>0.77049999999999996</v>
      </c>
      <c r="I232" s="2">
        <v>2.6025</v>
      </c>
      <c r="J232">
        <v>2.4203999999999999</v>
      </c>
      <c r="K232" s="2">
        <v>0.16259999999999999</v>
      </c>
      <c r="L232" s="3">
        <v>0.15127627701327029</v>
      </c>
      <c r="M232" s="2">
        <v>1.0999999999999999E-2</v>
      </c>
      <c r="N232">
        <v>1.0900000000000002E-2</v>
      </c>
      <c r="O232" s="2">
        <v>27</v>
      </c>
      <c r="P232" s="6">
        <v>561.82309999999995</v>
      </c>
      <c r="Q232" s="6">
        <v>0.19350000000000001</v>
      </c>
      <c r="R232" s="6">
        <v>0.19589999999999999</v>
      </c>
      <c r="S232" s="6">
        <v>14.0388</v>
      </c>
    </row>
    <row r="233" spans="1:19" x14ac:dyDescent="0.35">
      <c r="A233" s="2" t="s">
        <v>1851</v>
      </c>
      <c r="B233" s="2">
        <v>33.116700000000002</v>
      </c>
      <c r="C233" s="2">
        <v>3.5369999999999999</v>
      </c>
      <c r="D233" s="2">
        <v>9.3630999999999993</v>
      </c>
      <c r="E233" s="2">
        <v>14.884600000000001</v>
      </c>
      <c r="F233">
        <v>14.884699999999999</v>
      </c>
      <c r="G233" s="2">
        <v>0.45600000000000002</v>
      </c>
      <c r="H233">
        <v>0.44700000000000001</v>
      </c>
      <c r="I233" s="2">
        <v>1.4325000000000001</v>
      </c>
      <c r="J233">
        <v>1.4045999999999998</v>
      </c>
      <c r="K233" s="2">
        <v>0.30630000000000002</v>
      </c>
      <c r="L233" s="3">
        <v>0.30030837034001362</v>
      </c>
      <c r="M233" s="2">
        <v>1.0999999999999999E-2</v>
      </c>
      <c r="N233">
        <v>1.15E-2</v>
      </c>
      <c r="O233" s="2">
        <v>1</v>
      </c>
      <c r="P233" s="6">
        <v>179.21340000000001</v>
      </c>
      <c r="Q233" s="6">
        <v>0.33560000000000001</v>
      </c>
      <c r="R233" s="6">
        <v>0.32450000000000001</v>
      </c>
      <c r="S233" s="6">
        <v>13.3437</v>
      </c>
    </row>
    <row r="234" spans="1:19" x14ac:dyDescent="0.35">
      <c r="A234" s="2" t="s">
        <v>1883</v>
      </c>
      <c r="B234" s="2">
        <v>44.0261</v>
      </c>
      <c r="C234" s="2">
        <v>4.4259000000000004</v>
      </c>
      <c r="D234" s="2">
        <v>9.9473000000000003</v>
      </c>
      <c r="E234" s="2">
        <v>27.7866</v>
      </c>
      <c r="F234">
        <v>27.7865</v>
      </c>
      <c r="G234" s="2">
        <v>0.63590000000000002</v>
      </c>
      <c r="H234">
        <v>0.60899999999999999</v>
      </c>
      <c r="I234" s="2">
        <v>1.9978</v>
      </c>
      <c r="J234">
        <v>1.9133</v>
      </c>
      <c r="K234" s="2">
        <v>0.22889999999999999</v>
      </c>
      <c r="L234" s="3">
        <v>0.21917118024940169</v>
      </c>
      <c r="M234" s="2">
        <v>1.0999999999999999E-2</v>
      </c>
      <c r="N234">
        <v>1.1099999999999999E-2</v>
      </c>
      <c r="O234" s="2">
        <v>5</v>
      </c>
      <c r="P234" s="6">
        <v>320.87970000000001</v>
      </c>
      <c r="Q234" s="6">
        <v>0.28220000000000001</v>
      </c>
      <c r="R234" s="6">
        <v>0.25380000000000003</v>
      </c>
      <c r="S234" s="6">
        <v>16.5702</v>
      </c>
    </row>
    <row r="235" spans="1:19" x14ac:dyDescent="0.35">
      <c r="A235" s="2" t="s">
        <v>1897</v>
      </c>
      <c r="B235" s="2">
        <v>29.7483</v>
      </c>
      <c r="C235" s="2">
        <v>3.3654999999999999</v>
      </c>
      <c r="D235" s="2">
        <v>8.8391999999999999</v>
      </c>
      <c r="E235" s="2">
        <v>39.9405</v>
      </c>
      <c r="F235">
        <v>39.940400000000004</v>
      </c>
      <c r="G235" s="2">
        <v>0.73540000000000005</v>
      </c>
      <c r="H235">
        <v>0.68880000000000008</v>
      </c>
      <c r="I235" s="2">
        <v>2.3104</v>
      </c>
      <c r="J235">
        <v>2.1639000000000004</v>
      </c>
      <c r="K235" s="2">
        <v>0.18410000000000001</v>
      </c>
      <c r="L235" s="3">
        <v>0.17245696087169884</v>
      </c>
      <c r="M235" s="2">
        <v>1.0999999999999999E-2</v>
      </c>
      <c r="N235">
        <v>9.8000000000000014E-3</v>
      </c>
      <c r="O235" s="2">
        <v>20</v>
      </c>
      <c r="P235" s="6">
        <v>447.75069999999999</v>
      </c>
      <c r="Q235" s="6">
        <v>0.24149999999999999</v>
      </c>
      <c r="R235" s="6">
        <v>0.2248</v>
      </c>
      <c r="S235" s="6">
        <v>16.429500000000001</v>
      </c>
    </row>
    <row r="236" spans="1:19" x14ac:dyDescent="0.35">
      <c r="A236" s="2" t="s">
        <v>1568</v>
      </c>
      <c r="B236" s="2">
        <v>37.943300000000001</v>
      </c>
      <c r="C236" s="2">
        <v>3.0543999999999998</v>
      </c>
      <c r="D236" s="2">
        <v>12.422700000000001</v>
      </c>
      <c r="E236" s="2">
        <v>26.317900000000002</v>
      </c>
      <c r="F236">
        <v>26.317900000000005</v>
      </c>
      <c r="G236" s="2">
        <v>0.61170000000000002</v>
      </c>
      <c r="H236">
        <v>0.60919999999999996</v>
      </c>
      <c r="I236" s="2">
        <v>1.9218</v>
      </c>
      <c r="J236">
        <v>1.9138999999999999</v>
      </c>
      <c r="K236" s="2">
        <v>0.2324</v>
      </c>
      <c r="L236" s="3">
        <v>0.23147743550967209</v>
      </c>
      <c r="M236" s="2">
        <v>1.0999999999999999E-2</v>
      </c>
      <c r="N236">
        <v>1.23E-2</v>
      </c>
      <c r="O236" s="2">
        <v>5</v>
      </c>
      <c r="P236" s="6">
        <v>330.92579999999998</v>
      </c>
      <c r="Q236" s="6">
        <v>0.2049</v>
      </c>
      <c r="R236" s="6">
        <v>0.2223</v>
      </c>
      <c r="S236" s="6">
        <v>9.8887999999999998</v>
      </c>
    </row>
    <row r="237" spans="1:19" x14ac:dyDescent="0.35">
      <c r="A237" s="2" t="s">
        <v>1574</v>
      </c>
      <c r="B237" s="2">
        <v>32.828499999999998</v>
      </c>
      <c r="C237" s="2">
        <v>3.3083999999999998</v>
      </c>
      <c r="D237" s="2">
        <v>9.9229000000000003</v>
      </c>
      <c r="E237" s="2">
        <v>37.298499999999997</v>
      </c>
      <c r="F237">
        <v>37.298400000000001</v>
      </c>
      <c r="G237" s="2">
        <v>0.72460000000000002</v>
      </c>
      <c r="H237">
        <v>0.70130000000000003</v>
      </c>
      <c r="I237" s="2">
        <v>2.2765</v>
      </c>
      <c r="J237">
        <v>2.2030000000000003</v>
      </c>
      <c r="K237" s="2">
        <v>0.1943</v>
      </c>
      <c r="L237" s="3">
        <v>0.18802415117002338</v>
      </c>
      <c r="M237" s="2">
        <v>1.0999999999999999E-2</v>
      </c>
      <c r="N237">
        <v>1.24E-2</v>
      </c>
      <c r="O237" s="2">
        <v>6</v>
      </c>
      <c r="P237" s="6">
        <v>446.94630000000001</v>
      </c>
      <c r="Q237" s="6">
        <v>0.19089999999999999</v>
      </c>
      <c r="R237" s="6">
        <v>0.1898</v>
      </c>
      <c r="S237" s="6">
        <v>10.886900000000001</v>
      </c>
    </row>
    <row r="238" spans="1:19" x14ac:dyDescent="0.35">
      <c r="A238" s="2" t="s">
        <v>1608</v>
      </c>
      <c r="B238" s="2">
        <v>50.720399999999998</v>
      </c>
      <c r="C238" s="2">
        <v>4.4408000000000003</v>
      </c>
      <c r="D238" s="2">
        <v>11.4215</v>
      </c>
      <c r="E238" s="2">
        <v>53.630600000000001</v>
      </c>
      <c r="F238">
        <v>53.630599999999994</v>
      </c>
      <c r="G238" s="2">
        <v>0.87949999999999995</v>
      </c>
      <c r="H238">
        <v>0.85599999999999987</v>
      </c>
      <c r="I238" s="2">
        <v>2.7629000000000001</v>
      </c>
      <c r="J238">
        <v>2.6889999999999996</v>
      </c>
      <c r="K238" s="2">
        <v>0.16400000000000001</v>
      </c>
      <c r="L238" s="3">
        <v>0.15961037169078846</v>
      </c>
      <c r="M238" s="2">
        <v>1.0999999999999999E-2</v>
      </c>
      <c r="N238">
        <v>1.2699999999999999E-2</v>
      </c>
      <c r="O238" s="2">
        <v>24</v>
      </c>
      <c r="P238" s="6">
        <v>610.6105</v>
      </c>
      <c r="Q238" s="6">
        <v>0.1666</v>
      </c>
      <c r="R238" s="6">
        <v>0.16220000000000001</v>
      </c>
      <c r="S238" s="6">
        <v>11.478</v>
      </c>
    </row>
    <row r="239" spans="1:19" x14ac:dyDescent="0.35">
      <c r="A239" s="2" t="s">
        <v>1652</v>
      </c>
      <c r="B239" s="2">
        <v>44.830599999999997</v>
      </c>
      <c r="C239" s="7">
        <v>3.81</v>
      </c>
      <c r="D239" s="2">
        <v>11.766500000000001</v>
      </c>
      <c r="E239" s="2">
        <v>20.6921</v>
      </c>
      <c r="F239">
        <v>20.6921</v>
      </c>
      <c r="G239" s="2">
        <v>0.55179999999999996</v>
      </c>
      <c r="H239">
        <v>0.50819999999999999</v>
      </c>
      <c r="I239" s="2">
        <v>1.7334000000000001</v>
      </c>
      <c r="J239">
        <v>1.5963000000000001</v>
      </c>
      <c r="K239" s="2">
        <v>0.26669999999999999</v>
      </c>
      <c r="L239" s="3">
        <v>0.24560097815108181</v>
      </c>
      <c r="M239" s="2">
        <v>1.2E-2</v>
      </c>
      <c r="N239">
        <v>1.0800000000000001E-2</v>
      </c>
      <c r="O239" s="2">
        <v>0</v>
      </c>
      <c r="P239" s="6">
        <v>237.79640000000001</v>
      </c>
      <c r="Q239" s="6">
        <v>0.35399999999999998</v>
      </c>
      <c r="R239" s="6">
        <v>0.34379999999999999</v>
      </c>
      <c r="S239" s="6">
        <v>19.328399999999998</v>
      </c>
    </row>
    <row r="240" spans="1:19" x14ac:dyDescent="0.35">
      <c r="A240" s="2" t="s">
        <v>1677</v>
      </c>
      <c r="B240" s="2">
        <v>34.043399999999998</v>
      </c>
      <c r="C240" s="7">
        <v>2.8321000000000001</v>
      </c>
      <c r="D240" s="2">
        <v>12.0206</v>
      </c>
      <c r="E240" s="2">
        <v>30.21</v>
      </c>
      <c r="F240">
        <v>30.210100000000001</v>
      </c>
      <c r="G240" s="2">
        <v>0.69189999999999996</v>
      </c>
      <c r="H240">
        <v>0.63319999999999999</v>
      </c>
      <c r="I240" s="2">
        <v>2.1737000000000002</v>
      </c>
      <c r="J240">
        <v>1.9888999999999999</v>
      </c>
      <c r="K240" s="2">
        <v>0.22900000000000001</v>
      </c>
      <c r="L240" s="3">
        <v>0.20959877656810139</v>
      </c>
      <c r="M240" s="2">
        <v>1.2E-2</v>
      </c>
      <c r="N240">
        <v>1.24E-2</v>
      </c>
      <c r="O240" s="2">
        <v>3</v>
      </c>
      <c r="P240" s="6">
        <v>337.96230000000003</v>
      </c>
      <c r="Q240" s="6">
        <v>0.32919999999999999</v>
      </c>
      <c r="R240" s="6">
        <v>0.31929999999999997</v>
      </c>
      <c r="S240" s="6">
        <v>23.8886</v>
      </c>
    </row>
    <row r="241" spans="1:19" x14ac:dyDescent="0.35">
      <c r="A241" s="2" t="s">
        <v>1689</v>
      </c>
      <c r="B241" s="2">
        <v>44.012099999999997</v>
      </c>
      <c r="C241" s="7">
        <v>4.4259000000000004</v>
      </c>
      <c r="D241" s="2">
        <v>9.9441000000000006</v>
      </c>
      <c r="E241" s="2">
        <v>27.546800000000001</v>
      </c>
      <c r="F241">
        <v>27.546700000000001</v>
      </c>
      <c r="G241" s="2">
        <v>0.6593</v>
      </c>
      <c r="H241">
        <v>0.60499999999999998</v>
      </c>
      <c r="I241" s="2">
        <v>2.0712999999999999</v>
      </c>
      <c r="J241">
        <v>1.9002999999999999</v>
      </c>
      <c r="K241" s="2">
        <v>0.23930000000000001</v>
      </c>
      <c r="L241" s="3">
        <v>0.21962703336515804</v>
      </c>
      <c r="M241" s="2">
        <v>1.2E-2</v>
      </c>
      <c r="N241">
        <v>1.1299999999999999E-2</v>
      </c>
      <c r="O241" s="2">
        <v>5</v>
      </c>
      <c r="P241" s="6">
        <v>312.1105</v>
      </c>
      <c r="Q241" s="6">
        <v>0.33639999999999998</v>
      </c>
      <c r="R241" s="6">
        <v>0.32240000000000002</v>
      </c>
      <c r="S241" s="6">
        <v>23.128399999999999</v>
      </c>
    </row>
    <row r="242" spans="1:19" x14ac:dyDescent="0.35">
      <c r="A242" s="2" t="s">
        <v>1703</v>
      </c>
      <c r="B242" s="2">
        <v>29.7483</v>
      </c>
      <c r="C242" s="7">
        <v>3.3654999999999999</v>
      </c>
      <c r="D242" s="2">
        <v>8.8391999999999999</v>
      </c>
      <c r="E242" s="2">
        <v>39.621499999999997</v>
      </c>
      <c r="F242">
        <v>39.621499999999997</v>
      </c>
      <c r="G242" s="2">
        <v>0.76580000000000004</v>
      </c>
      <c r="H242">
        <v>0.65290000000000004</v>
      </c>
      <c r="I242" s="2">
        <v>2.4056999999999999</v>
      </c>
      <c r="J242">
        <v>2.0517000000000003</v>
      </c>
      <c r="K242" s="2">
        <v>0.1933</v>
      </c>
      <c r="L242" s="3">
        <v>0.16478427116590741</v>
      </c>
      <c r="M242" s="2">
        <v>1.2E-2</v>
      </c>
      <c r="N242">
        <v>9.3999999999999986E-3</v>
      </c>
      <c r="O242" s="2">
        <v>22</v>
      </c>
      <c r="P242" s="6">
        <v>443.21660000000003</v>
      </c>
      <c r="Q242" s="6">
        <v>0.29210000000000003</v>
      </c>
      <c r="R242" s="6">
        <v>0.28420000000000001</v>
      </c>
      <c r="S242" s="6">
        <v>23.898900000000001</v>
      </c>
    </row>
    <row r="243" spans="1:19" x14ac:dyDescent="0.35">
      <c r="A243" s="2" t="s">
        <v>1705</v>
      </c>
      <c r="B243" s="2">
        <v>46.002200000000002</v>
      </c>
      <c r="C243" s="7">
        <v>4.2290999999999999</v>
      </c>
      <c r="D243" s="2">
        <v>10.8775</v>
      </c>
      <c r="E243" s="2">
        <v>50.670999999999999</v>
      </c>
      <c r="F243">
        <v>50.671100000000003</v>
      </c>
      <c r="G243" s="2">
        <v>0.87419999999999998</v>
      </c>
      <c r="H243">
        <v>0.80020000000000002</v>
      </c>
      <c r="I243" s="2">
        <v>2.7463000000000002</v>
      </c>
      <c r="J243">
        <v>2.5134999999999996</v>
      </c>
      <c r="K243" s="2">
        <v>0.17249999999999999</v>
      </c>
      <c r="L243" s="3">
        <v>0.15792039249197276</v>
      </c>
      <c r="M243" s="2">
        <v>1.2E-2</v>
      </c>
      <c r="N243">
        <v>1.2E-2</v>
      </c>
      <c r="O243" s="2">
        <v>24</v>
      </c>
      <c r="P243" s="6">
        <v>558.57870000000003</v>
      </c>
      <c r="Q243" s="6">
        <v>0.2495</v>
      </c>
      <c r="R243" s="6">
        <v>0.23569999999999999</v>
      </c>
      <c r="S243" s="6">
        <v>23.2242</v>
      </c>
    </row>
    <row r="244" spans="1:19" x14ac:dyDescent="0.35">
      <c r="A244" s="2" t="s">
        <v>1774</v>
      </c>
      <c r="B244" s="2">
        <v>34.049399999999999</v>
      </c>
      <c r="C244" s="2">
        <v>2.8321000000000001</v>
      </c>
      <c r="D244" s="2">
        <v>12.0227</v>
      </c>
      <c r="E244" s="2">
        <v>30.283899999999999</v>
      </c>
      <c r="F244">
        <v>30.283900000000003</v>
      </c>
      <c r="G244" s="2">
        <v>0.67659999999999998</v>
      </c>
      <c r="H244">
        <v>0.63380000000000014</v>
      </c>
      <c r="I244" s="2">
        <v>2.1255000000000002</v>
      </c>
      <c r="J244">
        <v>1.9908999999999999</v>
      </c>
      <c r="K244" s="2">
        <v>0.22339999999999999</v>
      </c>
      <c r="L244" s="3">
        <v>0.20928612232902633</v>
      </c>
      <c r="M244" s="2">
        <v>1.2E-2</v>
      </c>
      <c r="N244">
        <v>1.2199999999999999E-2</v>
      </c>
      <c r="O244" s="2">
        <v>3</v>
      </c>
      <c r="P244" s="6">
        <v>340.8603</v>
      </c>
      <c r="Q244" s="6">
        <v>0.29120000000000001</v>
      </c>
      <c r="R244" s="6">
        <v>0.28349999999999997</v>
      </c>
      <c r="S244" s="6">
        <v>18.945399999999999</v>
      </c>
    </row>
    <row r="245" spans="1:19" x14ac:dyDescent="0.35">
      <c r="A245" s="2" t="s">
        <v>1786</v>
      </c>
      <c r="B245" s="2">
        <v>43.991</v>
      </c>
      <c r="C245" s="2">
        <v>4.4238</v>
      </c>
      <c r="D245" s="2">
        <v>9.9441000000000006</v>
      </c>
      <c r="E245" s="2">
        <v>27.596299999999999</v>
      </c>
      <c r="F245">
        <v>27.596299999999999</v>
      </c>
      <c r="G245" s="2">
        <v>0.64300000000000002</v>
      </c>
      <c r="H245">
        <v>0.6089</v>
      </c>
      <c r="I245" s="2">
        <v>2.0200999999999998</v>
      </c>
      <c r="J245">
        <v>1.913</v>
      </c>
      <c r="K245" s="2">
        <v>0.23300000000000001</v>
      </c>
      <c r="L245" s="3">
        <v>0.2206455213198871</v>
      </c>
      <c r="M245" s="2">
        <v>1.2E-2</v>
      </c>
      <c r="N245">
        <v>1.15E-2</v>
      </c>
      <c r="O245" s="2">
        <v>2</v>
      </c>
      <c r="P245" s="6">
        <v>320.11790000000002</v>
      </c>
      <c r="Q245" s="6">
        <v>0.29809999999999998</v>
      </c>
      <c r="R245" s="6">
        <v>0.28920000000000001</v>
      </c>
      <c r="S245" s="6">
        <v>18.471299999999999</v>
      </c>
    </row>
    <row r="246" spans="1:19" x14ac:dyDescent="0.35">
      <c r="A246" s="2" t="s">
        <v>1805</v>
      </c>
      <c r="B246" s="2">
        <v>24.2666</v>
      </c>
      <c r="C246" s="2">
        <v>2.6415999999999999</v>
      </c>
      <c r="D246" s="2">
        <v>9.1862999999999992</v>
      </c>
      <c r="E246" s="2">
        <v>47.191299999999998</v>
      </c>
      <c r="F246">
        <v>47.191300000000005</v>
      </c>
      <c r="G246" s="2">
        <v>0.85919999999999996</v>
      </c>
      <c r="H246">
        <v>0.79630000000000001</v>
      </c>
      <c r="I246" s="2">
        <v>2.6991999999999998</v>
      </c>
      <c r="J246">
        <v>2.5014000000000003</v>
      </c>
      <c r="K246" s="2">
        <v>0.18210000000000001</v>
      </c>
      <c r="L246" s="3">
        <v>0.16873872938444162</v>
      </c>
      <c r="M246" s="2">
        <v>1.2E-2</v>
      </c>
      <c r="N246">
        <v>1.34E-2</v>
      </c>
      <c r="O246" s="2">
        <v>44</v>
      </c>
      <c r="P246" s="6">
        <v>524.01189999999997</v>
      </c>
      <c r="Q246" s="6">
        <v>0.2351</v>
      </c>
      <c r="R246" s="6">
        <v>0.23369999999999999</v>
      </c>
      <c r="S246" s="6">
        <v>19.791599999999999</v>
      </c>
    </row>
    <row r="247" spans="1:19" x14ac:dyDescent="0.35">
      <c r="A247" s="2" t="s">
        <v>1871</v>
      </c>
      <c r="B247" s="2">
        <v>34.052399999999999</v>
      </c>
      <c r="C247" s="2">
        <v>2.8321000000000001</v>
      </c>
      <c r="D247" s="2">
        <v>12.0237</v>
      </c>
      <c r="E247" s="2">
        <v>30.360199999999999</v>
      </c>
      <c r="F247">
        <v>30.360200000000003</v>
      </c>
      <c r="G247" s="2">
        <v>0.66679999999999995</v>
      </c>
      <c r="H247">
        <v>0.63659999999999994</v>
      </c>
      <c r="I247" s="2">
        <v>2.0949</v>
      </c>
      <c r="J247">
        <v>2</v>
      </c>
      <c r="K247" s="2">
        <v>0.21959999999999999</v>
      </c>
      <c r="L247" s="3">
        <v>0.20968241315933359</v>
      </c>
      <c r="M247" s="2">
        <v>1.2E-2</v>
      </c>
      <c r="N247">
        <v>1.2199999999999999E-2</v>
      </c>
      <c r="O247" s="2">
        <v>3</v>
      </c>
      <c r="P247" s="6">
        <v>337.42309999999998</v>
      </c>
      <c r="Q247" s="6">
        <v>0.27889999999999998</v>
      </c>
      <c r="R247" s="6">
        <v>0.27200000000000002</v>
      </c>
      <c r="S247" s="6">
        <v>17.142399999999999</v>
      </c>
    </row>
    <row r="248" spans="1:19" x14ac:dyDescent="0.35">
      <c r="A248" s="2" t="s">
        <v>1896</v>
      </c>
      <c r="B248" s="2">
        <v>42.992100000000001</v>
      </c>
      <c r="C248" s="2">
        <v>4.3274999999999997</v>
      </c>
      <c r="D248" s="2">
        <v>9.9345999999999997</v>
      </c>
      <c r="E248" s="2">
        <v>36.438000000000002</v>
      </c>
      <c r="F248">
        <v>36.437899999999999</v>
      </c>
      <c r="G248" s="2">
        <v>0.75870000000000004</v>
      </c>
      <c r="H248">
        <v>0.71370000000000011</v>
      </c>
      <c r="I248" s="2">
        <v>2.3834</v>
      </c>
      <c r="J248">
        <v>2.2420999999999993</v>
      </c>
      <c r="K248" s="2">
        <v>0.2082</v>
      </c>
      <c r="L248" s="3">
        <v>0.19586748961932496</v>
      </c>
      <c r="M248" s="2">
        <v>1.2E-2</v>
      </c>
      <c r="N248">
        <v>1.1899999999999999E-2</v>
      </c>
      <c r="O248" s="2">
        <v>5</v>
      </c>
      <c r="P248" s="6">
        <v>421.06209999999999</v>
      </c>
      <c r="Q248" s="6">
        <v>0.26050000000000001</v>
      </c>
      <c r="R248" s="6">
        <v>0.24590000000000001</v>
      </c>
      <c r="S248" s="6">
        <v>18.2685</v>
      </c>
    </row>
    <row r="249" spans="1:19" x14ac:dyDescent="0.35">
      <c r="A249" s="2" t="s">
        <v>1901</v>
      </c>
      <c r="B249" s="2">
        <v>24.2638</v>
      </c>
      <c r="C249" s="2">
        <v>2.6415999999999999</v>
      </c>
      <c r="D249" s="2">
        <v>9.1852999999999998</v>
      </c>
      <c r="E249" s="2">
        <v>47.368699999999997</v>
      </c>
      <c r="F249">
        <v>47.368600000000008</v>
      </c>
      <c r="G249" s="2">
        <v>0.84199999999999997</v>
      </c>
      <c r="H249">
        <v>0.79289999999999994</v>
      </c>
      <c r="I249" s="2">
        <v>2.6452</v>
      </c>
      <c r="J249">
        <v>2.4915000000000003</v>
      </c>
      <c r="K249" s="2">
        <v>0.17780000000000001</v>
      </c>
      <c r="L249" s="3">
        <v>0.16738936764016665</v>
      </c>
      <c r="M249" s="2">
        <v>1.2E-2</v>
      </c>
      <c r="N249">
        <v>1.3100000000000001E-2</v>
      </c>
      <c r="O249" s="2">
        <v>38</v>
      </c>
      <c r="P249" s="6">
        <v>535.1576</v>
      </c>
      <c r="Q249" s="6">
        <v>0.21460000000000001</v>
      </c>
      <c r="R249" s="6">
        <v>0.223</v>
      </c>
      <c r="S249" s="6">
        <v>16.825800000000001</v>
      </c>
    </row>
    <row r="250" spans="1:19" x14ac:dyDescent="0.35">
      <c r="A250" s="2" t="s">
        <v>1916</v>
      </c>
      <c r="B250" s="2">
        <v>25.856200000000001</v>
      </c>
      <c r="C250" s="2">
        <v>2.9527999999999999</v>
      </c>
      <c r="D250" s="2">
        <v>8.7567000000000004</v>
      </c>
      <c r="E250" s="2">
        <v>54.885399999999997</v>
      </c>
      <c r="F250">
        <v>54.885399999999997</v>
      </c>
      <c r="G250" s="2">
        <v>0.92459999999999998</v>
      </c>
      <c r="H250">
        <v>0.86149999999999993</v>
      </c>
      <c r="I250" s="2">
        <v>2.9047000000000001</v>
      </c>
      <c r="J250">
        <v>2.7061999999999999</v>
      </c>
      <c r="K250" s="2">
        <v>0.16850000000000001</v>
      </c>
      <c r="L250" s="3">
        <v>0.15696341832254115</v>
      </c>
      <c r="M250" s="2">
        <v>1.2E-2</v>
      </c>
      <c r="N250">
        <v>1.15E-2</v>
      </c>
      <c r="O250" s="2">
        <v>59</v>
      </c>
      <c r="P250" s="6">
        <v>608.07259999999997</v>
      </c>
      <c r="Q250" s="6">
        <v>0.2152</v>
      </c>
      <c r="R250" s="6">
        <v>0.21640000000000001</v>
      </c>
      <c r="S250" s="6">
        <v>18.382300000000001</v>
      </c>
    </row>
    <row r="251" spans="1:19" x14ac:dyDescent="0.35">
      <c r="A251" s="2" t="s">
        <v>1555</v>
      </c>
      <c r="B251" s="2">
        <v>49.96</v>
      </c>
      <c r="C251" s="2">
        <v>4.0217000000000001</v>
      </c>
      <c r="D251" s="2">
        <v>12.422700000000001</v>
      </c>
      <c r="E251" s="2">
        <v>21.889700000000001</v>
      </c>
      <c r="F251">
        <v>21.889699999999998</v>
      </c>
      <c r="G251" s="2">
        <v>0.58309999999999995</v>
      </c>
      <c r="H251">
        <v>0.57520000000000004</v>
      </c>
      <c r="I251" s="2">
        <v>1.8319000000000001</v>
      </c>
      <c r="J251">
        <v>1.8071000000000002</v>
      </c>
      <c r="K251" s="2">
        <v>0.26640000000000003</v>
      </c>
      <c r="L251" s="3">
        <v>0.2627719886521972</v>
      </c>
      <c r="M251" s="2">
        <v>1.2E-2</v>
      </c>
      <c r="N251">
        <v>1.2699999999999999E-2</v>
      </c>
      <c r="O251" s="2">
        <v>0</v>
      </c>
      <c r="P251" s="6">
        <v>276.8021</v>
      </c>
      <c r="Q251" s="6">
        <v>0.23860000000000001</v>
      </c>
      <c r="R251" s="6">
        <v>0.2525</v>
      </c>
      <c r="S251" s="6">
        <v>10.990600000000001</v>
      </c>
    </row>
    <row r="252" spans="1:19" x14ac:dyDescent="0.35">
      <c r="A252" s="2" t="s">
        <v>1606</v>
      </c>
      <c r="B252" s="2">
        <v>33.603099999999998</v>
      </c>
      <c r="C252" s="2">
        <v>3.5771999999999999</v>
      </c>
      <c r="D252" s="2">
        <v>9.3938000000000006</v>
      </c>
      <c r="E252" s="2">
        <v>42.530299999999997</v>
      </c>
      <c r="F252">
        <v>42.530200000000001</v>
      </c>
      <c r="G252" s="2">
        <v>0.81989999999999996</v>
      </c>
      <c r="H252">
        <v>0.78979999999999995</v>
      </c>
      <c r="I252" s="2">
        <v>2.5758999999999999</v>
      </c>
      <c r="J252">
        <v>2.4811000000000005</v>
      </c>
      <c r="K252" s="2">
        <v>0.1928</v>
      </c>
      <c r="L252" s="3">
        <v>0.18570333551217721</v>
      </c>
      <c r="M252" s="2">
        <v>1.2E-2</v>
      </c>
      <c r="N252">
        <v>1.2200000000000001E-2</v>
      </c>
      <c r="O252" s="2">
        <v>19</v>
      </c>
      <c r="P252" s="6">
        <v>493.94189999999998</v>
      </c>
      <c r="Q252" s="6">
        <v>0.2014</v>
      </c>
      <c r="R252" s="6">
        <v>0.1966</v>
      </c>
      <c r="S252" s="6">
        <v>12.8759</v>
      </c>
    </row>
    <row r="253" spans="1:19" x14ac:dyDescent="0.35">
      <c r="A253" s="2" t="s">
        <v>1702</v>
      </c>
      <c r="B253" s="2">
        <v>42.919400000000003</v>
      </c>
      <c r="C253" s="7">
        <v>4.3243</v>
      </c>
      <c r="D253" s="2">
        <v>9.9250000000000007</v>
      </c>
      <c r="E253" s="2">
        <v>35.954000000000001</v>
      </c>
      <c r="F253">
        <v>35.953899999999997</v>
      </c>
      <c r="G253" s="2">
        <v>0.78339999999999999</v>
      </c>
      <c r="H253">
        <v>0.70739999999999992</v>
      </c>
      <c r="I253" s="2">
        <v>2.4611000000000001</v>
      </c>
      <c r="J253">
        <v>2.2225999999999999</v>
      </c>
      <c r="K253" s="2">
        <v>0.21790000000000001</v>
      </c>
      <c r="L253" s="3">
        <v>0.19675195180495025</v>
      </c>
      <c r="M253" s="2">
        <v>1.2999999999999999E-2</v>
      </c>
      <c r="N253">
        <v>1.2299999999999998E-2</v>
      </c>
      <c r="O253" s="2">
        <v>5</v>
      </c>
      <c r="P253" s="6">
        <v>415.55540000000002</v>
      </c>
      <c r="Q253" s="6">
        <v>0.31109999999999999</v>
      </c>
      <c r="R253" s="6">
        <v>0.28889999999999999</v>
      </c>
      <c r="S253" s="6">
        <v>25.897500000000001</v>
      </c>
    </row>
    <row r="254" spans="1:19" x14ac:dyDescent="0.35">
      <c r="A254" s="2" t="s">
        <v>1708</v>
      </c>
      <c r="B254" s="2">
        <v>24.272200000000002</v>
      </c>
      <c r="C254" s="7">
        <v>2.6415999999999999</v>
      </c>
      <c r="D254" s="2">
        <v>9.1883999999999997</v>
      </c>
      <c r="E254" s="2">
        <v>46.7958</v>
      </c>
      <c r="F254">
        <v>46.7958</v>
      </c>
      <c r="G254" s="2">
        <v>0.88429999999999997</v>
      </c>
      <c r="H254">
        <v>0.8146000000000001</v>
      </c>
      <c r="I254" s="2">
        <v>2.778</v>
      </c>
      <c r="J254">
        <v>2.5591999999999997</v>
      </c>
      <c r="K254" s="2">
        <v>0.189</v>
      </c>
      <c r="L254" s="3">
        <v>0.17407545121570744</v>
      </c>
      <c r="M254" s="2">
        <v>1.2999999999999999E-2</v>
      </c>
      <c r="N254">
        <v>1.43E-2</v>
      </c>
      <c r="O254" s="2">
        <v>55</v>
      </c>
      <c r="P254" s="6">
        <v>511.66199999999998</v>
      </c>
      <c r="Q254" s="6">
        <v>0.2671</v>
      </c>
      <c r="R254" s="6">
        <v>0.26600000000000001</v>
      </c>
      <c r="S254" s="6">
        <v>25.138400000000001</v>
      </c>
    </row>
    <row r="255" spans="1:19" x14ac:dyDescent="0.35">
      <c r="A255" s="2" t="s">
        <v>1779</v>
      </c>
      <c r="B255" s="2">
        <v>43.719700000000003</v>
      </c>
      <c r="C255" s="2">
        <v>3.4586000000000001</v>
      </c>
      <c r="D255" s="2">
        <v>12.640700000000001</v>
      </c>
      <c r="E255" s="2">
        <v>59.061100000000003</v>
      </c>
      <c r="F255">
        <v>59.061100000000003</v>
      </c>
      <c r="G255" s="2">
        <v>1.0055000000000001</v>
      </c>
      <c r="H255">
        <v>0.94840000000000013</v>
      </c>
      <c r="I255" s="2">
        <v>3.1587999999999998</v>
      </c>
      <c r="J255">
        <v>2.9796</v>
      </c>
      <c r="K255" s="2">
        <v>0.17019999999999999</v>
      </c>
      <c r="L255" s="3">
        <v>0.16057946770378473</v>
      </c>
      <c r="M255" s="2">
        <v>1.2999999999999999E-2</v>
      </c>
      <c r="N255">
        <v>1.5700000000000002E-2</v>
      </c>
      <c r="O255" s="2">
        <v>24</v>
      </c>
      <c r="P255" s="6">
        <v>646.90160000000003</v>
      </c>
      <c r="Q255" s="6">
        <v>0.23280000000000001</v>
      </c>
      <c r="R255" s="6">
        <v>0.23180000000000001</v>
      </c>
      <c r="S255" s="6">
        <v>23.2011</v>
      </c>
    </row>
    <row r="256" spans="1:19" x14ac:dyDescent="0.35">
      <c r="A256" s="2" t="s">
        <v>1799</v>
      </c>
      <c r="B256" s="2">
        <v>42.9679</v>
      </c>
      <c r="C256" s="2">
        <v>4.3265000000000002</v>
      </c>
      <c r="D256" s="2">
        <v>9.9314</v>
      </c>
      <c r="E256" s="2">
        <v>36.489600000000003</v>
      </c>
      <c r="F256">
        <v>36.489599999999996</v>
      </c>
      <c r="G256" s="2">
        <v>0.77</v>
      </c>
      <c r="H256">
        <v>0.71899999999999986</v>
      </c>
      <c r="I256" s="2">
        <v>2.4188999999999998</v>
      </c>
      <c r="J256">
        <v>2.2586000000000004</v>
      </c>
      <c r="K256" s="2">
        <v>0.21099999999999999</v>
      </c>
      <c r="L256" s="3">
        <v>0.19704244497062176</v>
      </c>
      <c r="M256" s="2">
        <v>1.2999999999999999E-2</v>
      </c>
      <c r="N256">
        <v>1.2199999999999999E-2</v>
      </c>
      <c r="O256" s="2">
        <v>8</v>
      </c>
      <c r="P256" s="6">
        <v>421.55799999999999</v>
      </c>
      <c r="Q256" s="6">
        <v>0.27629999999999999</v>
      </c>
      <c r="R256" s="6">
        <v>0.25469999999999998</v>
      </c>
      <c r="S256" s="6">
        <v>20.616499999999998</v>
      </c>
    </row>
    <row r="257" spans="1:19" x14ac:dyDescent="0.35">
      <c r="A257" s="2" t="s">
        <v>1820</v>
      </c>
      <c r="B257" s="2">
        <v>25.818899999999999</v>
      </c>
      <c r="C257" s="2">
        <v>2.9506000000000001</v>
      </c>
      <c r="D257" s="2">
        <v>8.7502999999999993</v>
      </c>
      <c r="E257" s="2">
        <v>54.354999999999997</v>
      </c>
      <c r="F257">
        <v>54.354899999999994</v>
      </c>
      <c r="G257" s="2">
        <v>0.93479999999999996</v>
      </c>
      <c r="H257">
        <v>0.84659999999999991</v>
      </c>
      <c r="I257" s="2">
        <v>2.9367999999999999</v>
      </c>
      <c r="J257">
        <v>2.6597999999999997</v>
      </c>
      <c r="K257" s="2">
        <v>0.17199999999999999</v>
      </c>
      <c r="L257" s="3">
        <v>0.1557541270428241</v>
      </c>
      <c r="M257" s="2">
        <v>1.2999999999999999E-2</v>
      </c>
      <c r="N257">
        <v>1.1599999999999999E-2</v>
      </c>
      <c r="O257" s="2">
        <v>60</v>
      </c>
      <c r="P257" s="6">
        <v>599.0421</v>
      </c>
      <c r="Q257" s="6">
        <v>0.23319999999999999</v>
      </c>
      <c r="R257" s="6">
        <v>0.2301</v>
      </c>
      <c r="S257" s="6">
        <v>21.297000000000001</v>
      </c>
    </row>
    <row r="258" spans="1:19" x14ac:dyDescent="0.35">
      <c r="A258" s="2" t="s">
        <v>1876</v>
      </c>
      <c r="B258" s="2">
        <v>43.775700000000001</v>
      </c>
      <c r="C258" s="2">
        <v>3.4607999999999999</v>
      </c>
      <c r="D258" s="2">
        <v>12.6492</v>
      </c>
      <c r="E258" s="2">
        <v>59.340299999999999</v>
      </c>
      <c r="F258">
        <v>59.340299999999999</v>
      </c>
      <c r="G258" s="2">
        <v>0.99550000000000005</v>
      </c>
      <c r="H258">
        <v>0.94869999999999999</v>
      </c>
      <c r="I258" s="2">
        <v>3.1273</v>
      </c>
      <c r="J258">
        <v>2.9805999999999999</v>
      </c>
      <c r="K258" s="2">
        <v>0.1678</v>
      </c>
      <c r="L258" s="3">
        <v>0.15987448664735432</v>
      </c>
      <c r="M258" s="2">
        <v>1.2999999999999999E-2</v>
      </c>
      <c r="N258">
        <v>1.5700000000000002E-2</v>
      </c>
      <c r="O258" s="2">
        <v>23</v>
      </c>
      <c r="P258" s="6">
        <v>651.32249999999999</v>
      </c>
      <c r="Q258" s="6">
        <v>0.2142</v>
      </c>
      <c r="R258" s="6">
        <v>0.2087</v>
      </c>
      <c r="S258" s="6">
        <v>19.762499999999999</v>
      </c>
    </row>
    <row r="259" spans="1:19" x14ac:dyDescent="0.35">
      <c r="A259" s="2" t="s">
        <v>1884</v>
      </c>
      <c r="B259" s="2">
        <v>30.019100000000002</v>
      </c>
      <c r="C259" s="2">
        <v>3.0796999999999999</v>
      </c>
      <c r="D259" s="2">
        <v>9.7471999999999994</v>
      </c>
      <c r="E259" s="2">
        <v>36.638599999999997</v>
      </c>
      <c r="F259">
        <v>36.638500000000008</v>
      </c>
      <c r="G259" s="2">
        <v>0.79269999999999996</v>
      </c>
      <c r="H259">
        <v>0.76169999999999993</v>
      </c>
      <c r="I259" s="2">
        <v>2.4904999999999999</v>
      </c>
      <c r="J259">
        <v>2.3930999999999996</v>
      </c>
      <c r="K259" s="2">
        <v>0.21640000000000001</v>
      </c>
      <c r="L259" s="3">
        <v>0.20789606561403981</v>
      </c>
      <c r="M259" s="2">
        <v>1.2999999999999999E-2</v>
      </c>
      <c r="N259">
        <v>1.3000000000000001E-2</v>
      </c>
      <c r="O259" s="2">
        <v>12</v>
      </c>
      <c r="P259" s="6">
        <v>408.52839999999998</v>
      </c>
      <c r="Q259" s="6">
        <v>0.26500000000000001</v>
      </c>
      <c r="R259" s="6">
        <v>0.25080000000000002</v>
      </c>
      <c r="S259" s="6">
        <v>19.193000000000001</v>
      </c>
    </row>
    <row r="260" spans="1:19" x14ac:dyDescent="0.35">
      <c r="A260" s="2" t="s">
        <v>1560</v>
      </c>
      <c r="B260" s="2">
        <v>37.197299999999998</v>
      </c>
      <c r="C260" s="2">
        <v>3.7486000000000002</v>
      </c>
      <c r="D260" s="2">
        <v>9.9229000000000003</v>
      </c>
      <c r="E260" s="2">
        <v>15.728899999999999</v>
      </c>
      <c r="F260">
        <v>15.728899999999999</v>
      </c>
      <c r="G260" s="2">
        <v>0.50229999999999997</v>
      </c>
      <c r="H260">
        <v>0.50030000000000008</v>
      </c>
      <c r="I260" s="2">
        <v>1.5779000000000001</v>
      </c>
      <c r="J260">
        <v>1.5718000000000001</v>
      </c>
      <c r="K260" s="2">
        <v>0.31929999999999997</v>
      </c>
      <c r="L260" s="3">
        <v>0.31807691574108815</v>
      </c>
      <c r="M260" s="2">
        <v>1.2999999999999999E-2</v>
      </c>
      <c r="N260">
        <v>1.3399999999999999E-2</v>
      </c>
      <c r="O260" s="2">
        <v>0</v>
      </c>
      <c r="P260" s="6">
        <v>219.2611</v>
      </c>
      <c r="Q260" s="6">
        <v>0.24579999999999999</v>
      </c>
      <c r="R260" s="6">
        <v>0.27750000000000002</v>
      </c>
      <c r="S260" s="6">
        <v>9.8010999999999999</v>
      </c>
    </row>
    <row r="261" spans="1:19" x14ac:dyDescent="0.35">
      <c r="A261" s="2" t="s">
        <v>1584</v>
      </c>
      <c r="B261" s="2">
        <v>26.191400000000002</v>
      </c>
      <c r="C261" s="2">
        <v>2.6395</v>
      </c>
      <c r="D261" s="2">
        <v>9.9229000000000003</v>
      </c>
      <c r="E261" s="2">
        <v>39.266399999999997</v>
      </c>
      <c r="F261">
        <v>39.266400000000004</v>
      </c>
      <c r="G261" s="2">
        <v>0.79990000000000006</v>
      </c>
      <c r="H261">
        <v>0.77880000000000005</v>
      </c>
      <c r="I261" s="2">
        <v>2.5127999999999999</v>
      </c>
      <c r="J261">
        <v>2.4466000000000001</v>
      </c>
      <c r="K261" s="2">
        <v>0.20369999999999999</v>
      </c>
      <c r="L261" s="3">
        <v>0.19833750993215574</v>
      </c>
      <c r="M261" s="2">
        <v>1.2999999999999999E-2</v>
      </c>
      <c r="N261">
        <v>1.3599999999999999E-2</v>
      </c>
      <c r="O261" s="2">
        <v>12</v>
      </c>
      <c r="P261" s="6">
        <v>461.27620000000002</v>
      </c>
      <c r="Q261" s="6">
        <v>0.19650000000000001</v>
      </c>
      <c r="R261" s="6">
        <v>0.20580000000000001</v>
      </c>
      <c r="S261" s="6">
        <v>12.3263</v>
      </c>
    </row>
    <row r="262" spans="1:19" x14ac:dyDescent="0.35">
      <c r="A262" s="2" t="s">
        <v>1591</v>
      </c>
      <c r="B262" s="2">
        <v>27.874400000000001</v>
      </c>
      <c r="C262" s="2">
        <v>2.4405000000000001</v>
      </c>
      <c r="D262" s="2">
        <v>11.4215</v>
      </c>
      <c r="E262" s="2">
        <v>30.788699999999999</v>
      </c>
      <c r="F262">
        <v>30.788600000000002</v>
      </c>
      <c r="G262" s="2">
        <v>0.71709999999999996</v>
      </c>
      <c r="H262">
        <v>0.70429999999999993</v>
      </c>
      <c r="I262" s="2">
        <v>2.2530000000000001</v>
      </c>
      <c r="J262">
        <v>2.2124999999999999</v>
      </c>
      <c r="K262" s="2">
        <v>0.2329</v>
      </c>
      <c r="L262" s="3">
        <v>0.22875349967195646</v>
      </c>
      <c r="M262" s="2">
        <v>1.2999999999999999E-2</v>
      </c>
      <c r="N262">
        <v>1.4299999999999998E-2</v>
      </c>
      <c r="O262" s="2">
        <v>4</v>
      </c>
      <c r="P262" s="6">
        <v>369.79880000000003</v>
      </c>
      <c r="Q262" s="6">
        <v>0.20979999999999999</v>
      </c>
      <c r="R262" s="6">
        <v>0.22140000000000001</v>
      </c>
      <c r="S262" s="6">
        <v>11.8642</v>
      </c>
    </row>
    <row r="263" spans="1:19" x14ac:dyDescent="0.35">
      <c r="A263" s="2" t="s">
        <v>1592</v>
      </c>
      <c r="B263" s="2">
        <v>48.3354</v>
      </c>
      <c r="C263" s="2">
        <v>4.6375999999999999</v>
      </c>
      <c r="D263" s="2">
        <v>10.422499999999999</v>
      </c>
      <c r="E263" s="2">
        <v>29.182200000000002</v>
      </c>
      <c r="F263">
        <v>29.182199999999995</v>
      </c>
      <c r="G263" s="2">
        <v>0.69379999999999997</v>
      </c>
      <c r="H263">
        <v>0.6774</v>
      </c>
      <c r="I263" s="2">
        <v>2.1795</v>
      </c>
      <c r="J263">
        <v>2.1280999999999999</v>
      </c>
      <c r="K263" s="2">
        <v>0.23769999999999999</v>
      </c>
      <c r="L263" s="3">
        <v>0.23212780393527566</v>
      </c>
      <c r="M263" s="2">
        <v>1.2999999999999999E-2</v>
      </c>
      <c r="N263">
        <v>1.2999999999999998E-2</v>
      </c>
      <c r="O263" s="2">
        <v>4</v>
      </c>
      <c r="P263" s="6">
        <v>375.45209999999997</v>
      </c>
      <c r="Q263" s="6">
        <v>0.2122</v>
      </c>
      <c r="R263" s="6">
        <v>0.223</v>
      </c>
      <c r="S263" s="6">
        <v>11.6379</v>
      </c>
    </row>
    <row r="264" spans="1:19" x14ac:dyDescent="0.35">
      <c r="A264" s="2" t="s">
        <v>1723</v>
      </c>
      <c r="B264" s="2">
        <v>25.856200000000001</v>
      </c>
      <c r="C264" s="7">
        <v>2.9527999999999999</v>
      </c>
      <c r="D264" s="2">
        <v>8.7567000000000004</v>
      </c>
      <c r="E264" s="2">
        <v>53.792900000000003</v>
      </c>
      <c r="F264">
        <v>53.792900000000003</v>
      </c>
      <c r="G264" s="2">
        <v>0.97450000000000003</v>
      </c>
      <c r="H264">
        <v>0.84570000000000001</v>
      </c>
      <c r="I264" s="2">
        <v>3.0615000000000001</v>
      </c>
      <c r="J264">
        <v>2.6570000000000005</v>
      </c>
      <c r="K264" s="2">
        <v>0.1812</v>
      </c>
      <c r="L264" s="3">
        <v>0.1572140561300841</v>
      </c>
      <c r="M264" s="2">
        <v>1.4E-2</v>
      </c>
      <c r="N264">
        <v>1.1899999999999999E-2</v>
      </c>
      <c r="O264" s="2">
        <v>58</v>
      </c>
      <c r="P264" s="6">
        <v>589.64779999999996</v>
      </c>
      <c r="Q264" s="6">
        <v>0.26550000000000001</v>
      </c>
      <c r="R264" s="6">
        <v>0.26019999999999999</v>
      </c>
      <c r="S264" s="6">
        <v>27.302499999999998</v>
      </c>
    </row>
    <row r="265" spans="1:19" x14ac:dyDescent="0.35">
      <c r="A265" s="2" t="s">
        <v>1787</v>
      </c>
      <c r="B265" s="2">
        <v>30.0593</v>
      </c>
      <c r="C265" s="2">
        <v>3.0819000000000001</v>
      </c>
      <c r="D265" s="2">
        <v>9.7536000000000005</v>
      </c>
      <c r="E265" s="2">
        <v>36.644100000000002</v>
      </c>
      <c r="F265">
        <v>36.643999999999998</v>
      </c>
      <c r="G265" s="2">
        <v>0.80279999999999996</v>
      </c>
      <c r="H265">
        <v>0.76119999999999999</v>
      </c>
      <c r="I265" s="2">
        <v>2.5222000000000002</v>
      </c>
      <c r="J265">
        <v>2.3915999999999999</v>
      </c>
      <c r="K265" s="2">
        <v>0.21909999999999999</v>
      </c>
      <c r="L265" s="3">
        <v>0.20772841392861041</v>
      </c>
      <c r="M265" s="2">
        <v>1.4E-2</v>
      </c>
      <c r="N265">
        <v>1.32E-2</v>
      </c>
      <c r="O265" s="2">
        <v>14</v>
      </c>
      <c r="P265" s="6">
        <v>407.29410000000001</v>
      </c>
      <c r="Q265" s="6">
        <v>0.28239999999999998</v>
      </c>
      <c r="R265" s="6">
        <v>0.28039999999999998</v>
      </c>
      <c r="S265" s="6">
        <v>21.702500000000001</v>
      </c>
    </row>
    <row r="266" spans="1:19" x14ac:dyDescent="0.35">
      <c r="A266" s="2" t="s">
        <v>1580</v>
      </c>
      <c r="B266" s="2">
        <v>39.332299999999996</v>
      </c>
      <c r="C266" s="2">
        <v>3.0438000000000001</v>
      </c>
      <c r="D266" s="2">
        <v>12.9223</v>
      </c>
      <c r="E266" s="2">
        <v>32.614899999999999</v>
      </c>
      <c r="F266">
        <v>32.614899999999999</v>
      </c>
      <c r="G266" s="2">
        <v>0.76739999999999997</v>
      </c>
      <c r="H266">
        <v>0.75160000000000005</v>
      </c>
      <c r="I266" s="2">
        <v>2.4108999999999998</v>
      </c>
      <c r="J266">
        <v>2.3611</v>
      </c>
      <c r="K266" s="2">
        <v>0.23530000000000001</v>
      </c>
      <c r="L266" s="3">
        <v>0.23044682031832076</v>
      </c>
      <c r="M266" s="2">
        <v>1.4E-2</v>
      </c>
      <c r="N266">
        <v>1.5599999999999999E-2</v>
      </c>
      <c r="O266" s="2">
        <v>3</v>
      </c>
      <c r="P266" s="6">
        <v>977.59699999999998</v>
      </c>
      <c r="Q266" s="6">
        <v>8.3299999999999999E-2</v>
      </c>
      <c r="R266" s="6">
        <v>8.3979999999999999E-2</v>
      </c>
      <c r="S266" s="6">
        <v>4.7336</v>
      </c>
    </row>
    <row r="267" spans="1:19" x14ac:dyDescent="0.35">
      <c r="A267" s="2" t="s">
        <v>1605</v>
      </c>
      <c r="B267" s="2">
        <v>47.320599999999999</v>
      </c>
      <c r="C267" s="2">
        <v>4.5403000000000002</v>
      </c>
      <c r="D267" s="2">
        <v>10.422499999999999</v>
      </c>
      <c r="E267" s="2">
        <v>38.229300000000002</v>
      </c>
      <c r="F267">
        <v>38.229200000000006</v>
      </c>
      <c r="G267" s="2">
        <v>0.82809999999999995</v>
      </c>
      <c r="H267">
        <v>0.81279999999999997</v>
      </c>
      <c r="I267" s="2">
        <v>2.6015999999999999</v>
      </c>
      <c r="J267">
        <v>2.5538999999999992</v>
      </c>
      <c r="K267" s="2">
        <v>0.21659999999999999</v>
      </c>
      <c r="L267" s="3">
        <v>0.21261234867588125</v>
      </c>
      <c r="M267" s="2">
        <v>1.4E-2</v>
      </c>
      <c r="N267">
        <v>1.4499999999999999E-2</v>
      </c>
      <c r="O267" s="2">
        <v>4</v>
      </c>
      <c r="P267" s="6">
        <v>470.62029999999999</v>
      </c>
      <c r="Q267" s="6">
        <v>0.21010000000000001</v>
      </c>
      <c r="R267" s="6">
        <v>0.2001</v>
      </c>
      <c r="S267" s="6">
        <v>13.699</v>
      </c>
    </row>
    <row r="268" spans="1:19" x14ac:dyDescent="0.35">
      <c r="A268" s="2" t="s">
        <v>1611</v>
      </c>
      <c r="B268" s="2">
        <v>28.312799999999999</v>
      </c>
      <c r="C268" s="2">
        <v>2.8532999999999999</v>
      </c>
      <c r="D268" s="2">
        <v>9.9229000000000003</v>
      </c>
      <c r="E268" s="2">
        <v>51.406599999999997</v>
      </c>
      <c r="F268">
        <v>51.406599999999997</v>
      </c>
      <c r="G268" s="2">
        <v>0.96960000000000002</v>
      </c>
      <c r="H268">
        <v>0.94330000000000003</v>
      </c>
      <c r="I268" s="2">
        <v>3.0461999999999998</v>
      </c>
      <c r="J268">
        <v>2.9636999999999998</v>
      </c>
      <c r="K268" s="2">
        <v>0.18859999999999999</v>
      </c>
      <c r="L268" s="3">
        <v>0.18349783879890913</v>
      </c>
      <c r="M268" s="2">
        <v>1.4E-2</v>
      </c>
      <c r="N268">
        <v>1.6399999999999998E-2</v>
      </c>
      <c r="O268" s="2">
        <v>48</v>
      </c>
      <c r="P268" s="6">
        <v>607.46569999999997</v>
      </c>
      <c r="Q268" s="6">
        <v>0.1799</v>
      </c>
      <c r="R268" s="6">
        <v>0.17829999999999999</v>
      </c>
      <c r="S268" s="6">
        <v>13.5871</v>
      </c>
    </row>
    <row r="269" spans="1:19" x14ac:dyDescent="0.35">
      <c r="A269" s="2" t="s">
        <v>1682</v>
      </c>
      <c r="B269" s="2">
        <v>43.775700000000001</v>
      </c>
      <c r="C269" s="7">
        <v>3.4607999999999999</v>
      </c>
      <c r="D269" s="2">
        <v>12.6492</v>
      </c>
      <c r="E269" s="2">
        <v>58.673900000000003</v>
      </c>
      <c r="F269">
        <v>58.673899999999996</v>
      </c>
      <c r="G269" s="2">
        <v>1.046</v>
      </c>
      <c r="H269">
        <v>0.97259999999999991</v>
      </c>
      <c r="I269" s="2">
        <v>3.2860999999999998</v>
      </c>
      <c r="J269">
        <v>3.0554000000000001</v>
      </c>
      <c r="K269" s="2">
        <v>0.17829999999999999</v>
      </c>
      <c r="L269" s="3">
        <v>0.16576365300414664</v>
      </c>
      <c r="M269" s="2">
        <v>1.4999999999999999E-2</v>
      </c>
      <c r="N269">
        <v>1.6299999999999999E-2</v>
      </c>
      <c r="O269" s="2">
        <v>23</v>
      </c>
      <c r="P269" s="6">
        <v>640.351</v>
      </c>
      <c r="Q269" s="6">
        <v>0.26840000000000003</v>
      </c>
      <c r="R269" s="6">
        <v>0.27089999999999997</v>
      </c>
      <c r="S269" s="6">
        <v>30.5549</v>
      </c>
    </row>
    <row r="270" spans="1:19" x14ac:dyDescent="0.35">
      <c r="A270" s="2" t="s">
        <v>1690</v>
      </c>
      <c r="B270" s="2">
        <v>30.019100000000002</v>
      </c>
      <c r="C270" s="7">
        <v>3.0796999999999999</v>
      </c>
      <c r="D270" s="2">
        <v>9.7471999999999994</v>
      </c>
      <c r="E270" s="2">
        <v>36.415500000000002</v>
      </c>
      <c r="F270">
        <v>36.415500000000002</v>
      </c>
      <c r="G270" s="2">
        <v>0.82399999999999995</v>
      </c>
      <c r="H270">
        <v>0.75580000000000003</v>
      </c>
      <c r="I270" s="2">
        <v>2.5886</v>
      </c>
      <c r="J270">
        <v>2.3743000000000003</v>
      </c>
      <c r="K270" s="2">
        <v>0.2263</v>
      </c>
      <c r="L270" s="3">
        <v>0.20754898326262167</v>
      </c>
      <c r="M270" s="2">
        <v>1.4999999999999999E-2</v>
      </c>
      <c r="N270">
        <v>1.3300000000000001E-2</v>
      </c>
      <c r="O270" s="2">
        <v>12</v>
      </c>
      <c r="P270" s="6">
        <v>402.22030000000001</v>
      </c>
      <c r="Q270" s="6">
        <v>0.31609999999999999</v>
      </c>
      <c r="R270" s="6">
        <v>0.31919999999999998</v>
      </c>
      <c r="S270" s="6">
        <v>26.912700000000001</v>
      </c>
    </row>
    <row r="271" spans="1:19" x14ac:dyDescent="0.35">
      <c r="A271" s="2" t="s">
        <v>1585</v>
      </c>
      <c r="B271" s="2">
        <v>49.290399999999998</v>
      </c>
      <c r="C271" s="2">
        <v>3.6724000000000001</v>
      </c>
      <c r="D271" s="2">
        <v>13.421799999999999</v>
      </c>
      <c r="E271" s="2">
        <v>63.530700000000003</v>
      </c>
      <c r="F271">
        <v>63.530700000000003</v>
      </c>
      <c r="G271" s="2">
        <v>1.1052999999999999</v>
      </c>
      <c r="H271">
        <v>1.0710999999999997</v>
      </c>
      <c r="I271" s="2">
        <v>3.4725999999999999</v>
      </c>
      <c r="J271">
        <v>3.3651999999999997</v>
      </c>
      <c r="K271" s="2">
        <v>0.17399999999999999</v>
      </c>
      <c r="L271" s="3">
        <v>0.16859565532884097</v>
      </c>
      <c r="M271" s="2">
        <v>1.4999999999999999E-2</v>
      </c>
      <c r="N271">
        <v>1.8499999999999999E-2</v>
      </c>
      <c r="O271" s="2">
        <v>23</v>
      </c>
      <c r="P271" s="6">
        <v>720.37440000000004</v>
      </c>
      <c r="Q271" s="6">
        <v>0.17879999999999999</v>
      </c>
      <c r="R271" s="6">
        <v>0.17829999999999999</v>
      </c>
      <c r="S271" s="6">
        <v>15.4834</v>
      </c>
    </row>
    <row r="272" spans="1:19" x14ac:dyDescent="0.35">
      <c r="A272" s="2" t="s">
        <v>1626</v>
      </c>
      <c r="B272" s="2">
        <v>29.692299999999999</v>
      </c>
      <c r="C272" s="2">
        <v>3.1644000000000001</v>
      </c>
      <c r="D272" s="2">
        <v>9.3832000000000004</v>
      </c>
      <c r="E272" s="2">
        <v>58.898600000000002</v>
      </c>
      <c r="F272">
        <v>58.898600000000002</v>
      </c>
      <c r="G272" s="2">
        <v>1.0434000000000001</v>
      </c>
      <c r="H272">
        <v>0.99629999999999996</v>
      </c>
      <c r="I272" s="2">
        <v>3.2778</v>
      </c>
      <c r="J272">
        <v>3.1298999999999997</v>
      </c>
      <c r="K272" s="2">
        <v>0.17710000000000001</v>
      </c>
      <c r="L272" s="3">
        <v>0.16915512423045706</v>
      </c>
      <c r="M272" s="2">
        <v>1.4999999999999999E-2</v>
      </c>
      <c r="N272">
        <v>1.4199999999999999E-2</v>
      </c>
      <c r="O272" s="2">
        <v>58</v>
      </c>
      <c r="P272" s="6">
        <v>682.47889999999995</v>
      </c>
      <c r="Q272" s="6">
        <v>0.17780000000000001</v>
      </c>
      <c r="R272" s="6">
        <v>0.18090000000000001</v>
      </c>
      <c r="S272" s="6">
        <v>14.282400000000001</v>
      </c>
    </row>
    <row r="273" spans="1:19" x14ac:dyDescent="0.35">
      <c r="A273" s="2" t="s">
        <v>1642</v>
      </c>
      <c r="B273" s="2">
        <v>35.630299999999998</v>
      </c>
      <c r="C273" s="7">
        <v>2.8512</v>
      </c>
      <c r="D273" s="2">
        <v>12.4968</v>
      </c>
      <c r="E273" s="2">
        <v>31.809200000000001</v>
      </c>
      <c r="F273">
        <v>31.809200000000001</v>
      </c>
      <c r="G273" s="2">
        <v>0.81040000000000001</v>
      </c>
      <c r="H273">
        <v>0.7419</v>
      </c>
      <c r="I273" s="2">
        <v>2.5459000000000001</v>
      </c>
      <c r="J273">
        <v>2.3306999999999998</v>
      </c>
      <c r="K273" s="2">
        <v>0.25480000000000003</v>
      </c>
      <c r="L273" s="3">
        <v>0.23323441017064245</v>
      </c>
      <c r="M273" s="2">
        <v>1.6E-2</v>
      </c>
      <c r="N273">
        <v>1.7399999999999999E-2</v>
      </c>
      <c r="O273" s="2">
        <v>5</v>
      </c>
      <c r="P273" s="6">
        <v>359.44709999999998</v>
      </c>
      <c r="Q273" s="6">
        <v>0.36449999999999999</v>
      </c>
      <c r="R273" s="6">
        <v>0.3473</v>
      </c>
      <c r="S273" s="6">
        <v>30.625599999999999</v>
      </c>
    </row>
    <row r="274" spans="1:19" x14ac:dyDescent="0.35">
      <c r="A274" s="2" t="s">
        <v>1739</v>
      </c>
      <c r="B274" s="2">
        <v>35.567599999999999</v>
      </c>
      <c r="C274" s="2">
        <v>2.8490000000000002</v>
      </c>
      <c r="D274" s="2">
        <v>12.4841</v>
      </c>
      <c r="E274" s="2">
        <v>31.854700000000001</v>
      </c>
      <c r="F274">
        <v>31.854700000000001</v>
      </c>
      <c r="G274" s="2">
        <v>0.80320000000000003</v>
      </c>
      <c r="H274">
        <v>0.75800000000000001</v>
      </c>
      <c r="I274" s="2">
        <v>2.5234999999999999</v>
      </c>
      <c r="J274">
        <v>2.3813999999999997</v>
      </c>
      <c r="K274" s="2">
        <v>0.25219999999999998</v>
      </c>
      <c r="L274" s="3">
        <v>0.23795546654025934</v>
      </c>
      <c r="M274" s="2">
        <v>1.6E-2</v>
      </c>
      <c r="N274">
        <v>1.77E-2</v>
      </c>
      <c r="O274" s="2">
        <v>5</v>
      </c>
      <c r="P274" s="6">
        <v>360.03789999999998</v>
      </c>
      <c r="Q274" s="6">
        <v>0.33019999999999999</v>
      </c>
      <c r="R274" s="6">
        <v>0.32550000000000001</v>
      </c>
      <c r="S274" s="6">
        <v>25.0489</v>
      </c>
    </row>
    <row r="275" spans="1:19" x14ac:dyDescent="0.35">
      <c r="A275" s="2" t="s">
        <v>1836</v>
      </c>
      <c r="B275" s="2">
        <v>35.621200000000002</v>
      </c>
      <c r="C275" s="2">
        <v>2.8512</v>
      </c>
      <c r="D275" s="2">
        <v>12.493600000000001</v>
      </c>
      <c r="E275" s="2">
        <v>31.935300000000002</v>
      </c>
      <c r="F275">
        <v>31.935199999999998</v>
      </c>
      <c r="G275" s="2">
        <v>0.80389999999999995</v>
      </c>
      <c r="H275">
        <v>0.76840000000000008</v>
      </c>
      <c r="I275" s="2">
        <v>2.5255000000000001</v>
      </c>
      <c r="J275">
        <v>2.4142999999999999</v>
      </c>
      <c r="K275" s="2">
        <v>0.25169999999999998</v>
      </c>
      <c r="L275" s="3">
        <v>0.24061223978556578</v>
      </c>
      <c r="M275" s="2">
        <v>1.6E-2</v>
      </c>
      <c r="N275">
        <v>1.7899999999999999E-2</v>
      </c>
      <c r="O275" s="2">
        <v>5</v>
      </c>
      <c r="P275" s="6">
        <v>361.75389999999999</v>
      </c>
      <c r="Q275" s="6">
        <v>0.313</v>
      </c>
      <c r="R275" s="6">
        <v>0.30109999999999998</v>
      </c>
      <c r="S275" s="6">
        <v>22.6831</v>
      </c>
    </row>
    <row r="276" spans="1:19" x14ac:dyDescent="0.35">
      <c r="A276" s="2" t="s">
        <v>1904</v>
      </c>
      <c r="B276" s="2">
        <v>40.787399999999998</v>
      </c>
      <c r="C276" s="2">
        <v>3.9369999999999998</v>
      </c>
      <c r="D276" s="2">
        <v>10.36</v>
      </c>
      <c r="E276" s="2">
        <v>59.315199999999997</v>
      </c>
      <c r="F276">
        <v>59.315199999999997</v>
      </c>
      <c r="G276" s="2">
        <v>1.1007</v>
      </c>
      <c r="H276">
        <v>1.0310999999999999</v>
      </c>
      <c r="I276" s="2">
        <v>3.4580000000000002</v>
      </c>
      <c r="J276">
        <v>3.2393000000000001</v>
      </c>
      <c r="K276" s="2">
        <v>0.18559999999999999</v>
      </c>
      <c r="L276" s="3">
        <v>0.17383402567975828</v>
      </c>
      <c r="M276" s="2">
        <v>1.6E-2</v>
      </c>
      <c r="N276">
        <v>1.7400000000000002E-2</v>
      </c>
      <c r="O276" s="2">
        <v>35</v>
      </c>
      <c r="P276" s="6">
        <v>671.25469999999996</v>
      </c>
      <c r="Q276" s="6">
        <v>0.23480000000000001</v>
      </c>
      <c r="R276" s="6">
        <v>0.22819999999999999</v>
      </c>
      <c r="S276" s="6">
        <v>23.940999999999999</v>
      </c>
    </row>
    <row r="277" spans="1:19" x14ac:dyDescent="0.35">
      <c r="A277" s="2" t="s">
        <v>1593</v>
      </c>
      <c r="B277" s="2">
        <v>34.326700000000002</v>
      </c>
      <c r="C277" s="2">
        <v>3.2934999999999999</v>
      </c>
      <c r="D277" s="2">
        <v>10.422499999999999</v>
      </c>
      <c r="E277" s="2">
        <v>39.3508</v>
      </c>
      <c r="F277">
        <v>39.350700000000003</v>
      </c>
      <c r="G277" s="2">
        <v>0.90029999999999999</v>
      </c>
      <c r="H277">
        <v>0.88280000000000003</v>
      </c>
      <c r="I277" s="2">
        <v>2.8281999999999998</v>
      </c>
      <c r="J277">
        <v>2.7736000000000001</v>
      </c>
      <c r="K277" s="2">
        <v>0.2288</v>
      </c>
      <c r="L277" s="3">
        <v>0.22434162543487154</v>
      </c>
      <c r="M277" s="2">
        <v>1.6E-2</v>
      </c>
      <c r="N277">
        <v>1.6199999999999999E-2</v>
      </c>
      <c r="O277" s="2">
        <v>13</v>
      </c>
      <c r="P277" s="6">
        <v>1132.0585000000001</v>
      </c>
      <c r="Q277" s="6">
        <v>8.5970000000000005E-2</v>
      </c>
      <c r="R277" s="6">
        <v>8.2479999999999998E-2</v>
      </c>
      <c r="S277" s="6">
        <v>5.7279999999999998</v>
      </c>
    </row>
    <row r="278" spans="1:19" x14ac:dyDescent="0.35">
      <c r="A278" s="2" t="s">
        <v>1808</v>
      </c>
      <c r="B278" s="2">
        <v>40.783299999999997</v>
      </c>
      <c r="C278" s="2">
        <v>3.9369999999999998</v>
      </c>
      <c r="D278" s="2">
        <v>10.359</v>
      </c>
      <c r="E278" s="2">
        <v>58.627899999999997</v>
      </c>
      <c r="F278">
        <v>58.627800000000001</v>
      </c>
      <c r="G278" s="2">
        <v>1.1166</v>
      </c>
      <c r="H278">
        <v>1.0306</v>
      </c>
      <c r="I278" s="2">
        <v>3.508</v>
      </c>
      <c r="J278">
        <v>3.2377999999999996</v>
      </c>
      <c r="K278" s="2">
        <v>0.1905</v>
      </c>
      <c r="L278" s="3">
        <v>0.17578691337556585</v>
      </c>
      <c r="M278" s="2">
        <v>1.7000000000000001E-2</v>
      </c>
      <c r="N278">
        <v>1.77E-2</v>
      </c>
      <c r="O278" s="2">
        <v>37</v>
      </c>
      <c r="P278" s="6">
        <v>658.66589999999997</v>
      </c>
      <c r="Q278" s="6">
        <v>0.25469999999999998</v>
      </c>
      <c r="R278" s="6">
        <v>0.23630000000000001</v>
      </c>
      <c r="S278" s="6">
        <v>27.637899999999998</v>
      </c>
    </row>
    <row r="279" spans="1:19" x14ac:dyDescent="0.35">
      <c r="A279" s="2" t="s">
        <v>1711</v>
      </c>
      <c r="B279" s="2">
        <v>40.774900000000002</v>
      </c>
      <c r="C279" s="7">
        <v>3.9369999999999998</v>
      </c>
      <c r="D279" s="2">
        <v>10.3569</v>
      </c>
      <c r="E279" s="2">
        <v>57.511099999999999</v>
      </c>
      <c r="F279">
        <v>57.511099999999999</v>
      </c>
      <c r="G279" s="2">
        <v>1.1525000000000001</v>
      </c>
      <c r="H279">
        <v>1.0416999999999998</v>
      </c>
      <c r="I279" s="2">
        <v>3.6206999999999998</v>
      </c>
      <c r="J279">
        <v>3.2724999999999995</v>
      </c>
      <c r="K279" s="2">
        <v>0.20039999999999999</v>
      </c>
      <c r="L279" s="3">
        <v>0.18113025137756011</v>
      </c>
      <c r="M279" s="2">
        <v>1.7999999999999999E-2</v>
      </c>
      <c r="N279">
        <v>1.8499999999999999E-2</v>
      </c>
      <c r="O279" s="2">
        <v>29</v>
      </c>
      <c r="P279" s="6">
        <v>629.37559999999996</v>
      </c>
      <c r="Q279" s="6">
        <v>0.29649999999999999</v>
      </c>
      <c r="R279" s="6">
        <v>0.27329999999999999</v>
      </c>
      <c r="S279" s="6">
        <v>35.846899999999998</v>
      </c>
    </row>
    <row r="280" spans="1:19" x14ac:dyDescent="0.35">
      <c r="A280" s="2" t="s">
        <v>1782</v>
      </c>
      <c r="B280" s="2">
        <v>74.305300000000003</v>
      </c>
      <c r="C280" s="2">
        <v>6.4389000000000003</v>
      </c>
      <c r="D280" s="2">
        <v>11.540100000000001</v>
      </c>
      <c r="E280" s="2">
        <v>56.4467</v>
      </c>
      <c r="F280">
        <v>56.4467</v>
      </c>
      <c r="G280" s="2">
        <v>1.1377999999999999</v>
      </c>
      <c r="H280">
        <v>1.0377000000000001</v>
      </c>
      <c r="I280" s="2">
        <v>3.5743999999999998</v>
      </c>
      <c r="J280">
        <v>3.2601999999999998</v>
      </c>
      <c r="K280" s="2">
        <v>0.2016</v>
      </c>
      <c r="L280" s="3">
        <v>0.1838371419409815</v>
      </c>
      <c r="M280" s="2">
        <v>1.7999999999999999E-2</v>
      </c>
      <c r="N280">
        <v>1.8200000000000001E-2</v>
      </c>
      <c r="O280" s="2">
        <v>15</v>
      </c>
      <c r="P280" s="6">
        <v>643.94489999999996</v>
      </c>
      <c r="Q280" s="6">
        <v>0.27279999999999999</v>
      </c>
      <c r="R280" s="6">
        <v>0.25580000000000003</v>
      </c>
      <c r="S280" s="6">
        <v>30.087299999999999</v>
      </c>
    </row>
    <row r="281" spans="1:19" x14ac:dyDescent="0.35">
      <c r="A281" s="2" t="s">
        <v>1879</v>
      </c>
      <c r="B281" s="2">
        <v>74.312100000000001</v>
      </c>
      <c r="C281" s="2">
        <v>6.4389000000000003</v>
      </c>
      <c r="D281" s="2">
        <v>11.5411</v>
      </c>
      <c r="E281" s="2">
        <v>56.480400000000003</v>
      </c>
      <c r="F281">
        <v>56.4803</v>
      </c>
      <c r="G281" s="2">
        <v>1.1237999999999999</v>
      </c>
      <c r="H281">
        <v>1.0791999999999999</v>
      </c>
      <c r="I281" s="2">
        <v>3.5306000000000002</v>
      </c>
      <c r="J281">
        <v>3.3902000000000001</v>
      </c>
      <c r="K281" s="2">
        <v>0.19900000000000001</v>
      </c>
      <c r="L281" s="3">
        <v>0.19107547233283106</v>
      </c>
      <c r="M281" s="2">
        <v>1.7999999999999999E-2</v>
      </c>
      <c r="N281">
        <v>1.9599999999999999E-2</v>
      </c>
      <c r="O281" s="2">
        <v>12</v>
      </c>
      <c r="P281" s="6">
        <v>645.43460000000005</v>
      </c>
      <c r="Q281" s="6">
        <v>0.25619999999999998</v>
      </c>
      <c r="R281" s="6">
        <v>0.23719999999999999</v>
      </c>
      <c r="S281" s="6">
        <v>26.607500000000002</v>
      </c>
    </row>
    <row r="282" spans="1:19" x14ac:dyDescent="0.35">
      <c r="A282" s="2" t="s">
        <v>1906</v>
      </c>
      <c r="B282" s="2">
        <v>50.130600000000001</v>
      </c>
      <c r="C282" s="2">
        <v>5.2577999999999996</v>
      </c>
      <c r="D282" s="2">
        <v>9.5344999999999995</v>
      </c>
      <c r="E282" s="2">
        <v>45.3613</v>
      </c>
      <c r="F282">
        <v>45.361200000000004</v>
      </c>
      <c r="G282" s="2">
        <v>1.0236000000000001</v>
      </c>
      <c r="H282">
        <v>0.97319999999999995</v>
      </c>
      <c r="I282" s="2">
        <v>3.2157</v>
      </c>
      <c r="J282">
        <v>3.0575999999999999</v>
      </c>
      <c r="K282" s="2">
        <v>0.22570000000000001</v>
      </c>
      <c r="L282" s="3">
        <v>0.21454458876749291</v>
      </c>
      <c r="M282" s="2">
        <v>1.7999999999999999E-2</v>
      </c>
      <c r="N282">
        <v>1.7599999999999994E-2</v>
      </c>
      <c r="O282" s="2">
        <v>7</v>
      </c>
      <c r="P282" s="6">
        <v>518.89469999999994</v>
      </c>
      <c r="Q282" s="6">
        <v>0.29149999999999998</v>
      </c>
      <c r="R282" s="6">
        <v>0.25219999999999998</v>
      </c>
      <c r="S282" s="6">
        <v>27.186399999999999</v>
      </c>
    </row>
    <row r="283" spans="1:19" x14ac:dyDescent="0.35">
      <c r="A283" s="2" t="s">
        <v>1614</v>
      </c>
      <c r="B283" s="2">
        <v>45.334899999999998</v>
      </c>
      <c r="C283" s="2">
        <v>4.1508000000000003</v>
      </c>
      <c r="D283" s="2">
        <v>10.922000000000001</v>
      </c>
      <c r="E283" s="2">
        <v>62.056899999999999</v>
      </c>
      <c r="F283">
        <v>62.056899999999999</v>
      </c>
      <c r="G283" s="2">
        <v>1.2036</v>
      </c>
      <c r="H283">
        <v>1.1688999999999998</v>
      </c>
      <c r="I283" s="2">
        <v>3.7812999999999999</v>
      </c>
      <c r="J283">
        <v>3.6722000000000001</v>
      </c>
      <c r="K283" s="2">
        <v>0.19400000000000001</v>
      </c>
      <c r="L283" s="3">
        <v>0.1883593927508464</v>
      </c>
      <c r="M283" s="2">
        <v>1.7999999999999999E-2</v>
      </c>
      <c r="N283">
        <v>2.07E-2</v>
      </c>
      <c r="O283" s="2">
        <v>23</v>
      </c>
      <c r="P283" s="6">
        <v>741.6798</v>
      </c>
      <c r="Q283" s="6">
        <v>0.1946</v>
      </c>
      <c r="R283" s="6">
        <v>0.18390000000000001</v>
      </c>
      <c r="S283" s="6">
        <v>18.370100000000001</v>
      </c>
    </row>
    <row r="284" spans="1:19" x14ac:dyDescent="0.35">
      <c r="A284" s="2" t="s">
        <v>1685</v>
      </c>
      <c r="B284" s="2">
        <v>74.332599999999999</v>
      </c>
      <c r="C284" s="7">
        <v>6.4389000000000003</v>
      </c>
      <c r="D284" s="2">
        <v>11.5443</v>
      </c>
      <c r="E284" s="2">
        <v>56.292900000000003</v>
      </c>
      <c r="F284">
        <v>56.293000000000006</v>
      </c>
      <c r="G284" s="2">
        <v>1.1677999999999999</v>
      </c>
      <c r="H284">
        <v>1.0445</v>
      </c>
      <c r="I284" s="2">
        <v>3.6688999999999998</v>
      </c>
      <c r="J284">
        <v>3.2812999999999999</v>
      </c>
      <c r="K284" s="2">
        <v>0.20749999999999999</v>
      </c>
      <c r="L284" s="3">
        <v>0.18554704847849643</v>
      </c>
      <c r="M284" s="2">
        <v>1.9E-2</v>
      </c>
      <c r="N284">
        <v>1.9000000000000003E-2</v>
      </c>
      <c r="O284" s="2">
        <v>20</v>
      </c>
      <c r="P284" s="6">
        <v>638.51490000000001</v>
      </c>
      <c r="Q284" s="6">
        <v>0.30630000000000002</v>
      </c>
      <c r="R284" s="6">
        <v>0.29520000000000002</v>
      </c>
      <c r="S284" s="6">
        <v>37.710799999999999</v>
      </c>
    </row>
    <row r="285" spans="1:19" x14ac:dyDescent="0.35">
      <c r="A285" s="2" t="s">
        <v>1713</v>
      </c>
      <c r="B285" s="2">
        <v>50.113900000000001</v>
      </c>
      <c r="C285" s="7">
        <v>5.2577999999999996</v>
      </c>
      <c r="D285" s="2">
        <v>9.5312999999999999</v>
      </c>
      <c r="E285" s="2">
        <v>45.102600000000002</v>
      </c>
      <c r="F285">
        <v>45.102699999999999</v>
      </c>
      <c r="G285" s="2">
        <v>1.054</v>
      </c>
      <c r="H285">
        <v>0.94500000000000006</v>
      </c>
      <c r="I285" s="2">
        <v>3.3111999999999999</v>
      </c>
      <c r="J285">
        <v>2.9687999999999999</v>
      </c>
      <c r="K285" s="2">
        <v>0.23369999999999999</v>
      </c>
      <c r="L285" s="3">
        <v>0.20952182463577573</v>
      </c>
      <c r="M285" s="2">
        <v>1.9E-2</v>
      </c>
      <c r="N285">
        <v>1.7100000000000001E-2</v>
      </c>
      <c r="O285" s="2">
        <v>12</v>
      </c>
      <c r="P285" s="6">
        <v>509.24110000000002</v>
      </c>
      <c r="Q285" s="6">
        <v>0.34370000000000001</v>
      </c>
      <c r="R285" s="6">
        <v>0.31979999999999997</v>
      </c>
      <c r="S285" s="6">
        <v>37.225499999999997</v>
      </c>
    </row>
    <row r="286" spans="1:19" x14ac:dyDescent="0.35">
      <c r="A286" s="2" t="s">
        <v>1810</v>
      </c>
      <c r="B286" s="2">
        <v>50.125100000000003</v>
      </c>
      <c r="C286" s="2">
        <v>5.2577999999999996</v>
      </c>
      <c r="D286" s="2">
        <v>9.5335000000000001</v>
      </c>
      <c r="E286" s="2">
        <v>45.352400000000003</v>
      </c>
      <c r="F286">
        <v>45.3523</v>
      </c>
      <c r="G286" s="2">
        <v>1.034</v>
      </c>
      <c r="H286">
        <v>0.96200000000000008</v>
      </c>
      <c r="I286" s="2">
        <v>3.2484000000000002</v>
      </c>
      <c r="J286">
        <v>3.0223000000000004</v>
      </c>
      <c r="K286" s="2">
        <v>0.22800000000000001</v>
      </c>
      <c r="L286" s="3">
        <v>0.21211713628636258</v>
      </c>
      <c r="M286" s="2">
        <v>1.9E-2</v>
      </c>
      <c r="N286">
        <v>1.7500000000000002E-2</v>
      </c>
      <c r="O286" s="2">
        <v>10</v>
      </c>
      <c r="P286" s="6">
        <v>512.6078</v>
      </c>
      <c r="Q286" s="6">
        <v>0.31009999999999999</v>
      </c>
      <c r="R286" s="6">
        <v>0.28570000000000001</v>
      </c>
      <c r="S286" s="6">
        <v>30.367999999999999</v>
      </c>
    </row>
    <row r="287" spans="1:19" x14ac:dyDescent="0.35">
      <c r="A287" s="2" t="s">
        <v>1889</v>
      </c>
      <c r="B287" s="2">
        <v>27.155000000000001</v>
      </c>
      <c r="C287" s="2">
        <v>2.4733000000000001</v>
      </c>
      <c r="D287" s="2">
        <v>10.979100000000001</v>
      </c>
      <c r="E287" s="2">
        <v>87.288200000000003</v>
      </c>
      <c r="F287">
        <v>87.2881</v>
      </c>
      <c r="G287" s="2">
        <v>1.4521999999999999</v>
      </c>
      <c r="H287">
        <v>1.3435999999999999</v>
      </c>
      <c r="I287" s="2">
        <v>4.5622999999999996</v>
      </c>
      <c r="J287">
        <v>4.2212000000000005</v>
      </c>
      <c r="K287" s="2">
        <v>0.16639999999999999</v>
      </c>
      <c r="L287" s="3">
        <v>0.15392705305763327</v>
      </c>
      <c r="M287" s="2">
        <v>1.9E-2</v>
      </c>
      <c r="N287">
        <v>1.9999999999999997E-2</v>
      </c>
      <c r="O287" s="2">
        <v>113</v>
      </c>
      <c r="P287" s="6">
        <v>936.51549999999997</v>
      </c>
      <c r="Q287" s="6">
        <v>0.2195</v>
      </c>
      <c r="R287" s="6">
        <v>0.21690000000000001</v>
      </c>
      <c r="S287" s="6">
        <v>29.183900000000001</v>
      </c>
    </row>
    <row r="288" spans="1:19" x14ac:dyDescent="0.35">
      <c r="A288" s="2" t="s">
        <v>1893</v>
      </c>
      <c r="B288" s="2">
        <v>26.299399999999999</v>
      </c>
      <c r="C288" s="2">
        <v>2.4986999999999999</v>
      </c>
      <c r="D288" s="2">
        <v>10.5251</v>
      </c>
      <c r="E288" s="2">
        <v>52.136200000000002</v>
      </c>
      <c r="F288">
        <v>52.136199999999995</v>
      </c>
      <c r="G288" s="2">
        <v>1.1294999999999999</v>
      </c>
      <c r="H288">
        <v>1.0802</v>
      </c>
      <c r="I288" s="2">
        <v>3.5482999999999998</v>
      </c>
      <c r="J288">
        <v>3.3935000000000004</v>
      </c>
      <c r="K288" s="2">
        <v>0.21659999999999999</v>
      </c>
      <c r="L288" s="3">
        <v>0.20718809579524403</v>
      </c>
      <c r="M288" s="2">
        <v>1.9E-2</v>
      </c>
      <c r="N288">
        <v>2.0899999999999998E-2</v>
      </c>
      <c r="O288" s="2">
        <v>32</v>
      </c>
      <c r="P288" s="6">
        <v>568.20320000000004</v>
      </c>
      <c r="Q288" s="6">
        <v>0.26800000000000002</v>
      </c>
      <c r="R288" s="6">
        <v>0.27260000000000001</v>
      </c>
      <c r="S288" s="6">
        <v>27.1492</v>
      </c>
    </row>
    <row r="289" spans="1:19" x14ac:dyDescent="0.35">
      <c r="A289" s="2" t="s">
        <v>1545</v>
      </c>
      <c r="B289" s="2">
        <v>41.108499999999999</v>
      </c>
      <c r="C289" s="2">
        <v>3.0628000000000002</v>
      </c>
      <c r="D289" s="2">
        <v>13.421799999999999</v>
      </c>
      <c r="E289" s="2">
        <v>34.296799999999998</v>
      </c>
      <c r="F289">
        <v>34.296800000000005</v>
      </c>
      <c r="G289" s="2">
        <v>0.91900000000000004</v>
      </c>
      <c r="H289">
        <v>0.90629999999999988</v>
      </c>
      <c r="I289" s="2">
        <v>2.8872</v>
      </c>
      <c r="J289">
        <v>2.8475999999999999</v>
      </c>
      <c r="K289" s="2">
        <v>0.26800000000000002</v>
      </c>
      <c r="L289" s="3">
        <v>0.26425205850108457</v>
      </c>
      <c r="M289" s="2">
        <v>1.9E-2</v>
      </c>
      <c r="N289">
        <v>2.2699999999999998E-2</v>
      </c>
      <c r="O289" s="2">
        <v>4</v>
      </c>
      <c r="P289" s="6">
        <v>425.53719999999998</v>
      </c>
      <c r="Q289" s="6">
        <v>0.251</v>
      </c>
      <c r="R289" s="6">
        <v>0.25950000000000001</v>
      </c>
      <c r="S289" s="6">
        <v>18.145499999999998</v>
      </c>
    </row>
    <row r="290" spans="1:19" x14ac:dyDescent="0.35">
      <c r="A290" s="2" t="s">
        <v>1588</v>
      </c>
      <c r="B290" s="2">
        <v>79.281800000000004</v>
      </c>
      <c r="C290" s="2">
        <v>6.6505999999999998</v>
      </c>
      <c r="D290" s="2">
        <v>11.921099999999999</v>
      </c>
      <c r="E290" s="2">
        <v>58.525100000000002</v>
      </c>
      <c r="F290">
        <v>58.525099999999995</v>
      </c>
      <c r="G290" s="2">
        <v>1.1882999999999999</v>
      </c>
      <c r="H290">
        <v>1.1459000000000001</v>
      </c>
      <c r="I290" s="2">
        <v>3.7332000000000001</v>
      </c>
      <c r="J290">
        <v>3.6</v>
      </c>
      <c r="K290" s="2">
        <v>0.20300000000000001</v>
      </c>
      <c r="L290" s="3">
        <v>0.19579633353894316</v>
      </c>
      <c r="M290" s="2">
        <v>1.9E-2</v>
      </c>
      <c r="N290">
        <v>2.12E-2</v>
      </c>
      <c r="O290" s="2">
        <v>14</v>
      </c>
      <c r="P290" s="6">
        <v>684.88310000000001</v>
      </c>
      <c r="Q290" s="6">
        <v>0.21379999999999999</v>
      </c>
      <c r="R290" s="6">
        <v>0.20979999999999999</v>
      </c>
      <c r="S290" s="6">
        <v>19.913499999999999</v>
      </c>
    </row>
    <row r="291" spans="1:19" x14ac:dyDescent="0.35">
      <c r="A291" s="2" t="s">
        <v>1792</v>
      </c>
      <c r="B291" s="2">
        <v>27.127700000000001</v>
      </c>
      <c r="C291" s="2">
        <v>2.4723000000000002</v>
      </c>
      <c r="D291" s="2">
        <v>10.972799999999999</v>
      </c>
      <c r="E291" s="2">
        <v>87.178299999999993</v>
      </c>
      <c r="F291">
        <v>87.178600000000003</v>
      </c>
      <c r="G291" s="2">
        <v>1.4854000000000001</v>
      </c>
      <c r="H291">
        <v>1.3353000000000004</v>
      </c>
      <c r="I291" s="2">
        <v>4.6665999999999999</v>
      </c>
      <c r="J291">
        <v>4.1947000000000001</v>
      </c>
      <c r="K291" s="2">
        <v>0.1704</v>
      </c>
      <c r="L291" s="3">
        <v>0.15316832341882072</v>
      </c>
      <c r="M291" s="2">
        <v>0.02</v>
      </c>
      <c r="N291">
        <v>2.0200000000000003E-2</v>
      </c>
      <c r="O291" s="2">
        <v>129</v>
      </c>
      <c r="P291" s="6">
        <v>922.37350000000004</v>
      </c>
      <c r="Q291" s="6">
        <v>0.23830000000000001</v>
      </c>
      <c r="R291" s="6">
        <v>0.23649999999999999</v>
      </c>
      <c r="S291" s="6">
        <v>33.898499999999999</v>
      </c>
    </row>
    <row r="292" spans="1:19" x14ac:dyDescent="0.35">
      <c r="A292" s="2" t="s">
        <v>1796</v>
      </c>
      <c r="B292" s="2">
        <v>26.274999999999999</v>
      </c>
      <c r="C292" s="2">
        <v>2.4977</v>
      </c>
      <c r="D292" s="2">
        <v>10.5198</v>
      </c>
      <c r="E292" s="2">
        <v>51.699599999999997</v>
      </c>
      <c r="F292">
        <v>51.699799999999996</v>
      </c>
      <c r="G292" s="2">
        <v>1.1454</v>
      </c>
      <c r="H292">
        <v>1.0606000000000002</v>
      </c>
      <c r="I292" s="2">
        <v>3.5983000000000001</v>
      </c>
      <c r="J292">
        <v>3.3322000000000003</v>
      </c>
      <c r="K292" s="2">
        <v>0.2215</v>
      </c>
      <c r="L292" s="3">
        <v>0.20514586129927009</v>
      </c>
      <c r="M292" s="2">
        <v>0.02</v>
      </c>
      <c r="N292">
        <v>2.07E-2</v>
      </c>
      <c r="O292" s="2">
        <v>32</v>
      </c>
      <c r="P292" s="6">
        <v>562.82339999999999</v>
      </c>
      <c r="Q292" s="6">
        <v>0.28389999999999999</v>
      </c>
      <c r="R292" s="6">
        <v>0.28649999999999998</v>
      </c>
      <c r="S292" s="6">
        <v>30.089400000000001</v>
      </c>
    </row>
    <row r="293" spans="1:19" x14ac:dyDescent="0.35">
      <c r="A293" s="2" t="s">
        <v>1616</v>
      </c>
      <c r="B293" s="2">
        <v>54.282600000000002</v>
      </c>
      <c r="C293" s="2">
        <v>5.4715999999999996</v>
      </c>
      <c r="D293" s="2">
        <v>9.9207999999999998</v>
      </c>
      <c r="E293" s="2">
        <v>47.3872</v>
      </c>
      <c r="F293">
        <v>47.387299999999996</v>
      </c>
      <c r="G293" s="2">
        <v>1.101</v>
      </c>
      <c r="H293">
        <v>1.0734999999999999</v>
      </c>
      <c r="I293" s="2">
        <v>3.4590000000000001</v>
      </c>
      <c r="J293">
        <v>3.3725000000000001</v>
      </c>
      <c r="K293" s="2">
        <v>0.23230000000000001</v>
      </c>
      <c r="L293" s="3">
        <v>0.22653749000259565</v>
      </c>
      <c r="M293" s="2">
        <v>0.02</v>
      </c>
      <c r="N293">
        <v>2.0500000000000001E-2</v>
      </c>
      <c r="O293" s="2">
        <v>8</v>
      </c>
      <c r="P293" s="6">
        <v>1828.3218999999999</v>
      </c>
      <c r="Q293" s="6">
        <v>6.3369999999999996E-2</v>
      </c>
      <c r="R293" s="6">
        <v>6.3729999999999995E-2</v>
      </c>
      <c r="S293" s="6">
        <v>5.0523999999999996</v>
      </c>
    </row>
    <row r="294" spans="1:19" x14ac:dyDescent="0.35">
      <c r="A294" s="2" t="s">
        <v>1699</v>
      </c>
      <c r="B294" s="2">
        <v>26.226400000000002</v>
      </c>
      <c r="C294" s="7">
        <v>2.4954999999999998</v>
      </c>
      <c r="D294" s="2">
        <v>10.5093</v>
      </c>
      <c r="E294" s="2">
        <v>50.926200000000001</v>
      </c>
      <c r="F294">
        <v>50.926100000000005</v>
      </c>
      <c r="G294" s="2">
        <v>1.1545000000000001</v>
      </c>
      <c r="H294">
        <v>1.0488999999999999</v>
      </c>
      <c r="I294" s="2">
        <v>3.6269999999999998</v>
      </c>
      <c r="J294">
        <v>3.2949999999999999</v>
      </c>
      <c r="K294" s="2">
        <v>0.22670000000000001</v>
      </c>
      <c r="L294" s="3">
        <v>0.20596511415560975</v>
      </c>
      <c r="M294" s="2">
        <v>2.1000000000000001E-2</v>
      </c>
      <c r="N294">
        <v>2.0799999999999999E-2</v>
      </c>
      <c r="O294" s="2">
        <v>29</v>
      </c>
      <c r="P294" s="6">
        <v>553.47469999999998</v>
      </c>
      <c r="Q294" s="6">
        <v>0.3216</v>
      </c>
      <c r="R294" s="6">
        <v>0.33589999999999998</v>
      </c>
      <c r="S294" s="6">
        <v>38.064399999999999</v>
      </c>
    </row>
    <row r="295" spans="1:19" x14ac:dyDescent="0.35">
      <c r="A295" s="2" t="s">
        <v>1695</v>
      </c>
      <c r="B295" s="2">
        <v>27.088799999999999</v>
      </c>
      <c r="C295" s="7">
        <v>2.4701</v>
      </c>
      <c r="D295" s="2">
        <v>10.9665</v>
      </c>
      <c r="E295" s="2">
        <v>85.604900000000001</v>
      </c>
      <c r="F295">
        <v>85.562400000000011</v>
      </c>
      <c r="G295" s="2">
        <v>1.5494000000000001</v>
      </c>
      <c r="H295">
        <v>1.3428000000000002</v>
      </c>
      <c r="I295" s="2">
        <v>4.8674999999999997</v>
      </c>
      <c r="J295">
        <v>4.2180999999999989</v>
      </c>
      <c r="K295" s="2">
        <v>0.18099999999999999</v>
      </c>
      <c r="L295" s="3">
        <v>0.15693809430310512</v>
      </c>
      <c r="M295" s="2">
        <v>2.1999999999999999E-2</v>
      </c>
      <c r="N295">
        <v>2.1500000000000002E-2</v>
      </c>
      <c r="O295" s="2">
        <v>128</v>
      </c>
      <c r="P295" s="6">
        <v>893.73310000000004</v>
      </c>
      <c r="Q295" s="6">
        <v>0.27360000000000001</v>
      </c>
      <c r="R295" s="6">
        <v>0.27939999999999998</v>
      </c>
      <c r="S295" s="6">
        <v>43.531399999999998</v>
      </c>
    </row>
    <row r="296" spans="1:19" x14ac:dyDescent="0.35">
      <c r="A296" s="2" t="s">
        <v>1816</v>
      </c>
      <c r="B296" s="2">
        <v>54.474800000000002</v>
      </c>
      <c r="C296" s="2">
        <v>5.6938000000000004</v>
      </c>
      <c r="D296" s="2">
        <v>9.5672999999999995</v>
      </c>
      <c r="E296" s="2">
        <v>47.533099999999997</v>
      </c>
      <c r="F296">
        <v>47.533100000000005</v>
      </c>
      <c r="G296" s="2">
        <v>1.1654</v>
      </c>
      <c r="H296">
        <v>1.0866999999999998</v>
      </c>
      <c r="I296" s="2">
        <v>3.6613000000000002</v>
      </c>
      <c r="J296">
        <v>3.4136999999999995</v>
      </c>
      <c r="K296" s="2">
        <v>0.2452</v>
      </c>
      <c r="L296" s="3">
        <v>0.22861963558025875</v>
      </c>
      <c r="M296" s="2">
        <v>2.1999999999999999E-2</v>
      </c>
      <c r="N296">
        <v>2.1899999999999996E-2</v>
      </c>
      <c r="O296" s="2">
        <v>23</v>
      </c>
      <c r="P296" s="6">
        <v>541.54499999999996</v>
      </c>
      <c r="Q296" s="6">
        <v>0.3251</v>
      </c>
      <c r="R296" s="6">
        <v>0.28820000000000001</v>
      </c>
      <c r="S296" s="6">
        <v>35.755000000000003</v>
      </c>
    </row>
    <row r="297" spans="1:19" x14ac:dyDescent="0.35">
      <c r="A297" s="2" t="s">
        <v>1874</v>
      </c>
      <c r="B297" s="2">
        <v>61.1539</v>
      </c>
      <c r="C297" s="2">
        <v>5.3339999999999996</v>
      </c>
      <c r="D297" s="2">
        <v>11.4649</v>
      </c>
      <c r="E297" s="2">
        <v>85.32</v>
      </c>
      <c r="F297">
        <v>85.320100000000011</v>
      </c>
      <c r="G297" s="2">
        <v>1.5522</v>
      </c>
      <c r="H297">
        <v>1.4737</v>
      </c>
      <c r="I297" s="2">
        <v>4.8765000000000001</v>
      </c>
      <c r="J297">
        <v>4.6301999999999994</v>
      </c>
      <c r="K297" s="2">
        <v>0.18190000000000001</v>
      </c>
      <c r="L297" s="3">
        <v>0.17272600477495925</v>
      </c>
      <c r="M297" s="2">
        <v>2.1999999999999999E-2</v>
      </c>
      <c r="N297">
        <v>2.2700000000000001E-2</v>
      </c>
      <c r="O297" s="2">
        <v>46</v>
      </c>
      <c r="P297" s="6">
        <v>957.65</v>
      </c>
      <c r="Q297" s="6">
        <v>0.19900000000000001</v>
      </c>
      <c r="R297" s="6">
        <v>0.1948</v>
      </c>
      <c r="S297" s="6">
        <v>24.776</v>
      </c>
    </row>
    <row r="298" spans="1:19" x14ac:dyDescent="0.35">
      <c r="A298" s="2" t="s">
        <v>1892</v>
      </c>
      <c r="B298" s="2">
        <v>91.945099999999996</v>
      </c>
      <c r="C298" s="2">
        <v>8.6265000000000001</v>
      </c>
      <c r="D298" s="2">
        <v>10.6585</v>
      </c>
      <c r="E298" s="2">
        <v>90.293899999999994</v>
      </c>
      <c r="F298">
        <v>90.277699999999996</v>
      </c>
      <c r="G298" s="2">
        <v>1.6032</v>
      </c>
      <c r="H298">
        <v>1.5179999999999998</v>
      </c>
      <c r="I298" s="2">
        <v>5.0366</v>
      </c>
      <c r="J298">
        <v>4.7687000000000008</v>
      </c>
      <c r="K298" s="2">
        <v>0.17760000000000001</v>
      </c>
      <c r="L298" s="3">
        <v>0.16814783717352125</v>
      </c>
      <c r="M298" s="2">
        <v>2.1999999999999999E-2</v>
      </c>
      <c r="N298">
        <v>2.5599999999999998E-2</v>
      </c>
      <c r="O298" s="2">
        <v>56</v>
      </c>
      <c r="P298" s="6">
        <v>994.99720000000002</v>
      </c>
      <c r="Q298" s="6">
        <v>0.23269999999999999</v>
      </c>
      <c r="R298" s="6">
        <v>0.2069</v>
      </c>
      <c r="S298" s="6">
        <v>34.415900000000001</v>
      </c>
    </row>
    <row r="299" spans="1:19" x14ac:dyDescent="0.35">
      <c r="A299" s="2" t="s">
        <v>1912</v>
      </c>
      <c r="B299" s="2">
        <v>54.4587</v>
      </c>
      <c r="C299" s="2">
        <v>5.6928000000000001</v>
      </c>
      <c r="D299" s="2">
        <v>9.5663</v>
      </c>
      <c r="E299" s="2">
        <v>47.827800000000003</v>
      </c>
      <c r="F299">
        <v>47.827800000000011</v>
      </c>
      <c r="G299" s="2">
        <v>1.1581999999999999</v>
      </c>
      <c r="H299">
        <v>1.0942999999999996</v>
      </c>
      <c r="I299" s="2">
        <v>3.6385000000000001</v>
      </c>
      <c r="J299">
        <v>3.4379999999999997</v>
      </c>
      <c r="K299" s="2">
        <v>0.2422</v>
      </c>
      <c r="L299" s="3">
        <v>0.22879998661866099</v>
      </c>
      <c r="M299" s="2">
        <v>2.1999999999999999E-2</v>
      </c>
      <c r="N299">
        <v>2.1899999999999999E-2</v>
      </c>
      <c r="O299" s="2">
        <v>6</v>
      </c>
      <c r="P299" s="6">
        <v>561.52189999999996</v>
      </c>
      <c r="Q299" s="6">
        <v>0.29670000000000002</v>
      </c>
      <c r="R299" s="6">
        <v>0.26700000000000002</v>
      </c>
      <c r="S299" s="6">
        <v>30.924199999999999</v>
      </c>
    </row>
    <row r="300" spans="1:19" x14ac:dyDescent="0.35">
      <c r="A300" s="2" t="s">
        <v>1795</v>
      </c>
      <c r="B300" s="2">
        <v>91.965500000000006</v>
      </c>
      <c r="C300" s="2">
        <v>8.6274999999999995</v>
      </c>
      <c r="D300" s="2">
        <v>10.6595</v>
      </c>
      <c r="E300" s="2">
        <v>89.855000000000004</v>
      </c>
      <c r="F300">
        <v>89.855000000000004</v>
      </c>
      <c r="G300" s="2">
        <v>1.6195999999999999</v>
      </c>
      <c r="H300">
        <v>1.5071000000000001</v>
      </c>
      <c r="I300" s="2">
        <v>5.0880999999999998</v>
      </c>
      <c r="J300">
        <v>4.7346000000000004</v>
      </c>
      <c r="K300" s="2">
        <v>0.1802</v>
      </c>
      <c r="L300" s="3">
        <v>0.16772578042401648</v>
      </c>
      <c r="M300" s="2">
        <v>2.3E-2</v>
      </c>
      <c r="N300">
        <v>2.5399999999999995E-2</v>
      </c>
      <c r="O300" s="2">
        <v>54</v>
      </c>
      <c r="P300" s="6">
        <v>983.79880000000003</v>
      </c>
      <c r="Q300" s="6">
        <v>0.25119999999999998</v>
      </c>
      <c r="R300" s="6">
        <v>0.24660000000000001</v>
      </c>
      <c r="S300" s="6">
        <v>39.6036</v>
      </c>
    </row>
    <row r="301" spans="1:19" x14ac:dyDescent="0.35">
      <c r="A301" s="2" t="s">
        <v>1801</v>
      </c>
      <c r="B301" s="2">
        <v>55.222099999999998</v>
      </c>
      <c r="C301" s="2">
        <v>5.2619999999999996</v>
      </c>
      <c r="D301" s="2">
        <v>10.494400000000001</v>
      </c>
      <c r="E301" s="2">
        <v>53.995600000000003</v>
      </c>
      <c r="F301">
        <v>53.995599999999996</v>
      </c>
      <c r="G301" s="2">
        <v>1.2705</v>
      </c>
      <c r="H301">
        <v>1.1716</v>
      </c>
      <c r="I301" s="2">
        <v>3.9912999999999998</v>
      </c>
      <c r="J301">
        <v>3.6803000000000003</v>
      </c>
      <c r="K301" s="2">
        <v>0.23530000000000001</v>
      </c>
      <c r="L301" s="3">
        <v>0.21698064286719662</v>
      </c>
      <c r="M301" s="2">
        <v>2.3E-2</v>
      </c>
      <c r="N301">
        <v>2.5700000000000001E-2</v>
      </c>
      <c r="O301" s="2">
        <v>20</v>
      </c>
      <c r="P301" s="6">
        <v>624.67349999999999</v>
      </c>
      <c r="Q301" s="6">
        <v>0.30070000000000002</v>
      </c>
      <c r="R301" s="6">
        <v>0.28810000000000002</v>
      </c>
      <c r="S301" s="6">
        <v>36.14</v>
      </c>
    </row>
    <row r="302" spans="1:19" x14ac:dyDescent="0.35">
      <c r="A302" s="2" t="s">
        <v>1898</v>
      </c>
      <c r="B302" s="2">
        <v>55.255400000000002</v>
      </c>
      <c r="C302" s="2">
        <v>5.2641</v>
      </c>
      <c r="D302" s="2">
        <v>10.496499999999999</v>
      </c>
      <c r="E302" s="2">
        <v>54.430199999999999</v>
      </c>
      <c r="F302">
        <v>54.430100000000003</v>
      </c>
      <c r="G302" s="2">
        <v>1.2624</v>
      </c>
      <c r="H302">
        <v>1.2173</v>
      </c>
      <c r="I302" s="2">
        <v>3.9661</v>
      </c>
      <c r="J302">
        <v>3.8241999999999998</v>
      </c>
      <c r="K302" s="2">
        <v>0.2319</v>
      </c>
      <c r="L302" s="3">
        <v>0.22364463780151056</v>
      </c>
      <c r="M302" s="2">
        <v>2.3E-2</v>
      </c>
      <c r="N302">
        <v>2.6900000000000004E-2</v>
      </c>
      <c r="O302" s="2">
        <v>19</v>
      </c>
      <c r="P302" s="6">
        <v>629.7482</v>
      </c>
      <c r="Q302" s="6">
        <v>0.28189999999999998</v>
      </c>
      <c r="R302" s="6">
        <v>0.26840000000000003</v>
      </c>
      <c r="S302" s="6">
        <v>32.0642</v>
      </c>
    </row>
    <row r="303" spans="1:19" x14ac:dyDescent="0.35">
      <c r="A303" s="2" t="s">
        <v>1601</v>
      </c>
      <c r="B303" s="2">
        <v>96.541700000000006</v>
      </c>
      <c r="C303" s="2">
        <v>8.8391999999999999</v>
      </c>
      <c r="D303" s="2">
        <v>10.922000000000001</v>
      </c>
      <c r="E303" s="2">
        <v>92.260300000000001</v>
      </c>
      <c r="F303">
        <v>92.260300000000001</v>
      </c>
      <c r="G303" s="2">
        <v>1.6545000000000001</v>
      </c>
      <c r="H303">
        <v>1.611</v>
      </c>
      <c r="I303" s="2">
        <v>5.1977000000000002</v>
      </c>
      <c r="J303">
        <v>5.0611000000000006</v>
      </c>
      <c r="K303" s="2">
        <v>0.17929999999999999</v>
      </c>
      <c r="L303" s="3">
        <v>0.17461465007159091</v>
      </c>
      <c r="M303" s="2">
        <v>2.3E-2</v>
      </c>
      <c r="N303">
        <v>2.8100000000000003E-2</v>
      </c>
      <c r="O303" s="2">
        <v>49</v>
      </c>
      <c r="P303" s="6">
        <v>1044.7381</v>
      </c>
      <c r="Q303" s="6">
        <v>0.1923</v>
      </c>
      <c r="R303" s="6">
        <v>0.17810000000000001</v>
      </c>
      <c r="S303" s="6">
        <v>24.7867</v>
      </c>
    </row>
    <row r="304" spans="1:19" x14ac:dyDescent="0.35">
      <c r="A304" s="2" t="s">
        <v>1719</v>
      </c>
      <c r="B304" s="2">
        <v>54.410200000000003</v>
      </c>
      <c r="C304" s="7">
        <v>5.6896000000000004</v>
      </c>
      <c r="D304" s="2">
        <v>9.5631000000000004</v>
      </c>
      <c r="E304" s="2">
        <v>46.456800000000001</v>
      </c>
      <c r="F304">
        <v>46.456900000000012</v>
      </c>
      <c r="G304" s="2">
        <v>1.1894</v>
      </c>
      <c r="H304">
        <v>1.0761000000000001</v>
      </c>
      <c r="I304" s="2">
        <v>3.7366000000000001</v>
      </c>
      <c r="J304">
        <v>3.3809999999999998</v>
      </c>
      <c r="K304" s="2">
        <v>0.25600000000000001</v>
      </c>
      <c r="L304" s="3">
        <v>0.23163405220752994</v>
      </c>
      <c r="M304" s="2">
        <v>2.4E-2</v>
      </c>
      <c r="N304">
        <v>2.2899999999999997E-2</v>
      </c>
      <c r="O304" s="2">
        <v>28</v>
      </c>
      <c r="P304" s="6">
        <v>529.35209999999995</v>
      </c>
      <c r="Q304" s="6">
        <v>0.36209999999999998</v>
      </c>
      <c r="R304" s="6">
        <v>0.32119999999999999</v>
      </c>
      <c r="S304" s="6">
        <v>43.709200000000003</v>
      </c>
    </row>
    <row r="305" spans="1:19" x14ac:dyDescent="0.35">
      <c r="A305" s="2" t="s">
        <v>1728</v>
      </c>
      <c r="B305" s="2">
        <v>31.357399999999998</v>
      </c>
      <c r="C305" s="7">
        <v>2.5314999999999999</v>
      </c>
      <c r="D305" s="2">
        <v>12.386699999999999</v>
      </c>
      <c r="E305" s="2">
        <v>46.8812</v>
      </c>
      <c r="F305">
        <v>46.881200000000007</v>
      </c>
      <c r="G305" s="2">
        <v>1.1953</v>
      </c>
      <c r="H305">
        <v>1.1086</v>
      </c>
      <c r="I305" s="2">
        <v>3.7551000000000001</v>
      </c>
      <c r="J305">
        <v>3.4824999999999995</v>
      </c>
      <c r="K305" s="2">
        <v>0.255</v>
      </c>
      <c r="L305" s="3">
        <v>0.23647005622722966</v>
      </c>
      <c r="M305" s="2">
        <v>2.4E-2</v>
      </c>
      <c r="N305">
        <v>2.7099999999999999E-2</v>
      </c>
      <c r="O305" s="2">
        <v>5</v>
      </c>
      <c r="P305" s="6">
        <v>543.89400000000001</v>
      </c>
      <c r="Q305" s="6">
        <v>0.32669999999999999</v>
      </c>
      <c r="R305" s="6">
        <v>0.32</v>
      </c>
      <c r="S305" s="6">
        <v>36.645099999999999</v>
      </c>
    </row>
    <row r="306" spans="1:19" x14ac:dyDescent="0.35">
      <c r="A306" s="2" t="s">
        <v>1777</v>
      </c>
      <c r="B306" s="2">
        <v>61.148299999999999</v>
      </c>
      <c r="C306" s="2">
        <v>5.3339999999999996</v>
      </c>
      <c r="D306" s="2">
        <v>11.463900000000001</v>
      </c>
      <c r="E306" s="2">
        <v>85.122699999999995</v>
      </c>
      <c r="F306">
        <v>85.122799999999998</v>
      </c>
      <c r="G306" s="2">
        <v>1.5975999999999999</v>
      </c>
      <c r="H306">
        <v>1.4823999999999999</v>
      </c>
      <c r="I306" s="2">
        <v>5.0190999999999999</v>
      </c>
      <c r="J306">
        <v>4.6573000000000002</v>
      </c>
      <c r="K306" s="2">
        <v>0.18770000000000001</v>
      </c>
      <c r="L306" s="3">
        <v>0.17414840677233362</v>
      </c>
      <c r="M306" s="2">
        <v>2.4E-2</v>
      </c>
      <c r="N306">
        <v>2.3400000000000001E-2</v>
      </c>
      <c r="O306" s="2">
        <v>46</v>
      </c>
      <c r="P306" s="6">
        <v>956.22230000000002</v>
      </c>
      <c r="Q306" s="6">
        <v>0.18679999999999999</v>
      </c>
      <c r="R306" s="6">
        <v>0.191</v>
      </c>
      <c r="S306" s="6">
        <v>21.800799999999999</v>
      </c>
    </row>
    <row r="307" spans="1:19" x14ac:dyDescent="0.35">
      <c r="A307" s="2" t="s">
        <v>1825</v>
      </c>
      <c r="B307" s="2">
        <v>31.333600000000001</v>
      </c>
      <c r="C307" s="2">
        <v>2.5305</v>
      </c>
      <c r="D307" s="2">
        <v>12.3825</v>
      </c>
      <c r="E307" s="2">
        <v>47.002699999999997</v>
      </c>
      <c r="F307">
        <v>47.002800000000001</v>
      </c>
      <c r="G307" s="2">
        <v>1.1902999999999999</v>
      </c>
      <c r="H307">
        <v>1.1280999999999999</v>
      </c>
      <c r="I307" s="2">
        <v>3.7395</v>
      </c>
      <c r="J307">
        <v>3.5436999999999999</v>
      </c>
      <c r="K307" s="2">
        <v>0.25319999999999998</v>
      </c>
      <c r="L307" s="3">
        <v>0.24000697830767526</v>
      </c>
      <c r="M307" s="2">
        <v>2.4E-2</v>
      </c>
      <c r="N307">
        <v>2.7900000000000001E-2</v>
      </c>
      <c r="O307" s="2">
        <v>5</v>
      </c>
      <c r="P307" s="6">
        <v>543.59040000000005</v>
      </c>
      <c r="Q307" s="6">
        <v>0.30909999999999999</v>
      </c>
      <c r="R307" s="6">
        <v>0.29980000000000001</v>
      </c>
      <c r="S307" s="6">
        <v>32.746200000000002</v>
      </c>
    </row>
    <row r="308" spans="1:19" x14ac:dyDescent="0.35">
      <c r="A308" s="2" t="s">
        <v>1583</v>
      </c>
      <c r="B308" s="2">
        <v>66.147199999999998</v>
      </c>
      <c r="C308" s="2">
        <v>5.5477999999999996</v>
      </c>
      <c r="D308" s="2">
        <v>11.9232</v>
      </c>
      <c r="E308" s="2">
        <v>88.699700000000007</v>
      </c>
      <c r="F308">
        <v>88.699699999999993</v>
      </c>
      <c r="G308" s="2">
        <v>1.6608000000000001</v>
      </c>
      <c r="H308">
        <v>1.6006</v>
      </c>
      <c r="I308" s="2">
        <v>5.2175000000000002</v>
      </c>
      <c r="J308">
        <v>5.0282999999999998</v>
      </c>
      <c r="K308" s="2">
        <v>0.18720000000000001</v>
      </c>
      <c r="L308" s="3">
        <v>0.18045156860733466</v>
      </c>
      <c r="M308" s="2">
        <v>2.4E-2</v>
      </c>
      <c r="N308">
        <v>2.5899999999999992E-2</v>
      </c>
      <c r="O308" s="2">
        <v>47</v>
      </c>
      <c r="P308" s="6">
        <v>2387.1822999999999</v>
      </c>
      <c r="Q308" s="6">
        <v>7.467E-2</v>
      </c>
      <c r="R308" s="6">
        <v>7.2309999999999999E-2</v>
      </c>
      <c r="S308" s="6">
        <v>9.0629000000000008</v>
      </c>
    </row>
    <row r="309" spans="1:19" x14ac:dyDescent="0.35">
      <c r="A309" s="2" t="s">
        <v>1598</v>
      </c>
      <c r="B309" s="2">
        <v>32.026299999999999</v>
      </c>
      <c r="C309" s="2">
        <v>2.6861000000000002</v>
      </c>
      <c r="D309" s="2">
        <v>11.9232</v>
      </c>
      <c r="E309" s="2">
        <v>95.628500000000003</v>
      </c>
      <c r="F309">
        <v>95.628499999999988</v>
      </c>
      <c r="G309" s="2">
        <v>1.6938</v>
      </c>
      <c r="H309">
        <v>1.5990000000000002</v>
      </c>
      <c r="I309" s="2">
        <v>5.3211000000000004</v>
      </c>
      <c r="J309">
        <v>5.023299999999999</v>
      </c>
      <c r="K309" s="2">
        <v>0.17710000000000001</v>
      </c>
      <c r="L309" s="3">
        <v>0.16720956618581284</v>
      </c>
      <c r="M309" s="2">
        <v>2.4E-2</v>
      </c>
      <c r="N309">
        <v>2.53E-2</v>
      </c>
      <c r="O309" s="2">
        <v>117</v>
      </c>
      <c r="P309" s="6">
        <v>1063.7498000000001</v>
      </c>
      <c r="Q309" s="6">
        <v>0.18729999999999999</v>
      </c>
      <c r="R309" s="6">
        <v>0.18890000000000001</v>
      </c>
      <c r="S309" s="6">
        <v>24.251300000000001</v>
      </c>
    </row>
    <row r="310" spans="1:19" x14ac:dyDescent="0.35">
      <c r="A310" s="2" t="s">
        <v>1602</v>
      </c>
      <c r="B310" s="2">
        <v>30.968900000000001</v>
      </c>
      <c r="C310" s="2">
        <v>2.7115</v>
      </c>
      <c r="D310" s="2">
        <v>11.4215</v>
      </c>
      <c r="E310" s="2">
        <v>56.576700000000002</v>
      </c>
      <c r="F310">
        <v>56.576699999999995</v>
      </c>
      <c r="G310" s="2">
        <v>1.3160000000000001</v>
      </c>
      <c r="H310">
        <v>1.284</v>
      </c>
      <c r="I310" s="2">
        <v>4.1342999999999996</v>
      </c>
      <c r="J310">
        <v>4.0332999999999997</v>
      </c>
      <c r="K310" s="2">
        <v>0.2326</v>
      </c>
      <c r="L310" s="3">
        <v>0.22694854949122167</v>
      </c>
      <c r="M310" s="2">
        <v>2.4E-2</v>
      </c>
      <c r="N310">
        <v>2.6800000000000001E-2</v>
      </c>
      <c r="O310" s="2">
        <v>26</v>
      </c>
      <c r="P310" s="6">
        <v>1491.2523000000001</v>
      </c>
      <c r="Q310" s="6">
        <v>9.5420000000000005E-2</v>
      </c>
      <c r="R310" s="6">
        <v>9.5939999999999998E-2</v>
      </c>
      <c r="S310" s="6">
        <v>9.2789000000000001</v>
      </c>
    </row>
    <row r="311" spans="1:19" x14ac:dyDescent="0.35">
      <c r="A311" s="2" t="s">
        <v>1622</v>
      </c>
      <c r="B311" s="2">
        <v>58.599899999999998</v>
      </c>
      <c r="C311" s="2">
        <v>5.9055</v>
      </c>
      <c r="D311" s="2">
        <v>9.9229000000000003</v>
      </c>
      <c r="E311" s="2">
        <v>50.212299999999999</v>
      </c>
      <c r="F311">
        <v>50.212400000000002</v>
      </c>
      <c r="G311" s="2">
        <v>1.2316</v>
      </c>
      <c r="H311">
        <v>1.2161</v>
      </c>
      <c r="I311" s="2">
        <v>3.8691</v>
      </c>
      <c r="J311">
        <v>3.8206000000000002</v>
      </c>
      <c r="K311" s="2">
        <v>0.24529999999999999</v>
      </c>
      <c r="L311" s="3">
        <v>0.24219117190176132</v>
      </c>
      <c r="M311" s="2">
        <v>2.4E-2</v>
      </c>
      <c r="N311">
        <v>2.4699999999999996E-2</v>
      </c>
      <c r="O311" s="2">
        <v>113</v>
      </c>
      <c r="P311" s="6">
        <v>616.92359999999996</v>
      </c>
      <c r="Q311" s="6">
        <v>0.24790000000000001</v>
      </c>
      <c r="R311" s="6">
        <v>0.22220000000000001</v>
      </c>
      <c r="S311" s="6">
        <v>24.0307</v>
      </c>
    </row>
    <row r="312" spans="1:19" x14ac:dyDescent="0.35">
      <c r="A312" s="2" t="s">
        <v>1631</v>
      </c>
      <c r="B312" s="2">
        <v>31.246099999999998</v>
      </c>
      <c r="C312" s="2">
        <v>2.5272999999999999</v>
      </c>
      <c r="D312" s="2">
        <v>12.3635</v>
      </c>
      <c r="E312" s="2">
        <v>46.850700000000003</v>
      </c>
      <c r="F312">
        <v>46.8506</v>
      </c>
      <c r="G312" s="2">
        <v>1.2296</v>
      </c>
      <c r="H312">
        <v>1.1088999999999998</v>
      </c>
      <c r="I312" s="2">
        <v>3.863</v>
      </c>
      <c r="J312">
        <v>3.4836999999999998</v>
      </c>
      <c r="K312" s="2">
        <v>0.26250000000000001</v>
      </c>
      <c r="L312" s="3">
        <v>0.23668853760677552</v>
      </c>
      <c r="M312" s="2">
        <v>2.5000000000000001E-2</v>
      </c>
      <c r="N312">
        <v>2.7999999999999997E-2</v>
      </c>
      <c r="O312" s="2">
        <v>6</v>
      </c>
      <c r="P312" s="6">
        <v>538.0471</v>
      </c>
      <c r="Q312" s="6">
        <v>0.3594</v>
      </c>
      <c r="R312" s="6">
        <v>0.34460000000000002</v>
      </c>
      <c r="S312" s="6">
        <v>43.872900000000001</v>
      </c>
    </row>
    <row r="313" spans="1:19" x14ac:dyDescent="0.35">
      <c r="A313" s="2" t="s">
        <v>1680</v>
      </c>
      <c r="B313" s="2">
        <v>61.137</v>
      </c>
      <c r="C313" s="7">
        <v>5.3339999999999996</v>
      </c>
      <c r="D313" s="2">
        <v>11.4618</v>
      </c>
      <c r="E313" s="2">
        <v>84.916399999999996</v>
      </c>
      <c r="F313">
        <v>84.916399999999996</v>
      </c>
      <c r="G313" s="2">
        <v>1.6343000000000001</v>
      </c>
      <c r="H313">
        <v>1.4706000000000001</v>
      </c>
      <c r="I313" s="2">
        <v>5.1345000000000001</v>
      </c>
      <c r="J313">
        <v>4.619699999999999</v>
      </c>
      <c r="K313" s="2">
        <v>0.1925</v>
      </c>
      <c r="L313" s="3">
        <v>0.17318209438930529</v>
      </c>
      <c r="M313" s="2">
        <v>2.5000000000000001E-2</v>
      </c>
      <c r="N313">
        <v>2.35E-2</v>
      </c>
      <c r="O313" s="2">
        <v>52</v>
      </c>
      <c r="P313" s="6">
        <v>948.30259999999998</v>
      </c>
      <c r="Q313" s="6">
        <v>0.26100000000000001</v>
      </c>
      <c r="R313" s="6">
        <v>0.25590000000000002</v>
      </c>
      <c r="S313" s="6">
        <v>42.324100000000001</v>
      </c>
    </row>
    <row r="314" spans="1:19" x14ac:dyDescent="0.35">
      <c r="A314" s="2" t="s">
        <v>1698</v>
      </c>
      <c r="B314" s="2">
        <v>91.883799999999994</v>
      </c>
      <c r="C314" s="7">
        <v>8.6233000000000004</v>
      </c>
      <c r="D314" s="2">
        <v>10.6553</v>
      </c>
      <c r="E314" s="2">
        <v>88.451999999999998</v>
      </c>
      <c r="F314">
        <v>88.452100000000002</v>
      </c>
      <c r="G314" s="2">
        <v>1.6921999999999999</v>
      </c>
      <c r="H314">
        <v>1.5057999999999998</v>
      </c>
      <c r="I314" s="2">
        <v>5.3162000000000003</v>
      </c>
      <c r="J314">
        <v>4.7307999999999995</v>
      </c>
      <c r="K314" s="2">
        <v>0.1913</v>
      </c>
      <c r="L314" s="3">
        <v>0.17023903332990395</v>
      </c>
      <c r="M314" s="2">
        <v>2.5000000000000001E-2</v>
      </c>
      <c r="N314">
        <v>2.5699999999999997E-2</v>
      </c>
      <c r="O314" s="2">
        <v>59</v>
      </c>
      <c r="P314" s="6">
        <v>961.2355</v>
      </c>
      <c r="Q314" s="6">
        <v>0.28760000000000002</v>
      </c>
      <c r="R314" s="6">
        <v>0.27150000000000002</v>
      </c>
      <c r="S314" s="6">
        <v>50.814399999999999</v>
      </c>
    </row>
    <row r="315" spans="1:19" x14ac:dyDescent="0.35">
      <c r="A315" s="2" t="s">
        <v>1704</v>
      </c>
      <c r="B315" s="2">
        <v>55.255400000000002</v>
      </c>
      <c r="C315" s="7">
        <v>5.2641</v>
      </c>
      <c r="D315" s="2">
        <v>10.496499999999999</v>
      </c>
      <c r="E315" s="2">
        <v>53.601599999999998</v>
      </c>
      <c r="F315">
        <v>53.601599999999998</v>
      </c>
      <c r="G315" s="2">
        <v>1.3003</v>
      </c>
      <c r="H315">
        <v>1.179</v>
      </c>
      <c r="I315" s="2">
        <v>4.085</v>
      </c>
      <c r="J315">
        <v>3.7041999999999997</v>
      </c>
      <c r="K315" s="2">
        <v>0.24260000000000001</v>
      </c>
      <c r="L315" s="3">
        <v>0.21995612071281456</v>
      </c>
      <c r="M315" s="2">
        <v>2.5000000000000001E-2</v>
      </c>
      <c r="N315">
        <v>2.6199999999999998E-2</v>
      </c>
      <c r="O315" s="2">
        <v>21</v>
      </c>
      <c r="P315" s="6">
        <v>604.32839999999999</v>
      </c>
      <c r="Q315" s="6">
        <v>0.34</v>
      </c>
      <c r="R315" s="6">
        <v>0.33289999999999997</v>
      </c>
      <c r="S315" s="6">
        <v>44.868299999999998</v>
      </c>
    </row>
    <row r="316" spans="1:19" x14ac:dyDescent="0.35">
      <c r="A316" s="2" t="s">
        <v>1910</v>
      </c>
      <c r="B316" s="2">
        <v>68.600999999999999</v>
      </c>
      <c r="C316" s="2">
        <v>6.4865000000000004</v>
      </c>
      <c r="D316" s="2">
        <v>10.575900000000001</v>
      </c>
      <c r="E316" s="2">
        <v>69.634600000000006</v>
      </c>
      <c r="F316">
        <v>69.598399999999998</v>
      </c>
      <c r="G316" s="2">
        <v>1.4864999999999999</v>
      </c>
      <c r="H316">
        <v>1.3986000000000001</v>
      </c>
      <c r="I316" s="2">
        <v>4.67</v>
      </c>
      <c r="J316">
        <v>4.3934999999999986</v>
      </c>
      <c r="K316" s="2">
        <v>0.2135</v>
      </c>
      <c r="L316" s="3">
        <v>0.20095289546886136</v>
      </c>
      <c r="M316" s="2">
        <v>2.5000000000000001E-2</v>
      </c>
      <c r="N316">
        <v>2.4199999999999999E-2</v>
      </c>
      <c r="O316" s="2">
        <v>32</v>
      </c>
      <c r="P316" s="6">
        <v>787.55560000000003</v>
      </c>
      <c r="Q316" s="6">
        <v>0.27689999999999998</v>
      </c>
      <c r="R316" s="6">
        <v>0.24129999999999999</v>
      </c>
      <c r="S316" s="6">
        <v>37.190899999999999</v>
      </c>
    </row>
    <row r="317" spans="1:19" x14ac:dyDescent="0.35">
      <c r="A317" s="2" t="s">
        <v>1607</v>
      </c>
      <c r="B317" s="2">
        <v>59.795299999999997</v>
      </c>
      <c r="C317" s="2">
        <v>5.4757999999999996</v>
      </c>
      <c r="D317" s="2">
        <v>10.9199</v>
      </c>
      <c r="E317" s="2">
        <v>56.559600000000003</v>
      </c>
      <c r="F317">
        <v>56.5595</v>
      </c>
      <c r="G317" s="2">
        <v>1.3536999999999999</v>
      </c>
      <c r="H317">
        <v>1.3170999999999999</v>
      </c>
      <c r="I317" s="2">
        <v>4.2526999999999999</v>
      </c>
      <c r="J317">
        <v>4.1375999999999999</v>
      </c>
      <c r="K317" s="2">
        <v>0.23930000000000001</v>
      </c>
      <c r="L317" s="3">
        <v>0.23286980966946313</v>
      </c>
      <c r="M317" s="2">
        <v>2.5000000000000001E-2</v>
      </c>
      <c r="N317">
        <v>2.98E-2</v>
      </c>
      <c r="O317" s="2">
        <v>20</v>
      </c>
      <c r="P317" s="6">
        <v>679.97580000000005</v>
      </c>
      <c r="Q317" s="6">
        <v>0.2392</v>
      </c>
      <c r="R317" s="6">
        <v>0.23710000000000001</v>
      </c>
      <c r="S317" s="6">
        <v>25.3401</v>
      </c>
    </row>
    <row r="318" spans="1:19" x14ac:dyDescent="0.35">
      <c r="A318" s="2" t="s">
        <v>1814</v>
      </c>
      <c r="B318" s="2">
        <v>68.582899999999995</v>
      </c>
      <c r="C318" s="2">
        <v>6.4855</v>
      </c>
      <c r="D318" s="2">
        <v>10.5749</v>
      </c>
      <c r="E318" s="2">
        <v>68.885599999999997</v>
      </c>
      <c r="F318">
        <v>68.885799999999989</v>
      </c>
      <c r="G318" s="2">
        <v>1.4962</v>
      </c>
      <c r="H318">
        <v>1.3840000000000001</v>
      </c>
      <c r="I318" s="2">
        <v>4.7004000000000001</v>
      </c>
      <c r="J318">
        <v>4.3482000000000003</v>
      </c>
      <c r="K318" s="2">
        <v>0.2172</v>
      </c>
      <c r="L318" s="3">
        <v>0.2009122344518029</v>
      </c>
      <c r="M318" s="2">
        <v>2.5999999999999999E-2</v>
      </c>
      <c r="N318">
        <v>2.4399999999999998E-2</v>
      </c>
      <c r="O318" s="2">
        <v>22</v>
      </c>
      <c r="P318" s="6">
        <v>778.67430000000002</v>
      </c>
      <c r="Q318" s="6">
        <v>0.29649999999999999</v>
      </c>
      <c r="R318" s="6">
        <v>0.27679999999999999</v>
      </c>
      <c r="S318" s="6">
        <v>42.142099999999999</v>
      </c>
    </row>
    <row r="319" spans="1:19" x14ac:dyDescent="0.35">
      <c r="A319" s="2" t="s">
        <v>1822</v>
      </c>
      <c r="B319" s="2">
        <v>32.326599999999999</v>
      </c>
      <c r="C319" s="2">
        <v>3.1581000000000001</v>
      </c>
      <c r="D319" s="2">
        <v>10.2362</v>
      </c>
      <c r="E319" s="2">
        <v>51.5105</v>
      </c>
      <c r="F319">
        <v>51.510600000000004</v>
      </c>
      <c r="G319" s="2">
        <v>1.3125</v>
      </c>
      <c r="H319">
        <v>1.2258000000000002</v>
      </c>
      <c r="I319" s="2">
        <v>4.1234000000000002</v>
      </c>
      <c r="J319">
        <v>3.8507000000000002</v>
      </c>
      <c r="K319" s="2">
        <v>0.25480000000000003</v>
      </c>
      <c r="L319" s="3">
        <v>0.23797043715274138</v>
      </c>
      <c r="M319" s="2">
        <v>2.5999999999999999E-2</v>
      </c>
      <c r="N319">
        <v>2.3900000000000001E-2</v>
      </c>
      <c r="O319" s="2">
        <v>31</v>
      </c>
      <c r="P319" s="6">
        <v>577.21159999999998</v>
      </c>
      <c r="Q319" s="6">
        <v>0.3226</v>
      </c>
      <c r="R319" s="6">
        <v>0.31979999999999997</v>
      </c>
      <c r="S319" s="6">
        <v>39.031500000000001</v>
      </c>
    </row>
    <row r="320" spans="1:19" x14ac:dyDescent="0.35">
      <c r="A320" s="2" t="s">
        <v>1918</v>
      </c>
      <c r="B320" s="2">
        <v>32.2849</v>
      </c>
      <c r="C320" s="2">
        <v>3.1558999999999999</v>
      </c>
      <c r="D320" s="2">
        <v>10.229799999999999</v>
      </c>
      <c r="E320" s="2">
        <v>51.843400000000003</v>
      </c>
      <c r="F320">
        <v>51.843399999999995</v>
      </c>
      <c r="G320" s="2">
        <v>1.3061</v>
      </c>
      <c r="H320">
        <v>1.2485000000000002</v>
      </c>
      <c r="I320" s="2">
        <v>4.1031000000000004</v>
      </c>
      <c r="J320">
        <v>3.9226000000000001</v>
      </c>
      <c r="K320" s="2">
        <v>0.25190000000000001</v>
      </c>
      <c r="L320" s="3">
        <v>0.24082139674481226</v>
      </c>
      <c r="M320" s="2">
        <v>2.5999999999999999E-2</v>
      </c>
      <c r="N320">
        <v>2.4599999999999997E-2</v>
      </c>
      <c r="O320" s="2">
        <v>31</v>
      </c>
      <c r="P320" s="6">
        <v>578.33330000000001</v>
      </c>
      <c r="Q320" s="6">
        <v>0.30480000000000002</v>
      </c>
      <c r="R320" s="6">
        <v>0.2928</v>
      </c>
      <c r="S320" s="6">
        <v>34.889800000000001</v>
      </c>
    </row>
    <row r="321" spans="1:19" x14ac:dyDescent="0.35">
      <c r="A321" s="2" t="s">
        <v>1717</v>
      </c>
      <c r="B321" s="2">
        <v>68.546800000000005</v>
      </c>
      <c r="C321" s="7">
        <v>6.4832999999999998</v>
      </c>
      <c r="D321" s="2">
        <v>10.572699999999999</v>
      </c>
      <c r="E321" s="2">
        <v>68.771799999999999</v>
      </c>
      <c r="F321">
        <v>68.77170000000001</v>
      </c>
      <c r="G321" s="2">
        <v>1.5343</v>
      </c>
      <c r="H321">
        <v>1.3528</v>
      </c>
      <c r="I321" s="2">
        <v>4.8201999999999998</v>
      </c>
      <c r="J321">
        <v>4.2501000000000007</v>
      </c>
      <c r="K321" s="2">
        <v>0.22309999999999999</v>
      </c>
      <c r="L321" s="3">
        <v>0.19670882063406891</v>
      </c>
      <c r="M321" s="2">
        <v>2.7E-2</v>
      </c>
      <c r="N321">
        <v>2.3900000000000001E-2</v>
      </c>
      <c r="O321" s="2">
        <v>36</v>
      </c>
      <c r="P321" s="6">
        <v>768.43029999999999</v>
      </c>
      <c r="Q321" s="6">
        <v>0.33289999999999997</v>
      </c>
      <c r="R321" s="6">
        <v>0.31340000000000001</v>
      </c>
      <c r="S321" s="6">
        <v>52.552799999999998</v>
      </c>
    </row>
    <row r="322" spans="1:19" x14ac:dyDescent="0.35">
      <c r="A322" s="2" t="s">
        <v>1725</v>
      </c>
      <c r="B322" s="2">
        <v>32.2849</v>
      </c>
      <c r="C322" s="7">
        <v>3.1558999999999999</v>
      </c>
      <c r="D322" s="2">
        <v>10.229799999999999</v>
      </c>
      <c r="E322" s="2">
        <v>51.297400000000003</v>
      </c>
      <c r="F322">
        <v>51.297400000000003</v>
      </c>
      <c r="G322" s="2">
        <v>1.3284</v>
      </c>
      <c r="H322">
        <v>1.2207999999999997</v>
      </c>
      <c r="I322" s="2">
        <v>4.1731999999999996</v>
      </c>
      <c r="J322">
        <v>3.8351000000000006</v>
      </c>
      <c r="K322" s="2">
        <v>0.25900000000000001</v>
      </c>
      <c r="L322" s="3">
        <v>0.23798477115799233</v>
      </c>
      <c r="M322" s="2">
        <v>2.7E-2</v>
      </c>
      <c r="N322">
        <v>2.4100000000000003E-2</v>
      </c>
      <c r="O322" s="2">
        <v>38</v>
      </c>
      <c r="P322" s="6">
        <v>568.94309999999996</v>
      </c>
      <c r="Q322" s="6">
        <v>0.35589999999999999</v>
      </c>
      <c r="R322" s="6">
        <v>0.35360000000000003</v>
      </c>
      <c r="S322" s="6">
        <v>46.982900000000001</v>
      </c>
    </row>
    <row r="323" spans="1:19" x14ac:dyDescent="0.35">
      <c r="A323" s="2" t="s">
        <v>1911</v>
      </c>
      <c r="B323" s="2">
        <v>94.794499999999999</v>
      </c>
      <c r="C323" s="2">
        <v>8.1597000000000008</v>
      </c>
      <c r="D323" s="2">
        <v>11.6173</v>
      </c>
      <c r="E323" s="2">
        <v>57.078899999999997</v>
      </c>
      <c r="F323">
        <v>57.078800000000001</v>
      </c>
      <c r="G323" s="2">
        <v>1.4048</v>
      </c>
      <c r="H323">
        <v>1.3401999999999998</v>
      </c>
      <c r="I323" s="2">
        <v>4.4134000000000002</v>
      </c>
      <c r="J323">
        <v>4.2099000000000002</v>
      </c>
      <c r="K323" s="2">
        <v>0.24610000000000001</v>
      </c>
      <c r="L323" s="3">
        <v>0.23479820879205587</v>
      </c>
      <c r="M323" s="2">
        <v>2.7E-2</v>
      </c>
      <c r="N323">
        <v>2.7099999999999999E-2</v>
      </c>
      <c r="O323" s="2">
        <v>16</v>
      </c>
      <c r="P323" s="6">
        <v>645.81830000000002</v>
      </c>
      <c r="Q323" s="6">
        <v>0.31430000000000002</v>
      </c>
      <c r="R323" s="6">
        <v>0.2681</v>
      </c>
      <c r="S323" s="6">
        <v>39.682099999999998</v>
      </c>
    </row>
    <row r="324" spans="1:19" x14ac:dyDescent="0.35">
      <c r="A324" s="2" t="s">
        <v>1620</v>
      </c>
      <c r="B324" s="2">
        <v>73.169200000000004</v>
      </c>
      <c r="C324" s="2">
        <v>6.6993</v>
      </c>
      <c r="D324" s="2">
        <v>10.922000000000001</v>
      </c>
      <c r="E324" s="2">
        <v>71.815200000000004</v>
      </c>
      <c r="F324">
        <v>71.815300000000008</v>
      </c>
      <c r="G324" s="2">
        <v>1.5685</v>
      </c>
      <c r="H324">
        <v>1.5151999999999999</v>
      </c>
      <c r="I324" s="2">
        <v>4.9275000000000002</v>
      </c>
      <c r="J324">
        <v>4.7601000000000004</v>
      </c>
      <c r="K324" s="2">
        <v>0.21840000000000001</v>
      </c>
      <c r="L324" s="3">
        <v>0.21098568132417461</v>
      </c>
      <c r="M324" s="2">
        <v>2.7E-2</v>
      </c>
      <c r="N324">
        <v>2.7400000000000001E-2</v>
      </c>
      <c r="O324" s="2">
        <v>34</v>
      </c>
      <c r="P324" s="6">
        <v>834.53510000000006</v>
      </c>
      <c r="Q324" s="6">
        <v>0.2366</v>
      </c>
      <c r="R324" s="6">
        <v>0.21970000000000001</v>
      </c>
      <c r="S324" s="6">
        <v>28.9877</v>
      </c>
    </row>
    <row r="325" spans="1:19" x14ac:dyDescent="0.35">
      <c r="A325" s="2" t="s">
        <v>1815</v>
      </c>
      <c r="B325" s="2">
        <v>94.844999999999999</v>
      </c>
      <c r="C325" s="2">
        <v>8.1618999999999993</v>
      </c>
      <c r="D325" s="2">
        <v>11.6205</v>
      </c>
      <c r="E325" s="2">
        <v>56.9452</v>
      </c>
      <c r="F325">
        <v>56.9452</v>
      </c>
      <c r="G325" s="2">
        <v>1.4169</v>
      </c>
      <c r="H325">
        <v>1.3491000000000002</v>
      </c>
      <c r="I325" s="2">
        <v>4.4512</v>
      </c>
      <c r="J325">
        <v>4.2383999999999995</v>
      </c>
      <c r="K325" s="2">
        <v>0.24879999999999999</v>
      </c>
      <c r="L325" s="3">
        <v>0.23691197853374826</v>
      </c>
      <c r="M325" s="2">
        <v>2.8000000000000001E-2</v>
      </c>
      <c r="N325">
        <v>2.76E-2</v>
      </c>
      <c r="O325" s="2">
        <v>24</v>
      </c>
      <c r="P325" s="6">
        <v>646.38729999999998</v>
      </c>
      <c r="Q325" s="6">
        <v>0.33090000000000003</v>
      </c>
      <c r="R325" s="6">
        <v>0.30930000000000002</v>
      </c>
      <c r="S325" s="6">
        <v>44.06</v>
      </c>
    </row>
    <row r="326" spans="1:19" x14ac:dyDescent="0.35">
      <c r="A326" s="2" t="s">
        <v>1905</v>
      </c>
      <c r="B326" s="2">
        <v>46.810400000000001</v>
      </c>
      <c r="C326" s="2">
        <v>4.1275000000000004</v>
      </c>
      <c r="D326" s="2">
        <v>11.341100000000001</v>
      </c>
      <c r="E326" s="2">
        <v>147.17320000000001</v>
      </c>
      <c r="F326">
        <v>147.17320000000001</v>
      </c>
      <c r="G326" s="2">
        <v>2.3107000000000002</v>
      </c>
      <c r="H326">
        <v>2.1212999999999997</v>
      </c>
      <c r="I326" s="2">
        <v>7.2591999999999999</v>
      </c>
      <c r="J326">
        <v>6.6637000000000004</v>
      </c>
      <c r="K326" s="2">
        <v>0.157</v>
      </c>
      <c r="L326" s="3">
        <v>0.14413629655399215</v>
      </c>
      <c r="M326" s="2">
        <v>2.8000000000000001E-2</v>
      </c>
      <c r="N326">
        <v>3.04E-2</v>
      </c>
      <c r="O326" s="2">
        <v>302</v>
      </c>
      <c r="P326" s="6">
        <v>1635.4271000000001</v>
      </c>
      <c r="Q326" s="6">
        <v>0.19570000000000001</v>
      </c>
      <c r="R326" s="6">
        <v>0.19869999999999999</v>
      </c>
      <c r="S326" s="6">
        <v>41.182099999999998</v>
      </c>
    </row>
    <row r="327" spans="1:19" x14ac:dyDescent="0.35">
      <c r="A327" s="2" t="s">
        <v>1718</v>
      </c>
      <c r="B327" s="2">
        <v>94.768600000000006</v>
      </c>
      <c r="C327" s="7">
        <v>8.1597000000000008</v>
      </c>
      <c r="D327" s="2">
        <v>11.614100000000001</v>
      </c>
      <c r="E327" s="2">
        <v>56.137099999999997</v>
      </c>
      <c r="F327">
        <v>56.137100000000004</v>
      </c>
      <c r="G327" s="2">
        <v>1.4451000000000001</v>
      </c>
      <c r="H327">
        <v>1.3110999999999999</v>
      </c>
      <c r="I327" s="2">
        <v>4.5400999999999998</v>
      </c>
      <c r="J327">
        <v>4.1189</v>
      </c>
      <c r="K327" s="2">
        <v>0.25740000000000002</v>
      </c>
      <c r="L327" s="3">
        <v>0.23355321169066443</v>
      </c>
      <c r="M327" s="2">
        <v>2.9000000000000001E-2</v>
      </c>
      <c r="N327">
        <v>2.7199999999999998E-2</v>
      </c>
      <c r="O327" s="2">
        <v>28</v>
      </c>
      <c r="P327" s="6">
        <v>629.42949999999996</v>
      </c>
      <c r="Q327" s="6">
        <v>0.36990000000000001</v>
      </c>
      <c r="R327" s="6">
        <v>0.33879999999999999</v>
      </c>
      <c r="S327" s="6">
        <v>53.802500000000002</v>
      </c>
    </row>
    <row r="328" spans="1:19" x14ac:dyDescent="0.35">
      <c r="A328" s="2" t="s">
        <v>1784</v>
      </c>
      <c r="B328" s="2">
        <v>43.457999999999998</v>
      </c>
      <c r="C328" s="2">
        <v>3.5644999999999998</v>
      </c>
      <c r="D328" s="2">
        <v>12.192</v>
      </c>
      <c r="E328" s="2">
        <v>69.674000000000007</v>
      </c>
      <c r="F328">
        <v>69.673899999999975</v>
      </c>
      <c r="G328" s="2">
        <v>1.6147</v>
      </c>
      <c r="H328">
        <v>1.5174000000000001</v>
      </c>
      <c r="I328" s="2">
        <v>5.0727000000000002</v>
      </c>
      <c r="J328">
        <v>4.7664</v>
      </c>
      <c r="K328" s="2">
        <v>0.23180000000000001</v>
      </c>
      <c r="L328" s="3">
        <v>0.21778600020954772</v>
      </c>
      <c r="M328" s="2">
        <v>2.9000000000000001E-2</v>
      </c>
      <c r="N328">
        <v>3.1600000000000003E-2</v>
      </c>
      <c r="O328" s="2">
        <v>42</v>
      </c>
      <c r="P328" s="6">
        <v>785.0643</v>
      </c>
      <c r="Q328" s="6">
        <v>0.29620000000000002</v>
      </c>
      <c r="R328" s="6">
        <v>0.29399999999999998</v>
      </c>
      <c r="S328" s="6">
        <v>44.918300000000002</v>
      </c>
    </row>
    <row r="329" spans="1:19" x14ac:dyDescent="0.35">
      <c r="A329" s="2" t="s">
        <v>1881</v>
      </c>
      <c r="B329" s="2">
        <v>43.482199999999999</v>
      </c>
      <c r="C329" s="2">
        <v>3.5655000000000001</v>
      </c>
      <c r="D329" s="2">
        <v>12.1952</v>
      </c>
      <c r="E329" s="2">
        <v>70.135400000000004</v>
      </c>
      <c r="F329">
        <v>70.135399999999976</v>
      </c>
      <c r="G329" s="2">
        <v>1.6069</v>
      </c>
      <c r="H329">
        <v>1.5353999999999999</v>
      </c>
      <c r="I329" s="2">
        <v>5.0480999999999998</v>
      </c>
      <c r="J329">
        <v>4.8233000000000006</v>
      </c>
      <c r="K329" s="2">
        <v>0.2291</v>
      </c>
      <c r="L329" s="3">
        <v>0.21891940446621824</v>
      </c>
      <c r="M329" s="2">
        <v>2.9000000000000001E-2</v>
      </c>
      <c r="N329">
        <v>3.1099999999999999E-2</v>
      </c>
      <c r="O329" s="2">
        <v>40</v>
      </c>
      <c r="P329" s="6">
        <v>788.5874</v>
      </c>
      <c r="Q329" s="6">
        <v>0.27889999999999998</v>
      </c>
      <c r="R329" s="6">
        <v>0.26369999999999999</v>
      </c>
      <c r="S329" s="6">
        <v>40.026899999999998</v>
      </c>
    </row>
    <row r="330" spans="1:19" x14ac:dyDescent="0.35">
      <c r="A330" s="2" t="s">
        <v>1891</v>
      </c>
      <c r="B330" s="2">
        <v>41.740099999999998</v>
      </c>
      <c r="C330" s="2">
        <v>4.2069000000000001</v>
      </c>
      <c r="D330" s="2">
        <v>9.9219000000000008</v>
      </c>
      <c r="E330" s="2">
        <v>69.8904</v>
      </c>
      <c r="F330">
        <v>69.89060000000002</v>
      </c>
      <c r="G330" s="2">
        <v>1.6123000000000001</v>
      </c>
      <c r="H330">
        <v>1.5269999999999999</v>
      </c>
      <c r="I330" s="2">
        <v>5.0651999999999999</v>
      </c>
      <c r="J330">
        <v>4.7975999999999992</v>
      </c>
      <c r="K330" s="2">
        <v>0.23069999999999999</v>
      </c>
      <c r="L330" s="3">
        <v>0.21848431691815481</v>
      </c>
      <c r="M330" s="2">
        <v>2.9000000000000001E-2</v>
      </c>
      <c r="N330">
        <v>2.8800000000000003E-2</v>
      </c>
      <c r="O330" s="2">
        <v>51</v>
      </c>
      <c r="P330" s="6">
        <v>792.80769999999995</v>
      </c>
      <c r="Q330" s="6">
        <v>0.27810000000000001</v>
      </c>
      <c r="R330" s="6">
        <v>0.27310000000000001</v>
      </c>
      <c r="S330" s="6">
        <v>39.673699999999997</v>
      </c>
    </row>
    <row r="331" spans="1:19" x14ac:dyDescent="0.35">
      <c r="A331" s="2" t="s">
        <v>1917</v>
      </c>
      <c r="B331" s="2">
        <v>61.984099999999998</v>
      </c>
      <c r="C331" s="2">
        <v>6.4516</v>
      </c>
      <c r="D331" s="2">
        <v>9.6074999999999999</v>
      </c>
      <c r="E331" s="2">
        <v>96.884</v>
      </c>
      <c r="F331">
        <v>96.884</v>
      </c>
      <c r="G331" s="2">
        <v>1.8925000000000001</v>
      </c>
      <c r="H331">
        <v>1.7525000000000002</v>
      </c>
      <c r="I331" s="2">
        <v>5.9455</v>
      </c>
      <c r="J331">
        <v>5.5053999999999998</v>
      </c>
      <c r="K331" s="2">
        <v>0.1953</v>
      </c>
      <c r="L331" s="3">
        <v>0.18088642087444784</v>
      </c>
      <c r="M331" s="2">
        <v>2.9000000000000001E-2</v>
      </c>
      <c r="N331">
        <v>2.75E-2</v>
      </c>
      <c r="O331" s="2">
        <v>118</v>
      </c>
      <c r="P331" s="6">
        <v>1077.6633999999999</v>
      </c>
      <c r="Q331" s="6">
        <v>0.24929999999999999</v>
      </c>
      <c r="R331" s="6">
        <v>0.2319</v>
      </c>
      <c r="S331" s="6">
        <v>41.854599999999998</v>
      </c>
    </row>
    <row r="332" spans="1:19" x14ac:dyDescent="0.35">
      <c r="A332" s="2" t="s">
        <v>1621</v>
      </c>
      <c r="B332" s="2">
        <v>99.821399999999997</v>
      </c>
      <c r="C332" s="2">
        <v>8.3734999999999999</v>
      </c>
      <c r="D332" s="2">
        <v>11.921099999999999</v>
      </c>
      <c r="E332" s="2">
        <v>58.693600000000004</v>
      </c>
      <c r="F332">
        <v>58.6935</v>
      </c>
      <c r="G332" s="2">
        <v>1.4671000000000001</v>
      </c>
      <c r="H332">
        <v>1.4351</v>
      </c>
      <c r="I332" s="2">
        <v>4.609</v>
      </c>
      <c r="J332">
        <v>4.5083999999999991</v>
      </c>
      <c r="K332" s="2">
        <v>0.25</v>
      </c>
      <c r="L332" s="3">
        <v>0.24450748379292425</v>
      </c>
      <c r="M332" s="2">
        <v>2.9000000000000001E-2</v>
      </c>
      <c r="N332">
        <v>2.9700000000000001E-2</v>
      </c>
      <c r="O332" s="2">
        <v>49</v>
      </c>
      <c r="P332" s="6">
        <v>2244.2082</v>
      </c>
      <c r="Q332" s="6">
        <v>6.9699999999999998E-2</v>
      </c>
      <c r="R332" s="6">
        <v>7.0400000000000004E-2</v>
      </c>
      <c r="S332" s="6">
        <v>7.5101000000000004</v>
      </c>
    </row>
    <row r="333" spans="1:19" x14ac:dyDescent="0.35">
      <c r="A333" s="2" t="s">
        <v>1794</v>
      </c>
      <c r="B333" s="2">
        <v>41.755000000000003</v>
      </c>
      <c r="C333" s="2">
        <v>4.2079000000000004</v>
      </c>
      <c r="D333" s="2">
        <v>9.9229000000000003</v>
      </c>
      <c r="E333" s="2">
        <v>69.640500000000003</v>
      </c>
      <c r="F333">
        <v>69.640500000000003</v>
      </c>
      <c r="G333" s="2">
        <v>1.6207</v>
      </c>
      <c r="H333">
        <v>1.5012000000000003</v>
      </c>
      <c r="I333" s="2">
        <v>5.0914999999999999</v>
      </c>
      <c r="J333">
        <v>4.7168000000000001</v>
      </c>
      <c r="K333" s="2">
        <v>0.23269999999999999</v>
      </c>
      <c r="L333" s="3">
        <v>0.21556421909664639</v>
      </c>
      <c r="M333" s="2">
        <v>0.03</v>
      </c>
      <c r="N333">
        <v>2.8000000000000001E-2</v>
      </c>
      <c r="O333" s="2">
        <v>55</v>
      </c>
      <c r="P333" s="6">
        <v>782.09249999999997</v>
      </c>
      <c r="Q333" s="6">
        <v>0.29799999999999999</v>
      </c>
      <c r="R333" s="6">
        <v>0.29559999999999997</v>
      </c>
      <c r="S333" s="6">
        <v>45.056899999999999</v>
      </c>
    </row>
    <row r="334" spans="1:19" x14ac:dyDescent="0.35">
      <c r="A334" s="2" t="s">
        <v>1809</v>
      </c>
      <c r="B334" s="2">
        <v>46.810400000000001</v>
      </c>
      <c r="C334" s="2">
        <v>4.1275000000000004</v>
      </c>
      <c r="D334" s="2">
        <v>11.341100000000001</v>
      </c>
      <c r="E334" s="2">
        <v>145.94159999999999</v>
      </c>
      <c r="F334">
        <v>145.94160000000002</v>
      </c>
      <c r="G334" s="2">
        <v>2.3538000000000001</v>
      </c>
      <c r="H334">
        <v>2.1134999999999997</v>
      </c>
      <c r="I334" s="2">
        <v>7.3948</v>
      </c>
      <c r="J334">
        <v>6.6397000000000004</v>
      </c>
      <c r="K334" s="2">
        <v>0.1613</v>
      </c>
      <c r="L334" s="3">
        <v>0.14481820125310393</v>
      </c>
      <c r="M334" s="2">
        <v>0.03</v>
      </c>
      <c r="N334">
        <v>3.1200000000000002E-2</v>
      </c>
      <c r="O334" s="2">
        <v>304</v>
      </c>
      <c r="P334" s="6">
        <v>1601.6078</v>
      </c>
      <c r="Q334" s="6">
        <v>0.21310000000000001</v>
      </c>
      <c r="R334" s="6">
        <v>0.2205</v>
      </c>
      <c r="S334" s="6">
        <v>47.904800000000002</v>
      </c>
    </row>
    <row r="335" spans="1:19" x14ac:dyDescent="0.35">
      <c r="A335" s="2" t="s">
        <v>1821</v>
      </c>
      <c r="B335" s="2">
        <v>61.997700000000002</v>
      </c>
      <c r="C335" s="2">
        <v>6.4516</v>
      </c>
      <c r="D335" s="2">
        <v>9.6097000000000001</v>
      </c>
      <c r="E335" s="2">
        <v>97.106499999999997</v>
      </c>
      <c r="F335">
        <v>97.05919999999999</v>
      </c>
      <c r="G335" s="2">
        <v>1.9271</v>
      </c>
      <c r="H335">
        <v>1.7384999999999999</v>
      </c>
      <c r="I335" s="2">
        <v>6.0541</v>
      </c>
      <c r="J335">
        <v>5.4619999999999997</v>
      </c>
      <c r="K335" s="2">
        <v>0.19850000000000001</v>
      </c>
      <c r="L335" s="3">
        <v>0.17911748705944416</v>
      </c>
      <c r="M335" s="2">
        <v>0.03</v>
      </c>
      <c r="N335">
        <v>2.7400000000000001E-2</v>
      </c>
      <c r="O335" s="2">
        <v>133</v>
      </c>
      <c r="P335" s="6">
        <v>1058.7253000000001</v>
      </c>
      <c r="Q335" s="6">
        <v>0.26900000000000002</v>
      </c>
      <c r="R335" s="6">
        <v>0.25559999999999999</v>
      </c>
      <c r="S335" s="6">
        <v>47.927599999999998</v>
      </c>
    </row>
    <row r="336" spans="1:19" x14ac:dyDescent="0.35">
      <c r="A336" s="2" t="s">
        <v>1920</v>
      </c>
      <c r="B336" s="2">
        <v>41.164999999999999</v>
      </c>
      <c r="C336" s="2">
        <v>4.1528999999999998</v>
      </c>
      <c r="D336" s="2">
        <v>9.9123999999999999</v>
      </c>
      <c r="E336" s="2">
        <v>76.600899999999996</v>
      </c>
      <c r="F336">
        <v>76.600800000000007</v>
      </c>
      <c r="G336" s="2">
        <v>1.7202</v>
      </c>
      <c r="H336">
        <v>1.6294</v>
      </c>
      <c r="I336" s="2">
        <v>5.4040999999999997</v>
      </c>
      <c r="J336">
        <v>5.1189000000000009</v>
      </c>
      <c r="K336" s="2">
        <v>0.22459999999999999</v>
      </c>
      <c r="L336" s="3">
        <v>0.21271318315213417</v>
      </c>
      <c r="M336" s="2">
        <v>0.03</v>
      </c>
      <c r="N336">
        <v>2.9600000000000001E-2</v>
      </c>
      <c r="O336" s="2">
        <v>76</v>
      </c>
      <c r="P336" s="6">
        <v>859.56309999999996</v>
      </c>
      <c r="Q336" s="6">
        <v>0.27260000000000001</v>
      </c>
      <c r="R336" s="6">
        <v>0.26860000000000001</v>
      </c>
      <c r="S336" s="6">
        <v>41.267899999999997</v>
      </c>
    </row>
    <row r="337" spans="1:19" x14ac:dyDescent="0.35">
      <c r="A337" s="2" t="s">
        <v>1534</v>
      </c>
      <c r="B337" s="2">
        <v>36.818600000000004</v>
      </c>
      <c r="C337" s="2">
        <v>2.7431999999999999</v>
      </c>
      <c r="D337" s="2">
        <v>13.421799999999999</v>
      </c>
      <c r="E337" s="2">
        <v>50.780700000000003</v>
      </c>
      <c r="F337">
        <v>50.780799999999992</v>
      </c>
      <c r="G337" s="2">
        <v>1.3857999999999999</v>
      </c>
      <c r="H337">
        <v>1.3528999999999998</v>
      </c>
      <c r="I337" s="2">
        <v>4.3536999999999999</v>
      </c>
      <c r="J337">
        <v>4.2504</v>
      </c>
      <c r="K337" s="2">
        <v>0.27289999999999998</v>
      </c>
      <c r="L337" s="3">
        <v>0.2664195916566891</v>
      </c>
      <c r="M337" s="2">
        <v>0.03</v>
      </c>
      <c r="N337">
        <v>3.6200000000000003E-2</v>
      </c>
      <c r="O337" s="2">
        <v>2</v>
      </c>
      <c r="P337" s="6">
        <v>1827.2562</v>
      </c>
      <c r="Q337" s="6">
        <v>8.0820000000000003E-2</v>
      </c>
      <c r="R337" s="6">
        <v>8.3430000000000004E-2</v>
      </c>
      <c r="S337" s="6">
        <v>8.2620000000000005</v>
      </c>
    </row>
    <row r="338" spans="1:19" x14ac:dyDescent="0.35">
      <c r="A338" s="2" t="s">
        <v>1687</v>
      </c>
      <c r="B338" s="2">
        <v>43.409599999999998</v>
      </c>
      <c r="C338" s="7">
        <v>3.5623</v>
      </c>
      <c r="D338" s="2">
        <v>12.185600000000001</v>
      </c>
      <c r="E338" s="2">
        <v>68.503600000000006</v>
      </c>
      <c r="F338">
        <v>68.503500000000017</v>
      </c>
      <c r="G338" s="2">
        <v>1.6396999999999999</v>
      </c>
      <c r="H338">
        <v>1.4853000000000003</v>
      </c>
      <c r="I338" s="2">
        <v>5.1513</v>
      </c>
      <c r="J338">
        <v>4.6660000000000004</v>
      </c>
      <c r="K338" s="2">
        <v>0.2394</v>
      </c>
      <c r="L338" s="3">
        <v>0.21682103834110664</v>
      </c>
      <c r="M338" s="2">
        <v>3.1E-2</v>
      </c>
      <c r="N338">
        <v>3.2199999999999999E-2</v>
      </c>
      <c r="O338" s="2">
        <v>43</v>
      </c>
      <c r="P338" s="6">
        <v>771.0856</v>
      </c>
      <c r="Q338" s="6">
        <v>0.3291</v>
      </c>
      <c r="R338" s="6">
        <v>0.3332</v>
      </c>
      <c r="S338" s="6">
        <v>54.755200000000002</v>
      </c>
    </row>
    <row r="339" spans="1:19" x14ac:dyDescent="0.35">
      <c r="A339" s="2" t="s">
        <v>1824</v>
      </c>
      <c r="B339" s="2">
        <v>41.156199999999998</v>
      </c>
      <c r="C339" s="2">
        <v>4.1528999999999998</v>
      </c>
      <c r="D339" s="2">
        <v>9.9101999999999997</v>
      </c>
      <c r="E339" s="2">
        <v>76.5321</v>
      </c>
      <c r="F339">
        <v>76.532200000000017</v>
      </c>
      <c r="G339" s="2">
        <v>1.7371000000000001</v>
      </c>
      <c r="H339">
        <v>1.6058999999999999</v>
      </c>
      <c r="I339" s="2">
        <v>5.4573999999999998</v>
      </c>
      <c r="J339">
        <v>5.0453000000000001</v>
      </c>
      <c r="K339" s="2">
        <v>0.22700000000000001</v>
      </c>
      <c r="L339" s="3">
        <v>0.20983324665957592</v>
      </c>
      <c r="M339" s="2">
        <v>3.1E-2</v>
      </c>
      <c r="N339">
        <v>2.8999999999999998E-2</v>
      </c>
      <c r="O339" s="2">
        <v>77</v>
      </c>
      <c r="P339" s="6">
        <v>850.12459999999999</v>
      </c>
      <c r="Q339" s="6">
        <v>0.28989999999999999</v>
      </c>
      <c r="R339" s="6">
        <v>0.28949999999999998</v>
      </c>
      <c r="S339" s="6">
        <v>46.1783</v>
      </c>
    </row>
    <row r="340" spans="1:19" x14ac:dyDescent="0.35">
      <c r="A340" s="2" t="s">
        <v>1615</v>
      </c>
      <c r="B340" s="2">
        <v>51.727499999999999</v>
      </c>
      <c r="C340" s="2">
        <v>4.3391999999999999</v>
      </c>
      <c r="D340" s="2">
        <v>11.921099999999999</v>
      </c>
      <c r="E340" s="2">
        <v>155.39859999999999</v>
      </c>
      <c r="F340">
        <v>155.39859999999999</v>
      </c>
      <c r="G340" s="2">
        <v>2.4962</v>
      </c>
      <c r="H340">
        <v>2.3854999999999995</v>
      </c>
      <c r="I340" s="2">
        <v>7.8418999999999999</v>
      </c>
      <c r="J340">
        <v>7.4942999999999991</v>
      </c>
      <c r="K340" s="2">
        <v>0.16059999999999999</v>
      </c>
      <c r="L340" s="3">
        <v>0.15350846146619079</v>
      </c>
      <c r="M340" s="2">
        <v>3.1E-2</v>
      </c>
      <c r="N340">
        <v>3.56E-2</v>
      </c>
      <c r="O340" s="2">
        <v>275</v>
      </c>
      <c r="P340" s="6">
        <v>3632.6849000000002</v>
      </c>
      <c r="Q340" s="6">
        <v>7.2179999999999994E-2</v>
      </c>
      <c r="R340" s="6">
        <v>7.0250000000000007E-2</v>
      </c>
      <c r="S340" s="6">
        <v>12.782500000000001</v>
      </c>
    </row>
    <row r="341" spans="1:19" x14ac:dyDescent="0.35">
      <c r="A341" s="2" t="s">
        <v>1627</v>
      </c>
      <c r="B341" s="2">
        <v>66.119200000000006</v>
      </c>
      <c r="C341" s="2">
        <v>6.6632999999999996</v>
      </c>
      <c r="D341" s="2">
        <v>9.9229000000000003</v>
      </c>
      <c r="E341" s="2">
        <v>100.46080000000001</v>
      </c>
      <c r="F341">
        <v>100.46080000000001</v>
      </c>
      <c r="G341" s="2">
        <v>1.9765999999999999</v>
      </c>
      <c r="H341">
        <v>1.9146999999999998</v>
      </c>
      <c r="I341" s="2">
        <v>6.2098000000000004</v>
      </c>
      <c r="J341">
        <v>6.0152999999999999</v>
      </c>
      <c r="K341" s="2">
        <v>0.1968</v>
      </c>
      <c r="L341" s="3">
        <v>0.1905917532012486</v>
      </c>
      <c r="M341" s="2">
        <v>3.1E-2</v>
      </c>
      <c r="N341">
        <v>3.1300000000000001E-2</v>
      </c>
      <c r="O341" s="2">
        <v>109</v>
      </c>
      <c r="P341" s="6">
        <v>1165.441</v>
      </c>
      <c r="Q341" s="6">
        <v>0.2072</v>
      </c>
      <c r="R341" s="6">
        <v>0.19389999999999999</v>
      </c>
      <c r="S341" s="6">
        <v>31.457899999999999</v>
      </c>
    </row>
    <row r="342" spans="1:19" x14ac:dyDescent="0.35">
      <c r="A342" s="2" t="s">
        <v>1628</v>
      </c>
      <c r="B342" s="2">
        <v>36.804200000000002</v>
      </c>
      <c r="C342" s="2">
        <v>3.3696999999999999</v>
      </c>
      <c r="D342" s="2">
        <v>10.922000000000001</v>
      </c>
      <c r="E342" s="2">
        <v>55.256999999999998</v>
      </c>
      <c r="F342">
        <v>55.256999999999991</v>
      </c>
      <c r="G342" s="2">
        <v>1.4723999999999999</v>
      </c>
      <c r="H342">
        <v>1.4570000000000001</v>
      </c>
      <c r="I342" s="2">
        <v>4.6257000000000001</v>
      </c>
      <c r="J342">
        <v>4.5773000000000001</v>
      </c>
      <c r="K342" s="2">
        <v>0.26650000000000001</v>
      </c>
      <c r="L342" s="3">
        <v>0.26367700019906987</v>
      </c>
      <c r="M342" s="2">
        <v>3.1E-2</v>
      </c>
      <c r="N342">
        <v>3.1099999999999996E-2</v>
      </c>
      <c r="O342" s="2">
        <v>44</v>
      </c>
      <c r="P342" s="6">
        <v>647.8546</v>
      </c>
      <c r="Q342" s="6">
        <v>0.26569999999999999</v>
      </c>
      <c r="R342" s="6">
        <v>0.26400000000000001</v>
      </c>
      <c r="S342" s="6">
        <v>30.270900000000001</v>
      </c>
    </row>
    <row r="343" spans="1:19" x14ac:dyDescent="0.35">
      <c r="A343" s="2" t="s">
        <v>1697</v>
      </c>
      <c r="B343" s="2">
        <v>41.668500000000002</v>
      </c>
      <c r="C343" s="7">
        <v>4.2037000000000004</v>
      </c>
      <c r="D343" s="2">
        <v>9.9123999999999999</v>
      </c>
      <c r="E343" s="2">
        <v>68.783500000000004</v>
      </c>
      <c r="F343">
        <v>68.783500000000004</v>
      </c>
      <c r="G343" s="2">
        <v>1.663</v>
      </c>
      <c r="H343">
        <v>1.4904000000000004</v>
      </c>
      <c r="I343" s="2">
        <v>5.2245999999999997</v>
      </c>
      <c r="J343">
        <v>4.6825000000000001</v>
      </c>
      <c r="K343" s="2">
        <v>0.24179999999999999</v>
      </c>
      <c r="L343" s="3">
        <v>0.21667987235310798</v>
      </c>
      <c r="M343" s="2">
        <v>3.2000000000000001E-2</v>
      </c>
      <c r="N343">
        <v>2.8800000000000003E-2</v>
      </c>
      <c r="O343" s="2">
        <v>57</v>
      </c>
      <c r="P343" s="6">
        <v>762.61310000000003</v>
      </c>
      <c r="Q343" s="6">
        <v>0.33429999999999999</v>
      </c>
      <c r="R343" s="6">
        <v>0.32379999999999998</v>
      </c>
      <c r="S343" s="6">
        <v>55.467799999999997</v>
      </c>
    </row>
    <row r="344" spans="1:19" x14ac:dyDescent="0.35">
      <c r="A344" s="2" t="s">
        <v>1724</v>
      </c>
      <c r="B344" s="2">
        <v>61.984099999999998</v>
      </c>
      <c r="C344" s="7">
        <v>6.4516</v>
      </c>
      <c r="D344" s="2">
        <v>9.6074999999999999</v>
      </c>
      <c r="E344" s="2">
        <v>95.217699999999994</v>
      </c>
      <c r="F344">
        <v>95.217700000000022</v>
      </c>
      <c r="G344" s="2">
        <v>1.9857</v>
      </c>
      <c r="H344">
        <v>1.7210999999999999</v>
      </c>
      <c r="I344" s="2">
        <v>6.2382</v>
      </c>
      <c r="J344">
        <v>5.4069999999999991</v>
      </c>
      <c r="K344" s="2">
        <v>0.20849999999999999</v>
      </c>
      <c r="L344" s="3">
        <v>0.18075420851375315</v>
      </c>
      <c r="M344" s="2">
        <v>3.3000000000000002E-2</v>
      </c>
      <c r="N344">
        <v>2.8300000000000002E-2</v>
      </c>
      <c r="O344" s="2">
        <v>144</v>
      </c>
      <c r="P344" s="6">
        <v>1027.1801</v>
      </c>
      <c r="Q344" s="6">
        <v>0.30549999999999999</v>
      </c>
      <c r="R344" s="6">
        <v>0.29299999999999998</v>
      </c>
      <c r="S344" s="6">
        <v>60.221699999999998</v>
      </c>
    </row>
    <row r="345" spans="1:19" x14ac:dyDescent="0.35">
      <c r="A345" s="2" t="s">
        <v>1727</v>
      </c>
      <c r="B345" s="2">
        <v>41.164999999999999</v>
      </c>
      <c r="C345" s="7">
        <v>4.1528999999999998</v>
      </c>
      <c r="D345" s="2">
        <v>9.9123999999999999</v>
      </c>
      <c r="E345" s="2">
        <v>75.802000000000007</v>
      </c>
      <c r="F345">
        <v>75.801900000000003</v>
      </c>
      <c r="G345" s="2">
        <v>1.7790999999999999</v>
      </c>
      <c r="H345">
        <v>1.5931999999999997</v>
      </c>
      <c r="I345" s="2">
        <v>5.5891999999999999</v>
      </c>
      <c r="J345">
        <v>5.0050999999999997</v>
      </c>
      <c r="K345" s="2">
        <v>0.23469999999999999</v>
      </c>
      <c r="L345" s="3">
        <v>0.21017942822013691</v>
      </c>
      <c r="M345" s="2">
        <v>3.3000000000000002E-2</v>
      </c>
      <c r="N345">
        <v>2.8999999999999998E-2</v>
      </c>
      <c r="O345" s="2">
        <v>82</v>
      </c>
      <c r="P345" s="6">
        <v>837.19410000000005</v>
      </c>
      <c r="Q345" s="6">
        <v>0.32300000000000001</v>
      </c>
      <c r="R345" s="6">
        <v>0.32229999999999998</v>
      </c>
      <c r="S345" s="6">
        <v>56.712400000000002</v>
      </c>
    </row>
    <row r="346" spans="1:19" x14ac:dyDescent="0.35">
      <c r="A346" s="2" t="s">
        <v>1600</v>
      </c>
      <c r="B346" s="2">
        <v>46.063099999999999</v>
      </c>
      <c r="C346" s="2">
        <v>4.4196</v>
      </c>
      <c r="D346" s="2">
        <v>10.422499999999999</v>
      </c>
      <c r="E346" s="2">
        <v>73.3673</v>
      </c>
      <c r="F346">
        <v>73.367199999999997</v>
      </c>
      <c r="G346" s="2">
        <v>1.7625</v>
      </c>
      <c r="H346">
        <v>1.7252000000000001</v>
      </c>
      <c r="I346" s="2">
        <v>5.5369999999999999</v>
      </c>
      <c r="J346">
        <v>5.4196000000000009</v>
      </c>
      <c r="K346" s="2">
        <v>0.2402</v>
      </c>
      <c r="L346" s="3">
        <v>0.23514595077909478</v>
      </c>
      <c r="M346" s="2">
        <v>3.3000000000000002E-2</v>
      </c>
      <c r="N346">
        <v>3.4100000000000005E-2</v>
      </c>
      <c r="O346" s="2">
        <v>51</v>
      </c>
      <c r="P346" s="6">
        <v>859.56920000000002</v>
      </c>
      <c r="Q346" s="6">
        <v>0.24310000000000001</v>
      </c>
      <c r="R346" s="6">
        <v>0.23760000000000001</v>
      </c>
      <c r="S346" s="6">
        <v>33.153199999999998</v>
      </c>
    </row>
    <row r="347" spans="1:19" x14ac:dyDescent="0.35">
      <c r="A347" s="2" t="s">
        <v>1712</v>
      </c>
      <c r="B347" s="2">
        <v>46.810400000000001</v>
      </c>
      <c r="C347" s="7">
        <v>4.1275000000000004</v>
      </c>
      <c r="D347" s="2">
        <v>11.341100000000001</v>
      </c>
      <c r="E347" s="2">
        <v>143.15180000000001</v>
      </c>
      <c r="F347">
        <v>143.1112</v>
      </c>
      <c r="G347" s="2">
        <v>2.4712000000000001</v>
      </c>
      <c r="H347">
        <v>2.1450000000000005</v>
      </c>
      <c r="I347" s="2">
        <v>7.7636000000000003</v>
      </c>
      <c r="J347">
        <v>6.7389000000000001</v>
      </c>
      <c r="K347" s="2">
        <v>0.1726</v>
      </c>
      <c r="L347" s="3">
        <v>0.14988344727736197</v>
      </c>
      <c r="M347" s="2">
        <v>3.4000000000000002E-2</v>
      </c>
      <c r="N347">
        <v>3.3200000000000007E-2</v>
      </c>
      <c r="O347" s="2">
        <v>323</v>
      </c>
      <c r="P347" s="6">
        <v>1539.0739000000001</v>
      </c>
      <c r="Q347" s="6">
        <v>0.248</v>
      </c>
      <c r="R347" s="6">
        <v>0.25259999999999999</v>
      </c>
      <c r="S347" s="6">
        <v>62.667700000000004</v>
      </c>
    </row>
    <row r="348" spans="1:19" x14ac:dyDescent="0.35">
      <c r="A348" s="2" t="s">
        <v>1590</v>
      </c>
      <c r="B348" s="2">
        <v>48.823500000000003</v>
      </c>
      <c r="C348" s="2">
        <v>3.7783000000000002</v>
      </c>
      <c r="D348" s="2">
        <v>12.9223</v>
      </c>
      <c r="E348" s="2">
        <v>73.456199999999995</v>
      </c>
      <c r="F348">
        <v>73.456400000000016</v>
      </c>
      <c r="G348" s="2">
        <v>1.7783</v>
      </c>
      <c r="H348">
        <v>1.7055999999999998</v>
      </c>
      <c r="I348" s="2">
        <v>5.5865999999999998</v>
      </c>
      <c r="J348">
        <v>5.3579000000000008</v>
      </c>
      <c r="K348" s="2">
        <v>0.24210000000000001</v>
      </c>
      <c r="L348" s="3">
        <v>0.23219215752473568</v>
      </c>
      <c r="M348" s="2">
        <v>3.4000000000000002E-2</v>
      </c>
      <c r="N348">
        <v>3.5800000000000005E-2</v>
      </c>
      <c r="O348" s="2">
        <v>41</v>
      </c>
      <c r="P348" s="6">
        <v>2223.5124000000001</v>
      </c>
      <c r="Q348" s="6">
        <v>8.7279999999999996E-2</v>
      </c>
      <c r="R348" s="6">
        <v>8.4650000000000003E-2</v>
      </c>
      <c r="S348" s="6">
        <v>11.4831</v>
      </c>
    </row>
    <row r="349" spans="1:19" x14ac:dyDescent="0.35">
      <c r="A349" s="2" t="s">
        <v>1895</v>
      </c>
      <c r="B349" s="2">
        <v>68.472999999999999</v>
      </c>
      <c r="C349" s="2">
        <v>6.2008000000000001</v>
      </c>
      <c r="D349" s="2">
        <v>11.0427</v>
      </c>
      <c r="E349" s="2">
        <v>122.0204</v>
      </c>
      <c r="F349">
        <v>122.00000000000001</v>
      </c>
      <c r="G349" s="2">
        <v>2.3466</v>
      </c>
      <c r="H349">
        <v>2.2017000000000002</v>
      </c>
      <c r="I349" s="2">
        <v>7.3720999999999997</v>
      </c>
      <c r="J349">
        <v>6.9168000000000003</v>
      </c>
      <c r="K349" s="2">
        <v>0.1923</v>
      </c>
      <c r="L349" s="3">
        <v>0.18046721311475411</v>
      </c>
      <c r="M349" s="2">
        <v>3.5000000000000003E-2</v>
      </c>
      <c r="N349">
        <v>3.4800000000000005E-2</v>
      </c>
      <c r="O349" s="2">
        <v>95</v>
      </c>
      <c r="P349" s="6">
        <v>1366.1129000000001</v>
      </c>
      <c r="Q349" s="6">
        <v>0.247</v>
      </c>
      <c r="R349" s="6">
        <v>0.2334</v>
      </c>
      <c r="S349" s="6">
        <v>52.361400000000003</v>
      </c>
    </row>
    <row r="350" spans="1:19" x14ac:dyDescent="0.35">
      <c r="A350" s="2" t="s">
        <v>1630</v>
      </c>
      <c r="B350" s="2">
        <v>45.511600000000001</v>
      </c>
      <c r="C350" s="2">
        <v>4.3666999999999998</v>
      </c>
      <c r="D350" s="2">
        <v>10.422499999999999</v>
      </c>
      <c r="E350" s="2">
        <v>80.429400000000001</v>
      </c>
      <c r="F350">
        <v>80.429400000000001</v>
      </c>
      <c r="G350" s="2">
        <v>1.8815999999999999</v>
      </c>
      <c r="H350">
        <v>1.8445999999999998</v>
      </c>
      <c r="I350" s="2">
        <v>5.9111000000000002</v>
      </c>
      <c r="J350">
        <v>5.7952000000000004</v>
      </c>
      <c r="K350" s="2">
        <v>0.2339</v>
      </c>
      <c r="L350" s="3">
        <v>0.22934399610092826</v>
      </c>
      <c r="M350" s="2">
        <v>3.5000000000000003E-2</v>
      </c>
      <c r="N350">
        <v>3.5699999999999996E-2</v>
      </c>
      <c r="O350" s="2">
        <v>69</v>
      </c>
      <c r="P350" s="6">
        <v>930.34649999999999</v>
      </c>
      <c r="Q350" s="6">
        <v>0.23849999999999999</v>
      </c>
      <c r="R350" s="6">
        <v>0.2334</v>
      </c>
      <c r="S350" s="6">
        <v>34.410499999999999</v>
      </c>
    </row>
    <row r="351" spans="1:19" x14ac:dyDescent="0.35">
      <c r="A351" s="2" t="s">
        <v>1798</v>
      </c>
      <c r="B351" s="2">
        <v>68.497799999999998</v>
      </c>
      <c r="C351" s="2">
        <v>6.2018000000000004</v>
      </c>
      <c r="D351" s="2">
        <v>11.0448</v>
      </c>
      <c r="E351" s="2">
        <v>121.2129</v>
      </c>
      <c r="F351">
        <v>121.19999999999999</v>
      </c>
      <c r="G351" s="2">
        <v>2.3746</v>
      </c>
      <c r="H351">
        <v>2.1547000000000005</v>
      </c>
      <c r="I351" s="2">
        <v>7.4600999999999997</v>
      </c>
      <c r="J351">
        <v>6.7690999999999999</v>
      </c>
      <c r="K351" s="2">
        <v>0.19589999999999999</v>
      </c>
      <c r="L351" s="3">
        <v>0.17778052805280531</v>
      </c>
      <c r="M351" s="2">
        <v>3.6999999999999998E-2</v>
      </c>
      <c r="N351">
        <v>3.4299999999999997E-2</v>
      </c>
      <c r="O351" s="2">
        <v>94</v>
      </c>
      <c r="P351" s="6">
        <v>1351.6057000000001</v>
      </c>
      <c r="Q351" s="6">
        <v>0.26479999999999998</v>
      </c>
      <c r="R351" s="6">
        <v>0.25540000000000002</v>
      </c>
      <c r="S351" s="6">
        <v>59.5533</v>
      </c>
    </row>
    <row r="352" spans="1:19" x14ac:dyDescent="0.35">
      <c r="A352" s="2" t="s">
        <v>1885</v>
      </c>
      <c r="B352" s="2">
        <v>83.497900000000001</v>
      </c>
      <c r="C352" s="2">
        <v>6.2039</v>
      </c>
      <c r="D352" s="2">
        <v>13.4588</v>
      </c>
      <c r="E352" s="2">
        <v>164.53460000000001</v>
      </c>
      <c r="F352">
        <v>164.53460000000001</v>
      </c>
      <c r="G352" s="2">
        <v>2.7818999999999998</v>
      </c>
      <c r="H352">
        <v>2.6383999999999999</v>
      </c>
      <c r="I352" s="2">
        <v>8.7395999999999994</v>
      </c>
      <c r="J352">
        <v>8.2888999999999999</v>
      </c>
      <c r="K352" s="2">
        <v>0.1691</v>
      </c>
      <c r="L352" s="3">
        <v>0.16035532951731729</v>
      </c>
      <c r="M352" s="2">
        <v>3.6999999999999998E-2</v>
      </c>
      <c r="N352">
        <v>4.6600000000000003E-2</v>
      </c>
      <c r="O352" s="2">
        <v>188</v>
      </c>
      <c r="P352" s="6">
        <v>1817.1266000000001</v>
      </c>
      <c r="Q352" s="6">
        <v>0.2114</v>
      </c>
      <c r="R352" s="6">
        <v>0.20979999999999999</v>
      </c>
      <c r="S352" s="6">
        <v>54.069699999999997</v>
      </c>
    </row>
    <row r="353" spans="1:19" x14ac:dyDescent="0.35">
      <c r="A353" s="2" t="s">
        <v>1894</v>
      </c>
      <c r="B353" s="2">
        <v>30.607900000000001</v>
      </c>
      <c r="C353" s="2">
        <v>2.7654000000000001</v>
      </c>
      <c r="D353" s="2">
        <v>11.068</v>
      </c>
      <c r="E353" s="2">
        <v>86.147800000000004</v>
      </c>
      <c r="F353">
        <v>86.147700000000015</v>
      </c>
      <c r="G353" s="2">
        <v>2.0266999999999999</v>
      </c>
      <c r="H353">
        <v>1.9415000000000002</v>
      </c>
      <c r="I353" s="2">
        <v>6.367</v>
      </c>
      <c r="J353">
        <v>6.0994999999999999</v>
      </c>
      <c r="K353" s="2">
        <v>0.23530000000000001</v>
      </c>
      <c r="L353" s="3">
        <v>0.22536875621751942</v>
      </c>
      <c r="M353" s="2">
        <v>3.6999999999999998E-2</v>
      </c>
      <c r="N353">
        <v>4.82E-2</v>
      </c>
      <c r="O353" s="2">
        <v>51</v>
      </c>
      <c r="P353" s="6">
        <v>964.60249999999996</v>
      </c>
      <c r="Q353" s="6">
        <v>0.27850000000000003</v>
      </c>
      <c r="R353" s="6">
        <v>0.28270000000000001</v>
      </c>
      <c r="S353" s="6">
        <v>49.970599999999997</v>
      </c>
    </row>
    <row r="354" spans="1:19" x14ac:dyDescent="0.35">
      <c r="A354" s="2" t="s">
        <v>1788</v>
      </c>
      <c r="B354" s="2">
        <v>83.546099999999996</v>
      </c>
      <c r="C354" s="2">
        <v>6.2061000000000002</v>
      </c>
      <c r="D354" s="2">
        <v>13.462</v>
      </c>
      <c r="E354" s="2">
        <v>164.20099999999999</v>
      </c>
      <c r="F354">
        <v>164.20099999999999</v>
      </c>
      <c r="G354" s="2">
        <v>2.8323</v>
      </c>
      <c r="H354">
        <v>2.5834000000000001</v>
      </c>
      <c r="I354" s="2">
        <v>8.8978999999999999</v>
      </c>
      <c r="J354">
        <v>8.1161999999999974</v>
      </c>
      <c r="K354" s="2">
        <v>0.17249999999999999</v>
      </c>
      <c r="L354" s="3">
        <v>0.15733156314516966</v>
      </c>
      <c r="M354" s="2">
        <v>3.7999999999999999E-2</v>
      </c>
      <c r="N354">
        <v>4.5399999999999996E-2</v>
      </c>
      <c r="O354" s="2">
        <v>204</v>
      </c>
      <c r="P354" s="6">
        <v>1800.7257</v>
      </c>
      <c r="Q354" s="6">
        <v>0.2268</v>
      </c>
      <c r="R354" s="6">
        <v>0.23150000000000001</v>
      </c>
      <c r="S354" s="6">
        <v>61.753900000000002</v>
      </c>
    </row>
    <row r="355" spans="1:19" x14ac:dyDescent="0.35">
      <c r="A355" s="2" t="s">
        <v>1797</v>
      </c>
      <c r="B355" s="2">
        <v>30.590299999999999</v>
      </c>
      <c r="C355" s="2">
        <v>2.7644000000000002</v>
      </c>
      <c r="D355" s="2">
        <v>11.065899999999999</v>
      </c>
      <c r="E355" s="2">
        <v>84.799499999999995</v>
      </c>
      <c r="F355">
        <v>84.799399999999991</v>
      </c>
      <c r="G355" s="2">
        <v>2.0331000000000001</v>
      </c>
      <c r="H355">
        <v>1.8971000000000002</v>
      </c>
      <c r="I355" s="2">
        <v>6.3872999999999998</v>
      </c>
      <c r="J355">
        <v>5.9596999999999998</v>
      </c>
      <c r="K355" s="2">
        <v>0.23980000000000001</v>
      </c>
      <c r="L355" s="3">
        <v>0.22371620553919019</v>
      </c>
      <c r="M355" s="2">
        <v>3.7999999999999999E-2</v>
      </c>
      <c r="N355">
        <v>4.6900000000000004E-2</v>
      </c>
      <c r="O355" s="2">
        <v>47</v>
      </c>
      <c r="P355" s="6">
        <v>945.83270000000005</v>
      </c>
      <c r="Q355" s="6">
        <v>0.2979</v>
      </c>
      <c r="R355" s="6">
        <v>0.3095</v>
      </c>
      <c r="S355" s="6">
        <v>56.287700000000001</v>
      </c>
    </row>
    <row r="356" spans="1:19" x14ac:dyDescent="0.35">
      <c r="A356" s="2" t="s">
        <v>1604</v>
      </c>
      <c r="B356" s="2">
        <v>73.251999999999995</v>
      </c>
      <c r="C356" s="2">
        <v>6.4135</v>
      </c>
      <c r="D356" s="2">
        <v>11.4215</v>
      </c>
      <c r="E356" s="2">
        <v>126.193</v>
      </c>
      <c r="F356">
        <v>126.1803</v>
      </c>
      <c r="G356" s="2">
        <v>2.4786000000000001</v>
      </c>
      <c r="H356">
        <v>2.3759000000000001</v>
      </c>
      <c r="I356" s="2">
        <v>7.7868000000000004</v>
      </c>
      <c r="J356">
        <v>7.4639999999999986</v>
      </c>
      <c r="K356" s="2">
        <v>0.19639999999999999</v>
      </c>
      <c r="L356" s="3">
        <v>0.18829405224111848</v>
      </c>
      <c r="M356" s="2">
        <v>3.7999999999999999E-2</v>
      </c>
      <c r="N356">
        <v>3.910000000000001E-2</v>
      </c>
      <c r="O356" s="2">
        <v>88</v>
      </c>
      <c r="P356" s="6">
        <v>1450.9338</v>
      </c>
      <c r="Q356" s="6">
        <v>0.20979999999999999</v>
      </c>
      <c r="R356" s="6">
        <v>0.19670000000000001</v>
      </c>
      <c r="S356" s="6">
        <v>40.182899999999997</v>
      </c>
    </row>
    <row r="357" spans="1:19" x14ac:dyDescent="0.35">
      <c r="A357" s="2" t="s">
        <v>1701</v>
      </c>
      <c r="B357" s="2">
        <v>68.398600000000002</v>
      </c>
      <c r="C357" s="7">
        <v>6.1976000000000004</v>
      </c>
      <c r="D357" s="2">
        <v>11.036300000000001</v>
      </c>
      <c r="E357" s="2">
        <v>120.38379999999999</v>
      </c>
      <c r="F357">
        <v>120.38370000000002</v>
      </c>
      <c r="G357" s="2">
        <v>2.4346999999999999</v>
      </c>
      <c r="H357">
        <v>2.1048999999999998</v>
      </c>
      <c r="I357" s="2">
        <v>7.6487999999999996</v>
      </c>
      <c r="J357">
        <v>6.6126999999999994</v>
      </c>
      <c r="K357" s="2">
        <v>0.20219999999999999</v>
      </c>
      <c r="L357" s="3">
        <v>0.17484925284735386</v>
      </c>
      <c r="M357" s="2">
        <v>3.9E-2</v>
      </c>
      <c r="N357">
        <v>3.3500000000000002E-2</v>
      </c>
      <c r="O357" s="2">
        <v>110</v>
      </c>
      <c r="P357" s="6">
        <v>1324.3835999999999</v>
      </c>
      <c r="Q357" s="6">
        <v>0.29780000000000001</v>
      </c>
      <c r="R357" s="6">
        <v>0.28610000000000002</v>
      </c>
      <c r="S357" s="6">
        <v>74.161100000000005</v>
      </c>
    </row>
    <row r="358" spans="1:19" x14ac:dyDescent="0.35">
      <c r="A358" s="2" t="s">
        <v>1915</v>
      </c>
      <c r="B358" s="2">
        <v>63.760800000000003</v>
      </c>
      <c r="C358" s="2">
        <v>6.0452000000000004</v>
      </c>
      <c r="D358" s="2">
        <v>10.5474</v>
      </c>
      <c r="E358" s="2">
        <v>164.39400000000001</v>
      </c>
      <c r="F358">
        <v>164.30229999999997</v>
      </c>
      <c r="G358" s="2">
        <v>2.8658000000000001</v>
      </c>
      <c r="H358">
        <v>2.6718999999999999</v>
      </c>
      <c r="I358" s="2">
        <v>9.0030999999999999</v>
      </c>
      <c r="J358">
        <v>8.3943000000000012</v>
      </c>
      <c r="K358" s="2">
        <v>0.17430000000000001</v>
      </c>
      <c r="L358" s="3">
        <v>0.16262097365648567</v>
      </c>
      <c r="M358" s="2">
        <v>3.9E-2</v>
      </c>
      <c r="N358">
        <v>3.8200000000000005E-2</v>
      </c>
      <c r="O358" s="2">
        <v>266</v>
      </c>
      <c r="P358" s="6">
        <v>1787.7695000000001</v>
      </c>
      <c r="Q358" s="6">
        <v>0.2162</v>
      </c>
      <c r="R358" s="6">
        <v>0.2198</v>
      </c>
      <c r="S358" s="6">
        <v>55.3369</v>
      </c>
    </row>
    <row r="359" spans="1:19" x14ac:dyDescent="0.35">
      <c r="A359" s="2" t="s">
        <v>1888</v>
      </c>
      <c r="B359" s="2">
        <v>92.111699999999999</v>
      </c>
      <c r="C359" s="2">
        <v>7.9375</v>
      </c>
      <c r="D359" s="2">
        <v>11.6046</v>
      </c>
      <c r="E359" s="2">
        <v>167.35069999999999</v>
      </c>
      <c r="F359">
        <v>167.33810000000003</v>
      </c>
      <c r="G359" s="2">
        <v>2.9281000000000001</v>
      </c>
      <c r="H359">
        <v>2.7124999999999995</v>
      </c>
      <c r="I359" s="2">
        <v>9.1989999999999998</v>
      </c>
      <c r="J359">
        <v>8.5220000000000002</v>
      </c>
      <c r="K359" s="2">
        <v>0.17499999999999999</v>
      </c>
      <c r="L359" s="3">
        <v>0.16209697612199486</v>
      </c>
      <c r="M359" s="2">
        <v>0.04</v>
      </c>
      <c r="N359">
        <v>3.7800000000000007E-2</v>
      </c>
      <c r="O359" s="2">
        <v>177</v>
      </c>
      <c r="P359" s="6">
        <v>1860.6795999999999</v>
      </c>
      <c r="Q359" s="6">
        <v>0.22550000000000001</v>
      </c>
      <c r="R359" s="6">
        <v>0.21560000000000001</v>
      </c>
      <c r="S359" s="6">
        <v>59.844000000000001</v>
      </c>
    </row>
    <row r="360" spans="1:19" x14ac:dyDescent="0.35">
      <c r="A360" s="2" t="s">
        <v>1594</v>
      </c>
      <c r="B360" s="2">
        <v>89.343299999999999</v>
      </c>
      <c r="C360" s="2">
        <v>6.4177</v>
      </c>
      <c r="D360" s="2">
        <v>13.9213</v>
      </c>
      <c r="E360" s="2">
        <v>171.13749999999999</v>
      </c>
      <c r="F360">
        <v>171.13740000000001</v>
      </c>
      <c r="G360" s="2">
        <v>2.9355000000000002</v>
      </c>
      <c r="H360">
        <v>2.8239999999999998</v>
      </c>
      <c r="I360" s="2">
        <v>9.2223000000000006</v>
      </c>
      <c r="J360">
        <v>8.8719000000000001</v>
      </c>
      <c r="K360" s="2">
        <v>0.17150000000000001</v>
      </c>
      <c r="L360" s="3">
        <v>0.16501360894813172</v>
      </c>
      <c r="M360" s="2">
        <v>0.04</v>
      </c>
      <c r="N360">
        <v>5.0800000000000005E-2</v>
      </c>
      <c r="O360" s="2">
        <v>183</v>
      </c>
      <c r="P360" s="6">
        <v>4064.3822</v>
      </c>
      <c r="Q360" s="6">
        <v>7.7429999999999999E-2</v>
      </c>
      <c r="R360" s="6">
        <v>7.7810000000000004E-2</v>
      </c>
      <c r="S360" s="6">
        <v>16.506900000000002</v>
      </c>
    </row>
    <row r="361" spans="1:19" x14ac:dyDescent="0.35">
      <c r="A361" s="2" t="s">
        <v>1700</v>
      </c>
      <c r="B361" s="2">
        <v>30.537600000000001</v>
      </c>
      <c r="C361" s="7">
        <v>2.7622</v>
      </c>
      <c r="D361" s="2">
        <v>11.055300000000001</v>
      </c>
      <c r="E361" s="2">
        <v>83.55</v>
      </c>
      <c r="F361">
        <v>83.549699999999973</v>
      </c>
      <c r="G361" s="2">
        <v>2.0905999999999998</v>
      </c>
      <c r="H361">
        <v>1.9482000000000004</v>
      </c>
      <c r="I361" s="2">
        <v>6.5677000000000003</v>
      </c>
      <c r="J361">
        <v>6.1210000000000004</v>
      </c>
      <c r="K361" s="2">
        <v>0.25019999999999998</v>
      </c>
      <c r="L361" s="3">
        <v>0.23317857514748716</v>
      </c>
      <c r="M361" s="2">
        <v>4.1000000000000002E-2</v>
      </c>
      <c r="N361">
        <v>5.3000000000000005E-2</v>
      </c>
      <c r="O361" s="2">
        <v>57</v>
      </c>
      <c r="P361" s="6">
        <v>910.42570000000001</v>
      </c>
      <c r="Q361" s="6">
        <v>0.33529999999999999</v>
      </c>
      <c r="R361" s="6">
        <v>0.35349999999999998</v>
      </c>
      <c r="S361" s="6">
        <v>68.805599999999998</v>
      </c>
    </row>
    <row r="362" spans="1:19" x14ac:dyDescent="0.35">
      <c r="A362" s="2" t="s">
        <v>1819</v>
      </c>
      <c r="B362" s="2">
        <v>63.747999999999998</v>
      </c>
      <c r="C362" s="2">
        <v>6.0452000000000004</v>
      </c>
      <c r="D362" s="2">
        <v>10.545199999999999</v>
      </c>
      <c r="E362" s="2">
        <v>163.0795</v>
      </c>
      <c r="F362">
        <v>163.0796</v>
      </c>
      <c r="G362" s="2">
        <v>2.9051999999999998</v>
      </c>
      <c r="H362">
        <v>2.6392000000000002</v>
      </c>
      <c r="I362" s="2">
        <v>9.1270000000000007</v>
      </c>
      <c r="J362">
        <v>8.2911999999999981</v>
      </c>
      <c r="K362" s="2">
        <v>0.17810000000000001</v>
      </c>
      <c r="L362" s="3">
        <v>0.16183507931096228</v>
      </c>
      <c r="M362" s="2">
        <v>4.1000000000000002E-2</v>
      </c>
      <c r="N362">
        <v>3.8200000000000005E-2</v>
      </c>
      <c r="O362" s="2">
        <v>268</v>
      </c>
      <c r="P362" s="6">
        <v>1763.5092999999999</v>
      </c>
      <c r="Q362" s="6">
        <v>0.23280000000000001</v>
      </c>
      <c r="R362" s="6">
        <v>0.23549999999999999</v>
      </c>
      <c r="S362" s="6">
        <v>63.302500000000002</v>
      </c>
    </row>
    <row r="363" spans="1:19" x14ac:dyDescent="0.35">
      <c r="A363" s="2" t="s">
        <v>1900</v>
      </c>
      <c r="B363" s="2">
        <v>43.09</v>
      </c>
      <c r="C363" s="2">
        <v>4.1464999999999996</v>
      </c>
      <c r="D363" s="2">
        <v>10.3918</v>
      </c>
      <c r="E363" s="2">
        <v>123.63679999999999</v>
      </c>
      <c r="F363">
        <v>123.63669999999999</v>
      </c>
      <c r="G363" s="2">
        <v>2.5415999999999999</v>
      </c>
      <c r="H363">
        <v>2.3877999999999999</v>
      </c>
      <c r="I363" s="2">
        <v>7.9847000000000001</v>
      </c>
      <c r="J363">
        <v>7.5013999999999994</v>
      </c>
      <c r="K363" s="2">
        <v>0.2056</v>
      </c>
      <c r="L363" s="3">
        <v>0.19313035692476427</v>
      </c>
      <c r="M363" s="2">
        <v>4.1000000000000002E-2</v>
      </c>
      <c r="N363">
        <v>4.2999999999999997E-2</v>
      </c>
      <c r="O363" s="2">
        <v>105</v>
      </c>
      <c r="P363" s="6">
        <v>1378.143</v>
      </c>
      <c r="Q363" s="6">
        <v>0.25440000000000002</v>
      </c>
      <c r="R363" s="6">
        <v>0.247</v>
      </c>
      <c r="S363" s="6">
        <v>57.360999999999997</v>
      </c>
    </row>
    <row r="364" spans="1:19" x14ac:dyDescent="0.35">
      <c r="A364" s="2" t="s">
        <v>1691</v>
      </c>
      <c r="B364" s="2">
        <v>83.478200000000001</v>
      </c>
      <c r="C364" s="7">
        <v>6.2039</v>
      </c>
      <c r="D364" s="2">
        <v>13.4557</v>
      </c>
      <c r="E364" s="2">
        <v>160.5556</v>
      </c>
      <c r="F364">
        <v>160.55549999999999</v>
      </c>
      <c r="G364" s="2">
        <v>2.9348999999999998</v>
      </c>
      <c r="H364">
        <v>2.5975000000000001</v>
      </c>
      <c r="I364" s="2">
        <v>9.2203999999999997</v>
      </c>
      <c r="J364">
        <v>8.1602999999999994</v>
      </c>
      <c r="K364" s="2">
        <v>0.18279999999999999</v>
      </c>
      <c r="L364" s="3">
        <v>0.16178206290036778</v>
      </c>
      <c r="M364" s="2">
        <v>4.2000000000000003E-2</v>
      </c>
      <c r="N364">
        <v>4.7099999999999996E-2</v>
      </c>
      <c r="O364" s="2">
        <v>200</v>
      </c>
      <c r="P364" s="6">
        <v>1757.1745000000001</v>
      </c>
      <c r="Q364" s="6">
        <v>0.26</v>
      </c>
      <c r="R364" s="6">
        <v>0.27400000000000002</v>
      </c>
      <c r="S364" s="6">
        <v>79.362700000000004</v>
      </c>
    </row>
    <row r="365" spans="1:19" x14ac:dyDescent="0.35">
      <c r="A365" s="2" t="s">
        <v>1791</v>
      </c>
      <c r="B365" s="2">
        <v>92.103300000000004</v>
      </c>
      <c r="C365" s="2">
        <v>7.9375</v>
      </c>
      <c r="D365" s="2">
        <v>11.6036</v>
      </c>
      <c r="E365" s="2">
        <v>165.62389999999999</v>
      </c>
      <c r="F365">
        <v>165.62380000000002</v>
      </c>
      <c r="G365" s="2">
        <v>2.9718</v>
      </c>
      <c r="H365">
        <v>2.6614000000000004</v>
      </c>
      <c r="I365" s="2">
        <v>9.3362999999999996</v>
      </c>
      <c r="J365">
        <v>8.3611000000000004</v>
      </c>
      <c r="K365" s="2">
        <v>0.1794</v>
      </c>
      <c r="L365" s="3">
        <v>0.16068946612745272</v>
      </c>
      <c r="M365" s="2">
        <v>4.2000000000000003E-2</v>
      </c>
      <c r="N365">
        <v>3.7399999999999996E-2</v>
      </c>
      <c r="O365" s="2">
        <v>170</v>
      </c>
      <c r="P365" s="6">
        <v>1828.9675999999999</v>
      </c>
      <c r="Q365" s="6">
        <v>0.24460000000000001</v>
      </c>
      <c r="R365" s="6">
        <v>0.23250000000000001</v>
      </c>
      <c r="S365" s="6">
        <v>69.269499999999994</v>
      </c>
    </row>
    <row r="366" spans="1:19" x14ac:dyDescent="0.35">
      <c r="A366" s="2" t="s">
        <v>1903</v>
      </c>
      <c r="B366" s="2">
        <v>59.701300000000003</v>
      </c>
      <c r="C366" s="2">
        <v>5.6704999999999997</v>
      </c>
      <c r="D366" s="2">
        <v>10.5283</v>
      </c>
      <c r="E366" s="2">
        <v>163.99459999999999</v>
      </c>
      <c r="F366">
        <v>163.99460000000002</v>
      </c>
      <c r="G366" s="2">
        <v>2.9756999999999998</v>
      </c>
      <c r="H366">
        <v>2.7296</v>
      </c>
      <c r="I366" s="2">
        <v>9.3484999999999996</v>
      </c>
      <c r="J366">
        <v>8.5757000000000012</v>
      </c>
      <c r="K366" s="2">
        <v>0.18149999999999999</v>
      </c>
      <c r="L366" s="3">
        <v>0.1664445048800387</v>
      </c>
      <c r="M366" s="2">
        <v>4.2000000000000003E-2</v>
      </c>
      <c r="N366">
        <v>4.24E-2</v>
      </c>
      <c r="O366" s="2">
        <v>291</v>
      </c>
      <c r="P366" s="6">
        <v>1813.9908</v>
      </c>
      <c r="Q366" s="6">
        <v>0.2281</v>
      </c>
      <c r="R366" s="6">
        <v>0.2238</v>
      </c>
      <c r="S366" s="6">
        <v>60.188800000000001</v>
      </c>
    </row>
    <row r="367" spans="1:19" x14ac:dyDescent="0.35">
      <c r="A367" s="2" t="s">
        <v>1597</v>
      </c>
      <c r="B367" s="2">
        <v>97.137500000000003</v>
      </c>
      <c r="C367" s="2">
        <v>8.1513000000000009</v>
      </c>
      <c r="D367" s="2">
        <v>11.9168</v>
      </c>
      <c r="E367" s="2">
        <v>172.51939999999999</v>
      </c>
      <c r="F367">
        <v>172.5067</v>
      </c>
      <c r="G367" s="2">
        <v>3.0388000000000002</v>
      </c>
      <c r="H367">
        <v>2.8834000000000004</v>
      </c>
      <c r="I367" s="2">
        <v>9.5465999999999998</v>
      </c>
      <c r="J367">
        <v>9.0582000000000011</v>
      </c>
      <c r="K367" s="2">
        <v>0.17610000000000001</v>
      </c>
      <c r="L367" s="3">
        <v>0.16714713109693716</v>
      </c>
      <c r="M367" s="2">
        <v>4.2000000000000003E-2</v>
      </c>
      <c r="N367">
        <v>4.1299999999999996E-2</v>
      </c>
      <c r="O367" s="2">
        <v>158</v>
      </c>
      <c r="P367" s="6">
        <v>1982.3517999999999</v>
      </c>
      <c r="Q367" s="6">
        <v>0.186</v>
      </c>
      <c r="R367" s="6">
        <v>0.17710000000000001</v>
      </c>
      <c r="S367" s="6">
        <v>43.436799999999998</v>
      </c>
    </row>
    <row r="368" spans="1:19" x14ac:dyDescent="0.35">
      <c r="A368" s="2" t="s">
        <v>1625</v>
      </c>
      <c r="B368" s="2">
        <v>68.347399999999993</v>
      </c>
      <c r="C368" s="2">
        <v>6.2590000000000003</v>
      </c>
      <c r="D368" s="2">
        <v>10.9199</v>
      </c>
      <c r="E368" s="2">
        <v>170.7062</v>
      </c>
      <c r="F368">
        <v>170.64230000000001</v>
      </c>
      <c r="G368" s="2">
        <v>3.0116000000000001</v>
      </c>
      <c r="H368">
        <v>2.8821000000000003</v>
      </c>
      <c r="I368" s="2">
        <v>9.4611999999999998</v>
      </c>
      <c r="J368">
        <v>9.0544999999999991</v>
      </c>
      <c r="K368" s="2">
        <v>0.1764</v>
      </c>
      <c r="L368" s="3">
        <v>0.16889716090324614</v>
      </c>
      <c r="M368" s="2">
        <v>4.2000000000000003E-2</v>
      </c>
      <c r="N368">
        <v>4.2000000000000003E-2</v>
      </c>
      <c r="O368" s="2">
        <v>249</v>
      </c>
      <c r="P368" s="6">
        <v>4609.4093999999996</v>
      </c>
      <c r="Q368" s="6">
        <v>6.6820000000000004E-2</v>
      </c>
      <c r="R368" s="6">
        <v>6.6019999999999995E-2</v>
      </c>
      <c r="S368" s="6">
        <v>14.23</v>
      </c>
    </row>
    <row r="369" spans="1:19" x14ac:dyDescent="0.35">
      <c r="A369" s="2" t="s">
        <v>1804</v>
      </c>
      <c r="B369" s="2">
        <v>43.037300000000002</v>
      </c>
      <c r="C369" s="2">
        <v>4.1444000000000001</v>
      </c>
      <c r="D369" s="2">
        <v>10.384399999999999</v>
      </c>
      <c r="E369" s="2">
        <v>122.87479999999999</v>
      </c>
      <c r="F369">
        <v>122.8749</v>
      </c>
      <c r="G369" s="2">
        <v>2.5827</v>
      </c>
      <c r="H369">
        <v>2.3428000000000004</v>
      </c>
      <c r="I369" s="2">
        <v>8.1138999999999992</v>
      </c>
      <c r="J369">
        <v>7.3599999999999994</v>
      </c>
      <c r="K369" s="2">
        <v>0.2102</v>
      </c>
      <c r="L369" s="3">
        <v>0.19066546544493632</v>
      </c>
      <c r="M369" s="2">
        <v>4.2999999999999997E-2</v>
      </c>
      <c r="N369">
        <v>4.2400000000000007E-2</v>
      </c>
      <c r="O369" s="2">
        <v>114</v>
      </c>
      <c r="P369" s="6">
        <v>1356.8703</v>
      </c>
      <c r="Q369" s="6">
        <v>0.27279999999999999</v>
      </c>
      <c r="R369" s="6">
        <v>0.26679999999999998</v>
      </c>
      <c r="S369" s="6">
        <v>65.016999999999996</v>
      </c>
    </row>
    <row r="370" spans="1:19" x14ac:dyDescent="0.35">
      <c r="A370" s="2" t="s">
        <v>1807</v>
      </c>
      <c r="B370" s="2">
        <v>59.655000000000001</v>
      </c>
      <c r="C370" s="2">
        <v>5.6684000000000001</v>
      </c>
      <c r="D370" s="2">
        <v>10.524100000000001</v>
      </c>
      <c r="E370" s="2">
        <v>161.51419999999999</v>
      </c>
      <c r="F370">
        <v>161.51420000000002</v>
      </c>
      <c r="G370" s="2">
        <v>3.0038999999999998</v>
      </c>
      <c r="H370">
        <v>2.6920000000000006</v>
      </c>
      <c r="I370" s="2">
        <v>9.4369999999999994</v>
      </c>
      <c r="J370">
        <v>8.4573999999999998</v>
      </c>
      <c r="K370" s="2">
        <v>0.186</v>
      </c>
      <c r="L370" s="3">
        <v>0.16667265169254469</v>
      </c>
      <c r="M370" s="2">
        <v>4.3999999999999997E-2</v>
      </c>
      <c r="N370">
        <v>4.2999999999999997E-2</v>
      </c>
      <c r="O370" s="2">
        <v>277</v>
      </c>
      <c r="P370" s="6">
        <v>1781.2198000000001</v>
      </c>
      <c r="Q370" s="6">
        <v>0.24679999999999999</v>
      </c>
      <c r="R370" s="6">
        <v>0.23830000000000001</v>
      </c>
      <c r="S370" s="6">
        <v>69.37</v>
      </c>
    </row>
    <row r="371" spans="1:19" x14ac:dyDescent="0.35">
      <c r="A371" s="2" t="s">
        <v>1811</v>
      </c>
      <c r="B371" s="2">
        <v>118.91370000000001</v>
      </c>
      <c r="C371" s="2">
        <v>10.1812</v>
      </c>
      <c r="D371" s="2">
        <v>11.6798</v>
      </c>
      <c r="E371" s="2">
        <v>88.972899999999996</v>
      </c>
      <c r="F371">
        <v>88.972799999999964</v>
      </c>
      <c r="G371" s="2">
        <v>2.242</v>
      </c>
      <c r="H371">
        <v>2.0783999999999998</v>
      </c>
      <c r="I371" s="2">
        <v>7.0433000000000003</v>
      </c>
      <c r="J371">
        <v>6.5295999999999994</v>
      </c>
      <c r="K371" s="2">
        <v>0.252</v>
      </c>
      <c r="L371" s="3">
        <v>0.23359948208890813</v>
      </c>
      <c r="M371" s="2">
        <v>4.3999999999999997E-2</v>
      </c>
      <c r="N371">
        <v>4.830000000000001E-2</v>
      </c>
      <c r="O371" s="2">
        <v>46</v>
      </c>
      <c r="P371" s="6">
        <v>1011.3365</v>
      </c>
      <c r="Q371" s="6">
        <v>0.27950000000000003</v>
      </c>
      <c r="R371" s="6">
        <v>0.26100000000000001</v>
      </c>
      <c r="S371" s="6">
        <v>49.779699999999998</v>
      </c>
    </row>
    <row r="372" spans="1:19" x14ac:dyDescent="0.35">
      <c r="A372" s="2" t="s">
        <v>1907</v>
      </c>
      <c r="B372" s="2">
        <v>118.9045</v>
      </c>
      <c r="C372" s="2">
        <v>10.1822</v>
      </c>
      <c r="D372" s="2">
        <v>11.6777</v>
      </c>
      <c r="E372" s="2">
        <v>89.39</v>
      </c>
      <c r="F372">
        <v>89.390199999999993</v>
      </c>
      <c r="G372" s="2">
        <v>2.2492999999999999</v>
      </c>
      <c r="H372">
        <v>2.2018000000000004</v>
      </c>
      <c r="I372" s="2">
        <v>7.0664999999999996</v>
      </c>
      <c r="J372">
        <v>6.9178000000000006</v>
      </c>
      <c r="K372" s="2">
        <v>0.25159999999999999</v>
      </c>
      <c r="L372" s="3">
        <v>0.24631335426031048</v>
      </c>
      <c r="M372" s="2">
        <v>4.3999999999999997E-2</v>
      </c>
      <c r="N372">
        <v>5.3400000000000003E-2</v>
      </c>
      <c r="O372" s="2">
        <v>59</v>
      </c>
      <c r="P372" s="6">
        <v>1014.5297</v>
      </c>
      <c r="Q372" s="6">
        <v>0.30790000000000001</v>
      </c>
      <c r="R372" s="6">
        <v>0.27589999999999998</v>
      </c>
      <c r="S372" s="6">
        <v>60.6843</v>
      </c>
    </row>
    <row r="373" spans="1:19" x14ac:dyDescent="0.35">
      <c r="A373" s="2" t="s">
        <v>1694</v>
      </c>
      <c r="B373" s="2">
        <v>92.086500000000001</v>
      </c>
      <c r="C373" s="7">
        <v>7.9375</v>
      </c>
      <c r="D373" s="2">
        <v>11.6015</v>
      </c>
      <c r="E373" s="2">
        <v>163.04349999999999</v>
      </c>
      <c r="F373">
        <v>163.02439999999999</v>
      </c>
      <c r="G373" s="2">
        <v>3.0649999999999999</v>
      </c>
      <c r="H373">
        <v>2.6212999999999997</v>
      </c>
      <c r="I373" s="2">
        <v>9.6289999999999996</v>
      </c>
      <c r="J373">
        <v>8.2347000000000019</v>
      </c>
      <c r="K373" s="2">
        <v>0.188</v>
      </c>
      <c r="L373" s="3">
        <v>0.16079188146068932</v>
      </c>
      <c r="M373" s="2">
        <v>4.4999999999999998E-2</v>
      </c>
      <c r="N373">
        <v>3.790000000000001E-2</v>
      </c>
      <c r="O373" s="2">
        <v>184</v>
      </c>
      <c r="P373" s="6">
        <v>1768.2093</v>
      </c>
      <c r="Q373" s="6">
        <v>0.28100000000000003</v>
      </c>
      <c r="R373" s="6">
        <v>0.27450000000000002</v>
      </c>
      <c r="S373" s="6">
        <v>88.635099999999994</v>
      </c>
    </row>
    <row r="374" spans="1:19" x14ac:dyDescent="0.35">
      <c r="A374" s="2" t="s">
        <v>1707</v>
      </c>
      <c r="B374" s="2">
        <v>43.076799999999999</v>
      </c>
      <c r="C374" s="7">
        <v>4.1464999999999996</v>
      </c>
      <c r="D374" s="2">
        <v>10.3886</v>
      </c>
      <c r="E374" s="2">
        <v>121.35899999999999</v>
      </c>
      <c r="F374">
        <v>121.26369999999997</v>
      </c>
      <c r="G374" s="2">
        <v>2.6452</v>
      </c>
      <c r="H374">
        <v>2.3124000000000002</v>
      </c>
      <c r="I374" s="2">
        <v>8.3101000000000003</v>
      </c>
      <c r="J374">
        <v>7.2645999999999988</v>
      </c>
      <c r="K374" s="2">
        <v>0.218</v>
      </c>
      <c r="L374" s="3">
        <v>0.19069185584804033</v>
      </c>
      <c r="M374" s="2">
        <v>4.4999999999999998E-2</v>
      </c>
      <c r="N374">
        <v>4.3199999999999995E-2</v>
      </c>
      <c r="O374" s="2">
        <v>107</v>
      </c>
      <c r="P374" s="6">
        <v>1317.7487000000001</v>
      </c>
      <c r="Q374" s="6">
        <v>0.30969999999999998</v>
      </c>
      <c r="R374" s="6">
        <v>0.31590000000000001</v>
      </c>
      <c r="S374" s="6">
        <v>81.698599999999999</v>
      </c>
    </row>
    <row r="375" spans="1:19" x14ac:dyDescent="0.35">
      <c r="A375" s="2" t="s">
        <v>1722</v>
      </c>
      <c r="B375" s="2">
        <v>63.760800000000003</v>
      </c>
      <c r="C375" s="7">
        <v>6.0452000000000004</v>
      </c>
      <c r="D375" s="2">
        <v>10.5474</v>
      </c>
      <c r="E375" s="2">
        <v>160.06100000000001</v>
      </c>
      <c r="F375">
        <v>160.06110000000001</v>
      </c>
      <c r="G375" s="2">
        <v>3.0238</v>
      </c>
      <c r="H375">
        <v>2.6430000000000002</v>
      </c>
      <c r="I375" s="2">
        <v>9.4994999999999994</v>
      </c>
      <c r="J375">
        <v>8.3024000000000004</v>
      </c>
      <c r="K375" s="2">
        <v>0.18890000000000001</v>
      </c>
      <c r="L375" s="3">
        <v>0.16512444310328994</v>
      </c>
      <c r="M375" s="2">
        <v>4.4999999999999998E-2</v>
      </c>
      <c r="N375">
        <v>3.9800000000000002E-2</v>
      </c>
      <c r="O375" s="2">
        <v>270</v>
      </c>
      <c r="P375" s="6">
        <v>1695.0048999999999</v>
      </c>
      <c r="Q375" s="6">
        <v>0.26900000000000002</v>
      </c>
      <c r="R375" s="6">
        <v>0.28299999999999997</v>
      </c>
      <c r="S375" s="6">
        <v>81.554299999999998</v>
      </c>
    </row>
    <row r="376" spans="1:19" x14ac:dyDescent="0.35">
      <c r="A376" s="2" t="s">
        <v>1878</v>
      </c>
      <c r="B376" s="2">
        <v>56.955199999999998</v>
      </c>
      <c r="C376" s="2">
        <v>4.9816000000000003</v>
      </c>
      <c r="D376" s="2">
        <v>11.433199999999999</v>
      </c>
      <c r="E376" s="2">
        <v>175.39879999999999</v>
      </c>
      <c r="F376">
        <v>175.36240000000001</v>
      </c>
      <c r="G376" s="2">
        <v>3.1652</v>
      </c>
      <c r="H376">
        <v>2.8956999999999997</v>
      </c>
      <c r="I376" s="2">
        <v>9.9438999999999993</v>
      </c>
      <c r="J376">
        <v>9.0965000000000025</v>
      </c>
      <c r="K376" s="2">
        <v>0.18049999999999999</v>
      </c>
      <c r="L376" s="3">
        <v>0.16512661779263968</v>
      </c>
      <c r="M376" s="2">
        <v>4.4999999999999998E-2</v>
      </c>
      <c r="N376">
        <v>5.2499999999999998E-2</v>
      </c>
      <c r="O376" s="2">
        <v>387</v>
      </c>
      <c r="P376" s="6">
        <v>1979.1023</v>
      </c>
      <c r="Q376" s="6">
        <v>0.2142</v>
      </c>
      <c r="R376" s="6">
        <v>0.21790000000000001</v>
      </c>
      <c r="S376" s="6">
        <v>59.2776</v>
      </c>
    </row>
    <row r="377" spans="1:19" x14ac:dyDescent="0.35">
      <c r="A377" s="2" t="s">
        <v>1603</v>
      </c>
      <c r="B377" s="2">
        <v>35.502699999999997</v>
      </c>
      <c r="C377" s="2">
        <v>2.9782000000000002</v>
      </c>
      <c r="D377" s="2">
        <v>11.921099999999999</v>
      </c>
      <c r="E377" s="2">
        <v>92.859300000000005</v>
      </c>
      <c r="F377">
        <v>92.859400000000008</v>
      </c>
      <c r="G377" s="2">
        <v>2.3155999999999999</v>
      </c>
      <c r="H377">
        <v>2.2410999999999994</v>
      </c>
      <c r="I377" s="2">
        <v>7.2746000000000004</v>
      </c>
      <c r="J377">
        <v>7.0415000000000001</v>
      </c>
      <c r="K377" s="2">
        <v>0.24940000000000001</v>
      </c>
      <c r="L377" s="3">
        <v>0.24134336426899156</v>
      </c>
      <c r="M377" s="2">
        <v>4.4999999999999998E-2</v>
      </c>
      <c r="N377">
        <v>5.6600000000000004E-2</v>
      </c>
      <c r="O377" s="2">
        <v>43</v>
      </c>
      <c r="P377" s="6">
        <v>1090.6505</v>
      </c>
      <c r="Q377" s="6">
        <v>0.2462</v>
      </c>
      <c r="R377" s="6">
        <v>0.25480000000000003</v>
      </c>
      <c r="S377" s="6">
        <v>44.351799999999997</v>
      </c>
    </row>
    <row r="378" spans="1:19" x14ac:dyDescent="0.35">
      <c r="A378" s="2" t="s">
        <v>1613</v>
      </c>
      <c r="B378" s="2">
        <v>64.245599999999996</v>
      </c>
      <c r="C378" s="2">
        <v>5.8822000000000001</v>
      </c>
      <c r="D378" s="2">
        <v>10.922000000000001</v>
      </c>
      <c r="E378" s="2">
        <v>170.06200000000001</v>
      </c>
      <c r="F378">
        <v>170.06200000000004</v>
      </c>
      <c r="G378" s="2">
        <v>3.1335999999999999</v>
      </c>
      <c r="H378">
        <v>2.9912999999999998</v>
      </c>
      <c r="I378" s="2">
        <v>9.8445999999999998</v>
      </c>
      <c r="J378">
        <v>9.3976000000000006</v>
      </c>
      <c r="K378" s="2">
        <v>0.18429999999999999</v>
      </c>
      <c r="L378" s="3">
        <v>0.17589467370723613</v>
      </c>
      <c r="M378" s="2">
        <v>4.4999999999999998E-2</v>
      </c>
      <c r="N378">
        <v>4.8000000000000001E-2</v>
      </c>
      <c r="O378" s="2">
        <v>252</v>
      </c>
      <c r="P378" s="6">
        <v>5187.9303</v>
      </c>
      <c r="Q378" s="6">
        <v>6.2080000000000003E-2</v>
      </c>
      <c r="R378" s="6">
        <v>6.114E-2</v>
      </c>
      <c r="S378" s="6">
        <v>13.671799999999999</v>
      </c>
    </row>
    <row r="379" spans="1:19" x14ac:dyDescent="0.35">
      <c r="A379" s="2" t="s">
        <v>1714</v>
      </c>
      <c r="B379" s="2">
        <v>118.8674</v>
      </c>
      <c r="C379" s="7">
        <v>10.1791</v>
      </c>
      <c r="D379" s="2">
        <v>11.6777</v>
      </c>
      <c r="E379" s="2">
        <v>88.229299999999995</v>
      </c>
      <c r="F379">
        <v>88.229100000000003</v>
      </c>
      <c r="G379" s="2">
        <v>2.2806000000000002</v>
      </c>
      <c r="H379">
        <v>2.1198000000000001</v>
      </c>
      <c r="I379" s="2">
        <v>7.1646999999999998</v>
      </c>
      <c r="J379">
        <v>6.6591999999999993</v>
      </c>
      <c r="K379" s="2">
        <v>0.25850000000000001</v>
      </c>
      <c r="L379" s="3">
        <v>0.24026086631281515</v>
      </c>
      <c r="M379" s="2">
        <v>4.5999999999999999E-2</v>
      </c>
      <c r="N379">
        <v>5.1399999999999994E-2</v>
      </c>
      <c r="O379" s="2">
        <v>91</v>
      </c>
      <c r="P379" s="6">
        <v>970.10429999999997</v>
      </c>
      <c r="Q379" s="6">
        <v>0.37119999999999997</v>
      </c>
      <c r="R379" s="6">
        <v>0.34549999999999997</v>
      </c>
      <c r="S379" s="6">
        <v>84.883300000000006</v>
      </c>
    </row>
    <row r="380" spans="1:19" x14ac:dyDescent="0.35">
      <c r="A380" s="2" t="s">
        <v>1610</v>
      </c>
      <c r="B380" s="2">
        <v>47.6004</v>
      </c>
      <c r="C380" s="2">
        <v>4.3582000000000001</v>
      </c>
      <c r="D380" s="2">
        <v>10.922000000000001</v>
      </c>
      <c r="E380" s="2">
        <v>129.61760000000001</v>
      </c>
      <c r="F380">
        <v>129.61750000000001</v>
      </c>
      <c r="G380" s="2">
        <v>2.7652999999999999</v>
      </c>
      <c r="H380">
        <v>2.6409999999999996</v>
      </c>
      <c r="I380" s="2">
        <v>8.6875</v>
      </c>
      <c r="J380">
        <v>8.2971000000000004</v>
      </c>
      <c r="K380" s="2">
        <v>0.21329999999999999</v>
      </c>
      <c r="L380" s="3">
        <v>0.20375335120643429</v>
      </c>
      <c r="M380" s="2">
        <v>4.5999999999999999E-2</v>
      </c>
      <c r="N380">
        <v>4.9000000000000002E-2</v>
      </c>
      <c r="O380" s="2">
        <v>96</v>
      </c>
      <c r="P380" s="6">
        <v>3899.8516</v>
      </c>
      <c r="Q380" s="6">
        <v>7.5340000000000004E-2</v>
      </c>
      <c r="R380" s="6">
        <v>7.3010000000000005E-2</v>
      </c>
      <c r="S380" s="6">
        <v>15.0314</v>
      </c>
    </row>
    <row r="381" spans="1:19" x14ac:dyDescent="0.35">
      <c r="A381" s="2" t="s">
        <v>1617</v>
      </c>
      <c r="B381" s="2">
        <v>123.9409</v>
      </c>
      <c r="C381" s="2">
        <v>10.395</v>
      </c>
      <c r="D381" s="2">
        <v>11.9232</v>
      </c>
      <c r="E381" s="2">
        <v>91.341999999999999</v>
      </c>
      <c r="F381">
        <v>91.341999999999999</v>
      </c>
      <c r="G381" s="2">
        <v>2.3149999999999999</v>
      </c>
      <c r="H381">
        <v>2.2702999999999998</v>
      </c>
      <c r="I381" s="2">
        <v>7.2728000000000002</v>
      </c>
      <c r="J381">
        <v>7.1325000000000003</v>
      </c>
      <c r="K381" s="2">
        <v>0.25340000000000001</v>
      </c>
      <c r="L381" s="3">
        <v>0.24854940772043527</v>
      </c>
      <c r="M381" s="2">
        <v>4.5999999999999999E-2</v>
      </c>
      <c r="N381">
        <v>5.4399999999999997E-2</v>
      </c>
      <c r="O381" s="2">
        <v>67</v>
      </c>
      <c r="P381" s="6">
        <v>1069.1538</v>
      </c>
      <c r="Q381" s="6">
        <v>0.2671</v>
      </c>
      <c r="R381" s="6">
        <v>0.2465</v>
      </c>
      <c r="S381" s="6">
        <v>48.192700000000002</v>
      </c>
    </row>
    <row r="382" spans="1:19" x14ac:dyDescent="0.35">
      <c r="A382" s="2" t="s">
        <v>1781</v>
      </c>
      <c r="B382" s="2">
        <v>56.9726</v>
      </c>
      <c r="C382" s="2">
        <v>4.9825999999999997</v>
      </c>
      <c r="D382" s="2">
        <v>11.434200000000001</v>
      </c>
      <c r="E382" s="2">
        <v>173.5154</v>
      </c>
      <c r="F382">
        <v>173.48049999999998</v>
      </c>
      <c r="G382" s="2">
        <v>3.2105999999999999</v>
      </c>
      <c r="H382">
        <v>2.8752</v>
      </c>
      <c r="I382" s="2">
        <v>10.086499999999999</v>
      </c>
      <c r="J382">
        <v>9.0324999999999989</v>
      </c>
      <c r="K382" s="2">
        <v>0.185</v>
      </c>
      <c r="L382" s="3">
        <v>0.16573620666299671</v>
      </c>
      <c r="M382" s="2">
        <v>4.7E-2</v>
      </c>
      <c r="N382">
        <v>5.4200000000000005E-2</v>
      </c>
      <c r="O382" s="2">
        <v>379</v>
      </c>
      <c r="P382" s="6">
        <v>1912.5780999999999</v>
      </c>
      <c r="Q382" s="6">
        <v>0.23530000000000001</v>
      </c>
      <c r="R382" s="6">
        <v>0.2462</v>
      </c>
      <c r="S382" s="6">
        <v>69.165999999999997</v>
      </c>
    </row>
    <row r="383" spans="1:19" x14ac:dyDescent="0.35">
      <c r="A383" s="2" t="s">
        <v>1710</v>
      </c>
      <c r="B383" s="2">
        <v>59.701300000000003</v>
      </c>
      <c r="C383" s="7">
        <v>5.6704999999999997</v>
      </c>
      <c r="D383" s="2">
        <v>10.5283</v>
      </c>
      <c r="E383" s="2">
        <v>157.73009999999999</v>
      </c>
      <c r="F383">
        <v>157.71120000000002</v>
      </c>
      <c r="G383" s="2">
        <v>3.1072000000000002</v>
      </c>
      <c r="H383">
        <v>2.6918000000000002</v>
      </c>
      <c r="I383" s="2">
        <v>9.7614999999999998</v>
      </c>
      <c r="J383">
        <v>8.4567000000000014</v>
      </c>
      <c r="K383" s="2">
        <v>0.19700000000000001</v>
      </c>
      <c r="L383" s="3">
        <v>0.1706790640106727</v>
      </c>
      <c r="M383" s="2">
        <v>4.8000000000000001E-2</v>
      </c>
      <c r="N383">
        <v>4.5700000000000005E-2</v>
      </c>
      <c r="O383" s="2">
        <v>251</v>
      </c>
      <c r="P383" s="6">
        <v>1724.914</v>
      </c>
      <c r="Q383" s="6">
        <v>0.28170000000000001</v>
      </c>
      <c r="R383" s="6">
        <v>0.28210000000000002</v>
      </c>
      <c r="S383" s="6">
        <v>87.950199999999995</v>
      </c>
    </row>
    <row r="384" spans="1:19" x14ac:dyDescent="0.35">
      <c r="A384" s="2" t="s">
        <v>1587</v>
      </c>
      <c r="B384" s="2">
        <v>61.921599999999998</v>
      </c>
      <c r="C384" s="2">
        <v>5.1943000000000001</v>
      </c>
      <c r="D384" s="2">
        <v>11.921099999999999</v>
      </c>
      <c r="E384" s="2">
        <v>183.69800000000001</v>
      </c>
      <c r="F384">
        <v>183.69810000000001</v>
      </c>
      <c r="G384" s="2">
        <v>3.3496000000000001</v>
      </c>
      <c r="H384">
        <v>3.1387</v>
      </c>
      <c r="I384" s="2">
        <v>10.523</v>
      </c>
      <c r="J384">
        <v>9.8602000000000007</v>
      </c>
      <c r="K384" s="2">
        <v>0.18229999999999999</v>
      </c>
      <c r="L384" s="3">
        <v>0.17086186520165425</v>
      </c>
      <c r="M384" s="2">
        <v>4.8000000000000001E-2</v>
      </c>
      <c r="N384">
        <v>5.6700000000000007E-2</v>
      </c>
      <c r="O384" s="2">
        <v>337</v>
      </c>
      <c r="P384" s="6">
        <v>4754.7704999999996</v>
      </c>
      <c r="Q384" s="6">
        <v>7.3370000000000005E-2</v>
      </c>
      <c r="R384" s="6">
        <v>7.5300000000000006E-2</v>
      </c>
      <c r="S384" s="6">
        <v>17.3139</v>
      </c>
    </row>
    <row r="385" spans="1:19" x14ac:dyDescent="0.35">
      <c r="A385" s="2" t="s">
        <v>1684</v>
      </c>
      <c r="B385" s="2">
        <v>56.871499999999997</v>
      </c>
      <c r="C385" s="7">
        <v>4.9783999999999997</v>
      </c>
      <c r="D385" s="2">
        <v>11.4237</v>
      </c>
      <c r="E385" s="2">
        <v>167.8374</v>
      </c>
      <c r="F385">
        <v>167.7972</v>
      </c>
      <c r="G385" s="2">
        <v>3.3776999999999999</v>
      </c>
      <c r="H385">
        <v>2.8972000000000011</v>
      </c>
      <c r="I385" s="2">
        <v>10.6113</v>
      </c>
      <c r="J385">
        <v>9.1010999999999971</v>
      </c>
      <c r="K385" s="2">
        <v>0.20119999999999999</v>
      </c>
      <c r="L385" s="3">
        <v>0.17266080721251614</v>
      </c>
      <c r="M385" s="2">
        <v>5.2999999999999999E-2</v>
      </c>
      <c r="N385">
        <v>6.1500000000000006E-2</v>
      </c>
      <c r="O385" s="2">
        <v>390</v>
      </c>
      <c r="P385" s="6">
        <v>1810.1249</v>
      </c>
      <c r="Q385" s="6">
        <v>0.27429999999999999</v>
      </c>
      <c r="R385" s="6">
        <v>0.29580000000000001</v>
      </c>
      <c r="S385" s="6">
        <v>89.171000000000006</v>
      </c>
    </row>
    <row r="386" spans="1:19" x14ac:dyDescent="0.35">
      <c r="A386" s="2" t="s">
        <v>1803</v>
      </c>
      <c r="B386" s="2">
        <v>45.100999999999999</v>
      </c>
      <c r="C386" s="2">
        <v>4.5297000000000001</v>
      </c>
      <c r="D386" s="2">
        <v>9.9567999999999994</v>
      </c>
      <c r="E386" s="2">
        <v>214.05090000000001</v>
      </c>
      <c r="F386">
        <v>214.03389999999996</v>
      </c>
      <c r="G386" s="2">
        <v>4.6619000000000002</v>
      </c>
      <c r="H386">
        <v>4.0991999999999997</v>
      </c>
      <c r="I386" s="2">
        <v>14.645899999999999</v>
      </c>
      <c r="J386">
        <v>12.878499999999999</v>
      </c>
      <c r="K386" s="2">
        <v>0.21779999999999999</v>
      </c>
      <c r="L386" s="3">
        <v>0.19152106278491399</v>
      </c>
      <c r="M386" s="2">
        <v>0.08</v>
      </c>
      <c r="N386">
        <v>7.6800000000000021E-2</v>
      </c>
      <c r="O386" s="2">
        <v>453</v>
      </c>
      <c r="P386" s="6">
        <v>2367.9657999999999</v>
      </c>
      <c r="Q386" s="6">
        <v>0.26650000000000001</v>
      </c>
      <c r="R386" s="6">
        <v>0.27760000000000001</v>
      </c>
      <c r="S386" s="6">
        <v>107.3467</v>
      </c>
    </row>
    <row r="387" spans="1:19" x14ac:dyDescent="0.35">
      <c r="A387" s="2" t="s">
        <v>1609</v>
      </c>
      <c r="B387" s="2">
        <v>49.416400000000003</v>
      </c>
      <c r="C387" s="2">
        <v>4.7412999999999998</v>
      </c>
      <c r="D387" s="2">
        <v>10.422499999999999</v>
      </c>
      <c r="E387" s="2">
        <v>226.13</v>
      </c>
      <c r="F387">
        <v>226.11519999999996</v>
      </c>
      <c r="G387" s="2">
        <v>4.8513000000000002</v>
      </c>
      <c r="H387">
        <v>4.5712999999999999</v>
      </c>
      <c r="I387" s="2">
        <v>15.2407</v>
      </c>
      <c r="J387">
        <v>14.360500000000002</v>
      </c>
      <c r="K387" s="2">
        <v>0.2145</v>
      </c>
      <c r="L387" s="3">
        <v>0.20216686007840254</v>
      </c>
      <c r="M387" s="2">
        <v>8.2000000000000003E-2</v>
      </c>
      <c r="N387">
        <v>8.3500000000000005E-2</v>
      </c>
      <c r="O387" s="2">
        <v>353</v>
      </c>
      <c r="P387" s="6">
        <v>2729.3180000000002</v>
      </c>
      <c r="Q387" s="6">
        <v>0.2097</v>
      </c>
      <c r="R387" s="6">
        <v>0.21210000000000001</v>
      </c>
      <c r="S387" s="6">
        <v>76.086500000000001</v>
      </c>
    </row>
    <row r="388" spans="1:19" x14ac:dyDescent="0.35">
      <c r="A388" s="2" t="s">
        <v>1706</v>
      </c>
      <c r="B388" s="2">
        <v>45.051200000000001</v>
      </c>
      <c r="C388" s="7">
        <v>4.5274999999999999</v>
      </c>
      <c r="D388" s="2">
        <v>9.9504999999999999</v>
      </c>
      <c r="E388" s="2">
        <v>208.04849999999999</v>
      </c>
      <c r="F388">
        <v>208.02540000000002</v>
      </c>
      <c r="G388" s="2">
        <v>4.8452000000000002</v>
      </c>
      <c r="H388">
        <v>4.0840000000000005</v>
      </c>
      <c r="I388" s="2">
        <v>15.221500000000001</v>
      </c>
      <c r="J388">
        <v>12.83</v>
      </c>
      <c r="K388" s="2">
        <v>0.2329</v>
      </c>
      <c r="L388" s="3">
        <v>0.19632217988764833</v>
      </c>
      <c r="M388" s="2">
        <v>8.8999999999999996E-2</v>
      </c>
      <c r="N388">
        <v>8.3400000000000002E-2</v>
      </c>
      <c r="O388" s="2">
        <v>470</v>
      </c>
      <c r="P388" s="6">
        <v>2239.9331000000002</v>
      </c>
      <c r="Q388" s="6">
        <v>0.30509999999999998</v>
      </c>
      <c r="R388" s="6">
        <v>0.32390000000000002</v>
      </c>
      <c r="S388" s="6">
        <v>133.79839999999999</v>
      </c>
    </row>
  </sheetData>
  <sortState ref="A2:S388">
    <sortCondition ref="M2:M388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6"/>
  <sheetViews>
    <sheetView workbookViewId="0">
      <pane xSplit="2" ySplit="1" topLeftCell="C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.5" x14ac:dyDescent="0.35"/>
  <cols>
    <col min="1" max="1" width="35.08984375" bestFit="1" customWidth="1"/>
    <col min="2" max="2" width="22.36328125" bestFit="1" customWidth="1"/>
    <col min="7" max="7" width="11.54296875" style="2"/>
    <col min="9" max="9" width="11.54296875" style="2"/>
    <col min="11" max="11" width="11.54296875" style="2"/>
    <col min="13" max="13" width="11.54296875" style="2"/>
    <col min="15" max="15" width="11.54296875" style="2"/>
    <col min="16" max="16" width="12.6328125" bestFit="1" customWidth="1"/>
    <col min="17" max="17" width="9.36328125" bestFit="1" customWidth="1"/>
    <col min="18" max="18" width="11.453125" bestFit="1" customWidth="1"/>
    <col min="19" max="19" width="8" bestFit="1" customWidth="1"/>
  </cols>
  <sheetData>
    <row r="1" spans="1:19" x14ac:dyDescent="0.35">
      <c r="A1" s="2" t="s">
        <v>253</v>
      </c>
      <c r="B1" s="2" t="s">
        <v>258</v>
      </c>
      <c r="C1" s="2" t="s">
        <v>259</v>
      </c>
      <c r="D1" s="2" t="s">
        <v>260</v>
      </c>
      <c r="E1" s="2" t="s">
        <v>1288</v>
      </c>
      <c r="F1" t="s">
        <v>1285</v>
      </c>
      <c r="G1" s="2" t="s">
        <v>1289</v>
      </c>
      <c r="H1" t="s">
        <v>1286</v>
      </c>
      <c r="I1" s="2" t="s">
        <v>1290</v>
      </c>
      <c r="J1" t="s">
        <v>1287</v>
      </c>
      <c r="K1" s="2" t="s">
        <v>1291</v>
      </c>
      <c r="L1" s="3" t="s">
        <v>1292</v>
      </c>
      <c r="M1" s="2" t="s">
        <v>1293</v>
      </c>
      <c r="N1" t="s">
        <v>1294</v>
      </c>
      <c r="O1" s="2" t="s">
        <v>280</v>
      </c>
      <c r="P1" s="6" t="s">
        <v>1364</v>
      </c>
      <c r="Q1" s="6" t="s">
        <v>1367</v>
      </c>
      <c r="R1" s="6" t="s">
        <v>1369</v>
      </c>
      <c r="S1" s="6" t="s">
        <v>1371</v>
      </c>
    </row>
    <row r="2" spans="1:19" x14ac:dyDescent="0.35">
      <c r="A2" s="2" t="s">
        <v>1534</v>
      </c>
      <c r="B2" s="2">
        <v>36.818600000000004</v>
      </c>
      <c r="C2" s="2">
        <v>2.7431999999999999</v>
      </c>
      <c r="D2" s="2">
        <v>13.421799999999999</v>
      </c>
      <c r="E2" s="2">
        <v>50.780700000000003</v>
      </c>
      <c r="F2">
        <v>50.780799999999992</v>
      </c>
      <c r="G2" s="2">
        <v>1.3857999999999999</v>
      </c>
      <c r="H2">
        <v>1.3528999999999998</v>
      </c>
      <c r="I2" s="2">
        <v>4.3536999999999999</v>
      </c>
      <c r="J2">
        <v>4.2504</v>
      </c>
      <c r="K2" s="2">
        <v>0.27289999999999998</v>
      </c>
      <c r="L2" s="3">
        <v>0.2664195916566891</v>
      </c>
      <c r="M2" s="2">
        <v>0.03</v>
      </c>
      <c r="N2">
        <v>3.6200000000000003E-2</v>
      </c>
      <c r="O2" s="2">
        <v>2</v>
      </c>
      <c r="P2" s="6">
        <v>592.66409999999996</v>
      </c>
      <c r="Q2" s="6">
        <v>0.29139999999999999</v>
      </c>
      <c r="R2" s="6">
        <v>0.27610000000000001</v>
      </c>
      <c r="S2" s="6">
        <v>31.6463</v>
      </c>
    </row>
    <row r="3" spans="1:19" x14ac:dyDescent="0.35">
      <c r="A3" s="2" t="s">
        <v>1535</v>
      </c>
      <c r="B3" s="2">
        <v>7.6376999999999997</v>
      </c>
      <c r="C3" s="2">
        <v>0.81069999999999998</v>
      </c>
      <c r="D3" s="2">
        <v>9.4213000000000005</v>
      </c>
      <c r="E3" s="2">
        <v>5.9984999999999999</v>
      </c>
      <c r="F3">
        <v>5.9985999999999997</v>
      </c>
      <c r="G3" s="2">
        <v>0.16389999999999999</v>
      </c>
      <c r="H3">
        <v>0.1636</v>
      </c>
      <c r="I3" s="2">
        <v>0.51500000000000001</v>
      </c>
      <c r="J3">
        <v>0.51380000000000003</v>
      </c>
      <c r="K3" s="2">
        <v>0.27329999999999999</v>
      </c>
      <c r="L3" s="3">
        <v>0.27273030373753882</v>
      </c>
      <c r="M3" s="2">
        <v>4.0000000000000001E-3</v>
      </c>
      <c r="N3">
        <v>3.5999999999999999E-3</v>
      </c>
      <c r="O3" s="2">
        <v>0</v>
      </c>
      <c r="P3" s="6">
        <v>60.852400000000003</v>
      </c>
      <c r="Q3" s="6">
        <v>0.27429999999999999</v>
      </c>
      <c r="R3" s="6">
        <v>0.28220000000000001</v>
      </c>
      <c r="S3" s="6">
        <v>3.5318999999999998</v>
      </c>
    </row>
    <row r="4" spans="1:19" x14ac:dyDescent="0.35">
      <c r="A4" s="2" t="s">
        <v>1536</v>
      </c>
      <c r="B4" s="2">
        <v>8.0241000000000007</v>
      </c>
      <c r="C4" s="2">
        <v>0.67310000000000003</v>
      </c>
      <c r="D4" s="2">
        <v>11.921099999999999</v>
      </c>
      <c r="E4" s="2">
        <v>9.3811999999999998</v>
      </c>
      <c r="F4">
        <v>9.3812000000000015</v>
      </c>
      <c r="G4" s="2">
        <v>0.25700000000000001</v>
      </c>
      <c r="H4">
        <v>0.25490000000000002</v>
      </c>
      <c r="I4" s="2">
        <v>0.80740000000000001</v>
      </c>
      <c r="J4">
        <v>0.80099999999999993</v>
      </c>
      <c r="K4" s="2">
        <v>0.27389999999999998</v>
      </c>
      <c r="L4" s="3">
        <v>0.27171364004604953</v>
      </c>
      <c r="M4" s="2">
        <v>6.0000000000000001E-3</v>
      </c>
      <c r="N4">
        <v>5.7000000000000002E-3</v>
      </c>
      <c r="O4" s="2">
        <v>0</v>
      </c>
      <c r="P4" s="6">
        <v>96.840599999999995</v>
      </c>
      <c r="Q4" s="6">
        <v>0.27829999999999999</v>
      </c>
      <c r="R4" s="6">
        <v>0.27710000000000001</v>
      </c>
      <c r="S4" s="6">
        <v>5.6166999999999998</v>
      </c>
    </row>
    <row r="5" spans="1:19" x14ac:dyDescent="0.35">
      <c r="A5" s="2" t="s">
        <v>1537</v>
      </c>
      <c r="B5" s="2">
        <v>9.7119</v>
      </c>
      <c r="C5" s="2">
        <v>1.1684000000000001</v>
      </c>
      <c r="D5" s="2">
        <v>8.3122000000000007</v>
      </c>
      <c r="E5" s="2">
        <v>8.6913</v>
      </c>
      <c r="F5">
        <v>8.6912000000000003</v>
      </c>
      <c r="G5" s="2">
        <v>0.15859999999999999</v>
      </c>
      <c r="H5">
        <v>0.15329999999999999</v>
      </c>
      <c r="I5" s="2">
        <v>0.49819999999999998</v>
      </c>
      <c r="J5">
        <v>0.48139999999999999</v>
      </c>
      <c r="K5" s="2">
        <v>0.1825</v>
      </c>
      <c r="L5" s="3">
        <v>0.1763853092783505</v>
      </c>
      <c r="M5" s="2">
        <v>2E-3</v>
      </c>
      <c r="N5">
        <v>2.3E-3</v>
      </c>
      <c r="O5" s="2">
        <v>0</v>
      </c>
      <c r="P5" s="6">
        <v>92.721500000000006</v>
      </c>
      <c r="Q5" s="6">
        <v>0.20169999999999999</v>
      </c>
      <c r="R5" s="6">
        <v>0.1993</v>
      </c>
      <c r="S5" s="6">
        <v>2.5124</v>
      </c>
    </row>
    <row r="6" spans="1:19" x14ac:dyDescent="0.35">
      <c r="A6" s="2" t="s">
        <v>1538</v>
      </c>
      <c r="B6" s="2">
        <v>29.568200000000001</v>
      </c>
      <c r="C6" s="2">
        <v>2.7071999999999998</v>
      </c>
      <c r="D6" s="2">
        <v>10.922000000000001</v>
      </c>
      <c r="E6" s="2">
        <v>14.6441</v>
      </c>
      <c r="F6">
        <v>14.644</v>
      </c>
      <c r="G6" s="2">
        <v>0.32479999999999998</v>
      </c>
      <c r="H6">
        <v>0.31479999999999997</v>
      </c>
      <c r="I6" s="2">
        <v>1.0203</v>
      </c>
      <c r="J6">
        <v>0.98930000000000007</v>
      </c>
      <c r="K6" s="2">
        <v>0.2218</v>
      </c>
      <c r="L6" s="3">
        <v>0.21496858781753617</v>
      </c>
      <c r="M6" s="2">
        <v>6.0000000000000001E-3</v>
      </c>
      <c r="N6">
        <v>6.1999999999999998E-3</v>
      </c>
      <c r="O6" s="2">
        <v>0</v>
      </c>
      <c r="P6" s="6">
        <v>164.96119999999999</v>
      </c>
      <c r="Q6" s="6">
        <v>0.23089999999999999</v>
      </c>
      <c r="R6" s="6">
        <v>0.23150000000000001</v>
      </c>
      <c r="S6" s="6">
        <v>5.8891999999999998</v>
      </c>
    </row>
    <row r="7" spans="1:19" x14ac:dyDescent="0.35">
      <c r="A7" s="2" t="s">
        <v>1539</v>
      </c>
      <c r="B7" s="2">
        <v>7.3242000000000003</v>
      </c>
      <c r="C7" s="2">
        <v>0.70269999999999999</v>
      </c>
      <c r="D7" s="2">
        <v>10.422499999999999</v>
      </c>
      <c r="E7" s="2">
        <v>8.2326999999999995</v>
      </c>
      <c r="F7">
        <v>8.2325999999999997</v>
      </c>
      <c r="G7" s="2">
        <v>0.20119999999999999</v>
      </c>
      <c r="H7">
        <v>0.19920000000000002</v>
      </c>
      <c r="I7" s="2">
        <v>0.63219999999999998</v>
      </c>
      <c r="J7">
        <v>0.62590000000000001</v>
      </c>
      <c r="K7" s="2">
        <v>0.2445</v>
      </c>
      <c r="L7" s="3">
        <v>0.24196487136506087</v>
      </c>
      <c r="M7" s="2">
        <v>4.0000000000000001E-3</v>
      </c>
      <c r="N7">
        <v>4.4000000000000003E-3</v>
      </c>
      <c r="O7" s="2">
        <v>0</v>
      </c>
      <c r="P7" s="6">
        <v>85.931299999999993</v>
      </c>
      <c r="Q7" s="6">
        <v>0.24790000000000001</v>
      </c>
      <c r="R7" s="6">
        <v>0.255</v>
      </c>
      <c r="S7" s="6">
        <v>3.9177</v>
      </c>
    </row>
    <row r="8" spans="1:19" x14ac:dyDescent="0.35">
      <c r="A8" s="2" t="s">
        <v>1540</v>
      </c>
      <c r="B8" s="2">
        <v>5.5715000000000003</v>
      </c>
      <c r="C8" s="2">
        <v>0.5101</v>
      </c>
      <c r="D8" s="2">
        <v>10.922000000000001</v>
      </c>
      <c r="E8" s="2">
        <v>7.0309999999999997</v>
      </c>
      <c r="F8">
        <v>7.0309999999999997</v>
      </c>
      <c r="G8" s="2">
        <v>0.1789</v>
      </c>
      <c r="H8">
        <v>0.1787</v>
      </c>
      <c r="I8" s="2">
        <v>0.56210000000000004</v>
      </c>
      <c r="J8">
        <v>0.56140000000000001</v>
      </c>
      <c r="K8" s="2">
        <v>0.2545</v>
      </c>
      <c r="L8" s="3">
        <v>0.25416014791637037</v>
      </c>
      <c r="M8" s="2">
        <v>4.0000000000000001E-3</v>
      </c>
      <c r="N8">
        <v>3.5999999999999999E-3</v>
      </c>
      <c r="O8" s="2">
        <v>0</v>
      </c>
      <c r="P8" s="6">
        <v>70.7697</v>
      </c>
      <c r="Q8" s="6">
        <v>0.25480000000000003</v>
      </c>
      <c r="R8" s="6">
        <v>0.254</v>
      </c>
      <c r="S8" s="6">
        <v>3.5804999999999998</v>
      </c>
    </row>
    <row r="9" spans="1:19" x14ac:dyDescent="0.35">
      <c r="A9" s="2" t="s">
        <v>1541</v>
      </c>
      <c r="B9" s="2">
        <v>10.7935</v>
      </c>
      <c r="C9" s="2">
        <v>1.0880000000000001</v>
      </c>
      <c r="D9" s="2">
        <v>9.9207999999999998</v>
      </c>
      <c r="E9" s="2">
        <v>7.4528999999999996</v>
      </c>
      <c r="F9">
        <v>7.4528999999999996</v>
      </c>
      <c r="G9" s="2">
        <v>0.14849999999999999</v>
      </c>
      <c r="H9">
        <v>0.1469</v>
      </c>
      <c r="I9" s="2">
        <v>0.46660000000000001</v>
      </c>
      <c r="J9">
        <v>0.46139999999999998</v>
      </c>
      <c r="K9" s="2">
        <v>0.1993</v>
      </c>
      <c r="L9" s="3">
        <v>0.19710448281876852</v>
      </c>
      <c r="M9" s="2">
        <v>2E-3</v>
      </c>
      <c r="N9">
        <v>2.4999999999999996E-3</v>
      </c>
      <c r="O9" s="2">
        <v>0</v>
      </c>
      <c r="P9" s="6">
        <v>77.765100000000004</v>
      </c>
      <c r="Q9" s="6">
        <v>0.20469999999999999</v>
      </c>
      <c r="R9" s="6">
        <v>0.2122</v>
      </c>
      <c r="S9" s="6">
        <v>2.3881000000000001</v>
      </c>
    </row>
    <row r="10" spans="1:19" x14ac:dyDescent="0.35">
      <c r="A10" s="2" t="s">
        <v>1542</v>
      </c>
      <c r="B10" s="2">
        <v>24.112100000000002</v>
      </c>
      <c r="C10" s="2">
        <v>2.4298999999999999</v>
      </c>
      <c r="D10" s="2">
        <v>9.9229000000000003</v>
      </c>
      <c r="E10" s="2">
        <v>17.097200000000001</v>
      </c>
      <c r="F10">
        <v>17.097200000000001</v>
      </c>
      <c r="G10" s="2">
        <v>0.43390000000000001</v>
      </c>
      <c r="H10">
        <v>0.4269</v>
      </c>
      <c r="I10" s="2">
        <v>1.3632</v>
      </c>
      <c r="J10">
        <v>1.3411</v>
      </c>
      <c r="K10" s="2">
        <v>0.25380000000000003</v>
      </c>
      <c r="L10" s="3">
        <v>0.24969000772056243</v>
      </c>
      <c r="M10" s="2">
        <v>8.9999999999999993E-3</v>
      </c>
      <c r="N10">
        <v>9.0000000000000011E-3</v>
      </c>
      <c r="O10" s="2">
        <v>1</v>
      </c>
      <c r="P10" s="6">
        <v>192.4128</v>
      </c>
      <c r="Q10" s="6">
        <v>0.27</v>
      </c>
      <c r="R10" s="6">
        <v>0.25629999999999997</v>
      </c>
      <c r="S10" s="6">
        <v>9.1829000000000001</v>
      </c>
    </row>
    <row r="11" spans="1:19" x14ac:dyDescent="0.35">
      <c r="A11" s="2" t="s">
        <v>1543</v>
      </c>
      <c r="B11" s="2">
        <v>14.3119</v>
      </c>
      <c r="C11" s="2">
        <v>1.2531000000000001</v>
      </c>
      <c r="D11" s="2">
        <v>11.4215</v>
      </c>
      <c r="E11" s="2">
        <v>18.334599999999998</v>
      </c>
      <c r="F11">
        <v>18.334499999999998</v>
      </c>
      <c r="G11" s="2">
        <v>0.48110000000000003</v>
      </c>
      <c r="H11">
        <v>0.47060000000000002</v>
      </c>
      <c r="I11" s="2">
        <v>1.5113000000000001</v>
      </c>
      <c r="J11">
        <v>1.4783999999999999</v>
      </c>
      <c r="K11" s="2">
        <v>0.26240000000000002</v>
      </c>
      <c r="L11" s="3">
        <v>0.25667457525430204</v>
      </c>
      <c r="M11" s="2">
        <v>0.01</v>
      </c>
      <c r="N11">
        <v>1.2100000000000001E-2</v>
      </c>
      <c r="O11" s="2">
        <v>1</v>
      </c>
      <c r="P11" s="6">
        <v>203.57769999999999</v>
      </c>
      <c r="Q11" s="6">
        <v>0.27639999999999998</v>
      </c>
      <c r="R11" s="6">
        <v>0.27450000000000002</v>
      </c>
      <c r="S11" s="6">
        <v>10.433199999999999</v>
      </c>
    </row>
    <row r="12" spans="1:19" x14ac:dyDescent="0.35">
      <c r="A12" s="2" t="s">
        <v>1544</v>
      </c>
      <c r="B12" s="2">
        <v>22.424700000000001</v>
      </c>
      <c r="C12" s="2">
        <v>2.0531999999999999</v>
      </c>
      <c r="D12" s="2">
        <v>10.922000000000001</v>
      </c>
      <c r="E12" s="2">
        <v>19.560400000000001</v>
      </c>
      <c r="F12">
        <v>19.560400000000001</v>
      </c>
      <c r="G12" s="2">
        <v>0.48459999999999998</v>
      </c>
      <c r="H12">
        <v>0.47970000000000002</v>
      </c>
      <c r="I12" s="2">
        <v>1.5225</v>
      </c>
      <c r="J12">
        <v>1.5068999999999999</v>
      </c>
      <c r="K12" s="2">
        <v>0.24779999999999999</v>
      </c>
      <c r="L12" s="3">
        <v>0.24524038363223655</v>
      </c>
      <c r="M12" s="2">
        <v>8.9999999999999993E-3</v>
      </c>
      <c r="N12">
        <v>1.04E-2</v>
      </c>
      <c r="O12" s="2">
        <v>2</v>
      </c>
      <c r="P12" s="6">
        <v>211.8366</v>
      </c>
      <c r="Q12" s="6">
        <v>0.28079999999999999</v>
      </c>
      <c r="R12" s="6">
        <v>0.26100000000000001</v>
      </c>
      <c r="S12" s="6">
        <v>10.6404</v>
      </c>
    </row>
    <row r="13" spans="1:19" x14ac:dyDescent="0.35">
      <c r="A13" s="2" t="s">
        <v>1545</v>
      </c>
      <c r="B13" s="2">
        <v>41.108499999999999</v>
      </c>
      <c r="C13" s="2">
        <v>3.0628000000000002</v>
      </c>
      <c r="D13" s="2">
        <v>13.421799999999999</v>
      </c>
      <c r="E13" s="2">
        <v>34.296799999999998</v>
      </c>
      <c r="F13">
        <v>34.296800000000005</v>
      </c>
      <c r="G13" s="2">
        <v>0.91900000000000004</v>
      </c>
      <c r="H13">
        <v>0.90629999999999988</v>
      </c>
      <c r="I13" s="2">
        <v>2.8872</v>
      </c>
      <c r="J13">
        <v>2.8475999999999999</v>
      </c>
      <c r="K13" s="2">
        <v>0.26800000000000002</v>
      </c>
      <c r="L13" s="3">
        <v>0.26425205850108457</v>
      </c>
      <c r="M13" s="2">
        <v>1.9E-2</v>
      </c>
      <c r="N13">
        <v>2.2699999999999998E-2</v>
      </c>
      <c r="O13" s="2">
        <v>4</v>
      </c>
      <c r="P13" s="6">
        <v>383.32889999999998</v>
      </c>
      <c r="Q13" s="6">
        <v>0.2959</v>
      </c>
      <c r="R13" s="6">
        <v>0.27929999999999999</v>
      </c>
      <c r="S13" s="6">
        <v>21.288</v>
      </c>
    </row>
    <row r="14" spans="1:19" x14ac:dyDescent="0.35">
      <c r="A14" s="2" t="s">
        <v>1546</v>
      </c>
      <c r="B14" s="2">
        <v>13.6998</v>
      </c>
      <c r="C14" s="2">
        <v>1.3145</v>
      </c>
      <c r="D14" s="2">
        <v>10.422499999999999</v>
      </c>
      <c r="E14" s="2">
        <v>12.386200000000001</v>
      </c>
      <c r="F14">
        <v>12.386199999999999</v>
      </c>
      <c r="G14" s="2">
        <v>0.3004</v>
      </c>
      <c r="H14">
        <v>0.29580000000000001</v>
      </c>
      <c r="I14" s="2">
        <v>0.94369999999999998</v>
      </c>
      <c r="J14">
        <v>0.92930000000000001</v>
      </c>
      <c r="K14" s="2">
        <v>0.24249999999999999</v>
      </c>
      <c r="L14" s="3">
        <v>0.2388141641504255</v>
      </c>
      <c r="M14" s="2">
        <v>6.0000000000000001E-3</v>
      </c>
      <c r="N14">
        <v>6.4000000000000003E-3</v>
      </c>
      <c r="O14" s="2">
        <v>1</v>
      </c>
      <c r="P14" s="6">
        <v>133.68029999999999</v>
      </c>
      <c r="Q14" s="6">
        <v>0.25979999999999998</v>
      </c>
      <c r="R14" s="6">
        <v>0.26129999999999998</v>
      </c>
      <c r="S14" s="6">
        <v>6.1162999999999998</v>
      </c>
    </row>
    <row r="15" spans="1:19" x14ac:dyDescent="0.35">
      <c r="A15" s="2" t="s">
        <v>1547</v>
      </c>
      <c r="B15" s="2">
        <v>17.639199999999999</v>
      </c>
      <c r="C15" s="2">
        <v>1.615</v>
      </c>
      <c r="D15" s="2">
        <v>10.922000000000001</v>
      </c>
      <c r="E15" s="2">
        <v>10.6594</v>
      </c>
      <c r="F15">
        <v>10.6593</v>
      </c>
      <c r="G15" s="2">
        <v>0.22509999999999999</v>
      </c>
      <c r="H15">
        <v>0.22</v>
      </c>
      <c r="I15" s="2">
        <v>0.70699999999999996</v>
      </c>
      <c r="J15">
        <v>0.69130000000000003</v>
      </c>
      <c r="K15" s="2">
        <v>0.21110000000000001</v>
      </c>
      <c r="L15" s="3">
        <v>0.2063925398478324</v>
      </c>
      <c r="M15" s="2">
        <v>4.0000000000000001E-3</v>
      </c>
      <c r="N15">
        <v>3.8999999999999998E-3</v>
      </c>
      <c r="O15" s="2">
        <v>0</v>
      </c>
      <c r="P15" s="6">
        <v>114.48739999999999</v>
      </c>
      <c r="Q15" s="6">
        <v>0.22109999999999999</v>
      </c>
      <c r="R15" s="6">
        <v>0.224</v>
      </c>
      <c r="S15" s="6">
        <v>3.9079999999999999</v>
      </c>
    </row>
    <row r="16" spans="1:19" x14ac:dyDescent="0.35">
      <c r="A16" s="2" t="s">
        <v>1548</v>
      </c>
      <c r="B16" s="2">
        <v>8.5357000000000003</v>
      </c>
      <c r="C16" s="2">
        <v>0.95669999999999999</v>
      </c>
      <c r="D16" s="2">
        <v>8.9217999999999993</v>
      </c>
      <c r="E16" s="2">
        <v>8.3869000000000007</v>
      </c>
      <c r="F16">
        <v>8.3869000000000007</v>
      </c>
      <c r="G16" s="2">
        <v>0.1744</v>
      </c>
      <c r="H16">
        <v>0.1709</v>
      </c>
      <c r="I16" s="2">
        <v>0.54800000000000004</v>
      </c>
      <c r="J16">
        <v>0.53710000000000002</v>
      </c>
      <c r="K16" s="2">
        <v>0.20799999999999999</v>
      </c>
      <c r="L16" s="3">
        <v>0.20377016537695691</v>
      </c>
      <c r="M16" s="2">
        <v>3.0000000000000001E-3</v>
      </c>
      <c r="N16">
        <v>2.8999999999999998E-3</v>
      </c>
      <c r="O16" s="2">
        <v>0</v>
      </c>
      <c r="P16" s="6">
        <v>89.515799999999999</v>
      </c>
      <c r="Q16" s="6">
        <v>0.21870000000000001</v>
      </c>
      <c r="R16" s="6">
        <v>0.22059999999999999</v>
      </c>
      <c r="S16" s="6">
        <v>2.9967999999999999</v>
      </c>
    </row>
    <row r="17" spans="1:19" x14ac:dyDescent="0.35">
      <c r="A17" s="2" t="s">
        <v>1549</v>
      </c>
      <c r="B17" s="2">
        <v>16.082999999999998</v>
      </c>
      <c r="C17" s="2">
        <v>1.2445999999999999</v>
      </c>
      <c r="D17" s="2">
        <v>12.9223</v>
      </c>
      <c r="E17" s="2">
        <v>17.1937</v>
      </c>
      <c r="F17">
        <v>17.1936</v>
      </c>
      <c r="G17" s="2">
        <v>0.4299</v>
      </c>
      <c r="H17">
        <v>0.4194</v>
      </c>
      <c r="I17" s="2">
        <v>1.3507</v>
      </c>
      <c r="J17">
        <v>1.3176999999999999</v>
      </c>
      <c r="K17" s="2">
        <v>0.25009999999999999</v>
      </c>
      <c r="L17" s="3">
        <v>0.24392797319932996</v>
      </c>
      <c r="M17" s="2">
        <v>8.0000000000000002E-3</v>
      </c>
      <c r="N17">
        <v>9.6000000000000009E-3</v>
      </c>
      <c r="O17" s="2">
        <v>1</v>
      </c>
      <c r="P17" s="6">
        <v>189.54349999999999</v>
      </c>
      <c r="Q17" s="6">
        <v>0.26079999999999998</v>
      </c>
      <c r="R17" s="6">
        <v>0.2626</v>
      </c>
      <c r="S17" s="6">
        <v>8.8004999999999995</v>
      </c>
    </row>
    <row r="18" spans="1:19" x14ac:dyDescent="0.35">
      <c r="A18" s="2" t="s">
        <v>1550</v>
      </c>
      <c r="B18" s="2">
        <v>15.7898</v>
      </c>
      <c r="C18" s="2">
        <v>1.4457</v>
      </c>
      <c r="D18" s="2">
        <v>10.922000000000001</v>
      </c>
      <c r="E18" s="2">
        <v>8.9319000000000006</v>
      </c>
      <c r="F18">
        <v>8.9318999999999988</v>
      </c>
      <c r="G18" s="2">
        <v>0.18509999999999999</v>
      </c>
      <c r="H18">
        <v>0.18279999999999999</v>
      </c>
      <c r="I18" s="2">
        <v>0.58169999999999999</v>
      </c>
      <c r="J18">
        <v>0.57430000000000003</v>
      </c>
      <c r="K18" s="2">
        <v>0.20730000000000001</v>
      </c>
      <c r="L18" s="3">
        <v>0.20465970286277277</v>
      </c>
      <c r="M18" s="2">
        <v>3.0000000000000001E-3</v>
      </c>
      <c r="N18">
        <v>3.2000000000000002E-3</v>
      </c>
      <c r="O18" s="2">
        <v>0</v>
      </c>
      <c r="P18" s="6">
        <v>91.879300000000001</v>
      </c>
      <c r="Q18" s="6">
        <v>0.21840000000000001</v>
      </c>
      <c r="R18" s="6">
        <v>0.2228</v>
      </c>
      <c r="S18" s="6">
        <v>3.1751</v>
      </c>
    </row>
    <row r="19" spans="1:19" x14ac:dyDescent="0.35">
      <c r="A19" s="2" t="s">
        <v>1551</v>
      </c>
      <c r="B19" s="2">
        <v>7.8973000000000004</v>
      </c>
      <c r="C19" s="2">
        <v>0.79590000000000005</v>
      </c>
      <c r="D19" s="2">
        <v>9.9229000000000003</v>
      </c>
      <c r="E19" s="2">
        <v>6.9164000000000003</v>
      </c>
      <c r="F19">
        <v>6.9164999999999992</v>
      </c>
      <c r="G19" s="2">
        <v>0.16089999999999999</v>
      </c>
      <c r="H19">
        <v>0.1595</v>
      </c>
      <c r="I19" s="2">
        <v>0.50539999999999996</v>
      </c>
      <c r="J19">
        <v>0.50109999999999999</v>
      </c>
      <c r="K19" s="2">
        <v>0.2326</v>
      </c>
      <c r="L19" s="3">
        <v>0.23060796645702308</v>
      </c>
      <c r="M19" s="2">
        <v>3.0000000000000001E-3</v>
      </c>
      <c r="N19">
        <v>3.0999999999999999E-3</v>
      </c>
      <c r="O19" s="2">
        <v>0</v>
      </c>
      <c r="P19" s="6">
        <v>70.611699999999999</v>
      </c>
      <c r="Q19" s="6">
        <v>0.2389</v>
      </c>
      <c r="R19" s="6">
        <v>0.2402</v>
      </c>
      <c r="S19" s="6">
        <v>3.0194000000000001</v>
      </c>
    </row>
    <row r="20" spans="1:19" x14ac:dyDescent="0.35">
      <c r="A20" s="2" t="s">
        <v>1552</v>
      </c>
      <c r="B20" s="2">
        <v>23.2301</v>
      </c>
      <c r="C20" s="2">
        <v>2.2288999999999999</v>
      </c>
      <c r="D20" s="2">
        <v>10.422499999999999</v>
      </c>
      <c r="E20" s="2">
        <v>19.413799999999998</v>
      </c>
      <c r="F20">
        <v>19.413699999999999</v>
      </c>
      <c r="G20" s="2">
        <v>0.41010000000000002</v>
      </c>
      <c r="H20">
        <v>0.39410000000000001</v>
      </c>
      <c r="I20" s="2">
        <v>1.2882</v>
      </c>
      <c r="J20">
        <v>1.2379</v>
      </c>
      <c r="K20" s="2">
        <v>0.2112</v>
      </c>
      <c r="L20" s="3">
        <v>0.20300097353930474</v>
      </c>
      <c r="M20" s="2">
        <v>7.0000000000000001E-3</v>
      </c>
      <c r="N20">
        <v>7.7000000000000002E-3</v>
      </c>
      <c r="O20" s="2">
        <v>1</v>
      </c>
      <c r="P20" s="6">
        <v>222.3338</v>
      </c>
      <c r="Q20" s="6">
        <v>0.23119999999999999</v>
      </c>
      <c r="R20" s="6">
        <v>0.22850000000000001</v>
      </c>
      <c r="S20" s="6">
        <v>7.4412000000000003</v>
      </c>
    </row>
    <row r="21" spans="1:19" x14ac:dyDescent="0.35">
      <c r="A21" s="2" t="s">
        <v>1553</v>
      </c>
      <c r="B21" s="2">
        <v>11.251099999999999</v>
      </c>
      <c r="C21" s="2">
        <v>1.0794999999999999</v>
      </c>
      <c r="D21" s="2">
        <v>10.422499999999999</v>
      </c>
      <c r="E21" s="2">
        <v>11.538399999999999</v>
      </c>
      <c r="F21">
        <v>11.5383</v>
      </c>
      <c r="G21" s="2">
        <v>0.28710000000000002</v>
      </c>
      <c r="H21">
        <v>0.28029999999999999</v>
      </c>
      <c r="I21" s="2">
        <v>0.90190000000000003</v>
      </c>
      <c r="J21">
        <v>0.88059999999999994</v>
      </c>
      <c r="K21" s="2">
        <v>0.24879999999999999</v>
      </c>
      <c r="L21" s="3">
        <v>0.24293006768761427</v>
      </c>
      <c r="M21" s="2">
        <v>6.0000000000000001E-3</v>
      </c>
      <c r="N21">
        <v>6.2000000000000006E-3</v>
      </c>
      <c r="O21" s="2">
        <v>0</v>
      </c>
      <c r="P21" s="6">
        <v>125.13590000000001</v>
      </c>
      <c r="Q21" s="6">
        <v>0.26600000000000001</v>
      </c>
      <c r="R21" s="6">
        <v>0.2676</v>
      </c>
      <c r="S21" s="6">
        <v>5.9968000000000004</v>
      </c>
    </row>
    <row r="22" spans="1:19" x14ac:dyDescent="0.35">
      <c r="A22" s="2" t="s">
        <v>1554</v>
      </c>
      <c r="B22" s="2">
        <v>7.3585000000000003</v>
      </c>
      <c r="C22" s="2">
        <v>0.78110000000000002</v>
      </c>
      <c r="D22" s="2">
        <v>9.4213000000000005</v>
      </c>
      <c r="E22" s="2">
        <v>8.5838000000000001</v>
      </c>
      <c r="F22">
        <v>8.5838000000000001</v>
      </c>
      <c r="G22" s="2">
        <v>0.1943</v>
      </c>
      <c r="H22">
        <v>0.18999999999999997</v>
      </c>
      <c r="I22" s="2">
        <v>0.61050000000000004</v>
      </c>
      <c r="J22">
        <v>0.59689999999999999</v>
      </c>
      <c r="K22" s="2">
        <v>0.22639999999999999</v>
      </c>
      <c r="L22" s="3">
        <v>0.22134718889070107</v>
      </c>
      <c r="M22" s="2">
        <v>3.0000000000000001E-3</v>
      </c>
      <c r="N22">
        <v>3.5999999999999999E-3</v>
      </c>
      <c r="O22" s="2">
        <v>1</v>
      </c>
      <c r="P22" s="6">
        <v>91.322299999999998</v>
      </c>
      <c r="Q22" s="6">
        <v>0.2361</v>
      </c>
      <c r="R22" s="6">
        <v>0.24199999999999999</v>
      </c>
      <c r="S22" s="6">
        <v>3.5987</v>
      </c>
    </row>
    <row r="23" spans="1:19" x14ac:dyDescent="0.35">
      <c r="A23" s="2" t="s">
        <v>1555</v>
      </c>
      <c r="B23" s="2">
        <v>49.96</v>
      </c>
      <c r="C23" s="2">
        <v>4.0217000000000001</v>
      </c>
      <c r="D23" s="2">
        <v>12.422700000000001</v>
      </c>
      <c r="E23" s="2">
        <v>21.889700000000001</v>
      </c>
      <c r="F23">
        <v>21.889699999999998</v>
      </c>
      <c r="G23" s="2">
        <v>0.58309999999999995</v>
      </c>
      <c r="H23">
        <v>0.57520000000000004</v>
      </c>
      <c r="I23" s="2">
        <v>1.8319000000000001</v>
      </c>
      <c r="J23">
        <v>1.8071000000000002</v>
      </c>
      <c r="K23" s="2">
        <v>0.26640000000000003</v>
      </c>
      <c r="L23" s="3">
        <v>0.2627719886521972</v>
      </c>
      <c r="M23" s="2">
        <v>1.2E-2</v>
      </c>
      <c r="N23">
        <v>1.2699999999999999E-2</v>
      </c>
      <c r="O23" s="2">
        <v>0</v>
      </c>
      <c r="P23" s="6">
        <v>249.30099999999999</v>
      </c>
      <c r="Q23" s="6">
        <v>0.28570000000000001</v>
      </c>
      <c r="R23" s="6">
        <v>0.27250000000000002</v>
      </c>
      <c r="S23" s="6">
        <v>13.086600000000001</v>
      </c>
    </row>
    <row r="24" spans="1:19" x14ac:dyDescent="0.35">
      <c r="A24" s="2" t="s">
        <v>1556</v>
      </c>
      <c r="B24" s="2">
        <v>13.4633</v>
      </c>
      <c r="C24" s="2">
        <v>1.3568</v>
      </c>
      <c r="D24" s="2">
        <v>9.9229000000000003</v>
      </c>
      <c r="E24" s="2">
        <v>12.841900000000001</v>
      </c>
      <c r="F24">
        <v>12.841899999999999</v>
      </c>
      <c r="G24" s="2">
        <v>0.25459999999999999</v>
      </c>
      <c r="H24">
        <v>0.24560000000000001</v>
      </c>
      <c r="I24" s="2">
        <v>0.79990000000000006</v>
      </c>
      <c r="J24">
        <v>0.77180000000000004</v>
      </c>
      <c r="K24" s="2">
        <v>0.1983</v>
      </c>
      <c r="L24" s="3">
        <v>0.19124895848745127</v>
      </c>
      <c r="M24" s="2">
        <v>4.0000000000000001E-3</v>
      </c>
      <c r="N24">
        <v>4.1999999999999997E-3</v>
      </c>
      <c r="O24" s="2">
        <v>0</v>
      </c>
      <c r="P24" s="6">
        <v>141.4631</v>
      </c>
      <c r="Q24" s="6">
        <v>0.21179999999999999</v>
      </c>
      <c r="R24" s="6">
        <v>0.21260000000000001</v>
      </c>
      <c r="S24" s="6">
        <v>4.2348999999999997</v>
      </c>
    </row>
    <row r="25" spans="1:19" x14ac:dyDescent="0.35">
      <c r="A25" s="2" t="s">
        <v>1557</v>
      </c>
      <c r="B25" s="2">
        <v>28.8141</v>
      </c>
      <c r="C25" s="2">
        <v>2.3199000000000001</v>
      </c>
      <c r="D25" s="2">
        <v>12.4206</v>
      </c>
      <c r="E25" s="2">
        <v>21.5443</v>
      </c>
      <c r="F25">
        <v>21.5444</v>
      </c>
      <c r="G25" s="2">
        <v>0.4617</v>
      </c>
      <c r="H25">
        <v>0.44489999999999996</v>
      </c>
      <c r="I25" s="2">
        <v>1.4502999999999999</v>
      </c>
      <c r="J25">
        <v>1.3975</v>
      </c>
      <c r="K25" s="2">
        <v>0.21429999999999999</v>
      </c>
      <c r="L25" s="3">
        <v>0.2065037782439984</v>
      </c>
      <c r="M25" s="2">
        <v>8.0000000000000002E-3</v>
      </c>
      <c r="N25">
        <v>8.8999999999999999E-3</v>
      </c>
      <c r="O25" s="2">
        <v>1</v>
      </c>
      <c r="P25" s="6">
        <v>228.75970000000001</v>
      </c>
      <c r="Q25" s="6">
        <v>0.24629999999999999</v>
      </c>
      <c r="R25" s="6">
        <v>0.24110000000000001</v>
      </c>
      <c r="S25" s="6">
        <v>8.9247999999999994</v>
      </c>
    </row>
    <row r="26" spans="1:19" x14ac:dyDescent="0.35">
      <c r="A26" s="2" t="s">
        <v>1558</v>
      </c>
      <c r="B26" s="2">
        <v>24.928799999999999</v>
      </c>
      <c r="C26" s="2">
        <v>2.3917999999999999</v>
      </c>
      <c r="D26" s="2">
        <v>10.422499999999999</v>
      </c>
      <c r="E26" s="2">
        <v>15.6882</v>
      </c>
      <c r="F26">
        <v>15.688300000000002</v>
      </c>
      <c r="G26" s="2">
        <v>0.43759999999999999</v>
      </c>
      <c r="H26">
        <v>0.43740000000000001</v>
      </c>
      <c r="I26" s="2">
        <v>1.3748</v>
      </c>
      <c r="J26">
        <v>1.3741000000000001</v>
      </c>
      <c r="K26" s="2">
        <v>0.27889999999999998</v>
      </c>
      <c r="L26" s="3">
        <v>0.2788064991108023</v>
      </c>
      <c r="M26" s="2">
        <v>0.01</v>
      </c>
      <c r="N26">
        <v>1.04E-2</v>
      </c>
      <c r="O26" s="2">
        <v>0</v>
      </c>
      <c r="P26" s="6">
        <v>173.4014</v>
      </c>
      <c r="Q26" s="6">
        <v>0.30630000000000002</v>
      </c>
      <c r="R26" s="6">
        <v>0.29189999999999999</v>
      </c>
      <c r="S26" s="6">
        <v>10.5283</v>
      </c>
    </row>
    <row r="27" spans="1:19" x14ac:dyDescent="0.35">
      <c r="A27" s="2" t="s">
        <v>1559</v>
      </c>
      <c r="B27" s="2">
        <v>18.155899999999999</v>
      </c>
      <c r="C27" s="2">
        <v>1.5895999999999999</v>
      </c>
      <c r="D27" s="2">
        <v>11.4215</v>
      </c>
      <c r="E27" s="2">
        <v>20.038799999999998</v>
      </c>
      <c r="F27">
        <v>20.038800000000002</v>
      </c>
      <c r="G27" s="2">
        <v>0.4007</v>
      </c>
      <c r="H27">
        <v>0.38460000000000005</v>
      </c>
      <c r="I27" s="2">
        <v>1.2588999999999999</v>
      </c>
      <c r="J27">
        <v>1.208</v>
      </c>
      <c r="K27" s="2">
        <v>0.2</v>
      </c>
      <c r="L27" s="3">
        <v>0.19192766033894246</v>
      </c>
      <c r="M27" s="2">
        <v>6.0000000000000001E-3</v>
      </c>
      <c r="N27">
        <v>8.0000000000000002E-3</v>
      </c>
      <c r="O27" s="2">
        <v>1</v>
      </c>
      <c r="P27" s="6">
        <v>221.19589999999999</v>
      </c>
      <c r="Q27" s="6">
        <v>0.22109999999999999</v>
      </c>
      <c r="R27" s="6">
        <v>0.21970000000000001</v>
      </c>
      <c r="S27" s="6">
        <v>6.9543999999999997</v>
      </c>
    </row>
    <row r="28" spans="1:19" x14ac:dyDescent="0.35">
      <c r="A28" s="2" t="s">
        <v>1560</v>
      </c>
      <c r="B28" s="2">
        <v>37.197299999999998</v>
      </c>
      <c r="C28" s="2">
        <v>3.7486000000000002</v>
      </c>
      <c r="D28" s="2">
        <v>9.9229000000000003</v>
      </c>
      <c r="E28" s="2">
        <v>15.728899999999999</v>
      </c>
      <c r="F28">
        <v>15.728899999999999</v>
      </c>
      <c r="G28" s="2">
        <v>0.50229999999999997</v>
      </c>
      <c r="H28">
        <v>0.50030000000000008</v>
      </c>
      <c r="I28" s="2">
        <v>1.5779000000000001</v>
      </c>
      <c r="J28">
        <v>1.5718000000000001</v>
      </c>
      <c r="K28" s="2">
        <v>0.31929999999999997</v>
      </c>
      <c r="L28" s="3">
        <v>0.31807691574108815</v>
      </c>
      <c r="M28" s="2">
        <v>1.2999999999999999E-2</v>
      </c>
      <c r="N28">
        <v>1.3399999999999999E-2</v>
      </c>
      <c r="O28" s="2">
        <v>0</v>
      </c>
      <c r="P28" s="6">
        <v>170.25659999999999</v>
      </c>
      <c r="Q28" s="6">
        <v>0.36020000000000002</v>
      </c>
      <c r="R28" s="6">
        <v>0.3291</v>
      </c>
      <c r="S28" s="6">
        <v>14.208600000000001</v>
      </c>
    </row>
    <row r="29" spans="1:19" x14ac:dyDescent="0.35">
      <c r="A29" s="2" t="s">
        <v>1561</v>
      </c>
      <c r="B29" s="2">
        <v>10.6494</v>
      </c>
      <c r="C29" s="2">
        <v>0.85729999999999995</v>
      </c>
      <c r="D29" s="2">
        <v>12.422700000000001</v>
      </c>
      <c r="E29" s="2">
        <v>9.4694000000000003</v>
      </c>
      <c r="F29">
        <v>9.4695</v>
      </c>
      <c r="G29" s="2">
        <v>0.2596</v>
      </c>
      <c r="H29">
        <v>0.25830000000000003</v>
      </c>
      <c r="I29" s="2">
        <v>0.81540000000000001</v>
      </c>
      <c r="J29">
        <v>0.81169999999999998</v>
      </c>
      <c r="K29" s="2">
        <v>0.27410000000000001</v>
      </c>
      <c r="L29" s="3">
        <v>0.27277047362585144</v>
      </c>
      <c r="M29" s="2">
        <v>6.0000000000000001E-3</v>
      </c>
      <c r="N29">
        <v>5.7999999999999996E-3</v>
      </c>
      <c r="O29" s="2">
        <v>0</v>
      </c>
      <c r="P29" s="6">
        <v>96.827500000000001</v>
      </c>
      <c r="Q29" s="6">
        <v>0.27879999999999999</v>
      </c>
      <c r="R29" s="6">
        <v>0.28070000000000001</v>
      </c>
      <c r="S29" s="6">
        <v>5.6840999999999999</v>
      </c>
    </row>
    <row r="30" spans="1:19" x14ac:dyDescent="0.35">
      <c r="A30" s="2" t="s">
        <v>1562</v>
      </c>
      <c r="B30" s="2">
        <v>12.1844</v>
      </c>
      <c r="C30" s="2">
        <v>1.2932999999999999</v>
      </c>
      <c r="D30" s="2">
        <v>9.4213000000000005</v>
      </c>
      <c r="E30" s="2">
        <v>8.7548999999999992</v>
      </c>
      <c r="F30">
        <v>8.7547999999999995</v>
      </c>
      <c r="G30" s="2">
        <v>0.15820000000000001</v>
      </c>
      <c r="H30">
        <v>0.1542</v>
      </c>
      <c r="I30" s="2">
        <v>0.49709999999999999</v>
      </c>
      <c r="J30">
        <v>0.48449999999999999</v>
      </c>
      <c r="K30" s="2">
        <v>0.1807</v>
      </c>
      <c r="L30" s="3">
        <v>0.17613195047288344</v>
      </c>
      <c r="M30" s="2">
        <v>2E-3</v>
      </c>
      <c r="N30">
        <v>2.4000000000000002E-3</v>
      </c>
      <c r="O30" s="2">
        <v>0</v>
      </c>
      <c r="P30" s="6">
        <v>93.084599999999995</v>
      </c>
      <c r="Q30" s="6">
        <v>0.1925</v>
      </c>
      <c r="R30" s="6">
        <v>0.19980000000000001</v>
      </c>
      <c r="S30" s="6">
        <v>2.3919999999999999</v>
      </c>
    </row>
    <row r="31" spans="1:19" x14ac:dyDescent="0.35">
      <c r="A31" s="2" t="s">
        <v>1563</v>
      </c>
      <c r="B31" s="2">
        <v>27.8188</v>
      </c>
      <c r="C31" s="2">
        <v>2.6690999999999998</v>
      </c>
      <c r="D31" s="2">
        <v>10.422499999999999</v>
      </c>
      <c r="E31" s="2">
        <v>22.246400000000001</v>
      </c>
      <c r="F31">
        <v>22.246500000000001</v>
      </c>
      <c r="G31" s="2">
        <v>0.52869999999999995</v>
      </c>
      <c r="H31">
        <v>0.52099999999999991</v>
      </c>
      <c r="I31" s="2">
        <v>1.6609</v>
      </c>
      <c r="J31">
        <v>1.6365000000000001</v>
      </c>
      <c r="K31" s="2">
        <v>0.23769999999999999</v>
      </c>
      <c r="L31" s="3">
        <v>0.23419414289888296</v>
      </c>
      <c r="M31" s="2">
        <v>0.01</v>
      </c>
      <c r="N31">
        <v>1.1599999999999999E-2</v>
      </c>
      <c r="O31" s="2">
        <v>6</v>
      </c>
      <c r="P31" s="6">
        <v>245.96</v>
      </c>
      <c r="Q31" s="6">
        <v>0.25840000000000002</v>
      </c>
      <c r="R31" s="6">
        <v>0.24579999999999999</v>
      </c>
      <c r="S31" s="6">
        <v>10.6968</v>
      </c>
    </row>
    <row r="32" spans="1:19" x14ac:dyDescent="0.35">
      <c r="A32" s="2" t="s">
        <v>1564</v>
      </c>
      <c r="B32" s="2">
        <v>10.5442</v>
      </c>
      <c r="C32" s="2">
        <v>0.8488</v>
      </c>
      <c r="D32" s="2">
        <v>12.422700000000001</v>
      </c>
      <c r="E32" s="2">
        <v>10.2181</v>
      </c>
      <c r="F32">
        <v>10.2181</v>
      </c>
      <c r="G32" s="2">
        <v>0.21149999999999999</v>
      </c>
      <c r="H32">
        <v>0.20960000000000001</v>
      </c>
      <c r="I32" s="2">
        <v>0.66449999999999998</v>
      </c>
      <c r="J32">
        <v>0.6584000000000001</v>
      </c>
      <c r="K32" s="2">
        <v>0.20699999999999999</v>
      </c>
      <c r="L32" s="3">
        <v>0.20512619762969631</v>
      </c>
      <c r="M32" s="2">
        <v>3.0000000000000001E-3</v>
      </c>
      <c r="N32">
        <v>3.6999999999999997E-3</v>
      </c>
      <c r="O32" s="2">
        <v>0</v>
      </c>
      <c r="P32" s="6">
        <v>105.5288</v>
      </c>
      <c r="Q32" s="6">
        <v>0.21149999999999999</v>
      </c>
      <c r="R32" s="6">
        <v>0.2283</v>
      </c>
      <c r="S32" s="6">
        <v>3.5139</v>
      </c>
    </row>
    <row r="33" spans="1:19" x14ac:dyDescent="0.35">
      <c r="A33" s="2" t="s">
        <v>1565</v>
      </c>
      <c r="B33" s="2">
        <v>15.038500000000001</v>
      </c>
      <c r="C33" s="2">
        <v>1.5155000000000001</v>
      </c>
      <c r="D33" s="2">
        <v>9.9229000000000003</v>
      </c>
      <c r="E33" s="2">
        <v>8.4582999999999995</v>
      </c>
      <c r="F33">
        <v>8.4582999999999995</v>
      </c>
      <c r="G33" s="2">
        <v>0.1477</v>
      </c>
      <c r="H33">
        <v>0.1447</v>
      </c>
      <c r="I33" s="2">
        <v>0.46389999999999998</v>
      </c>
      <c r="J33">
        <v>0.45469999999999999</v>
      </c>
      <c r="K33" s="2">
        <v>0.17460000000000001</v>
      </c>
      <c r="L33" s="3">
        <v>0.17107456581109681</v>
      </c>
      <c r="M33" s="2">
        <v>2E-3</v>
      </c>
      <c r="N33">
        <v>2.2000000000000001E-3</v>
      </c>
      <c r="O33" s="2">
        <v>0</v>
      </c>
      <c r="P33" s="6">
        <v>90.432500000000005</v>
      </c>
      <c r="Q33" s="6">
        <v>0.1799</v>
      </c>
      <c r="R33" s="6">
        <v>0.18149999999999999</v>
      </c>
      <c r="S33" s="6">
        <v>2.0861000000000001</v>
      </c>
    </row>
    <row r="34" spans="1:19" x14ac:dyDescent="0.35">
      <c r="A34" s="2" t="s">
        <v>1566</v>
      </c>
      <c r="B34" s="2">
        <v>27.2102</v>
      </c>
      <c r="C34" s="2">
        <v>2.4912999999999998</v>
      </c>
      <c r="D34" s="2">
        <v>10.922000000000001</v>
      </c>
      <c r="E34" s="2">
        <v>25.957599999999999</v>
      </c>
      <c r="F34">
        <v>25.957600000000006</v>
      </c>
      <c r="G34" s="2">
        <v>0.4834</v>
      </c>
      <c r="H34">
        <v>0.46290000000000003</v>
      </c>
      <c r="I34" s="2">
        <v>1.5185999999999999</v>
      </c>
      <c r="J34">
        <v>1.4542999999999999</v>
      </c>
      <c r="K34" s="2">
        <v>0.1862</v>
      </c>
      <c r="L34" s="3">
        <v>0.1783292754337843</v>
      </c>
      <c r="M34" s="2">
        <v>7.0000000000000001E-3</v>
      </c>
      <c r="N34">
        <v>8.3000000000000001E-3</v>
      </c>
      <c r="O34" s="2">
        <v>4</v>
      </c>
      <c r="P34" s="6">
        <v>282.90440000000001</v>
      </c>
      <c r="Q34" s="6">
        <v>0.21010000000000001</v>
      </c>
      <c r="R34" s="6">
        <v>0.2072</v>
      </c>
      <c r="S34" s="6">
        <v>7.9607000000000001</v>
      </c>
    </row>
    <row r="35" spans="1:19" x14ac:dyDescent="0.35">
      <c r="A35" s="2" t="s">
        <v>1921</v>
      </c>
      <c r="B35" s="2">
        <v>3.2366999999999999</v>
      </c>
      <c r="C35" s="2">
        <v>0.436</v>
      </c>
      <c r="D35" s="2">
        <v>7.4231999999999996</v>
      </c>
      <c r="E35" s="2">
        <v>3.5266999999999999</v>
      </c>
      <c r="F35">
        <v>3.5266000000000002</v>
      </c>
      <c r="G35" s="2">
        <v>0.10580000000000001</v>
      </c>
      <c r="H35">
        <v>0.1057</v>
      </c>
      <c r="I35" s="2">
        <v>0.33229999999999998</v>
      </c>
      <c r="J35">
        <v>0.33199999999999996</v>
      </c>
      <c r="K35" s="2">
        <v>0.2999</v>
      </c>
      <c r="L35" s="3">
        <v>0.29972211194918613</v>
      </c>
      <c r="M35" s="2">
        <v>2E-3</v>
      </c>
      <c r="N35">
        <v>2.4999999999999996E-3</v>
      </c>
      <c r="O35" s="2">
        <v>0</v>
      </c>
      <c r="P35" s="6">
        <v>35.128799999999998</v>
      </c>
      <c r="Q35" s="6">
        <v>0.30009999999999998</v>
      </c>
      <c r="R35" s="6">
        <v>0.31440000000000001</v>
      </c>
      <c r="S35" s="6">
        <v>2.4935999999999998</v>
      </c>
    </row>
    <row r="36" spans="1:19" x14ac:dyDescent="0.35">
      <c r="A36" s="2" t="s">
        <v>1567</v>
      </c>
      <c r="B36" s="2">
        <v>6.3998999999999997</v>
      </c>
      <c r="C36" s="2">
        <v>0.67949999999999999</v>
      </c>
      <c r="D36" s="2">
        <v>9.4192</v>
      </c>
      <c r="E36" s="2">
        <v>7.0629999999999997</v>
      </c>
      <c r="F36">
        <v>7.0629999999999997</v>
      </c>
      <c r="G36" s="2">
        <v>0.1394</v>
      </c>
      <c r="H36">
        <v>0.13830000000000001</v>
      </c>
      <c r="I36" s="2">
        <v>0.438</v>
      </c>
      <c r="J36">
        <v>0.43429999999999996</v>
      </c>
      <c r="K36" s="2">
        <v>0.19739999999999999</v>
      </c>
      <c r="L36" s="3">
        <v>0.1958091462551324</v>
      </c>
      <c r="M36" s="2">
        <v>2E-3</v>
      </c>
      <c r="N36">
        <v>2.3E-3</v>
      </c>
      <c r="O36" s="2">
        <v>0</v>
      </c>
      <c r="P36" s="6">
        <v>72.791600000000003</v>
      </c>
      <c r="Q36" s="6">
        <v>0.19980000000000001</v>
      </c>
      <c r="R36" s="6">
        <v>0.20369999999999999</v>
      </c>
      <c r="S36" s="6">
        <v>2.1878000000000002</v>
      </c>
    </row>
    <row r="37" spans="1:19" x14ac:dyDescent="0.35">
      <c r="A37" s="2" t="s">
        <v>1568</v>
      </c>
      <c r="B37" s="2">
        <v>37.943300000000001</v>
      </c>
      <c r="C37" s="2">
        <v>3.0543999999999998</v>
      </c>
      <c r="D37" s="2">
        <v>12.422700000000001</v>
      </c>
      <c r="E37" s="2">
        <v>26.317900000000002</v>
      </c>
      <c r="F37">
        <v>26.317900000000005</v>
      </c>
      <c r="G37" s="2">
        <v>0.61170000000000002</v>
      </c>
      <c r="H37">
        <v>0.60919999999999996</v>
      </c>
      <c r="I37" s="2">
        <v>1.9218</v>
      </c>
      <c r="J37">
        <v>1.9138999999999999</v>
      </c>
      <c r="K37" s="2">
        <v>0.2324</v>
      </c>
      <c r="L37" s="3">
        <v>0.23147743550967209</v>
      </c>
      <c r="M37" s="2">
        <v>1.0999999999999999E-2</v>
      </c>
      <c r="N37">
        <v>1.23E-2</v>
      </c>
      <c r="O37" s="2">
        <v>5</v>
      </c>
      <c r="P37" s="6">
        <v>284.24770000000001</v>
      </c>
      <c r="Q37" s="6">
        <v>0.26090000000000002</v>
      </c>
      <c r="R37" s="6">
        <v>0.24610000000000001</v>
      </c>
      <c r="S37" s="6">
        <v>12.479900000000001</v>
      </c>
    </row>
    <row r="38" spans="1:19" x14ac:dyDescent="0.35">
      <c r="A38" s="2" t="s">
        <v>1569</v>
      </c>
      <c r="B38" s="2">
        <v>25.325900000000001</v>
      </c>
      <c r="C38" s="2">
        <v>2.4298999999999999</v>
      </c>
      <c r="D38" s="2">
        <v>10.422499999999999</v>
      </c>
      <c r="E38" s="2">
        <v>19.418099999999999</v>
      </c>
      <c r="F38">
        <v>19.417999999999999</v>
      </c>
      <c r="G38" s="2">
        <v>0.37959999999999999</v>
      </c>
      <c r="H38">
        <v>0.36679999999999996</v>
      </c>
      <c r="I38" s="2">
        <v>1.1926000000000001</v>
      </c>
      <c r="J38">
        <v>1.1522000000000001</v>
      </c>
      <c r="K38" s="2">
        <v>0.19550000000000001</v>
      </c>
      <c r="L38" s="3">
        <v>0.18889689978370583</v>
      </c>
      <c r="M38" s="2">
        <v>6.0000000000000001E-3</v>
      </c>
      <c r="N38">
        <v>6.2000000000000006E-3</v>
      </c>
      <c r="O38" s="2">
        <v>0</v>
      </c>
      <c r="P38" s="6">
        <v>221.8527</v>
      </c>
      <c r="Q38" s="6">
        <v>0.20699999999999999</v>
      </c>
      <c r="R38" s="6">
        <v>0.20469999999999999</v>
      </c>
      <c r="S38" s="6">
        <v>6.1714000000000002</v>
      </c>
    </row>
    <row r="39" spans="1:19" x14ac:dyDescent="0.35">
      <c r="A39" s="2" t="s">
        <v>1570</v>
      </c>
      <c r="B39" s="2">
        <v>15.0184</v>
      </c>
      <c r="C39" s="2">
        <v>1.6002000000000001</v>
      </c>
      <c r="D39" s="2">
        <v>9.3853000000000009</v>
      </c>
      <c r="E39" s="2">
        <v>7.6761999999999997</v>
      </c>
      <c r="F39">
        <v>7.6762000000000006</v>
      </c>
      <c r="G39" s="2">
        <v>0.1736</v>
      </c>
      <c r="H39">
        <v>0.17199999999999999</v>
      </c>
      <c r="I39" s="2">
        <v>0.54549999999999998</v>
      </c>
      <c r="J39">
        <v>0.54010000000000002</v>
      </c>
      <c r="K39" s="2">
        <v>0.22620000000000001</v>
      </c>
      <c r="L39" s="3">
        <v>0.2240692009066986</v>
      </c>
      <c r="M39" s="2">
        <v>3.0000000000000001E-3</v>
      </c>
      <c r="N39">
        <v>3.0999999999999999E-3</v>
      </c>
      <c r="O39" s="2">
        <v>0</v>
      </c>
      <c r="P39" s="6">
        <v>80.946299999999994</v>
      </c>
      <c r="Q39" s="6">
        <v>0.23719999999999999</v>
      </c>
      <c r="R39" s="6">
        <v>0.2356</v>
      </c>
      <c r="S39" s="6">
        <v>3.2355</v>
      </c>
    </row>
    <row r="40" spans="1:19" x14ac:dyDescent="0.35">
      <c r="A40" s="2" t="s">
        <v>1571</v>
      </c>
      <c r="B40" s="2">
        <v>19.098700000000001</v>
      </c>
      <c r="C40" s="2">
        <v>1.6721999999999999</v>
      </c>
      <c r="D40" s="2">
        <v>11.4215</v>
      </c>
      <c r="E40" s="2">
        <v>12.4092</v>
      </c>
      <c r="F40">
        <v>12.4092</v>
      </c>
      <c r="G40" s="2">
        <v>0.23960000000000001</v>
      </c>
      <c r="H40">
        <v>0.23330000000000001</v>
      </c>
      <c r="I40" s="2">
        <v>0.75260000000000005</v>
      </c>
      <c r="J40">
        <v>0.73280000000000001</v>
      </c>
      <c r="K40" s="2">
        <v>0.19309999999999999</v>
      </c>
      <c r="L40" s="3">
        <v>0.1880056732101989</v>
      </c>
      <c r="M40" s="2">
        <v>4.0000000000000001E-3</v>
      </c>
      <c r="N40">
        <v>4.0000000000000001E-3</v>
      </c>
      <c r="O40" s="2">
        <v>0</v>
      </c>
      <c r="P40" s="6">
        <v>134.8854</v>
      </c>
      <c r="Q40" s="6">
        <v>0.2019</v>
      </c>
      <c r="R40" s="6">
        <v>0.20760000000000001</v>
      </c>
      <c r="S40" s="6">
        <v>3.7980999999999998</v>
      </c>
    </row>
    <row r="41" spans="1:19" x14ac:dyDescent="0.35">
      <c r="A41" s="2" t="s">
        <v>1572</v>
      </c>
      <c r="B41" s="2">
        <v>24.217500000000001</v>
      </c>
      <c r="C41" s="2">
        <v>1.9495</v>
      </c>
      <c r="D41" s="2">
        <v>12.422700000000001</v>
      </c>
      <c r="E41" s="2">
        <v>27.209700000000002</v>
      </c>
      <c r="F41">
        <v>27.209600000000002</v>
      </c>
      <c r="G41" s="2">
        <v>0.53890000000000005</v>
      </c>
      <c r="H41">
        <v>0.52479999999999993</v>
      </c>
      <c r="I41" s="2">
        <v>1.6931</v>
      </c>
      <c r="J41">
        <v>1.6487000000000001</v>
      </c>
      <c r="K41" s="2">
        <v>0.1981</v>
      </c>
      <c r="L41" s="3">
        <v>0.19287310361049037</v>
      </c>
      <c r="M41" s="2">
        <v>8.0000000000000002E-3</v>
      </c>
      <c r="N41">
        <v>1.0400000000000001E-2</v>
      </c>
      <c r="O41" s="2">
        <v>2</v>
      </c>
      <c r="P41" s="6">
        <v>299.13580000000002</v>
      </c>
      <c r="Q41" s="6">
        <v>0.21360000000000001</v>
      </c>
      <c r="R41" s="6">
        <v>0.21260000000000001</v>
      </c>
      <c r="S41" s="6">
        <v>9.0312999999999999</v>
      </c>
    </row>
    <row r="42" spans="1:19" x14ac:dyDescent="0.35">
      <c r="A42" s="2" t="s">
        <v>1573</v>
      </c>
      <c r="B42" s="2">
        <v>25.747</v>
      </c>
      <c r="C42" s="2">
        <v>2.2543000000000002</v>
      </c>
      <c r="D42" s="2">
        <v>11.4215</v>
      </c>
      <c r="E42" s="2">
        <v>21.3216</v>
      </c>
      <c r="F42">
        <v>21.3216</v>
      </c>
      <c r="G42" s="2">
        <v>0.49230000000000002</v>
      </c>
      <c r="H42">
        <v>0.48409999999999997</v>
      </c>
      <c r="I42" s="2">
        <v>1.5465</v>
      </c>
      <c r="J42">
        <v>1.5207999999999999</v>
      </c>
      <c r="K42" s="2">
        <v>0.23089999999999999</v>
      </c>
      <c r="L42" s="3">
        <v>0.22704675071289207</v>
      </c>
      <c r="M42" s="2">
        <v>8.9999999999999993E-3</v>
      </c>
      <c r="N42">
        <v>9.7999999999999997E-3</v>
      </c>
      <c r="O42" s="2">
        <v>3</v>
      </c>
      <c r="P42" s="6">
        <v>227.49610000000001</v>
      </c>
      <c r="Q42" s="6">
        <v>0.25180000000000002</v>
      </c>
      <c r="R42" s="6">
        <v>0.2369</v>
      </c>
      <c r="S42" s="6">
        <v>9.7048000000000005</v>
      </c>
    </row>
    <row r="43" spans="1:19" x14ac:dyDescent="0.35">
      <c r="A43" s="2" t="s">
        <v>1574</v>
      </c>
      <c r="B43" s="2">
        <v>32.828499999999998</v>
      </c>
      <c r="C43" s="2">
        <v>3.3083999999999998</v>
      </c>
      <c r="D43" s="2">
        <v>9.9229000000000003</v>
      </c>
      <c r="E43" s="2">
        <v>37.298499999999997</v>
      </c>
      <c r="F43">
        <v>37.298400000000001</v>
      </c>
      <c r="G43" s="2">
        <v>0.72460000000000002</v>
      </c>
      <c r="H43">
        <v>0.70130000000000003</v>
      </c>
      <c r="I43" s="2">
        <v>2.2765</v>
      </c>
      <c r="J43">
        <v>2.2030000000000003</v>
      </c>
      <c r="K43" s="2">
        <v>0.1943</v>
      </c>
      <c r="L43" s="3">
        <v>0.18802415117002338</v>
      </c>
      <c r="M43" s="2">
        <v>1.0999999999999999E-2</v>
      </c>
      <c r="N43">
        <v>1.24E-2</v>
      </c>
      <c r="O43" s="2">
        <v>6</v>
      </c>
      <c r="P43" s="6">
        <v>423.79259999999999</v>
      </c>
      <c r="Q43" s="6">
        <v>0.20849999999999999</v>
      </c>
      <c r="R43" s="6">
        <v>0.19689999999999999</v>
      </c>
      <c r="S43" s="6">
        <v>11.845800000000001</v>
      </c>
    </row>
    <row r="44" spans="1:19" x14ac:dyDescent="0.35">
      <c r="A44" s="2" t="s">
        <v>1575</v>
      </c>
      <c r="B44" s="2">
        <v>11.164899999999999</v>
      </c>
      <c r="C44" s="2">
        <v>0.83189999999999997</v>
      </c>
      <c r="D44" s="2">
        <v>13.421799999999999</v>
      </c>
      <c r="E44" s="2">
        <v>13.4849</v>
      </c>
      <c r="F44">
        <v>13.484800000000002</v>
      </c>
      <c r="G44" s="2">
        <v>0.31069999999999998</v>
      </c>
      <c r="H44">
        <v>0.30599999999999994</v>
      </c>
      <c r="I44" s="2">
        <v>0.97599999999999998</v>
      </c>
      <c r="J44">
        <v>0.96129999999999993</v>
      </c>
      <c r="K44" s="2">
        <v>0.23039999999999999</v>
      </c>
      <c r="L44" s="3">
        <v>0.22692216421452294</v>
      </c>
      <c r="M44" s="2">
        <v>6.0000000000000001E-3</v>
      </c>
      <c r="N44">
        <v>5.8000000000000005E-3</v>
      </c>
      <c r="O44" s="2">
        <v>1</v>
      </c>
      <c r="P44" s="6">
        <v>140.79349999999999</v>
      </c>
      <c r="Q44" s="6">
        <v>0.23749999999999999</v>
      </c>
      <c r="R44" s="6">
        <v>0.246</v>
      </c>
      <c r="S44" s="6">
        <v>5.7904</v>
      </c>
    </row>
    <row r="45" spans="1:19" x14ac:dyDescent="0.35">
      <c r="A45" s="2" t="s">
        <v>1576</v>
      </c>
      <c r="B45" s="2">
        <v>33.507399999999997</v>
      </c>
      <c r="C45" s="2">
        <v>2.9337</v>
      </c>
      <c r="D45" s="2">
        <v>11.4215</v>
      </c>
      <c r="E45" s="2">
        <v>32.690800000000003</v>
      </c>
      <c r="F45">
        <v>32.690900000000006</v>
      </c>
      <c r="G45" s="2">
        <v>0.57340000000000002</v>
      </c>
      <c r="H45">
        <v>0.55179999999999996</v>
      </c>
      <c r="I45" s="2">
        <v>1.8015000000000001</v>
      </c>
      <c r="J45">
        <v>1.7331999999999999</v>
      </c>
      <c r="K45" s="2">
        <v>0.1754</v>
      </c>
      <c r="L45" s="3">
        <v>0.16879315038741666</v>
      </c>
      <c r="M45" s="2">
        <v>8.0000000000000002E-3</v>
      </c>
      <c r="N45">
        <v>9.6000000000000009E-3</v>
      </c>
      <c r="O45" s="2">
        <v>7</v>
      </c>
      <c r="P45" s="6">
        <v>373.98020000000002</v>
      </c>
      <c r="Q45" s="6">
        <v>0.186</v>
      </c>
      <c r="R45" s="6">
        <v>0.18160000000000001</v>
      </c>
      <c r="S45" s="6">
        <v>8.3585999999999991</v>
      </c>
    </row>
    <row r="46" spans="1:19" x14ac:dyDescent="0.35">
      <c r="A46" s="2" t="s">
        <v>1577</v>
      </c>
      <c r="B46" s="2">
        <v>23.560500000000001</v>
      </c>
      <c r="C46" s="2">
        <v>2.5019</v>
      </c>
      <c r="D46" s="2">
        <v>9.4170999999999996</v>
      </c>
      <c r="E46" s="2">
        <v>21.2791</v>
      </c>
      <c r="F46">
        <v>21.279100000000003</v>
      </c>
      <c r="G46" s="2">
        <v>0.36599999999999999</v>
      </c>
      <c r="H46">
        <v>0.34849999999999998</v>
      </c>
      <c r="I46" s="2">
        <v>1.1497999999999999</v>
      </c>
      <c r="J46">
        <v>1.0945</v>
      </c>
      <c r="K46" s="2">
        <v>0.17199999999999999</v>
      </c>
      <c r="L46" s="3">
        <v>0.16377572359733256</v>
      </c>
      <c r="M46" s="2">
        <v>5.0000000000000001E-3</v>
      </c>
      <c r="N46">
        <v>4.9999999999999992E-3</v>
      </c>
      <c r="O46" s="2">
        <v>2</v>
      </c>
      <c r="P46" s="6">
        <v>236.86689999999999</v>
      </c>
      <c r="Q46" s="6">
        <v>0.1973</v>
      </c>
      <c r="R46" s="6">
        <v>0.1888</v>
      </c>
      <c r="S46" s="6">
        <v>5.6567999999999996</v>
      </c>
    </row>
    <row r="47" spans="1:19" x14ac:dyDescent="0.35">
      <c r="A47" s="2" t="s">
        <v>1578</v>
      </c>
      <c r="B47" s="2">
        <v>12.363099999999999</v>
      </c>
      <c r="C47" s="2">
        <v>0.95669999999999999</v>
      </c>
      <c r="D47" s="2">
        <v>12.9223</v>
      </c>
      <c r="E47" s="2">
        <v>10.929500000000001</v>
      </c>
      <c r="F47">
        <v>10.929500000000001</v>
      </c>
      <c r="G47" s="2">
        <v>0.2964</v>
      </c>
      <c r="H47">
        <v>0.29419999999999996</v>
      </c>
      <c r="I47" s="2">
        <v>0.93120000000000003</v>
      </c>
      <c r="J47">
        <v>0.92419999999999991</v>
      </c>
      <c r="K47" s="2">
        <v>0.2712</v>
      </c>
      <c r="L47" s="3">
        <v>0.26917974289766222</v>
      </c>
      <c r="M47" s="2">
        <v>6.0000000000000001E-3</v>
      </c>
      <c r="N47">
        <v>6.5000000000000006E-3</v>
      </c>
      <c r="O47" s="2">
        <v>0</v>
      </c>
      <c r="P47" s="6">
        <v>112.91370000000001</v>
      </c>
      <c r="Q47" s="6">
        <v>0.2777</v>
      </c>
      <c r="R47" s="6">
        <v>0.2833</v>
      </c>
      <c r="S47" s="6">
        <v>6.4657999999999998</v>
      </c>
    </row>
    <row r="48" spans="1:19" x14ac:dyDescent="0.35">
      <c r="A48" s="2" t="s">
        <v>1579</v>
      </c>
      <c r="B48" s="2">
        <v>13.799300000000001</v>
      </c>
      <c r="C48" s="2">
        <v>1.3907</v>
      </c>
      <c r="D48" s="2">
        <v>9.9229000000000003</v>
      </c>
      <c r="E48" s="2">
        <v>12.628299999999999</v>
      </c>
      <c r="F48">
        <v>12.628200000000001</v>
      </c>
      <c r="G48" s="2">
        <v>0.24729999999999999</v>
      </c>
      <c r="H48">
        <v>0.23970000000000002</v>
      </c>
      <c r="I48" s="2">
        <v>0.77680000000000005</v>
      </c>
      <c r="J48">
        <v>0.75339999999999996</v>
      </c>
      <c r="K48" s="2">
        <v>0.1958</v>
      </c>
      <c r="L48" s="3">
        <v>0.18981327505107615</v>
      </c>
      <c r="M48" s="2">
        <v>4.0000000000000001E-3</v>
      </c>
      <c r="N48">
        <v>4.1999999999999997E-3</v>
      </c>
      <c r="O48" s="2">
        <v>1</v>
      </c>
      <c r="P48" s="6">
        <v>137.4494</v>
      </c>
      <c r="Q48" s="6">
        <v>0.20849999999999999</v>
      </c>
      <c r="R48" s="6">
        <v>0.2099</v>
      </c>
      <c r="S48" s="6">
        <v>4.0438000000000001</v>
      </c>
    </row>
    <row r="49" spans="1:19" x14ac:dyDescent="0.35">
      <c r="A49" s="2" t="s">
        <v>1580</v>
      </c>
      <c r="B49" s="2">
        <v>39.332299999999996</v>
      </c>
      <c r="C49" s="2">
        <v>3.0438000000000001</v>
      </c>
      <c r="D49" s="2">
        <v>12.9223</v>
      </c>
      <c r="E49" s="2">
        <v>32.614899999999999</v>
      </c>
      <c r="F49">
        <v>32.614899999999999</v>
      </c>
      <c r="G49" s="2">
        <v>0.76739999999999997</v>
      </c>
      <c r="H49">
        <v>0.75160000000000005</v>
      </c>
      <c r="I49" s="2">
        <v>2.4108999999999998</v>
      </c>
      <c r="J49">
        <v>2.3611</v>
      </c>
      <c r="K49" s="2">
        <v>0.23530000000000001</v>
      </c>
      <c r="L49" s="3">
        <v>0.23044682031832076</v>
      </c>
      <c r="M49" s="2">
        <v>1.4E-2</v>
      </c>
      <c r="N49">
        <v>1.5599999999999999E-2</v>
      </c>
      <c r="O49" s="2">
        <v>3</v>
      </c>
      <c r="P49" s="6">
        <v>360.56529999999998</v>
      </c>
      <c r="Q49" s="6">
        <v>0.25590000000000002</v>
      </c>
      <c r="R49" s="6">
        <v>0.24099999999999999</v>
      </c>
      <c r="S49" s="6">
        <v>15.3741</v>
      </c>
    </row>
    <row r="50" spans="1:19" x14ac:dyDescent="0.35">
      <c r="A50" s="2" t="s">
        <v>1581</v>
      </c>
      <c r="B50" s="2">
        <v>18.5091</v>
      </c>
      <c r="C50" s="2">
        <v>1.7759</v>
      </c>
      <c r="D50" s="2">
        <v>10.422499999999999</v>
      </c>
      <c r="E50" s="2">
        <v>16.1342</v>
      </c>
      <c r="F50">
        <v>16.1342</v>
      </c>
      <c r="G50" s="2">
        <v>0.3034</v>
      </c>
      <c r="H50">
        <v>0.29189999999999999</v>
      </c>
      <c r="I50" s="2">
        <v>0.95320000000000005</v>
      </c>
      <c r="J50">
        <v>0.91670000000000007</v>
      </c>
      <c r="K50" s="2">
        <v>0.18809999999999999</v>
      </c>
      <c r="L50" s="3">
        <v>0.18092003322135589</v>
      </c>
      <c r="M50" s="2">
        <v>4.0000000000000001E-3</v>
      </c>
      <c r="N50">
        <v>5.4000000000000003E-3</v>
      </c>
      <c r="O50" s="2">
        <v>0</v>
      </c>
      <c r="P50" s="6">
        <v>185.8579</v>
      </c>
      <c r="Q50" s="6">
        <v>0.1958</v>
      </c>
      <c r="R50" s="6">
        <v>0.1971</v>
      </c>
      <c r="S50" s="6">
        <v>4.665</v>
      </c>
    </row>
    <row r="51" spans="1:19" x14ac:dyDescent="0.35">
      <c r="A51" s="2" t="s">
        <v>1582</v>
      </c>
      <c r="B51" s="2">
        <v>17.732199999999999</v>
      </c>
      <c r="C51" s="2">
        <v>1.8837999999999999</v>
      </c>
      <c r="D51" s="2">
        <v>9.4128000000000007</v>
      </c>
      <c r="E51" s="2">
        <v>18.6999</v>
      </c>
      <c r="F51">
        <v>18.700000000000003</v>
      </c>
      <c r="G51" s="2">
        <v>0.46339999999999998</v>
      </c>
      <c r="H51">
        <v>0.45810000000000001</v>
      </c>
      <c r="I51" s="2">
        <v>1.4558</v>
      </c>
      <c r="J51">
        <v>1.4388999999999998</v>
      </c>
      <c r="K51" s="2">
        <v>0.24779999999999999</v>
      </c>
      <c r="L51" s="3">
        <v>0.24497326203208553</v>
      </c>
      <c r="M51" s="2">
        <v>8.9999999999999993E-3</v>
      </c>
      <c r="N51">
        <v>9.4000000000000004E-3</v>
      </c>
      <c r="O51" s="2">
        <v>3</v>
      </c>
      <c r="P51" s="6">
        <v>199.4093</v>
      </c>
      <c r="Q51" s="6">
        <v>0.25729999999999997</v>
      </c>
      <c r="R51" s="6">
        <v>0.25030000000000002</v>
      </c>
      <c r="S51" s="6">
        <v>9.3450000000000006</v>
      </c>
    </row>
    <row r="52" spans="1:19" x14ac:dyDescent="0.35">
      <c r="A52" s="2" t="s">
        <v>1583</v>
      </c>
      <c r="B52" s="2">
        <v>66.147199999999998</v>
      </c>
      <c r="C52" s="2">
        <v>5.5477999999999996</v>
      </c>
      <c r="D52" s="2">
        <v>11.9232</v>
      </c>
      <c r="E52" s="2">
        <v>88.699700000000007</v>
      </c>
      <c r="F52">
        <v>88.699699999999993</v>
      </c>
      <c r="G52" s="2">
        <v>1.6608000000000001</v>
      </c>
      <c r="H52">
        <v>1.6006</v>
      </c>
      <c r="I52" s="2">
        <v>5.2175000000000002</v>
      </c>
      <c r="J52">
        <v>5.0282999999999998</v>
      </c>
      <c r="K52" s="2">
        <v>0.18720000000000001</v>
      </c>
      <c r="L52" s="3">
        <v>0.18045156860733466</v>
      </c>
      <c r="M52" s="2">
        <v>2.4E-2</v>
      </c>
      <c r="N52">
        <v>2.5899999999999992E-2</v>
      </c>
      <c r="O52" s="2">
        <v>47</v>
      </c>
      <c r="P52" s="6">
        <v>1001.9619</v>
      </c>
      <c r="Q52" s="6">
        <v>0.19819999999999999</v>
      </c>
      <c r="R52" s="6">
        <v>0.19470000000000001</v>
      </c>
      <c r="S52" s="6">
        <v>25.661000000000001</v>
      </c>
    </row>
    <row r="53" spans="1:19" x14ac:dyDescent="0.35">
      <c r="A53" s="2" t="s">
        <v>1584</v>
      </c>
      <c r="B53" s="2">
        <v>26.191400000000002</v>
      </c>
      <c r="C53" s="2">
        <v>2.6395</v>
      </c>
      <c r="D53" s="2">
        <v>9.9229000000000003</v>
      </c>
      <c r="E53" s="2">
        <v>39.266399999999997</v>
      </c>
      <c r="F53">
        <v>39.266400000000004</v>
      </c>
      <c r="G53" s="2">
        <v>0.79990000000000006</v>
      </c>
      <c r="H53">
        <v>0.77880000000000005</v>
      </c>
      <c r="I53" s="2">
        <v>2.5127999999999999</v>
      </c>
      <c r="J53">
        <v>2.4466000000000001</v>
      </c>
      <c r="K53" s="2">
        <v>0.20369999999999999</v>
      </c>
      <c r="L53" s="3">
        <v>0.19833750993215574</v>
      </c>
      <c r="M53" s="2">
        <v>1.2999999999999999E-2</v>
      </c>
      <c r="N53">
        <v>1.3599999999999999E-2</v>
      </c>
      <c r="O53" s="2">
        <v>12</v>
      </c>
      <c r="P53" s="6">
        <v>439.39690000000002</v>
      </c>
      <c r="Q53" s="6">
        <v>0.21279999999999999</v>
      </c>
      <c r="R53" s="6">
        <v>0.21260000000000001</v>
      </c>
      <c r="S53" s="6">
        <v>13.2957</v>
      </c>
    </row>
    <row r="54" spans="1:19" x14ac:dyDescent="0.35">
      <c r="A54" s="2" t="s">
        <v>1585</v>
      </c>
      <c r="B54" s="2">
        <v>49.290399999999998</v>
      </c>
      <c r="C54" s="2">
        <v>3.6724000000000001</v>
      </c>
      <c r="D54" s="2">
        <v>13.421799999999999</v>
      </c>
      <c r="E54" s="2">
        <v>63.530700000000003</v>
      </c>
      <c r="F54">
        <v>63.530700000000003</v>
      </c>
      <c r="G54" s="2">
        <v>1.1052999999999999</v>
      </c>
      <c r="H54">
        <v>1.0710999999999997</v>
      </c>
      <c r="I54" s="2">
        <v>3.4725999999999999</v>
      </c>
      <c r="J54">
        <v>3.3651999999999997</v>
      </c>
      <c r="K54" s="2">
        <v>0.17399999999999999</v>
      </c>
      <c r="L54" s="3">
        <v>0.16859565532884097</v>
      </c>
      <c r="M54" s="2">
        <v>1.4999999999999999E-2</v>
      </c>
      <c r="N54">
        <v>1.8499999999999999E-2</v>
      </c>
      <c r="O54" s="2">
        <v>23</v>
      </c>
      <c r="P54" s="6">
        <v>696.65920000000006</v>
      </c>
      <c r="Q54" s="6">
        <v>0.18790000000000001</v>
      </c>
      <c r="R54" s="6">
        <v>0.18179999999999999</v>
      </c>
      <c r="S54" s="6">
        <v>16.236899999999999</v>
      </c>
    </row>
    <row r="55" spans="1:19" x14ac:dyDescent="0.35">
      <c r="A55" s="2" t="s">
        <v>1586</v>
      </c>
      <c r="B55" s="2">
        <v>22.613900000000001</v>
      </c>
      <c r="C55" s="2">
        <v>2.4003000000000001</v>
      </c>
      <c r="D55" s="2">
        <v>9.4213000000000005</v>
      </c>
      <c r="E55" s="2">
        <v>12.9438</v>
      </c>
      <c r="F55">
        <v>12.943700000000002</v>
      </c>
      <c r="G55" s="2">
        <v>0.22819999999999999</v>
      </c>
      <c r="H55">
        <v>0.2208</v>
      </c>
      <c r="I55" s="2">
        <v>0.71679999999999999</v>
      </c>
      <c r="J55">
        <v>0.69359999999999999</v>
      </c>
      <c r="K55" s="2">
        <v>0.17630000000000001</v>
      </c>
      <c r="L55" s="3">
        <v>0.17058491775921875</v>
      </c>
      <c r="M55" s="2">
        <v>3.0000000000000001E-3</v>
      </c>
      <c r="N55">
        <v>3.3E-3</v>
      </c>
      <c r="O55" s="2">
        <v>0</v>
      </c>
      <c r="P55" s="6">
        <v>143.60130000000001</v>
      </c>
      <c r="Q55" s="6">
        <v>0.18590000000000001</v>
      </c>
      <c r="R55" s="6">
        <v>0.17849999999999999</v>
      </c>
      <c r="S55" s="6">
        <v>3.3313000000000001</v>
      </c>
    </row>
    <row r="56" spans="1:19" x14ac:dyDescent="0.35">
      <c r="A56" s="2" t="s">
        <v>1587</v>
      </c>
      <c r="B56" s="2">
        <v>61.921599999999998</v>
      </c>
      <c r="C56" s="2">
        <v>5.1943000000000001</v>
      </c>
      <c r="D56" s="2">
        <v>11.921099999999999</v>
      </c>
      <c r="E56" s="2">
        <v>183.69800000000001</v>
      </c>
      <c r="F56">
        <v>183.69810000000001</v>
      </c>
      <c r="G56" s="2">
        <v>3.3496000000000001</v>
      </c>
      <c r="H56">
        <v>3.1387</v>
      </c>
      <c r="I56" s="2">
        <v>10.523</v>
      </c>
      <c r="J56">
        <v>9.8602000000000007</v>
      </c>
      <c r="K56" s="2">
        <v>0.18229999999999999</v>
      </c>
      <c r="L56" s="3">
        <v>0.17086186520165425</v>
      </c>
      <c r="M56" s="2">
        <v>4.8000000000000001E-2</v>
      </c>
      <c r="N56">
        <v>5.6700000000000007E-2</v>
      </c>
      <c r="O56" s="2">
        <v>337</v>
      </c>
      <c r="P56" s="6">
        <v>2181.5574000000001</v>
      </c>
      <c r="Q56" s="6">
        <v>0.17810000000000001</v>
      </c>
      <c r="R56" s="6">
        <v>0.187</v>
      </c>
      <c r="S56" s="6">
        <v>44.880099999999999</v>
      </c>
    </row>
    <row r="57" spans="1:19" x14ac:dyDescent="0.35">
      <c r="A57" s="2" t="s">
        <v>1588</v>
      </c>
      <c r="B57" s="2">
        <v>79.281800000000004</v>
      </c>
      <c r="C57" s="2">
        <v>6.6505999999999998</v>
      </c>
      <c r="D57" s="2">
        <v>11.921099999999999</v>
      </c>
      <c r="E57" s="2">
        <v>58.525100000000002</v>
      </c>
      <c r="F57">
        <v>58.525099999999995</v>
      </c>
      <c r="G57" s="2">
        <v>1.1882999999999999</v>
      </c>
      <c r="H57">
        <v>1.1459000000000001</v>
      </c>
      <c r="I57" s="2">
        <v>3.7332000000000001</v>
      </c>
      <c r="J57">
        <v>3.6</v>
      </c>
      <c r="K57" s="2">
        <v>0.20300000000000001</v>
      </c>
      <c r="L57" s="3">
        <v>0.19579633353894316</v>
      </c>
      <c r="M57" s="2">
        <v>1.9E-2</v>
      </c>
      <c r="N57">
        <v>2.12E-2</v>
      </c>
      <c r="O57" s="2">
        <v>14</v>
      </c>
      <c r="P57" s="6">
        <v>668.42849999999999</v>
      </c>
      <c r="Q57" s="6">
        <v>0.2225</v>
      </c>
      <c r="R57" s="6">
        <v>0.21299999999999999</v>
      </c>
      <c r="S57" s="6">
        <v>20.689699999999998</v>
      </c>
    </row>
    <row r="58" spans="1:19" x14ac:dyDescent="0.35">
      <c r="A58" s="2" t="s">
        <v>1589</v>
      </c>
      <c r="B58" s="2">
        <v>24.343499999999999</v>
      </c>
      <c r="C58" s="2">
        <v>2.2288999999999999</v>
      </c>
      <c r="D58" s="2">
        <v>10.922000000000001</v>
      </c>
      <c r="E58" s="2">
        <v>22.564499999999999</v>
      </c>
      <c r="F58">
        <v>22.564399999999999</v>
      </c>
      <c r="G58" s="2">
        <v>0.50680000000000003</v>
      </c>
      <c r="H58">
        <v>0.49670000000000003</v>
      </c>
      <c r="I58" s="2">
        <v>1.5920000000000001</v>
      </c>
      <c r="J58">
        <v>1.5603999999999998</v>
      </c>
      <c r="K58" s="2">
        <v>0.22459999999999999</v>
      </c>
      <c r="L58" s="3">
        <v>0.2201255074364929</v>
      </c>
      <c r="M58" s="2">
        <v>8.9999999999999993E-3</v>
      </c>
      <c r="N58">
        <v>9.300000000000001E-3</v>
      </c>
      <c r="O58" s="2">
        <v>1</v>
      </c>
      <c r="P58" s="6">
        <v>244.54519999999999</v>
      </c>
      <c r="Q58" s="6">
        <v>0.24110000000000001</v>
      </c>
      <c r="R58" s="6">
        <v>0.23080000000000001</v>
      </c>
      <c r="S58" s="6">
        <v>9.5885999999999996</v>
      </c>
    </row>
    <row r="59" spans="1:19" x14ac:dyDescent="0.35">
      <c r="A59" s="2" t="s">
        <v>1590</v>
      </c>
      <c r="B59" s="2">
        <v>48.823500000000003</v>
      </c>
      <c r="C59" s="2">
        <v>3.7783000000000002</v>
      </c>
      <c r="D59" s="2">
        <v>12.9223</v>
      </c>
      <c r="E59" s="2">
        <v>73.456199999999995</v>
      </c>
      <c r="F59">
        <v>73.456400000000016</v>
      </c>
      <c r="G59" s="2">
        <v>1.7783</v>
      </c>
      <c r="H59">
        <v>1.7055999999999998</v>
      </c>
      <c r="I59" s="2">
        <v>5.5865999999999998</v>
      </c>
      <c r="J59">
        <v>5.3579000000000008</v>
      </c>
      <c r="K59" s="2">
        <v>0.24210000000000001</v>
      </c>
      <c r="L59" s="3">
        <v>0.23219215752473568</v>
      </c>
      <c r="M59" s="2">
        <v>3.4000000000000002E-2</v>
      </c>
      <c r="N59">
        <v>3.5800000000000005E-2</v>
      </c>
      <c r="O59" s="2">
        <v>41</v>
      </c>
      <c r="P59" s="6">
        <v>853.06050000000005</v>
      </c>
      <c r="Q59" s="6">
        <v>0.2505</v>
      </c>
      <c r="R59" s="6">
        <v>0.23719999999999999</v>
      </c>
      <c r="S59" s="6">
        <v>34.723100000000002</v>
      </c>
    </row>
    <row r="60" spans="1:19" x14ac:dyDescent="0.35">
      <c r="A60" s="2" t="s">
        <v>1591</v>
      </c>
      <c r="B60" s="2">
        <v>27.874400000000001</v>
      </c>
      <c r="C60" s="2">
        <v>2.4405000000000001</v>
      </c>
      <c r="D60" s="2">
        <v>11.4215</v>
      </c>
      <c r="E60" s="2">
        <v>30.788699999999999</v>
      </c>
      <c r="F60">
        <v>30.788600000000002</v>
      </c>
      <c r="G60" s="2">
        <v>0.71709999999999996</v>
      </c>
      <c r="H60">
        <v>0.70429999999999993</v>
      </c>
      <c r="I60" s="2">
        <v>2.2530000000000001</v>
      </c>
      <c r="J60">
        <v>2.2124999999999999</v>
      </c>
      <c r="K60" s="2">
        <v>0.2329</v>
      </c>
      <c r="L60" s="3">
        <v>0.22875349967195646</v>
      </c>
      <c r="M60" s="2">
        <v>1.2999999999999999E-2</v>
      </c>
      <c r="N60">
        <v>1.4299999999999998E-2</v>
      </c>
      <c r="O60" s="2">
        <v>4</v>
      </c>
      <c r="P60" s="6">
        <v>333.7002</v>
      </c>
      <c r="Q60" s="6">
        <v>0.24310000000000001</v>
      </c>
      <c r="R60" s="6">
        <v>0.23569999999999999</v>
      </c>
      <c r="S60" s="6">
        <v>13.6677</v>
      </c>
    </row>
    <row r="61" spans="1:19" x14ac:dyDescent="0.35">
      <c r="A61" s="2" t="s">
        <v>1592</v>
      </c>
      <c r="B61" s="2">
        <v>48.3354</v>
      </c>
      <c r="C61" s="2">
        <v>4.6375999999999999</v>
      </c>
      <c r="D61" s="2">
        <v>10.422499999999999</v>
      </c>
      <c r="E61" s="2">
        <v>29.182200000000002</v>
      </c>
      <c r="F61">
        <v>29.182199999999995</v>
      </c>
      <c r="G61" s="2">
        <v>0.69379999999999997</v>
      </c>
      <c r="H61">
        <v>0.6774</v>
      </c>
      <c r="I61" s="2">
        <v>2.1795</v>
      </c>
      <c r="J61">
        <v>2.1280999999999999</v>
      </c>
      <c r="K61" s="2">
        <v>0.23769999999999999</v>
      </c>
      <c r="L61" s="3">
        <v>0.23212780393527566</v>
      </c>
      <c r="M61" s="2">
        <v>1.2999999999999999E-2</v>
      </c>
      <c r="N61">
        <v>1.2999999999999998E-2</v>
      </c>
      <c r="O61" s="2">
        <v>4</v>
      </c>
      <c r="P61" s="6">
        <v>334.49990000000003</v>
      </c>
      <c r="Q61" s="6">
        <v>0.25369999999999998</v>
      </c>
      <c r="R61" s="6">
        <v>0.2397</v>
      </c>
      <c r="S61" s="6">
        <v>13.8262</v>
      </c>
    </row>
    <row r="62" spans="1:19" x14ac:dyDescent="0.35">
      <c r="A62" s="2" t="s">
        <v>1593</v>
      </c>
      <c r="B62" s="2">
        <v>34.326700000000002</v>
      </c>
      <c r="C62" s="2">
        <v>3.2934999999999999</v>
      </c>
      <c r="D62" s="2">
        <v>10.422499999999999</v>
      </c>
      <c r="E62" s="2">
        <v>39.3508</v>
      </c>
      <c r="F62">
        <v>39.350700000000003</v>
      </c>
      <c r="G62" s="2">
        <v>0.90029999999999999</v>
      </c>
      <c r="H62">
        <v>0.88280000000000003</v>
      </c>
      <c r="I62" s="2">
        <v>2.8281999999999998</v>
      </c>
      <c r="J62">
        <v>2.7736000000000001</v>
      </c>
      <c r="K62" s="2">
        <v>0.2288</v>
      </c>
      <c r="L62" s="3">
        <v>0.22434162543487154</v>
      </c>
      <c r="M62" s="2">
        <v>1.6E-2</v>
      </c>
      <c r="N62">
        <v>1.6199999999999999E-2</v>
      </c>
      <c r="O62" s="2">
        <v>13</v>
      </c>
      <c r="P62" s="6">
        <v>438.25310000000002</v>
      </c>
      <c r="Q62" s="6">
        <v>0.2402</v>
      </c>
      <c r="R62" s="6">
        <v>0.2346</v>
      </c>
      <c r="S62" s="6">
        <v>16.858899999999998</v>
      </c>
    </row>
    <row r="63" spans="1:19" x14ac:dyDescent="0.35">
      <c r="A63" s="2" t="s">
        <v>1594</v>
      </c>
      <c r="B63" s="2">
        <v>89.343299999999999</v>
      </c>
      <c r="C63" s="2">
        <v>6.4177</v>
      </c>
      <c r="D63" s="2">
        <v>13.9213</v>
      </c>
      <c r="E63" s="2">
        <v>171.13749999999999</v>
      </c>
      <c r="F63">
        <v>171.13740000000001</v>
      </c>
      <c r="G63" s="2">
        <v>2.9355000000000002</v>
      </c>
      <c r="H63">
        <v>2.8239999999999998</v>
      </c>
      <c r="I63" s="2">
        <v>9.2223000000000006</v>
      </c>
      <c r="J63">
        <v>8.8719000000000001</v>
      </c>
      <c r="K63" s="2">
        <v>0.17150000000000001</v>
      </c>
      <c r="L63" s="3">
        <v>0.16501360894813172</v>
      </c>
      <c r="M63" s="2">
        <v>0.04</v>
      </c>
      <c r="N63">
        <v>5.0800000000000005E-2</v>
      </c>
      <c r="O63" s="2">
        <v>183</v>
      </c>
      <c r="P63" s="6">
        <v>1921.8988999999999</v>
      </c>
      <c r="Q63" s="6">
        <v>0.17710000000000001</v>
      </c>
      <c r="R63" s="6">
        <v>0.1825</v>
      </c>
      <c r="S63" s="6">
        <v>40.0991</v>
      </c>
    </row>
    <row r="64" spans="1:19" x14ac:dyDescent="0.35">
      <c r="A64" s="2" t="s">
        <v>1595</v>
      </c>
      <c r="B64" s="2">
        <v>29.872699999999998</v>
      </c>
      <c r="C64" s="2">
        <v>3.1707999999999998</v>
      </c>
      <c r="D64" s="2">
        <v>9.4213000000000005</v>
      </c>
      <c r="E64" s="2">
        <v>22.387799999999999</v>
      </c>
      <c r="F64">
        <v>22.387800000000002</v>
      </c>
      <c r="G64" s="2">
        <v>0.46360000000000001</v>
      </c>
      <c r="H64">
        <v>0.45080000000000003</v>
      </c>
      <c r="I64" s="2">
        <v>1.4562999999999999</v>
      </c>
      <c r="J64">
        <v>1.4162000000000001</v>
      </c>
      <c r="K64" s="2">
        <v>0.20710000000000001</v>
      </c>
      <c r="L64" s="3">
        <v>0.20135966910549497</v>
      </c>
      <c r="M64" s="2">
        <v>8.0000000000000002E-3</v>
      </c>
      <c r="N64">
        <v>7.0999999999999995E-3</v>
      </c>
      <c r="O64" s="2">
        <v>0</v>
      </c>
      <c r="P64" s="6">
        <v>261.67950000000002</v>
      </c>
      <c r="Q64" s="6">
        <v>0.2145</v>
      </c>
      <c r="R64" s="6">
        <v>0.2036</v>
      </c>
      <c r="S64" s="6">
        <v>7.8113999999999999</v>
      </c>
    </row>
    <row r="65" spans="1:19" x14ac:dyDescent="0.35">
      <c r="A65" s="2" t="s">
        <v>1596</v>
      </c>
      <c r="B65" s="2">
        <v>10.749700000000001</v>
      </c>
      <c r="C65" s="2">
        <v>1.2764</v>
      </c>
      <c r="D65" s="2">
        <v>8.4222000000000001</v>
      </c>
      <c r="E65" s="2">
        <v>9.8143999999999991</v>
      </c>
      <c r="F65">
        <v>9.8145000000000007</v>
      </c>
      <c r="G65" s="2">
        <v>0.2157</v>
      </c>
      <c r="H65">
        <v>0.21010000000000001</v>
      </c>
      <c r="I65" s="2">
        <v>0.67759999999999998</v>
      </c>
      <c r="J65">
        <v>0.6601999999999999</v>
      </c>
      <c r="K65" s="2">
        <v>0.2198</v>
      </c>
      <c r="L65" s="3">
        <v>0.21407101737225531</v>
      </c>
      <c r="M65" s="2">
        <v>4.0000000000000001E-3</v>
      </c>
      <c r="N65">
        <v>4.0000000000000001E-3</v>
      </c>
      <c r="O65" s="2">
        <v>1</v>
      </c>
      <c r="P65" s="6">
        <v>106.726</v>
      </c>
      <c r="Q65" s="6">
        <v>0.23649999999999999</v>
      </c>
      <c r="R65" s="6">
        <v>0.2296</v>
      </c>
      <c r="S65" s="6">
        <v>3.9981</v>
      </c>
    </row>
    <row r="66" spans="1:19" x14ac:dyDescent="0.35">
      <c r="A66" s="2" t="s">
        <v>1597</v>
      </c>
      <c r="B66" s="2">
        <v>97.137500000000003</v>
      </c>
      <c r="C66" s="2">
        <v>8.1513000000000009</v>
      </c>
      <c r="D66" s="2">
        <v>11.9168</v>
      </c>
      <c r="E66" s="2">
        <v>172.51939999999999</v>
      </c>
      <c r="F66">
        <v>172.5067</v>
      </c>
      <c r="G66" s="2">
        <v>3.0388000000000002</v>
      </c>
      <c r="H66">
        <v>2.8834000000000004</v>
      </c>
      <c r="I66" s="2">
        <v>9.5465999999999998</v>
      </c>
      <c r="J66">
        <v>9.0582000000000011</v>
      </c>
      <c r="K66" s="2">
        <v>0.17610000000000001</v>
      </c>
      <c r="L66" s="3">
        <v>0.16714713109693716</v>
      </c>
      <c r="M66" s="2">
        <v>4.2000000000000003E-2</v>
      </c>
      <c r="N66">
        <v>4.1299999999999996E-2</v>
      </c>
      <c r="O66" s="2">
        <v>158</v>
      </c>
      <c r="P66" s="6">
        <v>1965.2254</v>
      </c>
      <c r="Q66" s="6">
        <v>0.18870000000000001</v>
      </c>
      <c r="R66" s="6">
        <v>0.17810000000000001</v>
      </c>
      <c r="S66" s="6">
        <v>44.032899999999998</v>
      </c>
    </row>
    <row r="67" spans="1:19" x14ac:dyDescent="0.35">
      <c r="A67" s="2" t="s">
        <v>1598</v>
      </c>
      <c r="B67" s="2">
        <v>32.026299999999999</v>
      </c>
      <c r="C67" s="2">
        <v>2.6861000000000002</v>
      </c>
      <c r="D67" s="2">
        <v>11.9232</v>
      </c>
      <c r="E67" s="2">
        <v>95.628500000000003</v>
      </c>
      <c r="F67">
        <v>95.628499999999988</v>
      </c>
      <c r="G67" s="2">
        <v>1.6938</v>
      </c>
      <c r="H67">
        <v>1.5990000000000002</v>
      </c>
      <c r="I67" s="2">
        <v>5.3211000000000004</v>
      </c>
      <c r="J67">
        <v>5.023299999999999</v>
      </c>
      <c r="K67" s="2">
        <v>0.17710000000000001</v>
      </c>
      <c r="L67" s="3">
        <v>0.16720956618581284</v>
      </c>
      <c r="M67" s="2">
        <v>2.4E-2</v>
      </c>
      <c r="N67">
        <v>2.53E-2</v>
      </c>
      <c r="O67" s="2">
        <v>117</v>
      </c>
      <c r="P67" s="6">
        <v>1048.7237</v>
      </c>
      <c r="Q67" s="6">
        <v>0.19139999999999999</v>
      </c>
      <c r="R67" s="6">
        <v>0.19070000000000001</v>
      </c>
      <c r="S67" s="6">
        <v>24.761900000000001</v>
      </c>
    </row>
    <row r="68" spans="1:19" x14ac:dyDescent="0.35">
      <c r="A68" s="2" t="s">
        <v>1599</v>
      </c>
      <c r="B68" s="2">
        <v>28.501799999999999</v>
      </c>
      <c r="C68" s="2">
        <v>2.8723000000000001</v>
      </c>
      <c r="D68" s="2">
        <v>9.9229000000000003</v>
      </c>
      <c r="E68" s="2">
        <v>31.1465</v>
      </c>
      <c r="F68">
        <v>31.146400000000003</v>
      </c>
      <c r="G68" s="2">
        <v>0.56630000000000003</v>
      </c>
      <c r="H68">
        <v>0.53980000000000006</v>
      </c>
      <c r="I68" s="2">
        <v>1.7788999999999999</v>
      </c>
      <c r="J68">
        <v>1.6961999999999999</v>
      </c>
      <c r="K68" s="2">
        <v>0.18179999999999999</v>
      </c>
      <c r="L68" s="3">
        <v>0.17331055916574628</v>
      </c>
      <c r="M68" s="2">
        <v>8.0000000000000002E-3</v>
      </c>
      <c r="N68">
        <v>8.0999999999999996E-3</v>
      </c>
      <c r="O68" s="2">
        <v>4</v>
      </c>
      <c r="P68" s="6">
        <v>365.75220000000002</v>
      </c>
      <c r="Q68" s="6">
        <v>0.19420000000000001</v>
      </c>
      <c r="R68" s="6">
        <v>0.18340000000000001</v>
      </c>
      <c r="S68" s="6">
        <v>8.6119000000000003</v>
      </c>
    </row>
    <row r="69" spans="1:19" x14ac:dyDescent="0.35">
      <c r="A69" s="2" t="s">
        <v>1600</v>
      </c>
      <c r="B69" s="2">
        <v>46.063099999999999</v>
      </c>
      <c r="C69" s="2">
        <v>4.4196</v>
      </c>
      <c r="D69" s="2">
        <v>10.422499999999999</v>
      </c>
      <c r="E69" s="2">
        <v>73.3673</v>
      </c>
      <c r="F69">
        <v>73.367199999999997</v>
      </c>
      <c r="G69" s="2">
        <v>1.7625</v>
      </c>
      <c r="H69">
        <v>1.7252000000000001</v>
      </c>
      <c r="I69" s="2">
        <v>5.5369999999999999</v>
      </c>
      <c r="J69">
        <v>5.4196000000000009</v>
      </c>
      <c r="K69" s="2">
        <v>0.2402</v>
      </c>
      <c r="L69" s="3">
        <v>0.23514595077909478</v>
      </c>
      <c r="M69" s="2">
        <v>3.3000000000000002E-2</v>
      </c>
      <c r="N69">
        <v>3.4100000000000005E-2</v>
      </c>
      <c r="O69" s="2">
        <v>51</v>
      </c>
      <c r="P69" s="6">
        <v>839.2518</v>
      </c>
      <c r="Q69" s="6">
        <v>0.25209999999999999</v>
      </c>
      <c r="R69" s="6">
        <v>0.24129999999999999</v>
      </c>
      <c r="S69" s="6">
        <v>34.335299999999997</v>
      </c>
    </row>
    <row r="70" spans="1:19" x14ac:dyDescent="0.35">
      <c r="A70" s="2" t="s">
        <v>1601</v>
      </c>
      <c r="B70" s="2">
        <v>96.541700000000006</v>
      </c>
      <c r="C70" s="2">
        <v>8.8391999999999999</v>
      </c>
      <c r="D70" s="2">
        <v>10.922000000000001</v>
      </c>
      <c r="E70" s="2">
        <v>92.260300000000001</v>
      </c>
      <c r="F70">
        <v>92.260300000000001</v>
      </c>
      <c r="G70" s="2">
        <v>1.6545000000000001</v>
      </c>
      <c r="H70">
        <v>1.611</v>
      </c>
      <c r="I70" s="2">
        <v>5.1977000000000002</v>
      </c>
      <c r="J70">
        <v>5.0611000000000006</v>
      </c>
      <c r="K70" s="2">
        <v>0.17929999999999999</v>
      </c>
      <c r="L70" s="3">
        <v>0.17461465007159091</v>
      </c>
      <c r="M70" s="2">
        <v>2.3E-2</v>
      </c>
      <c r="N70">
        <v>2.8100000000000003E-2</v>
      </c>
      <c r="O70" s="2">
        <v>49</v>
      </c>
      <c r="P70" s="6">
        <v>1032.2352000000001</v>
      </c>
      <c r="Q70" s="6">
        <v>0.1963</v>
      </c>
      <c r="R70" s="6">
        <v>0.1794</v>
      </c>
      <c r="S70" s="6">
        <v>25.278500000000001</v>
      </c>
    </row>
    <row r="71" spans="1:19" x14ac:dyDescent="0.35">
      <c r="A71" s="2" t="s">
        <v>1602</v>
      </c>
      <c r="B71" s="2">
        <v>30.968900000000001</v>
      </c>
      <c r="C71" s="2">
        <v>2.7115</v>
      </c>
      <c r="D71" s="2">
        <v>11.4215</v>
      </c>
      <c r="E71" s="2">
        <v>56.576700000000002</v>
      </c>
      <c r="F71">
        <v>56.576699999999995</v>
      </c>
      <c r="G71" s="2">
        <v>1.3160000000000001</v>
      </c>
      <c r="H71">
        <v>1.284</v>
      </c>
      <c r="I71" s="2">
        <v>4.1342999999999996</v>
      </c>
      <c r="J71">
        <v>4.0332999999999997</v>
      </c>
      <c r="K71" s="2">
        <v>0.2326</v>
      </c>
      <c r="L71" s="3">
        <v>0.22694854949122167</v>
      </c>
      <c r="M71" s="2">
        <v>2.4E-2</v>
      </c>
      <c r="N71">
        <v>2.6800000000000001E-2</v>
      </c>
      <c r="O71" s="2">
        <v>26</v>
      </c>
      <c r="P71" s="6">
        <v>628.93140000000005</v>
      </c>
      <c r="Q71" s="6">
        <v>0.2445</v>
      </c>
      <c r="R71" s="6">
        <v>0.24579999999999999</v>
      </c>
      <c r="S71" s="6">
        <v>24.8948</v>
      </c>
    </row>
    <row r="72" spans="1:19" x14ac:dyDescent="0.35">
      <c r="A72" s="2" t="s">
        <v>1603</v>
      </c>
      <c r="B72" s="2">
        <v>35.502699999999997</v>
      </c>
      <c r="C72" s="2">
        <v>2.9782000000000002</v>
      </c>
      <c r="D72" s="2">
        <v>11.921099999999999</v>
      </c>
      <c r="E72" s="2">
        <v>92.859300000000005</v>
      </c>
      <c r="F72">
        <v>92.859400000000008</v>
      </c>
      <c r="G72" s="2">
        <v>2.3155999999999999</v>
      </c>
      <c r="H72">
        <v>2.2410999999999994</v>
      </c>
      <c r="I72" s="2">
        <v>7.2746000000000004</v>
      </c>
      <c r="J72">
        <v>7.0415000000000001</v>
      </c>
      <c r="K72" s="2">
        <v>0.24940000000000001</v>
      </c>
      <c r="L72" s="3">
        <v>0.24134336426899156</v>
      </c>
      <c r="M72" s="2">
        <v>4.4999999999999998E-2</v>
      </c>
      <c r="N72">
        <v>5.6600000000000004E-2</v>
      </c>
      <c r="O72" s="2">
        <v>43</v>
      </c>
      <c r="P72" s="6">
        <v>1070.5125</v>
      </c>
      <c r="Q72" s="6">
        <v>0.253</v>
      </c>
      <c r="R72" s="6">
        <v>0.25790000000000002</v>
      </c>
      <c r="S72" s="6">
        <v>45.545499999999997</v>
      </c>
    </row>
    <row r="73" spans="1:19" x14ac:dyDescent="0.35">
      <c r="A73" s="2" t="s">
        <v>1604</v>
      </c>
      <c r="B73" s="2">
        <v>73.251999999999995</v>
      </c>
      <c r="C73" s="2">
        <v>6.4135</v>
      </c>
      <c r="D73" s="2">
        <v>11.4215</v>
      </c>
      <c r="E73" s="2">
        <v>126.193</v>
      </c>
      <c r="F73">
        <v>126.1803</v>
      </c>
      <c r="G73" s="2">
        <v>2.4786000000000001</v>
      </c>
      <c r="H73">
        <v>2.3759000000000001</v>
      </c>
      <c r="I73" s="2">
        <v>7.7868000000000004</v>
      </c>
      <c r="J73">
        <v>7.4639999999999986</v>
      </c>
      <c r="K73" s="2">
        <v>0.19639999999999999</v>
      </c>
      <c r="L73" s="3">
        <v>0.18829405224111848</v>
      </c>
      <c r="M73" s="2">
        <v>3.7999999999999999E-2</v>
      </c>
      <c r="N73">
        <v>3.910000000000001E-2</v>
      </c>
      <c r="O73" s="2">
        <v>88</v>
      </c>
      <c r="P73" s="6">
        <v>1439.6672000000001</v>
      </c>
      <c r="Q73" s="6">
        <v>0.21260000000000001</v>
      </c>
      <c r="R73" s="6">
        <v>0.19769999999999999</v>
      </c>
      <c r="S73" s="6">
        <v>40.689399999999999</v>
      </c>
    </row>
    <row r="74" spans="1:19" x14ac:dyDescent="0.35">
      <c r="A74" s="2" t="s">
        <v>1605</v>
      </c>
      <c r="B74" s="2">
        <v>47.320599999999999</v>
      </c>
      <c r="C74" s="2">
        <v>4.5403000000000002</v>
      </c>
      <c r="D74" s="2">
        <v>10.422499999999999</v>
      </c>
      <c r="E74" s="2">
        <v>38.229300000000002</v>
      </c>
      <c r="F74">
        <v>38.229200000000006</v>
      </c>
      <c r="G74" s="2">
        <v>0.82809999999999995</v>
      </c>
      <c r="H74">
        <v>0.81279999999999997</v>
      </c>
      <c r="I74" s="2">
        <v>2.6015999999999999</v>
      </c>
      <c r="J74">
        <v>2.5538999999999992</v>
      </c>
      <c r="K74" s="2">
        <v>0.21659999999999999</v>
      </c>
      <c r="L74" s="3">
        <v>0.21261234867588125</v>
      </c>
      <c r="M74" s="2">
        <v>1.4E-2</v>
      </c>
      <c r="N74">
        <v>1.4499999999999999E-2</v>
      </c>
      <c r="O74" s="2">
        <v>4</v>
      </c>
      <c r="P74" s="6">
        <v>445.3177</v>
      </c>
      <c r="Q74" s="6">
        <v>0.2296</v>
      </c>
      <c r="R74" s="6">
        <v>0.20710000000000001</v>
      </c>
      <c r="S74" s="6">
        <v>14.915100000000001</v>
      </c>
    </row>
    <row r="75" spans="1:19" x14ac:dyDescent="0.35">
      <c r="A75" s="2" t="s">
        <v>1606</v>
      </c>
      <c r="B75" s="2">
        <v>33.603099999999998</v>
      </c>
      <c r="C75" s="2">
        <v>3.5771999999999999</v>
      </c>
      <c r="D75" s="2">
        <v>9.3938000000000006</v>
      </c>
      <c r="E75" s="2">
        <v>42.530299999999997</v>
      </c>
      <c r="F75">
        <v>42.530200000000001</v>
      </c>
      <c r="G75" s="2">
        <v>0.81989999999999996</v>
      </c>
      <c r="H75">
        <v>0.78979999999999995</v>
      </c>
      <c r="I75" s="2">
        <v>2.5758999999999999</v>
      </c>
      <c r="J75">
        <v>2.4811000000000005</v>
      </c>
      <c r="K75" s="2">
        <v>0.1928</v>
      </c>
      <c r="L75" s="3">
        <v>0.18570333551217721</v>
      </c>
      <c r="M75" s="2">
        <v>1.2E-2</v>
      </c>
      <c r="N75">
        <v>1.2200000000000001E-2</v>
      </c>
      <c r="O75" s="2">
        <v>19</v>
      </c>
      <c r="P75" s="6">
        <v>478.5942</v>
      </c>
      <c r="Q75" s="6">
        <v>0.21260000000000001</v>
      </c>
      <c r="R75" s="6">
        <v>0.20080000000000001</v>
      </c>
      <c r="S75" s="6">
        <v>13.5608</v>
      </c>
    </row>
    <row r="76" spans="1:19" x14ac:dyDescent="0.35">
      <c r="A76" s="2" t="s">
        <v>1607</v>
      </c>
      <c r="B76" s="2">
        <v>59.795299999999997</v>
      </c>
      <c r="C76" s="2">
        <v>5.4757999999999996</v>
      </c>
      <c r="D76" s="2">
        <v>10.9199</v>
      </c>
      <c r="E76" s="2">
        <v>56.559600000000003</v>
      </c>
      <c r="F76">
        <v>56.5595</v>
      </c>
      <c r="G76" s="2">
        <v>1.3536999999999999</v>
      </c>
      <c r="H76">
        <v>1.3170999999999999</v>
      </c>
      <c r="I76" s="2">
        <v>4.2526999999999999</v>
      </c>
      <c r="J76">
        <v>4.1375999999999999</v>
      </c>
      <c r="K76" s="2">
        <v>0.23930000000000001</v>
      </c>
      <c r="L76" s="3">
        <v>0.23286980966946313</v>
      </c>
      <c r="M76" s="2">
        <v>2.5000000000000001E-2</v>
      </c>
      <c r="N76">
        <v>2.98E-2</v>
      </c>
      <c r="O76" s="2">
        <v>20</v>
      </c>
      <c r="P76" s="6">
        <v>656.56590000000006</v>
      </c>
      <c r="Q76" s="6">
        <v>0.25319999999999998</v>
      </c>
      <c r="R76" s="6">
        <v>0.24229999999999999</v>
      </c>
      <c r="S76" s="6">
        <v>26.7697</v>
      </c>
    </row>
    <row r="77" spans="1:19" x14ac:dyDescent="0.35">
      <c r="A77" s="2" t="s">
        <v>1608</v>
      </c>
      <c r="B77" s="2">
        <v>50.720399999999998</v>
      </c>
      <c r="C77" s="2">
        <v>4.4408000000000003</v>
      </c>
      <c r="D77" s="2">
        <v>11.4215</v>
      </c>
      <c r="E77" s="2">
        <v>53.630600000000001</v>
      </c>
      <c r="F77">
        <v>53.630599999999994</v>
      </c>
      <c r="G77" s="2">
        <v>0.87949999999999995</v>
      </c>
      <c r="H77">
        <v>0.85599999999999987</v>
      </c>
      <c r="I77" s="2">
        <v>2.7629000000000001</v>
      </c>
      <c r="J77">
        <v>2.6889999999999996</v>
      </c>
      <c r="K77" s="2">
        <v>0.16400000000000001</v>
      </c>
      <c r="L77" s="3">
        <v>0.15961037169078846</v>
      </c>
      <c r="M77" s="2">
        <v>1.0999999999999999E-2</v>
      </c>
      <c r="N77">
        <v>1.2699999999999999E-2</v>
      </c>
      <c r="O77" s="2">
        <v>24</v>
      </c>
      <c r="P77" s="6">
        <v>594.78840000000002</v>
      </c>
      <c r="Q77" s="6">
        <v>0.17380000000000001</v>
      </c>
      <c r="R77" s="6">
        <v>0.1648</v>
      </c>
      <c r="S77" s="6">
        <v>11.9511</v>
      </c>
    </row>
    <row r="78" spans="1:19" x14ac:dyDescent="0.35">
      <c r="A78" s="2" t="s">
        <v>1609</v>
      </c>
      <c r="B78" s="2">
        <v>49.416400000000003</v>
      </c>
      <c r="C78" s="2">
        <v>4.7412999999999998</v>
      </c>
      <c r="D78" s="2">
        <v>10.422499999999999</v>
      </c>
      <c r="E78" s="2">
        <v>226.13</v>
      </c>
      <c r="F78">
        <v>226.11519999999996</v>
      </c>
      <c r="G78" s="2">
        <v>4.8513000000000002</v>
      </c>
      <c r="H78">
        <v>4.5712999999999999</v>
      </c>
      <c r="I78" s="2">
        <v>15.2407</v>
      </c>
      <c r="J78">
        <v>14.360500000000002</v>
      </c>
      <c r="K78" s="2">
        <v>0.2145</v>
      </c>
      <c r="L78" s="3">
        <v>0.20216686007840254</v>
      </c>
      <c r="M78" s="2">
        <v>8.2000000000000003E-2</v>
      </c>
      <c r="N78">
        <v>8.3500000000000005E-2</v>
      </c>
      <c r="O78" s="2">
        <v>353</v>
      </c>
      <c r="P78" s="6">
        <v>2719.4807000000001</v>
      </c>
      <c r="Q78" s="6">
        <v>0.21099999999999999</v>
      </c>
      <c r="R78" s="6">
        <v>0.21260000000000001</v>
      </c>
      <c r="S78" s="6">
        <v>76.530699999999996</v>
      </c>
    </row>
    <row r="79" spans="1:19" x14ac:dyDescent="0.35">
      <c r="A79" s="2" t="s">
        <v>1610</v>
      </c>
      <c r="B79" s="2">
        <v>47.6004</v>
      </c>
      <c r="C79" s="2">
        <v>4.3582000000000001</v>
      </c>
      <c r="D79" s="2">
        <v>10.922000000000001</v>
      </c>
      <c r="E79" s="2">
        <v>129.61760000000001</v>
      </c>
      <c r="F79">
        <v>129.61750000000001</v>
      </c>
      <c r="G79" s="2">
        <v>2.7652999999999999</v>
      </c>
      <c r="H79">
        <v>2.6409999999999996</v>
      </c>
      <c r="I79" s="2">
        <v>8.6875</v>
      </c>
      <c r="J79">
        <v>8.2971000000000004</v>
      </c>
      <c r="K79" s="2">
        <v>0.21329999999999999</v>
      </c>
      <c r="L79" s="3">
        <v>0.20375335120643429</v>
      </c>
      <c r="M79" s="2">
        <v>4.5999999999999999E-2</v>
      </c>
      <c r="N79">
        <v>4.9000000000000002E-2</v>
      </c>
      <c r="O79" s="2">
        <v>96</v>
      </c>
      <c r="P79" s="6">
        <v>1491.3533</v>
      </c>
      <c r="Q79" s="6">
        <v>0.22289999999999999</v>
      </c>
      <c r="R79" s="6">
        <v>0.2145</v>
      </c>
      <c r="S79" s="6">
        <v>47.4133</v>
      </c>
    </row>
    <row r="80" spans="1:19" x14ac:dyDescent="0.35">
      <c r="A80" s="2" t="s">
        <v>1611</v>
      </c>
      <c r="B80" s="2">
        <v>28.312799999999999</v>
      </c>
      <c r="C80" s="2">
        <v>2.8532999999999999</v>
      </c>
      <c r="D80" s="2">
        <v>9.9229000000000003</v>
      </c>
      <c r="E80" s="2">
        <v>51.406599999999997</v>
      </c>
      <c r="F80">
        <v>51.406599999999997</v>
      </c>
      <c r="G80" s="2">
        <v>0.96960000000000002</v>
      </c>
      <c r="H80">
        <v>0.94330000000000003</v>
      </c>
      <c r="I80" s="2">
        <v>3.0461999999999998</v>
      </c>
      <c r="J80">
        <v>2.9636999999999998</v>
      </c>
      <c r="K80" s="2">
        <v>0.18859999999999999</v>
      </c>
      <c r="L80" s="3">
        <v>0.18349783879890913</v>
      </c>
      <c r="M80" s="2">
        <v>1.4E-2</v>
      </c>
      <c r="N80">
        <v>1.6399999999999998E-2</v>
      </c>
      <c r="O80" s="2">
        <v>48</v>
      </c>
      <c r="P80" s="6">
        <v>589.79300000000001</v>
      </c>
      <c r="Q80" s="6">
        <v>0.1885</v>
      </c>
      <c r="R80" s="6">
        <v>0.18149999999999999</v>
      </c>
      <c r="S80" s="6">
        <v>14.196</v>
      </c>
    </row>
    <row r="81" spans="1:19" x14ac:dyDescent="0.35">
      <c r="A81" s="2" t="s">
        <v>1612</v>
      </c>
      <c r="B81" s="2">
        <v>41.670999999999999</v>
      </c>
      <c r="C81" s="2">
        <v>4.1994999999999996</v>
      </c>
      <c r="D81" s="2">
        <v>9.9229000000000003</v>
      </c>
      <c r="E81" s="2">
        <v>23.317499999999999</v>
      </c>
      <c r="F81">
        <v>23.317499999999999</v>
      </c>
      <c r="G81" s="2">
        <v>0.40860000000000002</v>
      </c>
      <c r="H81">
        <v>0.38969999999999999</v>
      </c>
      <c r="I81" s="2">
        <v>1.2836000000000001</v>
      </c>
      <c r="J81">
        <v>1.2245000000000001</v>
      </c>
      <c r="K81" s="2">
        <v>0.17519999999999999</v>
      </c>
      <c r="L81" s="3">
        <v>0.16712769379221615</v>
      </c>
      <c r="M81" s="2">
        <v>6.0000000000000001E-3</v>
      </c>
      <c r="N81">
        <v>5.5000000000000005E-3</v>
      </c>
      <c r="O81" s="2">
        <v>4</v>
      </c>
      <c r="P81" s="6">
        <v>262.43650000000002</v>
      </c>
      <c r="Q81" s="6">
        <v>0.1885</v>
      </c>
      <c r="R81" s="6">
        <v>0.1774</v>
      </c>
      <c r="S81" s="6">
        <v>6.0263</v>
      </c>
    </row>
    <row r="82" spans="1:19" x14ac:dyDescent="0.35">
      <c r="A82" s="2" t="s">
        <v>1613</v>
      </c>
      <c r="B82" s="2">
        <v>64.245599999999996</v>
      </c>
      <c r="C82" s="2">
        <v>5.8822000000000001</v>
      </c>
      <c r="D82" s="2">
        <v>10.922000000000001</v>
      </c>
      <c r="E82" s="2">
        <v>170.06200000000001</v>
      </c>
      <c r="F82">
        <v>170.06200000000004</v>
      </c>
      <c r="G82" s="2">
        <v>3.1335999999999999</v>
      </c>
      <c r="H82">
        <v>2.9912999999999998</v>
      </c>
      <c r="I82" s="2">
        <v>9.8445999999999998</v>
      </c>
      <c r="J82">
        <v>9.3976000000000006</v>
      </c>
      <c r="K82" s="2">
        <v>0.18429999999999999</v>
      </c>
      <c r="L82" s="3">
        <v>0.17589467370723613</v>
      </c>
      <c r="M82" s="2">
        <v>4.4999999999999998E-2</v>
      </c>
      <c r="N82">
        <v>4.8000000000000001E-2</v>
      </c>
      <c r="O82" s="2">
        <v>252</v>
      </c>
      <c r="P82" s="6">
        <v>1973.2538</v>
      </c>
      <c r="Q82" s="6">
        <v>0.1903</v>
      </c>
      <c r="R82" s="6">
        <v>0.1847</v>
      </c>
      <c r="S82" s="6">
        <v>45.399299999999997</v>
      </c>
    </row>
    <row r="83" spans="1:19" x14ac:dyDescent="0.35">
      <c r="A83" s="2" t="s">
        <v>1614</v>
      </c>
      <c r="B83" s="2">
        <v>45.334899999999998</v>
      </c>
      <c r="C83" s="2">
        <v>4.1508000000000003</v>
      </c>
      <c r="D83" s="2">
        <v>10.922000000000001</v>
      </c>
      <c r="E83" s="2">
        <v>62.056899999999999</v>
      </c>
      <c r="F83">
        <v>62.056899999999999</v>
      </c>
      <c r="G83" s="2">
        <v>1.2036</v>
      </c>
      <c r="H83">
        <v>1.1688999999999998</v>
      </c>
      <c r="I83" s="2">
        <v>3.7812999999999999</v>
      </c>
      <c r="J83">
        <v>3.6722000000000001</v>
      </c>
      <c r="K83" s="2">
        <v>0.19400000000000001</v>
      </c>
      <c r="L83" s="3">
        <v>0.1883593927508464</v>
      </c>
      <c r="M83" s="2">
        <v>1.7999999999999999E-2</v>
      </c>
      <c r="N83">
        <v>2.07E-2</v>
      </c>
      <c r="O83" s="2">
        <v>23</v>
      </c>
      <c r="P83" s="6">
        <v>724.77859999999998</v>
      </c>
      <c r="Q83" s="6">
        <v>0.20230000000000001</v>
      </c>
      <c r="R83" s="6">
        <v>0.1865</v>
      </c>
      <c r="S83" s="6">
        <v>19.057500000000001</v>
      </c>
    </row>
    <row r="84" spans="1:19" x14ac:dyDescent="0.35">
      <c r="A84" s="2" t="s">
        <v>1615</v>
      </c>
      <c r="B84" s="2">
        <v>51.727499999999999</v>
      </c>
      <c r="C84" s="2">
        <v>4.3391999999999999</v>
      </c>
      <c r="D84" s="2">
        <v>11.921099999999999</v>
      </c>
      <c r="E84" s="2">
        <v>155.39859999999999</v>
      </c>
      <c r="F84">
        <v>155.39859999999999</v>
      </c>
      <c r="G84" s="2">
        <v>2.4962</v>
      </c>
      <c r="H84">
        <v>2.3854999999999995</v>
      </c>
      <c r="I84" s="2">
        <v>7.8418999999999999</v>
      </c>
      <c r="J84">
        <v>7.4942999999999991</v>
      </c>
      <c r="K84" s="2">
        <v>0.16059999999999999</v>
      </c>
      <c r="L84" s="3">
        <v>0.15350846146619079</v>
      </c>
      <c r="M84" s="2">
        <v>3.1E-2</v>
      </c>
      <c r="N84">
        <v>3.56E-2</v>
      </c>
      <c r="O84" s="2">
        <v>275</v>
      </c>
      <c r="P84" s="6">
        <v>1760.2969000000001</v>
      </c>
      <c r="Q84" s="6">
        <v>0.16520000000000001</v>
      </c>
      <c r="R84" s="6">
        <v>0.16880000000000001</v>
      </c>
      <c r="S84" s="6">
        <v>31.3415</v>
      </c>
    </row>
    <row r="85" spans="1:19" x14ac:dyDescent="0.35">
      <c r="A85" s="2" t="s">
        <v>1616</v>
      </c>
      <c r="B85" s="2">
        <v>54.282600000000002</v>
      </c>
      <c r="C85" s="2">
        <v>5.4715999999999996</v>
      </c>
      <c r="D85" s="2">
        <v>9.9207999999999998</v>
      </c>
      <c r="E85" s="2">
        <v>47.3872</v>
      </c>
      <c r="F85">
        <v>47.387299999999996</v>
      </c>
      <c r="G85" s="2">
        <v>1.101</v>
      </c>
      <c r="H85">
        <v>1.0734999999999999</v>
      </c>
      <c r="I85" s="2">
        <v>3.4590000000000001</v>
      </c>
      <c r="J85">
        <v>3.3725000000000001</v>
      </c>
      <c r="K85" s="2">
        <v>0.23230000000000001</v>
      </c>
      <c r="L85" s="3">
        <v>0.22653749000259565</v>
      </c>
      <c r="M85" s="2">
        <v>0.02</v>
      </c>
      <c r="N85">
        <v>2.0500000000000001E-2</v>
      </c>
      <c r="O85" s="2">
        <v>8</v>
      </c>
      <c r="P85" s="6">
        <v>536.0308</v>
      </c>
      <c r="Q85" s="6">
        <v>0.2621</v>
      </c>
      <c r="R85" s="6">
        <v>0.23760000000000001</v>
      </c>
      <c r="S85" s="6">
        <v>22.5517</v>
      </c>
    </row>
    <row r="86" spans="1:19" x14ac:dyDescent="0.35">
      <c r="A86" s="2" t="s">
        <v>1617</v>
      </c>
      <c r="B86" s="2">
        <v>123.9409</v>
      </c>
      <c r="C86" s="2">
        <v>10.395</v>
      </c>
      <c r="D86" s="2">
        <v>11.9232</v>
      </c>
      <c r="E86" s="2">
        <v>91.341999999999999</v>
      </c>
      <c r="F86">
        <v>91.341999999999999</v>
      </c>
      <c r="G86" s="2">
        <v>2.3149999999999999</v>
      </c>
      <c r="H86">
        <v>2.2702999999999998</v>
      </c>
      <c r="I86" s="2">
        <v>7.2728000000000002</v>
      </c>
      <c r="J86">
        <v>7.1325000000000003</v>
      </c>
      <c r="K86" s="2">
        <v>0.25340000000000001</v>
      </c>
      <c r="L86" s="3">
        <v>0.24854940772043527</v>
      </c>
      <c r="M86" s="2">
        <v>4.5999999999999999E-2</v>
      </c>
      <c r="N86">
        <v>5.4399999999999997E-2</v>
      </c>
      <c r="O86" s="2">
        <v>67</v>
      </c>
      <c r="P86" s="6">
        <v>1054.6583000000001</v>
      </c>
      <c r="Q86" s="6">
        <v>0.27260000000000001</v>
      </c>
      <c r="R86" s="6">
        <v>0.2482</v>
      </c>
      <c r="S86" s="6">
        <v>49.167400000000001</v>
      </c>
    </row>
    <row r="87" spans="1:19" x14ac:dyDescent="0.35">
      <c r="A87" s="2" t="s">
        <v>1618</v>
      </c>
      <c r="B87" s="2">
        <v>64.234499999999997</v>
      </c>
      <c r="C87" s="2">
        <v>5.6239999999999997</v>
      </c>
      <c r="D87" s="2">
        <v>11.4215</v>
      </c>
      <c r="E87" s="2">
        <v>24.1526</v>
      </c>
      <c r="F87">
        <v>24.1526</v>
      </c>
      <c r="G87" s="2">
        <v>0.52290000000000003</v>
      </c>
      <c r="H87">
        <v>0.50819999999999999</v>
      </c>
      <c r="I87" s="2">
        <v>1.6427</v>
      </c>
      <c r="J87">
        <v>1.5963999999999998</v>
      </c>
      <c r="K87" s="2">
        <v>0.2165</v>
      </c>
      <c r="L87" s="3">
        <v>0.21041212954298916</v>
      </c>
      <c r="M87" s="2">
        <v>8.9999999999999993E-3</v>
      </c>
      <c r="N87">
        <v>9.0000000000000011E-3</v>
      </c>
      <c r="O87" s="2">
        <v>0</v>
      </c>
      <c r="P87" s="6">
        <v>276.52999999999997</v>
      </c>
      <c r="Q87" s="6">
        <v>0.23019999999999999</v>
      </c>
      <c r="R87" s="6">
        <v>0.22309999999999999</v>
      </c>
      <c r="S87" s="6">
        <v>9.4553999999999991</v>
      </c>
    </row>
    <row r="88" spans="1:19" x14ac:dyDescent="0.35">
      <c r="A88" s="2" t="s">
        <v>1619</v>
      </c>
      <c r="B88" s="2">
        <v>43.711199999999998</v>
      </c>
      <c r="C88" s="2">
        <v>3.6661000000000001</v>
      </c>
      <c r="D88" s="2">
        <v>11.9232</v>
      </c>
      <c r="E88" s="2">
        <v>28.8687</v>
      </c>
      <c r="F88">
        <v>28.8687</v>
      </c>
      <c r="G88" s="2">
        <v>0.57479999999999998</v>
      </c>
      <c r="H88">
        <v>0.56189999999999996</v>
      </c>
      <c r="I88" s="2">
        <v>1.8057000000000001</v>
      </c>
      <c r="J88">
        <v>1.7651999999999999</v>
      </c>
      <c r="K88" s="2">
        <v>0.1991</v>
      </c>
      <c r="L88" s="3">
        <v>0.19463986947801598</v>
      </c>
      <c r="M88" s="2">
        <v>8.9999999999999993E-3</v>
      </c>
      <c r="N88">
        <v>9.5999999999999992E-3</v>
      </c>
      <c r="O88" s="2">
        <v>0</v>
      </c>
      <c r="P88" s="6">
        <v>315.79500000000002</v>
      </c>
      <c r="Q88" s="6">
        <v>0.2147</v>
      </c>
      <c r="R88" s="6">
        <v>0.21279999999999999</v>
      </c>
      <c r="S88" s="6">
        <v>9.6927000000000003</v>
      </c>
    </row>
    <row r="89" spans="1:19" x14ac:dyDescent="0.35">
      <c r="A89" s="2" t="s">
        <v>1620</v>
      </c>
      <c r="B89" s="2">
        <v>73.169200000000004</v>
      </c>
      <c r="C89" s="2">
        <v>6.6993</v>
      </c>
      <c r="D89" s="2">
        <v>10.922000000000001</v>
      </c>
      <c r="E89" s="2">
        <v>71.815200000000004</v>
      </c>
      <c r="F89">
        <v>71.815300000000008</v>
      </c>
      <c r="G89" s="2">
        <v>1.5685</v>
      </c>
      <c r="H89">
        <v>1.5151999999999999</v>
      </c>
      <c r="I89" s="2">
        <v>4.9275000000000002</v>
      </c>
      <c r="J89">
        <v>4.7601000000000004</v>
      </c>
      <c r="K89" s="2">
        <v>0.21840000000000001</v>
      </c>
      <c r="L89" s="3">
        <v>0.21098568132417461</v>
      </c>
      <c r="M89" s="2">
        <v>2.7E-2</v>
      </c>
      <c r="N89">
        <v>2.7400000000000001E-2</v>
      </c>
      <c r="O89" s="2">
        <v>34</v>
      </c>
      <c r="P89" s="6">
        <v>822.65260000000001</v>
      </c>
      <c r="Q89" s="6">
        <v>0.24279999999999999</v>
      </c>
      <c r="R89" s="6">
        <v>0.2218</v>
      </c>
      <c r="S89" s="6">
        <v>29.731200000000001</v>
      </c>
    </row>
    <row r="90" spans="1:19" x14ac:dyDescent="0.35">
      <c r="A90" s="2" t="s">
        <v>1621</v>
      </c>
      <c r="B90" s="2">
        <v>99.821399999999997</v>
      </c>
      <c r="C90" s="2">
        <v>8.3734999999999999</v>
      </c>
      <c r="D90" s="2">
        <v>11.921099999999999</v>
      </c>
      <c r="E90" s="2">
        <v>58.693600000000004</v>
      </c>
      <c r="F90">
        <v>58.6935</v>
      </c>
      <c r="G90" s="2">
        <v>1.4671000000000001</v>
      </c>
      <c r="H90">
        <v>1.4351</v>
      </c>
      <c r="I90" s="2">
        <v>4.609</v>
      </c>
      <c r="J90">
        <v>4.5083999999999991</v>
      </c>
      <c r="K90" s="2">
        <v>0.25</v>
      </c>
      <c r="L90" s="3">
        <v>0.24450748379292425</v>
      </c>
      <c r="M90" s="2">
        <v>2.9000000000000001E-2</v>
      </c>
      <c r="N90">
        <v>2.9700000000000001E-2</v>
      </c>
      <c r="O90" s="2">
        <v>49</v>
      </c>
      <c r="P90" s="6">
        <v>671.43389999999999</v>
      </c>
      <c r="Q90" s="6">
        <v>0.2777</v>
      </c>
      <c r="R90" s="6">
        <v>0.25069999999999998</v>
      </c>
      <c r="S90" s="6">
        <v>31.9971</v>
      </c>
    </row>
    <row r="91" spans="1:19" x14ac:dyDescent="0.35">
      <c r="A91" s="2" t="s">
        <v>1622</v>
      </c>
      <c r="B91" s="2">
        <v>58.599899999999998</v>
      </c>
      <c r="C91" s="2">
        <v>5.9055</v>
      </c>
      <c r="D91" s="2">
        <v>9.9229000000000003</v>
      </c>
      <c r="E91" s="2">
        <v>50.212299999999999</v>
      </c>
      <c r="F91">
        <v>50.212400000000002</v>
      </c>
      <c r="G91" s="2">
        <v>1.2316</v>
      </c>
      <c r="H91">
        <v>1.2161</v>
      </c>
      <c r="I91" s="2">
        <v>3.8691</v>
      </c>
      <c r="J91">
        <v>3.8206000000000002</v>
      </c>
      <c r="K91" s="2">
        <v>0.24529999999999999</v>
      </c>
      <c r="L91" s="3">
        <v>0.24219117190176132</v>
      </c>
      <c r="M91" s="2">
        <v>2.4E-2</v>
      </c>
      <c r="N91">
        <v>2.4699999999999996E-2</v>
      </c>
      <c r="O91" s="2">
        <v>113</v>
      </c>
      <c r="P91" s="6">
        <v>591.52819999999997</v>
      </c>
      <c r="Q91" s="6">
        <v>0.26429999999999998</v>
      </c>
      <c r="R91" s="6">
        <v>0.2281</v>
      </c>
      <c r="S91" s="6">
        <v>25.569299999999998</v>
      </c>
    </row>
    <row r="92" spans="1:19" x14ac:dyDescent="0.35">
      <c r="A92" s="2" t="s">
        <v>1623</v>
      </c>
      <c r="B92" s="2">
        <v>11.670500000000001</v>
      </c>
      <c r="C92" s="2">
        <v>1.3081</v>
      </c>
      <c r="D92" s="2">
        <v>8.9217999999999993</v>
      </c>
      <c r="E92" s="2">
        <v>9.6288</v>
      </c>
      <c r="F92">
        <v>9.6288</v>
      </c>
      <c r="G92" s="2">
        <v>0.17480000000000001</v>
      </c>
      <c r="H92">
        <v>0.17010000000000003</v>
      </c>
      <c r="I92" s="2">
        <v>0.54910000000000003</v>
      </c>
      <c r="J92">
        <v>0.53420000000000001</v>
      </c>
      <c r="K92" s="2">
        <v>0.18149999999999999</v>
      </c>
      <c r="L92" s="3">
        <v>0.17665752741774679</v>
      </c>
      <c r="M92" s="2">
        <v>2E-3</v>
      </c>
      <c r="N92">
        <v>2.8999999999999998E-3</v>
      </c>
      <c r="O92" s="2">
        <v>2</v>
      </c>
      <c r="P92" s="6">
        <v>106.9474</v>
      </c>
      <c r="Q92" s="6">
        <v>0.1862</v>
      </c>
      <c r="R92" s="6">
        <v>0.18390000000000001</v>
      </c>
      <c r="S92" s="6">
        <v>2.5520999999999998</v>
      </c>
    </row>
    <row r="93" spans="1:19" x14ac:dyDescent="0.35">
      <c r="A93" s="2" t="s">
        <v>1624</v>
      </c>
      <c r="B93" s="2">
        <v>36.686100000000003</v>
      </c>
      <c r="C93" s="2">
        <v>4.1295999999999999</v>
      </c>
      <c r="D93" s="2">
        <v>8.8836999999999993</v>
      </c>
      <c r="E93" s="2">
        <v>22.387799999999999</v>
      </c>
      <c r="F93">
        <v>22.387799999999995</v>
      </c>
      <c r="G93" s="2">
        <v>0.51039999999999996</v>
      </c>
      <c r="H93">
        <v>0.499</v>
      </c>
      <c r="I93" s="2">
        <v>1.6034999999999999</v>
      </c>
      <c r="J93">
        <v>1.5681000000000003</v>
      </c>
      <c r="K93" s="2">
        <v>0.22800000000000001</v>
      </c>
      <c r="L93" s="3">
        <v>0.22288925218199199</v>
      </c>
      <c r="M93" s="2">
        <v>8.9999999999999993E-3</v>
      </c>
      <c r="N93">
        <v>9.0000000000000011E-3</v>
      </c>
      <c r="O93" s="2">
        <v>5</v>
      </c>
      <c r="P93" s="6">
        <v>259.16109999999998</v>
      </c>
      <c r="Q93" s="6">
        <v>0.24610000000000001</v>
      </c>
      <c r="R93" s="6">
        <v>0.21779999999999999</v>
      </c>
      <c r="S93" s="6">
        <v>9.8635999999999999</v>
      </c>
    </row>
    <row r="94" spans="1:19" x14ac:dyDescent="0.35">
      <c r="A94" s="2" t="s">
        <v>1625</v>
      </c>
      <c r="B94" s="2">
        <v>68.347399999999993</v>
      </c>
      <c r="C94" s="2">
        <v>6.2590000000000003</v>
      </c>
      <c r="D94" s="2">
        <v>10.9199</v>
      </c>
      <c r="E94" s="2">
        <v>170.7062</v>
      </c>
      <c r="F94">
        <v>170.64230000000001</v>
      </c>
      <c r="G94" s="2">
        <v>3.0116000000000001</v>
      </c>
      <c r="H94">
        <v>2.8821000000000003</v>
      </c>
      <c r="I94" s="2">
        <v>9.4611999999999998</v>
      </c>
      <c r="J94">
        <v>9.0544999999999991</v>
      </c>
      <c r="K94" s="2">
        <v>0.1764</v>
      </c>
      <c r="L94" s="3">
        <v>0.16889716090324614</v>
      </c>
      <c r="M94" s="2">
        <v>4.2000000000000003E-2</v>
      </c>
      <c r="N94">
        <v>4.2000000000000003E-2</v>
      </c>
      <c r="O94" s="2">
        <v>249</v>
      </c>
      <c r="P94" s="6">
        <v>1911.6648</v>
      </c>
      <c r="Q94" s="6">
        <v>0.1812</v>
      </c>
      <c r="R94" s="6">
        <v>0.1794</v>
      </c>
      <c r="S94" s="6">
        <v>41.4056</v>
      </c>
    </row>
    <row r="95" spans="1:19" x14ac:dyDescent="0.35">
      <c r="A95" s="2" t="s">
        <v>1626</v>
      </c>
      <c r="B95" s="2">
        <v>29.692299999999999</v>
      </c>
      <c r="C95" s="2">
        <v>3.1644000000000001</v>
      </c>
      <c r="D95" s="2">
        <v>9.3832000000000004</v>
      </c>
      <c r="E95" s="2">
        <v>58.898600000000002</v>
      </c>
      <c r="F95">
        <v>58.898600000000002</v>
      </c>
      <c r="G95" s="2">
        <v>1.0434000000000001</v>
      </c>
      <c r="H95">
        <v>0.99629999999999996</v>
      </c>
      <c r="I95" s="2">
        <v>3.2778</v>
      </c>
      <c r="J95">
        <v>3.1298999999999997</v>
      </c>
      <c r="K95" s="2">
        <v>0.17710000000000001</v>
      </c>
      <c r="L95" s="3">
        <v>0.16915512423045706</v>
      </c>
      <c r="M95" s="2">
        <v>1.4999999999999999E-2</v>
      </c>
      <c r="N95">
        <v>1.4199999999999999E-2</v>
      </c>
      <c r="O95" s="2">
        <v>58</v>
      </c>
      <c r="P95" s="6">
        <v>663.33029999999997</v>
      </c>
      <c r="Q95" s="6">
        <v>0.1862</v>
      </c>
      <c r="R95" s="6">
        <v>0.1842</v>
      </c>
      <c r="S95" s="6">
        <v>14.918799999999999</v>
      </c>
    </row>
    <row r="96" spans="1:19" x14ac:dyDescent="0.35">
      <c r="A96" s="2" t="s">
        <v>1627</v>
      </c>
      <c r="B96" s="2">
        <v>66.119200000000006</v>
      </c>
      <c r="C96" s="2">
        <v>6.6632999999999996</v>
      </c>
      <c r="D96" s="2">
        <v>9.9229000000000003</v>
      </c>
      <c r="E96" s="2">
        <v>100.46080000000001</v>
      </c>
      <c r="F96">
        <v>100.46080000000001</v>
      </c>
      <c r="G96" s="2">
        <v>1.9765999999999999</v>
      </c>
      <c r="H96">
        <v>1.9146999999999998</v>
      </c>
      <c r="I96" s="2">
        <v>6.2098000000000004</v>
      </c>
      <c r="J96">
        <v>6.0152999999999999</v>
      </c>
      <c r="K96" s="2">
        <v>0.1968</v>
      </c>
      <c r="L96" s="3">
        <v>0.1905917532012486</v>
      </c>
      <c r="M96" s="2">
        <v>3.1E-2</v>
      </c>
      <c r="N96">
        <v>3.1300000000000001E-2</v>
      </c>
      <c r="O96" s="2">
        <v>109</v>
      </c>
      <c r="P96" s="6">
        <v>1150.2799</v>
      </c>
      <c r="Q96" s="6">
        <v>0.21179999999999999</v>
      </c>
      <c r="R96" s="6">
        <v>0.19539999999999999</v>
      </c>
      <c r="S96" s="6">
        <v>32.122599999999998</v>
      </c>
    </row>
    <row r="97" spans="1:19" x14ac:dyDescent="0.35">
      <c r="A97" s="2" t="s">
        <v>1628</v>
      </c>
      <c r="B97" s="2">
        <v>36.804200000000002</v>
      </c>
      <c r="C97" s="2">
        <v>3.3696999999999999</v>
      </c>
      <c r="D97" s="2">
        <v>10.922000000000001</v>
      </c>
      <c r="E97" s="2">
        <v>55.256999999999998</v>
      </c>
      <c r="F97">
        <v>55.256999999999991</v>
      </c>
      <c r="G97" s="2">
        <v>1.4723999999999999</v>
      </c>
      <c r="H97">
        <v>1.4570000000000001</v>
      </c>
      <c r="I97" s="2">
        <v>4.6257000000000001</v>
      </c>
      <c r="J97">
        <v>4.5773000000000001</v>
      </c>
      <c r="K97" s="2">
        <v>0.26650000000000001</v>
      </c>
      <c r="L97" s="3">
        <v>0.26367700019906987</v>
      </c>
      <c r="M97" s="2">
        <v>3.1E-2</v>
      </c>
      <c r="N97">
        <v>3.1099999999999996E-2</v>
      </c>
      <c r="O97" s="2">
        <v>44</v>
      </c>
      <c r="P97" s="6">
        <v>626.55139999999994</v>
      </c>
      <c r="Q97" s="6">
        <v>0.28060000000000002</v>
      </c>
      <c r="R97" s="6">
        <v>0.26989999999999997</v>
      </c>
      <c r="S97" s="6">
        <v>31.9116</v>
      </c>
    </row>
    <row r="98" spans="1:19" x14ac:dyDescent="0.35">
      <c r="A98" s="2" t="s">
        <v>1629</v>
      </c>
      <c r="B98" s="2">
        <v>36.650199999999998</v>
      </c>
      <c r="C98" s="2">
        <v>3.2088999999999999</v>
      </c>
      <c r="D98" s="2">
        <v>11.4215</v>
      </c>
      <c r="E98" s="2">
        <v>21.903600000000001</v>
      </c>
      <c r="F98">
        <v>21.903600000000001</v>
      </c>
      <c r="G98" s="2">
        <v>0.40629999999999999</v>
      </c>
      <c r="H98">
        <v>0.39269999999999994</v>
      </c>
      <c r="I98" s="2">
        <v>1.2766</v>
      </c>
      <c r="J98">
        <v>1.2338999999999998</v>
      </c>
      <c r="K98" s="2">
        <v>0.1855</v>
      </c>
      <c r="L98" s="3">
        <v>0.17928559688818274</v>
      </c>
      <c r="M98" s="2">
        <v>6.0000000000000001E-3</v>
      </c>
      <c r="N98">
        <v>6.6E-3</v>
      </c>
      <c r="O98" s="2">
        <v>1</v>
      </c>
      <c r="P98" s="6">
        <v>245.2176</v>
      </c>
      <c r="Q98" s="6">
        <v>0.19980000000000001</v>
      </c>
      <c r="R98" s="6">
        <v>0.1968</v>
      </c>
      <c r="S98" s="6">
        <v>6.3742000000000001</v>
      </c>
    </row>
    <row r="99" spans="1:19" x14ac:dyDescent="0.35">
      <c r="A99" s="2" t="s">
        <v>1630</v>
      </c>
      <c r="B99" s="2">
        <v>45.511600000000001</v>
      </c>
      <c r="C99" s="2">
        <v>4.3666999999999998</v>
      </c>
      <c r="D99" s="2">
        <v>10.422499999999999</v>
      </c>
      <c r="E99" s="2">
        <v>80.429400000000001</v>
      </c>
      <c r="F99">
        <v>80.429400000000001</v>
      </c>
      <c r="G99" s="2">
        <v>1.8815999999999999</v>
      </c>
      <c r="H99">
        <v>1.8445999999999998</v>
      </c>
      <c r="I99" s="2">
        <v>5.9111000000000002</v>
      </c>
      <c r="J99">
        <v>5.7952000000000004</v>
      </c>
      <c r="K99" s="2">
        <v>0.2339</v>
      </c>
      <c r="L99" s="3">
        <v>0.22934399610092826</v>
      </c>
      <c r="M99" s="2">
        <v>3.5000000000000003E-2</v>
      </c>
      <c r="N99">
        <v>3.5699999999999996E-2</v>
      </c>
      <c r="O99" s="2">
        <v>69</v>
      </c>
      <c r="P99" s="6">
        <v>912.12109999999996</v>
      </c>
      <c r="Q99" s="6">
        <v>0.24560000000000001</v>
      </c>
      <c r="R99" s="6">
        <v>0.23630000000000001</v>
      </c>
      <c r="S99" s="6">
        <v>35.409100000000002</v>
      </c>
    </row>
    <row r="100" spans="1:19" x14ac:dyDescent="0.35">
      <c r="A100" s="2" t="s">
        <v>1825</v>
      </c>
      <c r="B100" s="2">
        <v>31.333600000000001</v>
      </c>
      <c r="C100" s="2">
        <v>2.5305</v>
      </c>
      <c r="D100" s="2">
        <v>12.3825</v>
      </c>
      <c r="E100" s="2">
        <v>46.925400000000003</v>
      </c>
      <c r="F100">
        <v>46.925400000000003</v>
      </c>
      <c r="G100" s="2">
        <v>1.2035</v>
      </c>
      <c r="H100">
        <v>1.1414</v>
      </c>
      <c r="I100" s="2">
        <v>3.7810000000000001</v>
      </c>
      <c r="J100">
        <v>3.5859000000000001</v>
      </c>
      <c r="K100" s="2">
        <v>0.25650000000000001</v>
      </c>
      <c r="L100" s="3">
        <v>0.24323713809578607</v>
      </c>
      <c r="M100" s="2">
        <v>2.4E-2</v>
      </c>
      <c r="N100">
        <v>2.8500000000000004E-2</v>
      </c>
      <c r="O100" s="2">
        <v>4</v>
      </c>
      <c r="P100" s="6">
        <v>543.56669999999997</v>
      </c>
      <c r="Q100" s="6">
        <v>0.27500000000000002</v>
      </c>
      <c r="R100" s="6">
        <v>0.26790000000000003</v>
      </c>
      <c r="S100" s="6">
        <v>25.876899999999999</v>
      </c>
    </row>
    <row r="101" spans="1:19" x14ac:dyDescent="0.35">
      <c r="A101" s="2" t="s">
        <v>1826</v>
      </c>
      <c r="B101" s="2">
        <v>4.1409000000000002</v>
      </c>
      <c r="C101" s="2">
        <v>0.59689999999999999</v>
      </c>
      <c r="D101" s="2">
        <v>6.9374000000000002</v>
      </c>
      <c r="E101" s="2">
        <v>4.4081000000000001</v>
      </c>
      <c r="F101">
        <v>4.4081000000000001</v>
      </c>
      <c r="G101" s="2">
        <v>0.09</v>
      </c>
      <c r="H101">
        <v>8.9200000000000002E-2</v>
      </c>
      <c r="I101" s="2">
        <v>0.28270000000000001</v>
      </c>
      <c r="J101">
        <v>0.28049999999999997</v>
      </c>
      <c r="K101" s="2">
        <v>0.20419999999999999</v>
      </c>
      <c r="L101" s="3">
        <v>0.20235475601733172</v>
      </c>
      <c r="M101" s="2">
        <v>1E-3</v>
      </c>
      <c r="N101">
        <v>1.4E-3</v>
      </c>
      <c r="O101" s="2">
        <v>0</v>
      </c>
      <c r="P101" s="6">
        <v>44.989600000000003</v>
      </c>
      <c r="Q101" s="6">
        <v>0.20380000000000001</v>
      </c>
      <c r="R101" s="6">
        <v>0.21929999999999999</v>
      </c>
      <c r="S101" s="6">
        <v>1.4396</v>
      </c>
    </row>
    <row r="102" spans="1:19" x14ac:dyDescent="0.35">
      <c r="A102" s="2" t="s">
        <v>1827</v>
      </c>
      <c r="B102" s="2">
        <v>3.7536</v>
      </c>
      <c r="C102" s="2">
        <v>0.46039999999999998</v>
      </c>
      <c r="D102" s="2">
        <v>8.1533999999999995</v>
      </c>
      <c r="E102" s="2">
        <v>6.3954000000000004</v>
      </c>
      <c r="F102">
        <v>6.3954000000000004</v>
      </c>
      <c r="G102" s="2">
        <v>0.1232</v>
      </c>
      <c r="H102">
        <v>0.12130000000000001</v>
      </c>
      <c r="I102" s="2">
        <v>0.38690000000000002</v>
      </c>
      <c r="J102">
        <v>0.38080000000000003</v>
      </c>
      <c r="K102" s="2">
        <v>0.19259999999999999</v>
      </c>
      <c r="L102" s="3">
        <v>0.18966757356850233</v>
      </c>
      <c r="M102" s="2">
        <v>2E-3</v>
      </c>
      <c r="N102">
        <v>1.9000000000000002E-3</v>
      </c>
      <c r="O102" s="2">
        <v>0</v>
      </c>
      <c r="P102" s="6">
        <v>65.955600000000004</v>
      </c>
      <c r="Q102" s="6">
        <v>0.1948</v>
      </c>
      <c r="R102" s="6">
        <v>0.2029</v>
      </c>
      <c r="S102" s="6">
        <v>1.8754</v>
      </c>
    </row>
    <row r="103" spans="1:19" x14ac:dyDescent="0.35">
      <c r="A103" s="2" t="s">
        <v>1828</v>
      </c>
      <c r="B103" s="2">
        <v>6.4964000000000004</v>
      </c>
      <c r="C103" s="2">
        <v>0.95569999999999999</v>
      </c>
      <c r="D103" s="2">
        <v>6.7976999999999999</v>
      </c>
      <c r="E103" s="2">
        <v>7.0891000000000002</v>
      </c>
      <c r="F103">
        <v>7.0891000000000002</v>
      </c>
      <c r="G103" s="2">
        <v>0.1108</v>
      </c>
      <c r="H103">
        <v>0.10500000000000001</v>
      </c>
      <c r="I103" s="2">
        <v>0.34820000000000001</v>
      </c>
      <c r="J103">
        <v>0.32979999999999998</v>
      </c>
      <c r="K103" s="2">
        <v>0.15629999999999999</v>
      </c>
      <c r="L103" s="3">
        <v>0.14811471131737458</v>
      </c>
      <c r="M103" s="2">
        <v>1E-3</v>
      </c>
      <c r="N103">
        <v>1.4E-3</v>
      </c>
      <c r="O103" s="2">
        <v>0</v>
      </c>
      <c r="P103" s="6">
        <v>75.758499999999998</v>
      </c>
      <c r="Q103" s="6">
        <v>0.17230000000000001</v>
      </c>
      <c r="R103" s="6">
        <v>0.17299999999999999</v>
      </c>
      <c r="S103" s="6">
        <v>1.4984</v>
      </c>
    </row>
    <row r="104" spans="1:19" x14ac:dyDescent="0.35">
      <c r="A104" s="2" t="s">
        <v>1829</v>
      </c>
      <c r="B104" s="2">
        <v>25.125</v>
      </c>
      <c r="C104" s="2">
        <v>2.4954999999999998</v>
      </c>
      <c r="D104" s="2">
        <v>10.0679</v>
      </c>
      <c r="E104" s="2">
        <v>13.486000000000001</v>
      </c>
      <c r="F104">
        <v>13.486000000000001</v>
      </c>
      <c r="G104" s="2">
        <v>0.28460000000000002</v>
      </c>
      <c r="H104">
        <v>0.27429999999999999</v>
      </c>
      <c r="I104" s="2">
        <v>0.89400000000000002</v>
      </c>
      <c r="J104">
        <v>0.86180000000000001</v>
      </c>
      <c r="K104" s="2">
        <v>0.21099999999999999</v>
      </c>
      <c r="L104" s="3">
        <v>0.20339611448909978</v>
      </c>
      <c r="M104" s="2">
        <v>5.0000000000000001E-3</v>
      </c>
      <c r="N104">
        <v>5.1000000000000004E-3</v>
      </c>
      <c r="O104" s="2">
        <v>0</v>
      </c>
      <c r="P104" s="6">
        <v>152.01560000000001</v>
      </c>
      <c r="Q104" s="6">
        <v>0.21940000000000001</v>
      </c>
      <c r="R104" s="6">
        <v>0.21529999999999999</v>
      </c>
      <c r="S104" s="6">
        <v>4.9016999999999999</v>
      </c>
    </row>
    <row r="105" spans="1:19" x14ac:dyDescent="0.35">
      <c r="A105" s="2" t="s">
        <v>1830</v>
      </c>
      <c r="B105" s="2">
        <v>3.5457000000000001</v>
      </c>
      <c r="C105" s="2">
        <v>0.48899999999999999</v>
      </c>
      <c r="D105" s="2">
        <v>7.2516999999999996</v>
      </c>
      <c r="E105" s="2">
        <v>5.7106000000000003</v>
      </c>
      <c r="F105">
        <v>5.7105999999999995</v>
      </c>
      <c r="G105" s="2">
        <v>0.10100000000000001</v>
      </c>
      <c r="H105">
        <v>9.9599999999999994E-2</v>
      </c>
      <c r="I105" s="2">
        <v>0.3175</v>
      </c>
      <c r="J105">
        <v>0.31299999999999994</v>
      </c>
      <c r="K105" s="2">
        <v>0.1769</v>
      </c>
      <c r="L105" s="3">
        <v>0.17441249605995868</v>
      </c>
      <c r="M105" s="2">
        <v>1E-3</v>
      </c>
      <c r="N105">
        <v>1.5999999999999999E-3</v>
      </c>
      <c r="O105" s="2">
        <v>0</v>
      </c>
      <c r="P105" s="6">
        <v>59.654000000000003</v>
      </c>
      <c r="Q105" s="6">
        <v>0.17910000000000001</v>
      </c>
      <c r="R105" s="6">
        <v>0.19059999999999999</v>
      </c>
      <c r="S105" s="6">
        <v>1.4195</v>
      </c>
    </row>
    <row r="106" spans="1:19" x14ac:dyDescent="0.35">
      <c r="A106" s="2" t="s">
        <v>1831</v>
      </c>
      <c r="B106" s="2">
        <v>1.9075</v>
      </c>
      <c r="C106" s="2">
        <v>0.2984</v>
      </c>
      <c r="D106" s="2">
        <v>6.3913000000000002</v>
      </c>
      <c r="E106" s="2">
        <v>4.1167999999999996</v>
      </c>
      <c r="F106">
        <v>4.1167999999999996</v>
      </c>
      <c r="G106" s="2">
        <v>6.2399999999999997E-2</v>
      </c>
      <c r="H106">
        <v>6.2100000000000002E-2</v>
      </c>
      <c r="I106" s="2">
        <v>0.19600000000000001</v>
      </c>
      <c r="J106">
        <v>0.1951</v>
      </c>
      <c r="K106" s="2">
        <v>0.1515</v>
      </c>
      <c r="L106" s="3">
        <v>0.15084531675087448</v>
      </c>
      <c r="M106" s="2">
        <v>1E-3</v>
      </c>
      <c r="N106">
        <v>6.9999999999999999E-4</v>
      </c>
      <c r="O106" s="2">
        <v>0</v>
      </c>
      <c r="P106" s="6">
        <v>41.584200000000003</v>
      </c>
      <c r="Q106" s="6">
        <v>0.15129999999999999</v>
      </c>
      <c r="R106" s="6">
        <v>0.17319999999999999</v>
      </c>
      <c r="S106" s="6">
        <v>0.73929999999999996</v>
      </c>
    </row>
    <row r="107" spans="1:19" x14ac:dyDescent="0.35">
      <c r="A107" s="2" t="s">
        <v>1832</v>
      </c>
      <c r="B107" s="2">
        <v>7.0029000000000003</v>
      </c>
      <c r="C107" s="2">
        <v>0.87629999999999997</v>
      </c>
      <c r="D107" s="2">
        <v>7.9915000000000003</v>
      </c>
      <c r="E107" s="2">
        <v>5.9951999999999996</v>
      </c>
      <c r="F107">
        <v>5.9951999999999996</v>
      </c>
      <c r="G107" s="2">
        <v>9.8799999999999999E-2</v>
      </c>
      <c r="H107">
        <v>9.7199999999999995E-2</v>
      </c>
      <c r="I107" s="2">
        <v>0.31040000000000001</v>
      </c>
      <c r="J107">
        <v>0.3054</v>
      </c>
      <c r="K107" s="2">
        <v>0.1648</v>
      </c>
      <c r="L107" s="3">
        <v>0.16212970376301042</v>
      </c>
      <c r="M107" s="2">
        <v>1E-3</v>
      </c>
      <c r="N107">
        <v>1.2999999999999999E-3</v>
      </c>
      <c r="O107" s="2">
        <v>0</v>
      </c>
      <c r="P107" s="6">
        <v>62.572600000000001</v>
      </c>
      <c r="Q107" s="6">
        <v>0.1691</v>
      </c>
      <c r="R107" s="6">
        <v>0.17019999999999999</v>
      </c>
      <c r="S107" s="6">
        <v>1.3106</v>
      </c>
    </row>
    <row r="108" spans="1:19" x14ac:dyDescent="0.35">
      <c r="A108" s="2" t="s">
        <v>1833</v>
      </c>
      <c r="B108" s="2">
        <v>20.0534</v>
      </c>
      <c r="C108" s="2">
        <v>2.2161</v>
      </c>
      <c r="D108" s="2">
        <v>9.0488</v>
      </c>
      <c r="E108" s="2">
        <v>15.5754</v>
      </c>
      <c r="F108">
        <v>15.5755</v>
      </c>
      <c r="G108" s="2">
        <v>0.371</v>
      </c>
      <c r="H108">
        <v>0.35520000000000002</v>
      </c>
      <c r="I108" s="2">
        <v>1.1654</v>
      </c>
      <c r="J108">
        <v>1.1162999999999998</v>
      </c>
      <c r="K108" s="2">
        <v>0.2382</v>
      </c>
      <c r="L108" s="3">
        <v>0.2280504638695387</v>
      </c>
      <c r="M108" s="2">
        <v>7.0000000000000001E-3</v>
      </c>
      <c r="N108">
        <v>6.899999999999999E-3</v>
      </c>
      <c r="O108" s="2">
        <v>1</v>
      </c>
      <c r="P108" s="6">
        <v>175.1035</v>
      </c>
      <c r="Q108" s="6">
        <v>0.25319999999999998</v>
      </c>
      <c r="R108" s="6">
        <v>0.2455</v>
      </c>
      <c r="S108" s="6">
        <v>7.3582999999999998</v>
      </c>
    </row>
    <row r="109" spans="1:19" x14ac:dyDescent="0.35">
      <c r="A109" s="2" t="s">
        <v>1834</v>
      </c>
      <c r="B109" s="2">
        <v>9.8863000000000003</v>
      </c>
      <c r="C109" s="2">
        <v>1.0414000000000001</v>
      </c>
      <c r="D109" s="2">
        <v>9.4931999999999999</v>
      </c>
      <c r="E109" s="2">
        <v>15.2196</v>
      </c>
      <c r="F109">
        <v>15.2196</v>
      </c>
      <c r="G109" s="2">
        <v>0.33960000000000001</v>
      </c>
      <c r="H109">
        <v>0.32429999999999998</v>
      </c>
      <c r="I109" s="2">
        <v>1.0667</v>
      </c>
      <c r="J109">
        <v>1.0186000000000002</v>
      </c>
      <c r="K109" s="2">
        <v>0.22309999999999999</v>
      </c>
      <c r="L109" s="3">
        <v>0.2130805014586454</v>
      </c>
      <c r="M109" s="2">
        <v>6.0000000000000001E-3</v>
      </c>
      <c r="N109">
        <v>7.1000000000000004E-3</v>
      </c>
      <c r="O109" s="2">
        <v>2</v>
      </c>
      <c r="P109" s="6">
        <v>168.6</v>
      </c>
      <c r="Q109" s="6">
        <v>0.2349</v>
      </c>
      <c r="R109" s="6">
        <v>0.23449999999999999</v>
      </c>
      <c r="S109" s="6">
        <v>6.2430000000000003</v>
      </c>
    </row>
    <row r="110" spans="1:19" x14ac:dyDescent="0.35">
      <c r="A110" s="2" t="s">
        <v>1835</v>
      </c>
      <c r="B110" s="2">
        <v>18.037299999999998</v>
      </c>
      <c r="C110" s="2">
        <v>1.8414999999999999</v>
      </c>
      <c r="D110" s="2">
        <v>9.7949000000000002</v>
      </c>
      <c r="E110" s="2">
        <v>17.514900000000001</v>
      </c>
      <c r="F110">
        <v>17.514900000000001</v>
      </c>
      <c r="G110" s="2">
        <v>0.39779999999999999</v>
      </c>
      <c r="H110">
        <v>0.37980000000000008</v>
      </c>
      <c r="I110" s="2">
        <v>1.2496</v>
      </c>
      <c r="J110">
        <v>1.1932999999999998</v>
      </c>
      <c r="K110" s="2">
        <v>0.2271</v>
      </c>
      <c r="L110" s="3">
        <v>0.21684394429885412</v>
      </c>
      <c r="M110" s="2">
        <v>7.0000000000000001E-3</v>
      </c>
      <c r="N110">
        <v>7.3000000000000001E-3</v>
      </c>
      <c r="O110" s="2">
        <v>2</v>
      </c>
      <c r="P110" s="6">
        <v>189.58170000000001</v>
      </c>
      <c r="Q110" s="6">
        <v>0.25729999999999997</v>
      </c>
      <c r="R110" s="6">
        <v>0.25040000000000001</v>
      </c>
      <c r="S110" s="6">
        <v>8.0015000000000001</v>
      </c>
    </row>
    <row r="111" spans="1:19" x14ac:dyDescent="0.35">
      <c r="A111" s="2" t="s">
        <v>1836</v>
      </c>
      <c r="B111" s="2">
        <v>35.621200000000002</v>
      </c>
      <c r="C111" s="2">
        <v>2.8512</v>
      </c>
      <c r="D111" s="2">
        <v>12.493600000000001</v>
      </c>
      <c r="E111" s="2">
        <v>31.934899999999999</v>
      </c>
      <c r="F111">
        <v>31.934900000000003</v>
      </c>
      <c r="G111" s="2">
        <v>0.81059999999999999</v>
      </c>
      <c r="H111">
        <v>0.77479999999999982</v>
      </c>
      <c r="I111" s="2">
        <v>2.5467</v>
      </c>
      <c r="J111">
        <v>2.4340999999999999</v>
      </c>
      <c r="K111" s="2">
        <v>0.25380000000000003</v>
      </c>
      <c r="L111" s="3">
        <v>0.24261857716792593</v>
      </c>
      <c r="M111" s="2">
        <v>1.6E-2</v>
      </c>
      <c r="N111">
        <v>1.8200000000000001E-2</v>
      </c>
      <c r="O111" s="2">
        <v>5</v>
      </c>
      <c r="P111" s="6">
        <v>355.98689999999999</v>
      </c>
      <c r="Q111" s="6">
        <v>0.28039999999999998</v>
      </c>
      <c r="R111" s="6">
        <v>0.27200000000000002</v>
      </c>
      <c r="S111" s="6">
        <v>17.7715</v>
      </c>
    </row>
    <row r="112" spans="1:19" x14ac:dyDescent="0.35">
      <c r="A112" s="2" t="s">
        <v>1837</v>
      </c>
      <c r="B112" s="2">
        <v>9.6228999999999996</v>
      </c>
      <c r="C112" s="2">
        <v>1.1016999999999999</v>
      </c>
      <c r="D112" s="2">
        <v>8.7344000000000008</v>
      </c>
      <c r="E112" s="2">
        <v>10.356299999999999</v>
      </c>
      <c r="F112">
        <v>10.356400000000001</v>
      </c>
      <c r="G112" s="2">
        <v>0.21440000000000001</v>
      </c>
      <c r="H112">
        <v>0.20710000000000001</v>
      </c>
      <c r="I112" s="2">
        <v>0.67369999999999997</v>
      </c>
      <c r="J112">
        <v>0.65050000000000008</v>
      </c>
      <c r="K112" s="2">
        <v>0.20710000000000001</v>
      </c>
      <c r="L112" s="3">
        <v>0.19997296357807731</v>
      </c>
      <c r="M112" s="2">
        <v>3.0000000000000001E-3</v>
      </c>
      <c r="N112">
        <v>3.9000000000000003E-3</v>
      </c>
      <c r="O112" s="2">
        <v>1</v>
      </c>
      <c r="P112" s="6">
        <v>111.7415</v>
      </c>
      <c r="Q112" s="6">
        <v>0.2213</v>
      </c>
      <c r="R112" s="6">
        <v>0.2218</v>
      </c>
      <c r="S112" s="6">
        <v>3.7172999999999998</v>
      </c>
    </row>
    <row r="113" spans="1:19" x14ac:dyDescent="0.35">
      <c r="A113" s="2" t="s">
        <v>1838</v>
      </c>
      <c r="B113" s="2">
        <v>13.3179</v>
      </c>
      <c r="C113" s="2">
        <v>1.4033</v>
      </c>
      <c r="D113" s="2">
        <v>9.4901</v>
      </c>
      <c r="E113" s="2">
        <v>9.25</v>
      </c>
      <c r="F113">
        <v>9.25</v>
      </c>
      <c r="G113" s="2">
        <v>0.17449999999999999</v>
      </c>
      <c r="H113">
        <v>0.1694</v>
      </c>
      <c r="I113" s="2">
        <v>0.54820000000000002</v>
      </c>
      <c r="J113">
        <v>0.53259999999999996</v>
      </c>
      <c r="K113" s="2">
        <v>0.18859999999999999</v>
      </c>
      <c r="L113" s="3">
        <v>0.18313513513513513</v>
      </c>
      <c r="M113" s="2">
        <v>3.0000000000000001E-3</v>
      </c>
      <c r="N113">
        <v>2.5999999999999999E-3</v>
      </c>
      <c r="O113" s="2">
        <v>0</v>
      </c>
      <c r="P113" s="6">
        <v>99.465400000000002</v>
      </c>
      <c r="Q113" s="6">
        <v>0.19719999999999999</v>
      </c>
      <c r="R113" s="6">
        <v>0.19900000000000001</v>
      </c>
      <c r="S113" s="6">
        <v>2.7006999999999999</v>
      </c>
    </row>
    <row r="114" spans="1:19" x14ac:dyDescent="0.35">
      <c r="A114" s="2" t="s">
        <v>1839</v>
      </c>
      <c r="B114" s="2">
        <v>5.1470000000000002</v>
      </c>
      <c r="C114" s="2">
        <v>0.74299999999999999</v>
      </c>
      <c r="D114" s="2">
        <v>6.9278000000000004</v>
      </c>
      <c r="E114" s="2">
        <v>6.4679000000000002</v>
      </c>
      <c r="F114">
        <v>6.4677999999999995</v>
      </c>
      <c r="G114" s="2">
        <v>0.1095</v>
      </c>
      <c r="H114">
        <v>0.10550000000000001</v>
      </c>
      <c r="I114" s="2">
        <v>0.34410000000000002</v>
      </c>
      <c r="J114">
        <v>0.33129999999999998</v>
      </c>
      <c r="K114" s="2">
        <v>0.1694</v>
      </c>
      <c r="L114" s="3">
        <v>0.16311574260181208</v>
      </c>
      <c r="M114" s="2">
        <v>1E-3</v>
      </c>
      <c r="N114">
        <v>1.5E-3</v>
      </c>
      <c r="O114" s="2">
        <v>0</v>
      </c>
      <c r="P114" s="6">
        <v>69.196399999999997</v>
      </c>
      <c r="Q114" s="6">
        <v>0.17749999999999999</v>
      </c>
      <c r="R114" s="6">
        <v>0.18110000000000001</v>
      </c>
      <c r="S114" s="6">
        <v>1.5263</v>
      </c>
    </row>
    <row r="115" spans="1:19" x14ac:dyDescent="0.35">
      <c r="A115" s="2" t="s">
        <v>1840</v>
      </c>
      <c r="B115" s="2">
        <v>11.053900000000001</v>
      </c>
      <c r="C115" s="2">
        <v>1.0319</v>
      </c>
      <c r="D115" s="2">
        <v>10.712400000000001</v>
      </c>
      <c r="E115" s="2">
        <v>14.191700000000001</v>
      </c>
      <c r="F115">
        <v>14.191800000000001</v>
      </c>
      <c r="G115" s="2">
        <v>0.3024</v>
      </c>
      <c r="H115">
        <v>0.29170000000000001</v>
      </c>
      <c r="I115" s="2">
        <v>0.95</v>
      </c>
      <c r="J115">
        <v>0.91649999999999998</v>
      </c>
      <c r="K115" s="2">
        <v>0.21310000000000001</v>
      </c>
      <c r="L115" s="3">
        <v>0.20554122803308952</v>
      </c>
      <c r="M115" s="2">
        <v>5.0000000000000001E-3</v>
      </c>
      <c r="N115">
        <v>5.7000000000000002E-3</v>
      </c>
      <c r="O115" s="2">
        <v>1</v>
      </c>
      <c r="P115" s="6">
        <v>156.40700000000001</v>
      </c>
      <c r="Q115" s="6">
        <v>0.222</v>
      </c>
      <c r="R115" s="6">
        <v>0.2215</v>
      </c>
      <c r="S115" s="6">
        <v>5.2667000000000002</v>
      </c>
    </row>
    <row r="116" spans="1:19" x14ac:dyDescent="0.35">
      <c r="A116" s="2" t="s">
        <v>1841</v>
      </c>
      <c r="B116" s="2">
        <v>11.464</v>
      </c>
      <c r="C116" s="2">
        <v>1.2319</v>
      </c>
      <c r="D116" s="2">
        <v>9.3058999999999994</v>
      </c>
      <c r="E116" s="2">
        <v>7.5983000000000001</v>
      </c>
      <c r="F116">
        <v>7.5983000000000001</v>
      </c>
      <c r="G116" s="2">
        <v>0.13719999999999999</v>
      </c>
      <c r="H116">
        <v>0.13400000000000001</v>
      </c>
      <c r="I116" s="2">
        <v>0.43099999999999999</v>
      </c>
      <c r="J116">
        <v>0.42099999999999999</v>
      </c>
      <c r="K116" s="2">
        <v>0.18049999999999999</v>
      </c>
      <c r="L116" s="3">
        <v>0.17635523735572434</v>
      </c>
      <c r="M116" s="2">
        <v>2E-3</v>
      </c>
      <c r="N116">
        <v>2E-3</v>
      </c>
      <c r="O116" s="2">
        <v>0</v>
      </c>
      <c r="P116" s="6">
        <v>78.140699999999995</v>
      </c>
      <c r="Q116" s="6">
        <v>0.18990000000000001</v>
      </c>
      <c r="R116" s="6">
        <v>0.19539999999999999</v>
      </c>
      <c r="S116" s="6">
        <v>2.0436999999999999</v>
      </c>
    </row>
    <row r="117" spans="1:19" x14ac:dyDescent="0.35">
      <c r="A117" s="2" t="s">
        <v>1842</v>
      </c>
      <c r="B117" s="2">
        <v>4.2549999999999999</v>
      </c>
      <c r="C117" s="2">
        <v>0.58420000000000005</v>
      </c>
      <c r="D117" s="2">
        <v>7.2834000000000003</v>
      </c>
      <c r="E117" s="2">
        <v>5.0647000000000002</v>
      </c>
      <c r="F117">
        <v>5.0646999999999993</v>
      </c>
      <c r="G117" s="2">
        <v>8.8700000000000001E-2</v>
      </c>
      <c r="H117">
        <v>8.7000000000000008E-2</v>
      </c>
      <c r="I117" s="2">
        <v>0.2787</v>
      </c>
      <c r="J117">
        <v>0.27340000000000003</v>
      </c>
      <c r="K117" s="2">
        <v>0.17519999999999999</v>
      </c>
      <c r="L117" s="3">
        <v>0.17177720299326715</v>
      </c>
      <c r="M117" s="2">
        <v>1E-3</v>
      </c>
      <c r="N117">
        <v>1.1999999999999999E-3</v>
      </c>
      <c r="O117" s="2">
        <v>0</v>
      </c>
      <c r="P117" s="6">
        <v>51.759300000000003</v>
      </c>
      <c r="Q117" s="6">
        <v>0.17949999999999999</v>
      </c>
      <c r="R117" s="6">
        <v>0.17749999999999999</v>
      </c>
      <c r="S117" s="6">
        <v>1.2502</v>
      </c>
    </row>
    <row r="118" spans="1:19" x14ac:dyDescent="0.35">
      <c r="A118" s="2" t="s">
        <v>1843</v>
      </c>
      <c r="B118" s="2">
        <v>19.005199999999999</v>
      </c>
      <c r="C118" s="2">
        <v>2.0160999999999998</v>
      </c>
      <c r="D118" s="2">
        <v>9.4266000000000005</v>
      </c>
      <c r="E118" s="2">
        <v>17.529800000000002</v>
      </c>
      <c r="F118">
        <v>17.529899999999998</v>
      </c>
      <c r="G118" s="2">
        <v>0.34339999999999998</v>
      </c>
      <c r="H118">
        <v>0.32590000000000002</v>
      </c>
      <c r="I118" s="2">
        <v>1.0789</v>
      </c>
      <c r="J118">
        <v>1.0241</v>
      </c>
      <c r="K118" s="2">
        <v>0.19589999999999999</v>
      </c>
      <c r="L118" s="3">
        <v>0.18591092932646514</v>
      </c>
      <c r="M118" s="2">
        <v>5.0000000000000001E-3</v>
      </c>
      <c r="N118">
        <v>5.8000000000000005E-3</v>
      </c>
      <c r="O118" s="2">
        <v>1</v>
      </c>
      <c r="P118" s="6">
        <v>200.29599999999999</v>
      </c>
      <c r="Q118" s="6">
        <v>0.2145</v>
      </c>
      <c r="R118" s="6">
        <v>0.20300000000000001</v>
      </c>
      <c r="S118" s="6">
        <v>5.7759999999999998</v>
      </c>
    </row>
    <row r="119" spans="1:19" x14ac:dyDescent="0.35">
      <c r="A119" s="2" t="s">
        <v>1844</v>
      </c>
      <c r="B119" s="2">
        <v>7.2542999999999997</v>
      </c>
      <c r="C119" s="2">
        <v>0.86680000000000001</v>
      </c>
      <c r="D119" s="2">
        <v>8.3693000000000008</v>
      </c>
      <c r="E119" s="2">
        <v>9.2119</v>
      </c>
      <c r="F119">
        <v>9.2118000000000002</v>
      </c>
      <c r="G119" s="2">
        <v>0.18840000000000001</v>
      </c>
      <c r="H119">
        <v>0.18129999999999999</v>
      </c>
      <c r="I119" s="2">
        <v>0.59189999999999998</v>
      </c>
      <c r="J119">
        <v>0.56990000000000007</v>
      </c>
      <c r="K119" s="2">
        <v>0.20449999999999999</v>
      </c>
      <c r="L119" s="3">
        <v>0.1968127836036388</v>
      </c>
      <c r="M119" s="2">
        <v>3.0000000000000001E-3</v>
      </c>
      <c r="N119">
        <v>3.3E-3</v>
      </c>
      <c r="O119" s="2">
        <v>0</v>
      </c>
      <c r="P119" s="6">
        <v>100.09</v>
      </c>
      <c r="Q119" s="6">
        <v>0.2177</v>
      </c>
      <c r="R119" s="6">
        <v>0.2233</v>
      </c>
      <c r="S119" s="6">
        <v>3.2183000000000002</v>
      </c>
    </row>
    <row r="120" spans="1:19" x14ac:dyDescent="0.35">
      <c r="A120" s="2" t="s">
        <v>1845</v>
      </c>
      <c r="B120" s="2">
        <v>3.8957999999999999</v>
      </c>
      <c r="C120" s="2">
        <v>0.56830000000000003</v>
      </c>
      <c r="D120" s="2">
        <v>6.8548</v>
      </c>
      <c r="E120" s="2">
        <v>6.1558000000000002</v>
      </c>
      <c r="F120">
        <v>6.1558999999999999</v>
      </c>
      <c r="G120" s="2">
        <v>0.10589999999999999</v>
      </c>
      <c r="H120">
        <v>0.1021</v>
      </c>
      <c r="I120" s="2">
        <v>0.3327</v>
      </c>
      <c r="J120">
        <v>0.32079999999999997</v>
      </c>
      <c r="K120" s="2">
        <v>0.17199999999999999</v>
      </c>
      <c r="L120" s="3">
        <v>0.16585714517779693</v>
      </c>
      <c r="M120" s="2">
        <v>1E-3</v>
      </c>
      <c r="N120">
        <v>1.5E-3</v>
      </c>
      <c r="O120" s="2">
        <v>0</v>
      </c>
      <c r="P120" s="6">
        <v>65.837500000000006</v>
      </c>
      <c r="Q120" s="6">
        <v>0.17810000000000001</v>
      </c>
      <c r="R120" s="6">
        <v>0.18429999999999999</v>
      </c>
      <c r="S120" s="6">
        <v>1.4803999999999999</v>
      </c>
    </row>
    <row r="121" spans="1:19" x14ac:dyDescent="0.35">
      <c r="A121" s="2" t="s">
        <v>1846</v>
      </c>
      <c r="B121" s="2">
        <v>44.842700000000001</v>
      </c>
      <c r="C121" s="2">
        <v>3.81</v>
      </c>
      <c r="D121" s="2">
        <v>11.7697</v>
      </c>
      <c r="E121" s="2">
        <v>20.744900000000001</v>
      </c>
      <c r="F121">
        <v>20.744900000000005</v>
      </c>
      <c r="G121" s="2">
        <v>0.53059999999999996</v>
      </c>
      <c r="H121">
        <v>0.50560000000000005</v>
      </c>
      <c r="I121" s="2">
        <v>1.6669</v>
      </c>
      <c r="J121">
        <v>1.5886</v>
      </c>
      <c r="K121" s="2">
        <v>0.25580000000000003</v>
      </c>
      <c r="L121" s="3">
        <v>0.24372255349507585</v>
      </c>
      <c r="M121" s="2">
        <v>1.0999999999999999E-2</v>
      </c>
      <c r="N121">
        <v>1.06E-2</v>
      </c>
      <c r="O121" s="2">
        <v>0</v>
      </c>
      <c r="P121" s="6">
        <v>235.60079999999999</v>
      </c>
      <c r="Q121" s="6">
        <v>0.27439999999999998</v>
      </c>
      <c r="R121" s="6">
        <v>0.26790000000000003</v>
      </c>
      <c r="S121" s="6">
        <v>11.4283</v>
      </c>
    </row>
    <row r="122" spans="1:19" x14ac:dyDescent="0.35">
      <c r="A122" s="2" t="s">
        <v>1847</v>
      </c>
      <c r="B122" s="2">
        <v>9.5551999999999992</v>
      </c>
      <c r="C122" s="2">
        <v>1.143</v>
      </c>
      <c r="D122" s="2">
        <v>8.3597999999999999</v>
      </c>
      <c r="E122" s="2">
        <v>10.8073</v>
      </c>
      <c r="F122">
        <v>10.807300000000001</v>
      </c>
      <c r="G122" s="2">
        <v>0.18640000000000001</v>
      </c>
      <c r="H122">
        <v>0.17760000000000001</v>
      </c>
      <c r="I122" s="2">
        <v>0.58550000000000002</v>
      </c>
      <c r="J122">
        <v>0.55780000000000007</v>
      </c>
      <c r="K122" s="2">
        <v>0.1724</v>
      </c>
      <c r="L122" s="3">
        <v>0.16433336726101799</v>
      </c>
      <c r="M122" s="2">
        <v>3.0000000000000001E-3</v>
      </c>
      <c r="N122">
        <v>2.5999999999999999E-3</v>
      </c>
      <c r="O122" s="2">
        <v>0</v>
      </c>
      <c r="P122" s="6">
        <v>118.854</v>
      </c>
      <c r="Q122" s="6">
        <v>0.1842</v>
      </c>
      <c r="R122" s="6">
        <v>0.1832</v>
      </c>
      <c r="S122" s="6">
        <v>2.6941999999999999</v>
      </c>
    </row>
    <row r="123" spans="1:19" x14ac:dyDescent="0.35">
      <c r="A123" s="2" t="s">
        <v>1848</v>
      </c>
      <c r="B123" s="2">
        <v>23.795500000000001</v>
      </c>
      <c r="C123" s="2">
        <v>2.1082000000000001</v>
      </c>
      <c r="D123" s="2">
        <v>11.287100000000001</v>
      </c>
      <c r="E123" s="2">
        <v>19.572299999999998</v>
      </c>
      <c r="F123">
        <v>19.572299999999998</v>
      </c>
      <c r="G123" s="2">
        <v>0.39090000000000003</v>
      </c>
      <c r="H123">
        <v>0.37759999999999999</v>
      </c>
      <c r="I123" s="2">
        <v>1.2281</v>
      </c>
      <c r="J123">
        <v>1.1859999999999999</v>
      </c>
      <c r="K123" s="2">
        <v>0.19969999999999999</v>
      </c>
      <c r="L123" s="3">
        <v>0.19292571644620202</v>
      </c>
      <c r="M123" s="2">
        <v>6.0000000000000001E-3</v>
      </c>
      <c r="N123">
        <v>7.0000000000000001E-3</v>
      </c>
      <c r="O123" s="2">
        <v>1</v>
      </c>
      <c r="P123" s="6">
        <v>208.46299999999999</v>
      </c>
      <c r="Q123" s="6">
        <v>0.22869999999999999</v>
      </c>
      <c r="R123" s="6">
        <v>0.21299999999999999</v>
      </c>
      <c r="S123" s="6">
        <v>7.0069999999999997</v>
      </c>
    </row>
    <row r="124" spans="1:19" x14ac:dyDescent="0.35">
      <c r="A124" s="2" t="s">
        <v>1849</v>
      </c>
      <c r="B124" s="2">
        <v>20.669899999999998</v>
      </c>
      <c r="C124" s="2">
        <v>2.1779999999999999</v>
      </c>
      <c r="D124" s="2">
        <v>9.4901</v>
      </c>
      <c r="E124" s="2">
        <v>14.276400000000001</v>
      </c>
      <c r="F124">
        <v>14.276399999999999</v>
      </c>
      <c r="G124" s="2">
        <v>0.36969999999999997</v>
      </c>
      <c r="H124">
        <v>0.35719999999999996</v>
      </c>
      <c r="I124" s="2">
        <v>1.1613</v>
      </c>
      <c r="J124">
        <v>1.1218999999999999</v>
      </c>
      <c r="K124" s="2">
        <v>0.25890000000000002</v>
      </c>
      <c r="L124" s="3">
        <v>0.25020313244235243</v>
      </c>
      <c r="M124" s="2">
        <v>8.0000000000000002E-3</v>
      </c>
      <c r="N124">
        <v>7.7999999999999996E-3</v>
      </c>
      <c r="O124" s="2">
        <v>0</v>
      </c>
      <c r="P124" s="6">
        <v>157.26609999999999</v>
      </c>
      <c r="Q124" s="6">
        <v>0.28449999999999998</v>
      </c>
      <c r="R124" s="6">
        <v>0.27629999999999999</v>
      </c>
      <c r="S124" s="6">
        <v>8.2457999999999991</v>
      </c>
    </row>
    <row r="125" spans="1:19" x14ac:dyDescent="0.35">
      <c r="A125" s="2" t="s">
        <v>1850</v>
      </c>
      <c r="B125" s="2">
        <v>13.6412</v>
      </c>
      <c r="C125" s="2">
        <v>1.3779999999999999</v>
      </c>
      <c r="D125" s="2">
        <v>9.8995999999999995</v>
      </c>
      <c r="E125" s="2">
        <v>17.314499999999999</v>
      </c>
      <c r="F125">
        <v>17.314399999999999</v>
      </c>
      <c r="G125" s="2">
        <v>0.3054</v>
      </c>
      <c r="H125">
        <v>0.28670000000000001</v>
      </c>
      <c r="I125" s="2">
        <v>0.95950000000000002</v>
      </c>
      <c r="J125">
        <v>0.90069999999999995</v>
      </c>
      <c r="K125" s="2">
        <v>0.1764</v>
      </c>
      <c r="L125" s="3">
        <v>0.1655847156124382</v>
      </c>
      <c r="M125" s="2">
        <v>4.0000000000000001E-3</v>
      </c>
      <c r="N125">
        <v>5.2999999999999992E-3</v>
      </c>
      <c r="O125" s="2">
        <v>1</v>
      </c>
      <c r="P125" s="6">
        <v>191.04650000000001</v>
      </c>
      <c r="Q125" s="6">
        <v>0.1948</v>
      </c>
      <c r="R125" s="6">
        <v>0.19040000000000001</v>
      </c>
      <c r="S125" s="6">
        <v>4.6664000000000003</v>
      </c>
    </row>
    <row r="126" spans="1:19" x14ac:dyDescent="0.35">
      <c r="A126" s="2" t="s">
        <v>1851</v>
      </c>
      <c r="B126" s="2">
        <v>33.116700000000002</v>
      </c>
      <c r="C126" s="2">
        <v>3.5369999999999999</v>
      </c>
      <c r="D126" s="2">
        <v>9.3630999999999993</v>
      </c>
      <c r="E126" s="2">
        <v>14.8926</v>
      </c>
      <c r="F126">
        <v>14.892599999999998</v>
      </c>
      <c r="G126" s="2">
        <v>0.45860000000000001</v>
      </c>
      <c r="H126">
        <v>0.45100000000000001</v>
      </c>
      <c r="I126" s="2">
        <v>1.4407000000000001</v>
      </c>
      <c r="J126">
        <v>1.4169</v>
      </c>
      <c r="K126" s="2">
        <v>0.30790000000000001</v>
      </c>
      <c r="L126" s="3">
        <v>0.30283496501618257</v>
      </c>
      <c r="M126" s="2">
        <v>1.0999999999999999E-2</v>
      </c>
      <c r="N126">
        <v>1.1600000000000001E-2</v>
      </c>
      <c r="O126" s="2">
        <v>1</v>
      </c>
      <c r="P126" s="6">
        <v>160.28489999999999</v>
      </c>
      <c r="Q126" s="6">
        <v>0.3483</v>
      </c>
      <c r="R126" s="6">
        <v>0.32650000000000001</v>
      </c>
      <c r="S126" s="6">
        <v>12.512499999999999</v>
      </c>
    </row>
    <row r="127" spans="1:19" x14ac:dyDescent="0.35">
      <c r="A127" s="2" t="s">
        <v>1852</v>
      </c>
      <c r="B127" s="2">
        <v>6.0204000000000004</v>
      </c>
      <c r="C127" s="2">
        <v>0.64449999999999996</v>
      </c>
      <c r="D127" s="2">
        <v>9.3407999999999998</v>
      </c>
      <c r="E127" s="2">
        <v>7.1132</v>
      </c>
      <c r="F127">
        <v>7.1132</v>
      </c>
      <c r="G127" s="2">
        <v>0.1482</v>
      </c>
      <c r="H127">
        <v>0.14660000000000001</v>
      </c>
      <c r="I127" s="2">
        <v>0.46560000000000001</v>
      </c>
      <c r="J127">
        <v>0.46050000000000002</v>
      </c>
      <c r="K127" s="2">
        <v>0.2084</v>
      </c>
      <c r="L127" s="3">
        <v>0.20609570938536803</v>
      </c>
      <c r="M127" s="2">
        <v>2E-3</v>
      </c>
      <c r="N127">
        <v>2.3999999999999998E-3</v>
      </c>
      <c r="O127" s="2">
        <v>0</v>
      </c>
      <c r="P127" s="6">
        <v>72.757400000000004</v>
      </c>
      <c r="Q127" s="6">
        <v>0.21149999999999999</v>
      </c>
      <c r="R127" s="6">
        <v>0.2346</v>
      </c>
      <c r="S127" s="6">
        <v>2.4615999999999998</v>
      </c>
    </row>
    <row r="128" spans="1:19" x14ac:dyDescent="0.35">
      <c r="A128" s="2" t="s">
        <v>1853</v>
      </c>
      <c r="B128" s="2">
        <v>8.4896999999999991</v>
      </c>
      <c r="C128" s="2">
        <v>1.0794999999999999</v>
      </c>
      <c r="D128" s="2">
        <v>7.8644999999999996</v>
      </c>
      <c r="E128" s="2">
        <v>7.3040000000000003</v>
      </c>
      <c r="F128">
        <v>7.3040000000000003</v>
      </c>
      <c r="G128" s="2">
        <v>0.1123</v>
      </c>
      <c r="H128">
        <v>0.1074</v>
      </c>
      <c r="I128" s="2">
        <v>0.35289999999999999</v>
      </c>
      <c r="J128">
        <v>0.33739999999999998</v>
      </c>
      <c r="K128" s="2">
        <v>0.15379999999999999</v>
      </c>
      <c r="L128" s="3">
        <v>0.14704271631982474</v>
      </c>
      <c r="M128" s="2">
        <v>1E-3</v>
      </c>
      <c r="N128">
        <v>1.2999999999999999E-3</v>
      </c>
      <c r="O128" s="2">
        <v>0</v>
      </c>
      <c r="P128" s="6">
        <v>77.577699999999993</v>
      </c>
      <c r="Q128" s="6">
        <v>0.16370000000000001</v>
      </c>
      <c r="R128" s="6">
        <v>0.15770000000000001</v>
      </c>
      <c r="S128" s="6">
        <v>1.4427000000000001</v>
      </c>
    </row>
    <row r="129" spans="1:19" x14ac:dyDescent="0.35">
      <c r="A129" s="2" t="s">
        <v>1854</v>
      </c>
      <c r="B129" s="2">
        <v>23.578900000000001</v>
      </c>
      <c r="C129" s="2">
        <v>2.4573999999999998</v>
      </c>
      <c r="D129" s="2">
        <v>9.5947999999999993</v>
      </c>
      <c r="E129" s="2">
        <v>20.553599999999999</v>
      </c>
      <c r="F129">
        <v>20.553700000000003</v>
      </c>
      <c r="G129" s="2">
        <v>0.46079999999999999</v>
      </c>
      <c r="H129">
        <v>0.44190000000000002</v>
      </c>
      <c r="I129" s="2">
        <v>1.4477</v>
      </c>
      <c r="J129">
        <v>1.3882999999999999</v>
      </c>
      <c r="K129" s="2">
        <v>0.22420000000000001</v>
      </c>
      <c r="L129" s="3">
        <v>0.21499778628665395</v>
      </c>
      <c r="M129" s="2">
        <v>8.0000000000000002E-3</v>
      </c>
      <c r="N129">
        <v>9.1999999999999998E-3</v>
      </c>
      <c r="O129" s="2">
        <v>6</v>
      </c>
      <c r="P129" s="6">
        <v>225.90090000000001</v>
      </c>
      <c r="Q129" s="6">
        <v>0.24440000000000001</v>
      </c>
      <c r="R129" s="6">
        <v>0.23899999999999999</v>
      </c>
      <c r="S129" s="6">
        <v>8.7935999999999996</v>
      </c>
    </row>
    <row r="130" spans="1:19" x14ac:dyDescent="0.35">
      <c r="A130" s="2" t="s">
        <v>1855</v>
      </c>
      <c r="B130" s="2">
        <v>5.9012000000000002</v>
      </c>
      <c r="C130" s="2">
        <v>0.63500000000000001</v>
      </c>
      <c r="D130" s="2">
        <v>9.2932000000000006</v>
      </c>
      <c r="E130" s="2">
        <v>7.6304999999999996</v>
      </c>
      <c r="F130">
        <v>7.6304999999999996</v>
      </c>
      <c r="G130" s="2">
        <v>0.1197</v>
      </c>
      <c r="H130">
        <v>0.1182</v>
      </c>
      <c r="I130" s="2">
        <v>0.37619999999999998</v>
      </c>
      <c r="J130">
        <v>0.37129999999999996</v>
      </c>
      <c r="K130" s="2">
        <v>0.15690000000000001</v>
      </c>
      <c r="L130" s="3">
        <v>0.15490465893453903</v>
      </c>
      <c r="M130" s="2">
        <v>1E-3</v>
      </c>
      <c r="N130">
        <v>1.6000000000000001E-3</v>
      </c>
      <c r="O130" s="2">
        <v>0</v>
      </c>
      <c r="P130" s="6">
        <v>78.8767</v>
      </c>
      <c r="Q130" s="6">
        <v>0.16009999999999999</v>
      </c>
      <c r="R130" s="6">
        <v>0.17169999999999999</v>
      </c>
      <c r="S130" s="6">
        <v>1.506</v>
      </c>
    </row>
    <row r="131" spans="1:19" x14ac:dyDescent="0.35">
      <c r="A131" s="2" t="s">
        <v>1856</v>
      </c>
      <c r="B131" s="2">
        <v>11.0931</v>
      </c>
      <c r="C131" s="2">
        <v>1.3018000000000001</v>
      </c>
      <c r="D131" s="2">
        <v>8.5216999999999992</v>
      </c>
      <c r="E131" s="2">
        <v>7.2534999999999998</v>
      </c>
      <c r="F131">
        <v>7.2534999999999998</v>
      </c>
      <c r="G131" s="2">
        <v>0.1077</v>
      </c>
      <c r="H131">
        <v>0.1037</v>
      </c>
      <c r="I131" s="2">
        <v>0.33839999999999998</v>
      </c>
      <c r="J131">
        <v>0.32600000000000001</v>
      </c>
      <c r="K131" s="2">
        <v>0.14849999999999999</v>
      </c>
      <c r="L131" s="3">
        <v>0.14296546494795614</v>
      </c>
      <c r="M131" s="2">
        <v>1E-3</v>
      </c>
      <c r="N131">
        <v>1.2999999999999999E-3</v>
      </c>
      <c r="O131" s="2">
        <v>0</v>
      </c>
      <c r="P131" s="6">
        <v>77.523200000000003</v>
      </c>
      <c r="Q131" s="6">
        <v>0.15279999999999999</v>
      </c>
      <c r="R131" s="6">
        <v>0.16120000000000001</v>
      </c>
      <c r="S131" s="6">
        <v>1.292</v>
      </c>
    </row>
    <row r="132" spans="1:19" x14ac:dyDescent="0.35">
      <c r="A132" s="2" t="s">
        <v>1857</v>
      </c>
      <c r="B132" s="2">
        <v>22.7849</v>
      </c>
      <c r="C132" s="2">
        <v>2.2795999999999998</v>
      </c>
      <c r="D132" s="2">
        <v>9.9948999999999995</v>
      </c>
      <c r="E132" s="2">
        <v>23.683499999999999</v>
      </c>
      <c r="F132">
        <v>23.683499999999999</v>
      </c>
      <c r="G132" s="2">
        <v>0.41610000000000003</v>
      </c>
      <c r="H132">
        <v>0.39439999999999997</v>
      </c>
      <c r="I132" s="2">
        <v>1.3072999999999999</v>
      </c>
      <c r="J132">
        <v>1.2390999999999999</v>
      </c>
      <c r="K132" s="2">
        <v>0.1757</v>
      </c>
      <c r="L132" s="3">
        <v>0.16652944032765429</v>
      </c>
      <c r="M132" s="2">
        <v>6.0000000000000001E-3</v>
      </c>
      <c r="N132">
        <v>6.7999999999999996E-3</v>
      </c>
      <c r="O132" s="2">
        <v>5</v>
      </c>
      <c r="P132" s="6">
        <v>257.70760000000001</v>
      </c>
      <c r="Q132" s="6">
        <v>0.1983</v>
      </c>
      <c r="R132" s="6">
        <v>0.18679999999999999</v>
      </c>
      <c r="S132" s="6">
        <v>6.4493999999999998</v>
      </c>
    </row>
    <row r="133" spans="1:19" x14ac:dyDescent="0.35">
      <c r="A133" s="2" t="s">
        <v>1858</v>
      </c>
      <c r="B133" s="2">
        <v>3.02</v>
      </c>
      <c r="C133" s="2">
        <v>0.4667</v>
      </c>
      <c r="D133" s="2">
        <v>6.4706999999999999</v>
      </c>
      <c r="E133" s="2">
        <v>4.8353999999999999</v>
      </c>
      <c r="F133">
        <v>4.8354000000000008</v>
      </c>
      <c r="G133" s="2">
        <v>6.6400000000000001E-2</v>
      </c>
      <c r="H133">
        <v>6.5500000000000003E-2</v>
      </c>
      <c r="I133" s="2">
        <v>0.20860000000000001</v>
      </c>
      <c r="J133">
        <v>0.20599999999999999</v>
      </c>
      <c r="K133" s="2">
        <v>0.13730000000000001</v>
      </c>
      <c r="L133" s="3">
        <v>0.13545932084212264</v>
      </c>
      <c r="M133" s="2">
        <v>1E-3</v>
      </c>
      <c r="N133">
        <v>6.9999999999999999E-4</v>
      </c>
      <c r="O133" s="2">
        <v>0</v>
      </c>
      <c r="P133" s="6">
        <v>49.9011</v>
      </c>
      <c r="Q133" s="6">
        <v>0.13880000000000001</v>
      </c>
      <c r="R133" s="6">
        <v>0.15060000000000001</v>
      </c>
      <c r="S133" s="6">
        <v>0.72350000000000003</v>
      </c>
    </row>
    <row r="134" spans="1:19" x14ac:dyDescent="0.35">
      <c r="A134" s="2" t="s">
        <v>1859</v>
      </c>
      <c r="B134" s="2">
        <v>32.840699999999998</v>
      </c>
      <c r="C134" s="2">
        <v>2.8416000000000001</v>
      </c>
      <c r="D134" s="2">
        <v>11.557</v>
      </c>
      <c r="E134" s="2">
        <v>24.459199999999999</v>
      </c>
      <c r="F134">
        <v>24.459200000000006</v>
      </c>
      <c r="G134" s="2">
        <v>0.53990000000000005</v>
      </c>
      <c r="H134">
        <v>0.51789999999999992</v>
      </c>
      <c r="I134" s="2">
        <v>1.6960999999999999</v>
      </c>
      <c r="J134">
        <v>1.6273</v>
      </c>
      <c r="K134" s="2">
        <v>0.22070000000000001</v>
      </c>
      <c r="L134" s="3">
        <v>0.21174036763262893</v>
      </c>
      <c r="M134" s="2">
        <v>8.9999999999999993E-3</v>
      </c>
      <c r="N134">
        <v>9.7000000000000003E-3</v>
      </c>
      <c r="O134" s="2">
        <v>5</v>
      </c>
      <c r="P134" s="6">
        <v>264.44119999999998</v>
      </c>
      <c r="Q134" s="6">
        <v>0.2472</v>
      </c>
      <c r="R134" s="6">
        <v>0.23960000000000001</v>
      </c>
      <c r="S134" s="6">
        <v>10.4261</v>
      </c>
    </row>
    <row r="135" spans="1:19" x14ac:dyDescent="0.35">
      <c r="A135" s="2" t="s">
        <v>1860</v>
      </c>
      <c r="B135" s="2">
        <v>21.066600000000001</v>
      </c>
      <c r="C135" s="2">
        <v>2.2161</v>
      </c>
      <c r="D135" s="2">
        <v>9.5060000000000002</v>
      </c>
      <c r="E135" s="2">
        <v>17.7377</v>
      </c>
      <c r="F135">
        <v>17.7377</v>
      </c>
      <c r="G135" s="2">
        <v>0.32419999999999999</v>
      </c>
      <c r="H135">
        <v>0.30900000000000005</v>
      </c>
      <c r="I135" s="2">
        <v>1.0185</v>
      </c>
      <c r="J135">
        <v>0.9708</v>
      </c>
      <c r="K135" s="2">
        <v>0.18279999999999999</v>
      </c>
      <c r="L135" s="3">
        <v>0.17420522390163323</v>
      </c>
      <c r="M135" s="2">
        <v>5.0000000000000001E-3</v>
      </c>
      <c r="N135">
        <v>4.8999999999999998E-3</v>
      </c>
      <c r="O135" s="2">
        <v>0</v>
      </c>
      <c r="P135" s="6">
        <v>202.31039999999999</v>
      </c>
      <c r="Q135" s="6">
        <v>0.19350000000000001</v>
      </c>
      <c r="R135" s="6">
        <v>0.18629999999999999</v>
      </c>
      <c r="S135" s="6">
        <v>4.9226000000000001</v>
      </c>
    </row>
    <row r="136" spans="1:19" x14ac:dyDescent="0.35">
      <c r="A136" s="2" t="s">
        <v>1861</v>
      </c>
      <c r="B136" s="2">
        <v>11.2906</v>
      </c>
      <c r="C136" s="2">
        <v>1.3875</v>
      </c>
      <c r="D136" s="2">
        <v>8.1374999999999993</v>
      </c>
      <c r="E136" s="2">
        <v>6.6445999999999996</v>
      </c>
      <c r="F136">
        <v>6.6447000000000003</v>
      </c>
      <c r="G136" s="2">
        <v>0.13400000000000001</v>
      </c>
      <c r="H136">
        <v>0.13039999999999999</v>
      </c>
      <c r="I136" s="2">
        <v>0.4209</v>
      </c>
      <c r="J136">
        <v>0.40949999999999998</v>
      </c>
      <c r="K136" s="2">
        <v>0.2016</v>
      </c>
      <c r="L136" s="3">
        <v>0.19624663265459685</v>
      </c>
      <c r="M136" s="2">
        <v>2E-3</v>
      </c>
      <c r="N136">
        <v>2E-3</v>
      </c>
      <c r="O136" s="2">
        <v>0</v>
      </c>
      <c r="P136" s="6">
        <v>70.162300000000002</v>
      </c>
      <c r="Q136" s="6">
        <v>0.21079999999999999</v>
      </c>
      <c r="R136" s="6">
        <v>0.2213</v>
      </c>
      <c r="S136" s="6">
        <v>2.2174999999999998</v>
      </c>
    </row>
    <row r="137" spans="1:19" x14ac:dyDescent="0.35">
      <c r="A137" s="2" t="s">
        <v>1862</v>
      </c>
      <c r="B137" s="2">
        <v>14.569699999999999</v>
      </c>
      <c r="C137" s="2">
        <v>1.4604999999999999</v>
      </c>
      <c r="D137" s="2">
        <v>9.9757999999999996</v>
      </c>
      <c r="E137" s="2">
        <v>10.838800000000001</v>
      </c>
      <c r="F137">
        <v>10.838799999999999</v>
      </c>
      <c r="G137" s="2">
        <v>0.187</v>
      </c>
      <c r="H137">
        <v>0.1797</v>
      </c>
      <c r="I137" s="2">
        <v>0.58740000000000003</v>
      </c>
      <c r="J137">
        <v>0.5645</v>
      </c>
      <c r="K137" s="2">
        <v>0.17249999999999999</v>
      </c>
      <c r="L137" s="3">
        <v>0.16579326124663246</v>
      </c>
      <c r="M137" s="2">
        <v>3.0000000000000001E-3</v>
      </c>
      <c r="N137">
        <v>2.5999999999999999E-3</v>
      </c>
      <c r="O137" s="2">
        <v>0</v>
      </c>
      <c r="P137" s="6">
        <v>117.6009</v>
      </c>
      <c r="Q137" s="6">
        <v>0.18029999999999999</v>
      </c>
      <c r="R137" s="6">
        <v>0.1885</v>
      </c>
      <c r="S137" s="6">
        <v>2.6463999999999999</v>
      </c>
    </row>
    <row r="138" spans="1:19" x14ac:dyDescent="0.35">
      <c r="A138" s="2" t="s">
        <v>1863</v>
      </c>
      <c r="B138" s="2">
        <v>19.222200000000001</v>
      </c>
      <c r="C138" s="2">
        <v>1.7366999999999999</v>
      </c>
      <c r="D138" s="2">
        <v>11.068</v>
      </c>
      <c r="E138" s="2">
        <v>24.204699999999999</v>
      </c>
      <c r="F138">
        <v>24.204599999999999</v>
      </c>
      <c r="G138" s="2">
        <v>0.43990000000000001</v>
      </c>
      <c r="H138">
        <v>0.41870000000000002</v>
      </c>
      <c r="I138" s="2">
        <v>1.3819999999999999</v>
      </c>
      <c r="J138">
        <v>1.3152999999999999</v>
      </c>
      <c r="K138" s="2">
        <v>0.1817</v>
      </c>
      <c r="L138" s="3">
        <v>0.17298364773638067</v>
      </c>
      <c r="M138" s="2">
        <v>6.0000000000000001E-3</v>
      </c>
      <c r="N138">
        <v>7.6E-3</v>
      </c>
      <c r="O138" s="2">
        <v>3</v>
      </c>
      <c r="P138" s="6">
        <v>265.387</v>
      </c>
      <c r="Q138" s="6">
        <v>0.1958</v>
      </c>
      <c r="R138" s="6">
        <v>0.19009999999999999</v>
      </c>
      <c r="S138" s="6">
        <v>6.7352999999999996</v>
      </c>
    </row>
    <row r="139" spans="1:19" x14ac:dyDescent="0.35">
      <c r="A139" s="2" t="s">
        <v>1864</v>
      </c>
      <c r="B139" s="2">
        <v>21.117799999999999</v>
      </c>
      <c r="C139" s="2">
        <v>2.0415000000000001</v>
      </c>
      <c r="D139" s="2">
        <v>10.344099999999999</v>
      </c>
      <c r="E139" s="2">
        <v>19.232600000000001</v>
      </c>
      <c r="F139">
        <v>19.232600000000001</v>
      </c>
      <c r="G139" s="2">
        <v>0.4128</v>
      </c>
      <c r="H139">
        <v>0.39380000000000004</v>
      </c>
      <c r="I139" s="2">
        <v>1.2968</v>
      </c>
      <c r="J139">
        <v>1.2375</v>
      </c>
      <c r="K139" s="2">
        <v>0.21460000000000001</v>
      </c>
      <c r="L139" s="3">
        <v>0.20475650718051641</v>
      </c>
      <c r="M139" s="2">
        <v>7.0000000000000001E-3</v>
      </c>
      <c r="N139">
        <v>7.2999999999999992E-3</v>
      </c>
      <c r="O139" s="2">
        <v>2</v>
      </c>
      <c r="P139" s="6">
        <v>206.149</v>
      </c>
      <c r="Q139" s="6">
        <v>0.23300000000000001</v>
      </c>
      <c r="R139" s="6">
        <v>0.23150000000000001</v>
      </c>
      <c r="S139" s="6">
        <v>7.5252999999999997</v>
      </c>
    </row>
    <row r="140" spans="1:19" x14ac:dyDescent="0.35">
      <c r="A140" s="2" t="s">
        <v>1865</v>
      </c>
      <c r="B140" s="2">
        <v>28.738900000000001</v>
      </c>
      <c r="C140" s="2">
        <v>3.0956000000000001</v>
      </c>
      <c r="D140" s="2">
        <v>9.2836999999999996</v>
      </c>
      <c r="E140" s="2">
        <v>34.9041</v>
      </c>
      <c r="F140">
        <v>34.9041</v>
      </c>
      <c r="G140" s="2">
        <v>0.65010000000000001</v>
      </c>
      <c r="H140">
        <v>0.6129</v>
      </c>
      <c r="I140" s="2">
        <v>2.0423</v>
      </c>
      <c r="J140">
        <v>1.9250999999999998</v>
      </c>
      <c r="K140" s="2">
        <v>0.1862</v>
      </c>
      <c r="L140" s="3">
        <v>0.17559541715729671</v>
      </c>
      <c r="M140" s="2">
        <v>0.01</v>
      </c>
      <c r="N140">
        <v>1.01E-2</v>
      </c>
      <c r="O140" s="2">
        <v>6</v>
      </c>
      <c r="P140" s="6">
        <v>395.7808</v>
      </c>
      <c r="Q140" s="6">
        <v>0.2</v>
      </c>
      <c r="R140" s="6">
        <v>0.19439999999999999</v>
      </c>
      <c r="S140" s="6">
        <v>10.1775</v>
      </c>
    </row>
    <row r="141" spans="1:19" x14ac:dyDescent="0.35">
      <c r="A141" s="2" t="s">
        <v>1866</v>
      </c>
      <c r="B141" s="2">
        <v>6.1841999999999997</v>
      </c>
      <c r="C141" s="2">
        <v>0.61909999999999998</v>
      </c>
      <c r="D141" s="2">
        <v>9.9885999999999999</v>
      </c>
      <c r="E141" s="2">
        <v>9.9863</v>
      </c>
      <c r="F141">
        <v>9.9863</v>
      </c>
      <c r="G141" s="2">
        <v>0.17580000000000001</v>
      </c>
      <c r="H141">
        <v>0.1716</v>
      </c>
      <c r="I141" s="2">
        <v>0.5524</v>
      </c>
      <c r="J141">
        <v>0.53920000000000001</v>
      </c>
      <c r="K141" s="2">
        <v>0.17610000000000001</v>
      </c>
      <c r="L141" s="3">
        <v>0.1718354145178895</v>
      </c>
      <c r="M141" s="2">
        <v>2E-3</v>
      </c>
      <c r="N141">
        <v>2.5999999999999999E-3</v>
      </c>
      <c r="O141" s="2">
        <v>1</v>
      </c>
      <c r="P141" s="6">
        <v>104.47839999999999</v>
      </c>
      <c r="Q141" s="6">
        <v>0.1812</v>
      </c>
      <c r="R141" s="6">
        <v>0.19</v>
      </c>
      <c r="S141" s="6">
        <v>2.4984999999999999</v>
      </c>
    </row>
    <row r="142" spans="1:19" x14ac:dyDescent="0.35">
      <c r="A142" s="2" t="s">
        <v>1867</v>
      </c>
      <c r="B142" s="2">
        <v>28.82</v>
      </c>
      <c r="C142" s="2">
        <v>2.7210000000000001</v>
      </c>
      <c r="D142" s="2">
        <v>10.591799999999999</v>
      </c>
      <c r="E142" s="2">
        <v>30.306000000000001</v>
      </c>
      <c r="F142">
        <v>30.305999999999997</v>
      </c>
      <c r="G142" s="2">
        <v>0.50570000000000004</v>
      </c>
      <c r="H142">
        <v>0.47549999999999992</v>
      </c>
      <c r="I142" s="2">
        <v>1.5886</v>
      </c>
      <c r="J142">
        <v>1.4935</v>
      </c>
      <c r="K142" s="2">
        <v>0.16689999999999999</v>
      </c>
      <c r="L142" s="3">
        <v>0.15689962383686396</v>
      </c>
      <c r="M142" s="2">
        <v>7.0000000000000001E-3</v>
      </c>
      <c r="N142">
        <v>7.7999999999999996E-3</v>
      </c>
      <c r="O142" s="2">
        <v>7</v>
      </c>
      <c r="P142" s="6">
        <v>345.85129999999998</v>
      </c>
      <c r="Q142" s="6">
        <v>0.17699999999999999</v>
      </c>
      <c r="R142" s="6">
        <v>0.1709</v>
      </c>
      <c r="S142" s="6">
        <v>7.0084</v>
      </c>
    </row>
    <row r="143" spans="1:19" x14ac:dyDescent="0.35">
      <c r="A143" s="2" t="s">
        <v>1868</v>
      </c>
      <c r="B143" s="2">
        <v>19.7257</v>
      </c>
      <c r="C143" s="2">
        <v>2.2892000000000001</v>
      </c>
      <c r="D143" s="2">
        <v>8.6168999999999993</v>
      </c>
      <c r="E143" s="2">
        <v>19.464700000000001</v>
      </c>
      <c r="F143">
        <v>19.464699999999997</v>
      </c>
      <c r="G143" s="2">
        <v>0.31609999999999999</v>
      </c>
      <c r="H143">
        <v>0.29730000000000001</v>
      </c>
      <c r="I143" s="2">
        <v>0.99299999999999999</v>
      </c>
      <c r="J143">
        <v>0.93369999999999997</v>
      </c>
      <c r="K143" s="2">
        <v>0.16239999999999999</v>
      </c>
      <c r="L143" s="3">
        <v>0.15273803346570974</v>
      </c>
      <c r="M143" s="2">
        <v>4.0000000000000001E-3</v>
      </c>
      <c r="N143">
        <v>3.9000000000000003E-3</v>
      </c>
      <c r="O143" s="2">
        <v>2</v>
      </c>
      <c r="P143" s="6">
        <v>215.80340000000001</v>
      </c>
      <c r="Q143" s="6">
        <v>0.18659999999999999</v>
      </c>
      <c r="R143" s="6">
        <v>0.16569999999999999</v>
      </c>
      <c r="S143" s="6">
        <v>4.6119000000000003</v>
      </c>
    </row>
    <row r="144" spans="1:19" x14ac:dyDescent="0.35">
      <c r="A144" s="2" t="s">
        <v>1869</v>
      </c>
      <c r="B144" s="2">
        <v>7.4564000000000004</v>
      </c>
      <c r="C144" s="2">
        <v>0.74299999999999999</v>
      </c>
      <c r="D144" s="2">
        <v>10.036199999999999</v>
      </c>
      <c r="E144" s="2">
        <v>8.4781999999999993</v>
      </c>
      <c r="F144">
        <v>8.4782000000000011</v>
      </c>
      <c r="G144" s="2">
        <v>0.1822</v>
      </c>
      <c r="H144">
        <v>0.1797</v>
      </c>
      <c r="I144" s="2">
        <v>0.57250000000000001</v>
      </c>
      <c r="J144">
        <v>0.56440000000000001</v>
      </c>
      <c r="K144" s="2">
        <v>0.21490000000000001</v>
      </c>
      <c r="L144" s="3">
        <v>0.21195536788469249</v>
      </c>
      <c r="M144" s="2">
        <v>3.0000000000000001E-3</v>
      </c>
      <c r="N144">
        <v>3.1999999999999997E-3</v>
      </c>
      <c r="O144" s="2">
        <v>0</v>
      </c>
      <c r="P144" s="6">
        <v>87.793800000000005</v>
      </c>
      <c r="Q144" s="6">
        <v>0.21970000000000001</v>
      </c>
      <c r="R144" s="6">
        <v>0.23180000000000001</v>
      </c>
      <c r="S144" s="6">
        <v>3.1433</v>
      </c>
    </row>
    <row r="145" spans="1:19" x14ac:dyDescent="0.35">
      <c r="A145" s="2" t="s">
        <v>1870</v>
      </c>
      <c r="B145" s="2">
        <v>9.8994999999999997</v>
      </c>
      <c r="C145" s="2">
        <v>1.1778999999999999</v>
      </c>
      <c r="D145" s="2">
        <v>8.4041999999999994</v>
      </c>
      <c r="E145" s="2">
        <v>10.6685</v>
      </c>
      <c r="F145">
        <v>10.6685</v>
      </c>
      <c r="G145" s="2">
        <v>0.18229999999999999</v>
      </c>
      <c r="H145">
        <v>0.17380000000000001</v>
      </c>
      <c r="I145" s="2">
        <v>0.57269999999999999</v>
      </c>
      <c r="J145">
        <v>0.54590000000000005</v>
      </c>
      <c r="K145" s="2">
        <v>0.1709</v>
      </c>
      <c r="L145" s="3">
        <v>0.16290949992969958</v>
      </c>
      <c r="M145" s="2">
        <v>2E-3</v>
      </c>
      <c r="N145">
        <v>2.6999999999999997E-3</v>
      </c>
      <c r="O145" s="2">
        <v>1</v>
      </c>
      <c r="P145" s="6">
        <v>116.2893</v>
      </c>
      <c r="Q145" s="6">
        <v>0.18149999999999999</v>
      </c>
      <c r="R145" s="6">
        <v>0.1812</v>
      </c>
      <c r="S145" s="6">
        <v>2.5924</v>
      </c>
    </row>
    <row r="146" spans="1:19" x14ac:dyDescent="0.35">
      <c r="A146" s="2" t="s">
        <v>1871</v>
      </c>
      <c r="B146" s="2">
        <v>34.052399999999999</v>
      </c>
      <c r="C146" s="2">
        <v>2.8321000000000001</v>
      </c>
      <c r="D146" s="2">
        <v>12.0237</v>
      </c>
      <c r="E146" s="2">
        <v>30.3431</v>
      </c>
      <c r="F146">
        <v>30.3431</v>
      </c>
      <c r="G146" s="2">
        <v>0.6734</v>
      </c>
      <c r="H146">
        <v>0.64350000000000007</v>
      </c>
      <c r="I146" s="2">
        <v>2.1156000000000001</v>
      </c>
      <c r="J146">
        <v>2.0215999999999998</v>
      </c>
      <c r="K146" s="2">
        <v>0.22189999999999999</v>
      </c>
      <c r="L146" s="3">
        <v>0.21207457379107608</v>
      </c>
      <c r="M146" s="2">
        <v>1.2E-2</v>
      </c>
      <c r="N146">
        <v>1.2400000000000001E-2</v>
      </c>
      <c r="O146" s="2">
        <v>3</v>
      </c>
      <c r="P146" s="6">
        <v>335.37209999999999</v>
      </c>
      <c r="Q146" s="6">
        <v>0.2412</v>
      </c>
      <c r="R146" s="6">
        <v>0.23449999999999999</v>
      </c>
      <c r="S146" s="6">
        <v>12.708</v>
      </c>
    </row>
    <row r="147" spans="1:19" x14ac:dyDescent="0.35">
      <c r="A147" s="2" t="s">
        <v>1872</v>
      </c>
      <c r="B147" s="2">
        <v>14.3186</v>
      </c>
      <c r="C147" s="2">
        <v>1.5621</v>
      </c>
      <c r="D147" s="2">
        <v>9.1661999999999999</v>
      </c>
      <c r="E147" s="2">
        <v>14.1717</v>
      </c>
      <c r="F147">
        <v>14.171799999999999</v>
      </c>
      <c r="G147" s="2">
        <v>0.24340000000000001</v>
      </c>
      <c r="H147">
        <v>0.22960000000000003</v>
      </c>
      <c r="I147" s="2">
        <v>0.76480000000000004</v>
      </c>
      <c r="J147">
        <v>0.72100000000000009</v>
      </c>
      <c r="K147" s="2">
        <v>0.17180000000000001</v>
      </c>
      <c r="L147" s="3">
        <v>0.16201188275307304</v>
      </c>
      <c r="M147" s="2">
        <v>3.0000000000000001E-3</v>
      </c>
      <c r="N147">
        <v>3.8999999999999998E-3</v>
      </c>
      <c r="O147" s="2">
        <v>0</v>
      </c>
      <c r="P147" s="6">
        <v>163.0189</v>
      </c>
      <c r="Q147" s="6">
        <v>0.1787</v>
      </c>
      <c r="R147" s="6">
        <v>0.17879999999999999</v>
      </c>
      <c r="S147" s="6">
        <v>3.4125999999999999</v>
      </c>
    </row>
    <row r="148" spans="1:19" x14ac:dyDescent="0.35">
      <c r="A148" s="2" t="s">
        <v>1873</v>
      </c>
      <c r="B148" s="2">
        <v>13.934699999999999</v>
      </c>
      <c r="C148" s="2">
        <v>1.6700999999999999</v>
      </c>
      <c r="D148" s="2">
        <v>8.3438999999999997</v>
      </c>
      <c r="E148" s="2">
        <v>16.525600000000001</v>
      </c>
      <c r="F148">
        <v>16.461400000000001</v>
      </c>
      <c r="G148" s="2">
        <v>0.3695</v>
      </c>
      <c r="H148">
        <v>0.36229999999999996</v>
      </c>
      <c r="I148" s="2">
        <v>1.161</v>
      </c>
      <c r="J148">
        <v>1.1381000000000001</v>
      </c>
      <c r="K148" s="2">
        <v>0.22359999999999999</v>
      </c>
      <c r="L148" s="3">
        <v>0.22009063627637987</v>
      </c>
      <c r="M148" s="2">
        <v>6.0000000000000001E-3</v>
      </c>
      <c r="N148">
        <v>6.6E-3</v>
      </c>
      <c r="O148" s="2">
        <v>3</v>
      </c>
      <c r="P148" s="6">
        <v>175.71010000000001</v>
      </c>
      <c r="Q148" s="6">
        <v>0.23200000000000001</v>
      </c>
      <c r="R148" s="6">
        <v>0.24410000000000001</v>
      </c>
      <c r="S148" s="6">
        <v>6.6978999999999997</v>
      </c>
    </row>
    <row r="149" spans="1:19" x14ac:dyDescent="0.35">
      <c r="A149" s="2" t="s">
        <v>1874</v>
      </c>
      <c r="B149" s="2">
        <v>61.1539</v>
      </c>
      <c r="C149" s="2">
        <v>5.3339999999999996</v>
      </c>
      <c r="D149" s="2">
        <v>11.4649</v>
      </c>
      <c r="E149" s="2">
        <v>85.220100000000002</v>
      </c>
      <c r="F149">
        <v>85.220100000000002</v>
      </c>
      <c r="G149" s="2">
        <v>1.5686</v>
      </c>
      <c r="H149">
        <v>1.4922</v>
      </c>
      <c r="I149" s="2">
        <v>4.9278000000000004</v>
      </c>
      <c r="J149">
        <v>4.6882000000000001</v>
      </c>
      <c r="K149" s="2">
        <v>0.18410000000000001</v>
      </c>
      <c r="L149" s="3">
        <v>0.1750995363769815</v>
      </c>
      <c r="M149" s="2">
        <v>2.3E-2</v>
      </c>
      <c r="N149">
        <v>2.3199999999999998E-2</v>
      </c>
      <c r="O149" s="2">
        <v>45</v>
      </c>
      <c r="P149" s="6">
        <v>957.84630000000004</v>
      </c>
      <c r="Q149" s="6">
        <v>0.19520000000000001</v>
      </c>
      <c r="R149" s="6">
        <v>0.19120000000000001</v>
      </c>
      <c r="S149" s="6">
        <v>23.831299999999999</v>
      </c>
    </row>
    <row r="150" spans="1:19" x14ac:dyDescent="0.35">
      <c r="A150" s="2" t="s">
        <v>1875</v>
      </c>
      <c r="B150" s="2">
        <v>22.119</v>
      </c>
      <c r="C150" s="2">
        <v>2.4257</v>
      </c>
      <c r="D150" s="2">
        <v>9.1186000000000007</v>
      </c>
      <c r="E150" s="2">
        <v>36.118899999999996</v>
      </c>
      <c r="F150">
        <v>36.118999999999986</v>
      </c>
      <c r="G150" s="2">
        <v>0.68899999999999995</v>
      </c>
      <c r="H150">
        <v>0.65789999999999993</v>
      </c>
      <c r="I150" s="2">
        <v>2.1646000000000001</v>
      </c>
      <c r="J150">
        <v>2.0665</v>
      </c>
      <c r="K150" s="2">
        <v>0.1908</v>
      </c>
      <c r="L150" s="3">
        <v>0.18214789999723144</v>
      </c>
      <c r="M150" s="2">
        <v>0.01</v>
      </c>
      <c r="N150">
        <v>1.0699999999999999E-2</v>
      </c>
      <c r="O150" s="2">
        <v>17</v>
      </c>
      <c r="P150" s="6">
        <v>402.24090000000001</v>
      </c>
      <c r="Q150" s="6">
        <v>0.1988</v>
      </c>
      <c r="R150" s="6">
        <v>0.2036</v>
      </c>
      <c r="S150" s="6">
        <v>10.6495</v>
      </c>
    </row>
    <row r="151" spans="1:19" x14ac:dyDescent="0.35">
      <c r="A151" s="2" t="s">
        <v>1876</v>
      </c>
      <c r="B151" s="2">
        <v>43.775700000000001</v>
      </c>
      <c r="C151" s="2">
        <v>3.4607999999999999</v>
      </c>
      <c r="D151" s="2">
        <v>12.6492</v>
      </c>
      <c r="E151" s="2">
        <v>59.410699999999999</v>
      </c>
      <c r="F151">
        <v>59.410800000000002</v>
      </c>
      <c r="G151" s="2">
        <v>1.0061</v>
      </c>
      <c r="H151">
        <v>0.95910000000000006</v>
      </c>
      <c r="I151" s="2">
        <v>3.1608000000000001</v>
      </c>
      <c r="J151">
        <v>3.0131999999999999</v>
      </c>
      <c r="K151" s="2">
        <v>0.16930000000000001</v>
      </c>
      <c r="L151" s="3">
        <v>0.16143529459290232</v>
      </c>
      <c r="M151" s="2">
        <v>1.2999999999999999E-2</v>
      </c>
      <c r="N151">
        <v>1.5899999999999997E-2</v>
      </c>
      <c r="O151" s="2">
        <v>23</v>
      </c>
      <c r="P151" s="6">
        <v>649.15539999999999</v>
      </c>
      <c r="Q151" s="6">
        <v>0.1822</v>
      </c>
      <c r="R151" s="6">
        <v>0.1769</v>
      </c>
      <c r="S151" s="6">
        <v>14.3024</v>
      </c>
    </row>
    <row r="152" spans="1:19" x14ac:dyDescent="0.35">
      <c r="A152" s="2" t="s">
        <v>1877</v>
      </c>
      <c r="B152" s="2">
        <v>18.780799999999999</v>
      </c>
      <c r="C152" s="2">
        <v>2.1876000000000002</v>
      </c>
      <c r="D152" s="2">
        <v>8.5852000000000004</v>
      </c>
      <c r="E152" s="2">
        <v>11.783099999999999</v>
      </c>
      <c r="F152">
        <v>11.783100000000001</v>
      </c>
      <c r="G152" s="2">
        <v>0.19570000000000001</v>
      </c>
      <c r="H152">
        <v>0.18510000000000001</v>
      </c>
      <c r="I152" s="2">
        <v>0.61470000000000002</v>
      </c>
      <c r="J152">
        <v>0.58160000000000001</v>
      </c>
      <c r="K152" s="2">
        <v>0.16600000000000001</v>
      </c>
      <c r="L152" s="3">
        <v>0.15708939073758177</v>
      </c>
      <c r="M152" s="2">
        <v>3.0000000000000001E-3</v>
      </c>
      <c r="N152">
        <v>2.5000000000000001E-3</v>
      </c>
      <c r="O152" s="2">
        <v>0</v>
      </c>
      <c r="P152" s="6">
        <v>130.29599999999999</v>
      </c>
      <c r="Q152" s="6">
        <v>0.1754</v>
      </c>
      <c r="R152" s="6">
        <v>0.1749</v>
      </c>
      <c r="S152" s="6">
        <v>2.6920999999999999</v>
      </c>
    </row>
    <row r="153" spans="1:19" x14ac:dyDescent="0.35">
      <c r="A153" s="2" t="s">
        <v>1878</v>
      </c>
      <c r="B153" s="2">
        <v>56.955199999999998</v>
      </c>
      <c r="C153" s="2">
        <v>4.9816000000000003</v>
      </c>
      <c r="D153" s="2">
        <v>11.433199999999999</v>
      </c>
      <c r="E153" s="2">
        <v>174.44800000000001</v>
      </c>
      <c r="F153">
        <v>174.41249999999999</v>
      </c>
      <c r="G153" s="2">
        <v>3.1970999999999998</v>
      </c>
      <c r="H153">
        <v>2.9395999999999987</v>
      </c>
      <c r="I153" s="2">
        <v>10.0441</v>
      </c>
      <c r="J153">
        <v>9.2358000000000011</v>
      </c>
      <c r="K153" s="2">
        <v>0.18329999999999999</v>
      </c>
      <c r="L153" s="3">
        <v>0.16854296567046506</v>
      </c>
      <c r="M153" s="2">
        <v>4.5999999999999999E-2</v>
      </c>
      <c r="N153">
        <v>5.3899999999999997E-2</v>
      </c>
      <c r="O153" s="2">
        <v>377</v>
      </c>
      <c r="P153" s="6">
        <v>2014.8295000000001</v>
      </c>
      <c r="Q153" s="6">
        <v>0.18090000000000001</v>
      </c>
      <c r="R153" s="6">
        <v>0.19139999999999999</v>
      </c>
      <c r="S153" s="6">
        <v>42.878399999999999</v>
      </c>
    </row>
    <row r="154" spans="1:19" x14ac:dyDescent="0.35">
      <c r="A154" s="2" t="s">
        <v>1879</v>
      </c>
      <c r="B154" s="2">
        <v>74.312100000000001</v>
      </c>
      <c r="C154" s="2">
        <v>6.4389000000000003</v>
      </c>
      <c r="D154" s="2">
        <v>11.5411</v>
      </c>
      <c r="E154" s="2">
        <v>56.566000000000003</v>
      </c>
      <c r="F154">
        <v>56.565899999999999</v>
      </c>
      <c r="G154" s="2">
        <v>1.1372</v>
      </c>
      <c r="H154">
        <v>1.0968000000000002</v>
      </c>
      <c r="I154" s="2">
        <v>3.5726</v>
      </c>
      <c r="J154">
        <v>3.4454000000000002</v>
      </c>
      <c r="K154" s="2">
        <v>0.20100000000000001</v>
      </c>
      <c r="L154" s="3">
        <v>0.19389773697581053</v>
      </c>
      <c r="M154" s="2">
        <v>1.7999999999999999E-2</v>
      </c>
      <c r="N154">
        <v>2.0099999999999996E-2</v>
      </c>
      <c r="O154" s="2">
        <v>13</v>
      </c>
      <c r="P154" s="6">
        <v>644.91060000000004</v>
      </c>
      <c r="Q154" s="6">
        <v>0.22009999999999999</v>
      </c>
      <c r="R154" s="6">
        <v>0.1996</v>
      </c>
      <c r="S154" s="6">
        <v>19.562799999999999</v>
      </c>
    </row>
    <row r="155" spans="1:19" x14ac:dyDescent="0.35">
      <c r="A155" s="2" t="s">
        <v>1880</v>
      </c>
      <c r="B155" s="2">
        <v>19.920500000000001</v>
      </c>
      <c r="C155" s="2">
        <v>2.0160999999999998</v>
      </c>
      <c r="D155" s="2">
        <v>9.8805999999999994</v>
      </c>
      <c r="E155" s="2">
        <v>20.3813</v>
      </c>
      <c r="F155">
        <v>20.3812</v>
      </c>
      <c r="G155" s="2">
        <v>0.4199</v>
      </c>
      <c r="H155">
        <v>0.40660000000000002</v>
      </c>
      <c r="I155" s="2">
        <v>1.3191999999999999</v>
      </c>
      <c r="J155">
        <v>1.2775000000000001</v>
      </c>
      <c r="K155" s="2">
        <v>0.20599999999999999</v>
      </c>
      <c r="L155" s="3">
        <v>0.19949757619767236</v>
      </c>
      <c r="M155" s="2">
        <v>7.0000000000000001E-3</v>
      </c>
      <c r="N155">
        <v>6.8999999999999999E-3</v>
      </c>
      <c r="O155" s="2">
        <v>2</v>
      </c>
      <c r="P155" s="6">
        <v>220.63079999999999</v>
      </c>
      <c r="Q155" s="6">
        <v>0.221</v>
      </c>
      <c r="R155" s="6">
        <v>0.2208</v>
      </c>
      <c r="S155" s="6">
        <v>7.2656999999999998</v>
      </c>
    </row>
    <row r="156" spans="1:19" x14ac:dyDescent="0.35">
      <c r="A156" s="2" t="s">
        <v>1881</v>
      </c>
      <c r="B156" s="2">
        <v>43.482199999999999</v>
      </c>
      <c r="C156" s="2">
        <v>3.5655000000000001</v>
      </c>
      <c r="D156" s="2">
        <v>12.1952</v>
      </c>
      <c r="E156" s="2">
        <v>69.997399999999999</v>
      </c>
      <c r="F156">
        <v>69.997500000000002</v>
      </c>
      <c r="G156" s="2">
        <v>1.6186</v>
      </c>
      <c r="H156">
        <v>1.5553000000000003</v>
      </c>
      <c r="I156" s="2">
        <v>5.085</v>
      </c>
      <c r="J156">
        <v>4.8856000000000002</v>
      </c>
      <c r="K156" s="2">
        <v>0.23119999999999999</v>
      </c>
      <c r="L156" s="3">
        <v>0.22219364977320621</v>
      </c>
      <c r="M156" s="2">
        <v>2.9000000000000001E-2</v>
      </c>
      <c r="N156">
        <v>3.1899999999999998E-2</v>
      </c>
      <c r="O156" s="2">
        <v>42</v>
      </c>
      <c r="P156" s="6">
        <v>796.38049999999998</v>
      </c>
      <c r="Q156" s="6">
        <v>0.24249999999999999</v>
      </c>
      <c r="R156" s="6">
        <v>0.2349</v>
      </c>
      <c r="S156" s="6">
        <v>30.446899999999999</v>
      </c>
    </row>
    <row r="157" spans="1:19" x14ac:dyDescent="0.35">
      <c r="A157" s="2" t="s">
        <v>1882</v>
      </c>
      <c r="B157" s="2">
        <v>23.246600000000001</v>
      </c>
      <c r="C157" s="2">
        <v>2.2288999999999999</v>
      </c>
      <c r="D157" s="2">
        <v>10.4299</v>
      </c>
      <c r="E157" s="2">
        <v>28.009399999999999</v>
      </c>
      <c r="F157">
        <v>28.0092</v>
      </c>
      <c r="G157" s="2">
        <v>0.60450000000000004</v>
      </c>
      <c r="H157">
        <v>0.58609999999999995</v>
      </c>
      <c r="I157" s="2">
        <v>1.899</v>
      </c>
      <c r="J157">
        <v>1.8411999999999999</v>
      </c>
      <c r="K157" s="2">
        <v>0.21579999999999999</v>
      </c>
      <c r="L157" s="3">
        <v>0.20925267412136012</v>
      </c>
      <c r="M157" s="2">
        <v>0.01</v>
      </c>
      <c r="N157">
        <v>1.09E-2</v>
      </c>
      <c r="O157" s="2">
        <v>4</v>
      </c>
      <c r="P157" s="6">
        <v>304.13889999999998</v>
      </c>
      <c r="Q157" s="6">
        <v>0.22459999999999999</v>
      </c>
      <c r="R157" s="6">
        <v>0.2291</v>
      </c>
      <c r="S157" s="6">
        <v>10.6365</v>
      </c>
    </row>
    <row r="158" spans="1:19" x14ac:dyDescent="0.35">
      <c r="A158" s="2" t="s">
        <v>1883</v>
      </c>
      <c r="B158" s="2">
        <v>44.0261</v>
      </c>
      <c r="C158" s="2">
        <v>4.4259000000000004</v>
      </c>
      <c r="D158" s="2">
        <v>9.9473000000000003</v>
      </c>
      <c r="E158" s="2">
        <v>27.775500000000001</v>
      </c>
      <c r="F158">
        <v>27.775600000000004</v>
      </c>
      <c r="G158" s="2">
        <v>0.64180000000000004</v>
      </c>
      <c r="H158">
        <v>0.61359999999999992</v>
      </c>
      <c r="I158" s="2">
        <v>2.0164</v>
      </c>
      <c r="J158">
        <v>1.9277</v>
      </c>
      <c r="K158" s="2">
        <v>0.2311</v>
      </c>
      <c r="L158" s="3">
        <v>0.22091331960425692</v>
      </c>
      <c r="M158" s="2">
        <v>1.2E-2</v>
      </c>
      <c r="N158">
        <v>1.1300000000000001E-2</v>
      </c>
      <c r="O158" s="2">
        <v>6</v>
      </c>
      <c r="P158" s="6">
        <v>319.96870000000001</v>
      </c>
      <c r="Q158" s="6">
        <v>0.24479999999999999</v>
      </c>
      <c r="R158" s="6">
        <v>0.2379</v>
      </c>
      <c r="S158" s="6">
        <v>12.328799999999999</v>
      </c>
    </row>
    <row r="159" spans="1:19" x14ac:dyDescent="0.35">
      <c r="A159" s="2" t="s">
        <v>1884</v>
      </c>
      <c r="B159" s="2">
        <v>30.019100000000002</v>
      </c>
      <c r="C159" s="2">
        <v>3.0796999999999999</v>
      </c>
      <c r="D159" s="2">
        <v>9.7471999999999994</v>
      </c>
      <c r="E159" s="2">
        <v>36.642400000000002</v>
      </c>
      <c r="F159">
        <v>36.642399999999995</v>
      </c>
      <c r="G159" s="2">
        <v>0.80089999999999995</v>
      </c>
      <c r="H159">
        <v>0.76950000000000007</v>
      </c>
      <c r="I159" s="2">
        <v>2.516</v>
      </c>
      <c r="J159">
        <v>2.4171</v>
      </c>
      <c r="K159" s="2">
        <v>0.21859999999999999</v>
      </c>
      <c r="L159" s="3">
        <v>0.21000261991572608</v>
      </c>
      <c r="M159" s="2">
        <v>1.4E-2</v>
      </c>
      <c r="N159">
        <v>1.3300000000000001E-2</v>
      </c>
      <c r="O159" s="2">
        <v>12</v>
      </c>
      <c r="P159" s="6">
        <v>407.4803</v>
      </c>
      <c r="Q159" s="6">
        <v>0.2293</v>
      </c>
      <c r="R159" s="6">
        <v>0.23419999999999999</v>
      </c>
      <c r="S159" s="6">
        <v>14.3095</v>
      </c>
    </row>
    <row r="160" spans="1:19" x14ac:dyDescent="0.35">
      <c r="A160" s="2" t="s">
        <v>1885</v>
      </c>
      <c r="B160" s="2">
        <v>83.497900000000001</v>
      </c>
      <c r="C160" s="2">
        <v>6.2039</v>
      </c>
      <c r="D160" s="2">
        <v>13.4588</v>
      </c>
      <c r="E160" s="2">
        <v>164.45599999999999</v>
      </c>
      <c r="F160">
        <v>164.45590000000001</v>
      </c>
      <c r="G160" s="2">
        <v>2.8123999999999998</v>
      </c>
      <c r="H160">
        <v>2.6793999999999998</v>
      </c>
      <c r="I160" s="2">
        <v>8.8353999999999999</v>
      </c>
      <c r="J160">
        <v>8.4181000000000008</v>
      </c>
      <c r="K160" s="2">
        <v>0.17100000000000001</v>
      </c>
      <c r="L160" s="3">
        <v>0.16292513676918857</v>
      </c>
      <c r="M160" s="2">
        <v>3.7999999999999999E-2</v>
      </c>
      <c r="N160">
        <v>4.7700000000000006E-2</v>
      </c>
      <c r="O160" s="2">
        <v>183</v>
      </c>
      <c r="P160" s="6">
        <v>1832.0434</v>
      </c>
      <c r="Q160" s="6">
        <v>0.1774</v>
      </c>
      <c r="R160" s="6">
        <v>0.1779</v>
      </c>
      <c r="S160" s="6">
        <v>38.401400000000002</v>
      </c>
    </row>
    <row r="161" spans="1:19" x14ac:dyDescent="0.35">
      <c r="A161" s="2" t="s">
        <v>1886</v>
      </c>
      <c r="B161" s="2">
        <v>26.0151</v>
      </c>
      <c r="C161" s="2">
        <v>2.9590999999999998</v>
      </c>
      <c r="D161" s="2">
        <v>8.7916000000000007</v>
      </c>
      <c r="E161" s="2">
        <v>20.872499999999999</v>
      </c>
      <c r="F161">
        <v>20.872500000000002</v>
      </c>
      <c r="G161" s="2">
        <v>0.41210000000000002</v>
      </c>
      <c r="H161">
        <v>0.3881</v>
      </c>
      <c r="I161" s="2">
        <v>1.2946</v>
      </c>
      <c r="J161">
        <v>1.2195999999999998</v>
      </c>
      <c r="K161" s="2">
        <v>0.19739999999999999</v>
      </c>
      <c r="L161" s="3">
        <v>0.18593843574080726</v>
      </c>
      <c r="M161" s="2">
        <v>6.0000000000000001E-3</v>
      </c>
      <c r="N161">
        <v>5.7999999999999996E-3</v>
      </c>
      <c r="O161" s="2">
        <v>0</v>
      </c>
      <c r="P161" s="6">
        <v>243.51840000000001</v>
      </c>
      <c r="Q161" s="6">
        <v>0.20449999999999999</v>
      </c>
      <c r="R161" s="6">
        <v>0.19359999999999999</v>
      </c>
      <c r="S161" s="6">
        <v>6.6143000000000001</v>
      </c>
    </row>
    <row r="162" spans="1:19" x14ac:dyDescent="0.35">
      <c r="A162" s="2" t="s">
        <v>1887</v>
      </c>
      <c r="B162" s="2">
        <v>7.4665999999999997</v>
      </c>
      <c r="C162" s="2">
        <v>1.0636000000000001</v>
      </c>
      <c r="D162" s="2">
        <v>7.0198999999999998</v>
      </c>
      <c r="E162" s="2">
        <v>8.1533999999999995</v>
      </c>
      <c r="F162">
        <v>8.1534000000000013</v>
      </c>
      <c r="G162" s="2">
        <v>0.1542</v>
      </c>
      <c r="H162">
        <v>0.1469</v>
      </c>
      <c r="I162" s="2">
        <v>0.48459999999999998</v>
      </c>
      <c r="J162">
        <v>0.46140000000000003</v>
      </c>
      <c r="K162" s="2">
        <v>0.18920000000000001</v>
      </c>
      <c r="L162" s="3">
        <v>0.18017023572987953</v>
      </c>
      <c r="M162" s="2">
        <v>2E-3</v>
      </c>
      <c r="N162">
        <v>2.4000000000000002E-3</v>
      </c>
      <c r="O162" s="2">
        <v>1</v>
      </c>
      <c r="P162" s="6">
        <v>89.004300000000001</v>
      </c>
      <c r="Q162" s="6">
        <v>0.2026</v>
      </c>
      <c r="R162" s="6">
        <v>0.19320000000000001</v>
      </c>
      <c r="S162" s="6">
        <v>2.4445000000000001</v>
      </c>
    </row>
    <row r="163" spans="1:19" x14ac:dyDescent="0.35">
      <c r="A163" s="2" t="s">
        <v>1888</v>
      </c>
      <c r="B163" s="2">
        <v>92.111699999999999</v>
      </c>
      <c r="C163" s="2">
        <v>7.9375</v>
      </c>
      <c r="D163" s="2">
        <v>11.6046</v>
      </c>
      <c r="E163" s="2">
        <v>167.12260000000001</v>
      </c>
      <c r="F163">
        <v>167.10989999999998</v>
      </c>
      <c r="G163" s="2">
        <v>2.9630000000000001</v>
      </c>
      <c r="H163">
        <v>2.7488999999999999</v>
      </c>
      <c r="I163" s="2">
        <v>9.3085000000000004</v>
      </c>
      <c r="J163">
        <v>8.6356999999999999</v>
      </c>
      <c r="K163" s="2">
        <v>0.17730000000000001</v>
      </c>
      <c r="L163" s="3">
        <v>0.1644965379070899</v>
      </c>
      <c r="M163" s="2">
        <v>4.1000000000000002E-2</v>
      </c>
      <c r="N163">
        <v>3.8900000000000004E-2</v>
      </c>
      <c r="O163" s="2">
        <v>176</v>
      </c>
      <c r="P163" s="6">
        <v>1876.6171999999999</v>
      </c>
      <c r="Q163" s="6">
        <v>0.19159999999999999</v>
      </c>
      <c r="R163" s="6">
        <v>0.18140000000000001</v>
      </c>
      <c r="S163" s="6">
        <v>43.445</v>
      </c>
    </row>
    <row r="164" spans="1:19" x14ac:dyDescent="0.35">
      <c r="A164" s="2" t="s">
        <v>1889</v>
      </c>
      <c r="B164" s="2">
        <v>27.155000000000001</v>
      </c>
      <c r="C164" s="2">
        <v>2.4733000000000001</v>
      </c>
      <c r="D164" s="2">
        <v>10.979100000000001</v>
      </c>
      <c r="E164" s="2">
        <v>87.119200000000006</v>
      </c>
      <c r="F164">
        <v>87.119199999999992</v>
      </c>
      <c r="G164" s="2">
        <v>1.4754</v>
      </c>
      <c r="H164">
        <v>1.3687</v>
      </c>
      <c r="I164" s="2">
        <v>4.6351000000000004</v>
      </c>
      <c r="J164">
        <v>4.2999000000000001</v>
      </c>
      <c r="K164" s="2">
        <v>0.1694</v>
      </c>
      <c r="L164" s="3">
        <v>0.15710658500078054</v>
      </c>
      <c r="M164" s="2">
        <v>0.02</v>
      </c>
      <c r="N164">
        <v>2.07E-2</v>
      </c>
      <c r="O164" s="2">
        <v>113</v>
      </c>
      <c r="P164" s="6">
        <v>946.67970000000003</v>
      </c>
      <c r="Q164" s="6">
        <v>0.1835</v>
      </c>
      <c r="R164" s="6">
        <v>0.18090000000000001</v>
      </c>
      <c r="S164" s="6">
        <v>20.585999999999999</v>
      </c>
    </row>
    <row r="165" spans="1:19" x14ac:dyDescent="0.35">
      <c r="A165" s="2" t="s">
        <v>1890</v>
      </c>
      <c r="B165" s="2">
        <v>24.4557</v>
      </c>
      <c r="C165" s="2">
        <v>2.6606999999999998</v>
      </c>
      <c r="D165" s="2">
        <v>9.1915999999999993</v>
      </c>
      <c r="E165" s="2">
        <v>28.889199999999999</v>
      </c>
      <c r="F165">
        <v>28.889199999999999</v>
      </c>
      <c r="G165" s="2">
        <v>0.50029999999999997</v>
      </c>
      <c r="H165">
        <v>0.46250000000000002</v>
      </c>
      <c r="I165" s="2">
        <v>1.5718000000000001</v>
      </c>
      <c r="J165">
        <v>1.4525999999999999</v>
      </c>
      <c r="K165" s="2">
        <v>0.17319999999999999</v>
      </c>
      <c r="L165" s="3">
        <v>0.16009442975229499</v>
      </c>
      <c r="M165" s="2">
        <v>7.0000000000000001E-3</v>
      </c>
      <c r="N165">
        <v>6.5000000000000006E-3</v>
      </c>
      <c r="O165" s="2">
        <v>6</v>
      </c>
      <c r="P165" s="6">
        <v>333.85449999999997</v>
      </c>
      <c r="Q165" s="6">
        <v>0.18659999999999999</v>
      </c>
      <c r="R165" s="6">
        <v>0.17180000000000001</v>
      </c>
      <c r="S165" s="6">
        <v>7.2782999999999998</v>
      </c>
    </row>
    <row r="166" spans="1:19" x14ac:dyDescent="0.35">
      <c r="A166" s="2" t="s">
        <v>1891</v>
      </c>
      <c r="B166" s="2">
        <v>41.740099999999998</v>
      </c>
      <c r="C166" s="2">
        <v>4.2069000000000001</v>
      </c>
      <c r="D166" s="2">
        <v>9.9219000000000008</v>
      </c>
      <c r="E166" s="2">
        <v>70.185100000000006</v>
      </c>
      <c r="F166">
        <v>70.185100000000006</v>
      </c>
      <c r="G166" s="2">
        <v>1.6391</v>
      </c>
      <c r="H166">
        <v>1.5588</v>
      </c>
      <c r="I166" s="2">
        <v>5.1494</v>
      </c>
      <c r="J166">
        <v>4.8971</v>
      </c>
      <c r="K166" s="2">
        <v>0.23350000000000001</v>
      </c>
      <c r="L166" s="3">
        <v>0.22209842259966855</v>
      </c>
      <c r="M166" s="2">
        <v>0.03</v>
      </c>
      <c r="N166">
        <v>2.9800000000000004E-2</v>
      </c>
      <c r="O166" s="2">
        <v>54</v>
      </c>
      <c r="P166" s="6">
        <v>790.52340000000004</v>
      </c>
      <c r="Q166" s="6">
        <v>0.2467</v>
      </c>
      <c r="R166" s="6">
        <v>0.23680000000000001</v>
      </c>
      <c r="S166" s="6">
        <v>31.043500000000002</v>
      </c>
    </row>
    <row r="167" spans="1:19" x14ac:dyDescent="0.35">
      <c r="A167" s="2" t="s">
        <v>1892</v>
      </c>
      <c r="B167" s="2">
        <v>91.945099999999996</v>
      </c>
      <c r="C167" s="2">
        <v>8.6265000000000001</v>
      </c>
      <c r="D167" s="2">
        <v>10.6585</v>
      </c>
      <c r="E167" s="2">
        <v>89.968500000000006</v>
      </c>
      <c r="F167">
        <v>89.952299999999994</v>
      </c>
      <c r="G167" s="2">
        <v>1.6214</v>
      </c>
      <c r="H167">
        <v>1.5405</v>
      </c>
      <c r="I167" s="2">
        <v>5.0936000000000003</v>
      </c>
      <c r="J167">
        <v>4.8395999999999999</v>
      </c>
      <c r="K167" s="2">
        <v>0.1802</v>
      </c>
      <c r="L167" s="3">
        <v>0.171257433106213</v>
      </c>
      <c r="M167" s="2">
        <v>2.3E-2</v>
      </c>
      <c r="N167">
        <v>2.6499999999999996E-2</v>
      </c>
      <c r="O167" s="2">
        <v>51</v>
      </c>
      <c r="P167" s="6">
        <v>997.24289999999996</v>
      </c>
      <c r="Q167" s="6">
        <v>0.19789999999999999</v>
      </c>
      <c r="R167" s="6">
        <v>0.1875</v>
      </c>
      <c r="S167" s="6">
        <v>24.868400000000001</v>
      </c>
    </row>
    <row r="168" spans="1:19" x14ac:dyDescent="0.35">
      <c r="A168" s="2" t="s">
        <v>1893</v>
      </c>
      <c r="B168" s="2">
        <v>26.299399999999999</v>
      </c>
      <c r="C168" s="2">
        <v>2.4986999999999999</v>
      </c>
      <c r="D168" s="2">
        <v>10.5251</v>
      </c>
      <c r="E168" s="2">
        <v>51.959699999999998</v>
      </c>
      <c r="F168">
        <v>51.959700000000005</v>
      </c>
      <c r="G168" s="2">
        <v>1.145</v>
      </c>
      <c r="H168">
        <v>1.0967</v>
      </c>
      <c r="I168" s="2">
        <v>3.5972</v>
      </c>
      <c r="J168">
        <v>3.4453</v>
      </c>
      <c r="K168" s="2">
        <v>0.22040000000000001</v>
      </c>
      <c r="L168" s="3">
        <v>0.21106742340698653</v>
      </c>
      <c r="M168" s="2">
        <v>0.02</v>
      </c>
      <c r="N168">
        <v>2.1400000000000002E-2</v>
      </c>
      <c r="O168" s="2">
        <v>30</v>
      </c>
      <c r="P168" s="6">
        <v>571.04229999999995</v>
      </c>
      <c r="Q168" s="6">
        <v>0.23330000000000001</v>
      </c>
      <c r="R168" s="6">
        <v>0.22589999999999999</v>
      </c>
      <c r="S168" s="6">
        <v>20.586099999999998</v>
      </c>
    </row>
    <row r="169" spans="1:19" x14ac:dyDescent="0.35">
      <c r="A169" s="2" t="s">
        <v>1894</v>
      </c>
      <c r="B169" s="2">
        <v>30.607900000000001</v>
      </c>
      <c r="C169" s="2">
        <v>2.7654000000000001</v>
      </c>
      <c r="D169" s="2">
        <v>11.068</v>
      </c>
      <c r="E169" s="2">
        <v>85.584100000000007</v>
      </c>
      <c r="F169">
        <v>85.584300000000013</v>
      </c>
      <c r="G169" s="2">
        <v>2.0387</v>
      </c>
      <c r="H169">
        <v>1.9507000000000001</v>
      </c>
      <c r="I169" s="2">
        <v>6.4047000000000001</v>
      </c>
      <c r="J169">
        <v>6.1281999999999979</v>
      </c>
      <c r="K169" s="2">
        <v>0.2382</v>
      </c>
      <c r="L169" s="3">
        <v>0.22792731844508859</v>
      </c>
      <c r="M169" s="2">
        <v>3.7999999999999999E-2</v>
      </c>
      <c r="N169">
        <v>4.7800000000000002E-2</v>
      </c>
      <c r="O169" s="2">
        <v>49</v>
      </c>
      <c r="P169" s="6">
        <v>971.51490000000001</v>
      </c>
      <c r="Q169" s="6">
        <v>0.24379999999999999</v>
      </c>
      <c r="R169" s="6">
        <v>0.24260000000000001</v>
      </c>
      <c r="S169" s="6">
        <v>38.456899999999997</v>
      </c>
    </row>
    <row r="170" spans="1:19" x14ac:dyDescent="0.35">
      <c r="A170" s="2" t="s">
        <v>1895</v>
      </c>
      <c r="B170" s="2">
        <v>68.472999999999999</v>
      </c>
      <c r="C170" s="2">
        <v>6.2008000000000001</v>
      </c>
      <c r="D170" s="2">
        <v>11.0427</v>
      </c>
      <c r="E170" s="2">
        <v>121.8854</v>
      </c>
      <c r="F170">
        <v>121.86519999999999</v>
      </c>
      <c r="G170" s="2">
        <v>2.3771</v>
      </c>
      <c r="H170">
        <v>2.2391000000000001</v>
      </c>
      <c r="I170" s="2">
        <v>7.4678000000000004</v>
      </c>
      <c r="J170">
        <v>7.0340999999999996</v>
      </c>
      <c r="K170" s="2">
        <v>0.19500000000000001</v>
      </c>
      <c r="L170" s="3">
        <v>0.18373579988380606</v>
      </c>
      <c r="M170" s="2">
        <v>3.5999999999999997E-2</v>
      </c>
      <c r="N170">
        <v>3.6000000000000004E-2</v>
      </c>
      <c r="O170" s="2">
        <v>95</v>
      </c>
      <c r="P170" s="6">
        <v>1374.0536999999999</v>
      </c>
      <c r="Q170" s="6">
        <v>0.2122</v>
      </c>
      <c r="R170" s="6">
        <v>0.1983</v>
      </c>
      <c r="S170" s="6">
        <v>38.768999999999998</v>
      </c>
    </row>
    <row r="171" spans="1:19" x14ac:dyDescent="0.35">
      <c r="A171" s="2" t="s">
        <v>1896</v>
      </c>
      <c r="B171" s="2">
        <v>42.992100000000001</v>
      </c>
      <c r="C171" s="2">
        <v>4.3274999999999997</v>
      </c>
      <c r="D171" s="2">
        <v>9.9345999999999997</v>
      </c>
      <c r="E171" s="2">
        <v>36.372900000000001</v>
      </c>
      <c r="F171">
        <v>36.373000000000005</v>
      </c>
      <c r="G171" s="2">
        <v>0.76800000000000002</v>
      </c>
      <c r="H171">
        <v>0.72500000000000009</v>
      </c>
      <c r="I171" s="2">
        <v>2.4127000000000001</v>
      </c>
      <c r="J171">
        <v>2.2779999999999996</v>
      </c>
      <c r="K171" s="2">
        <v>0.21110000000000001</v>
      </c>
      <c r="L171" s="3">
        <v>0.19932367415390537</v>
      </c>
      <c r="M171" s="2">
        <v>1.2999999999999999E-2</v>
      </c>
      <c r="N171">
        <v>1.2500000000000001E-2</v>
      </c>
      <c r="O171" s="2">
        <v>5</v>
      </c>
      <c r="P171" s="6">
        <v>422.4898</v>
      </c>
      <c r="Q171" s="6">
        <v>0.223</v>
      </c>
      <c r="R171" s="6">
        <v>0.21199999999999999</v>
      </c>
      <c r="S171" s="6">
        <v>13.388400000000001</v>
      </c>
    </row>
    <row r="172" spans="1:19" x14ac:dyDescent="0.35">
      <c r="A172" s="2" t="s">
        <v>1897</v>
      </c>
      <c r="B172" s="2">
        <v>29.7483</v>
      </c>
      <c r="C172" s="2">
        <v>3.3654999999999999</v>
      </c>
      <c r="D172" s="2">
        <v>8.8391999999999999</v>
      </c>
      <c r="E172" s="2">
        <v>40.004199999999997</v>
      </c>
      <c r="F172">
        <v>40.004300000000008</v>
      </c>
      <c r="G172" s="2">
        <v>0.74350000000000005</v>
      </c>
      <c r="H172">
        <v>0.69719999999999993</v>
      </c>
      <c r="I172" s="2">
        <v>2.3357000000000001</v>
      </c>
      <c r="J172">
        <v>2.1905999999999999</v>
      </c>
      <c r="K172" s="2">
        <v>0.18579999999999999</v>
      </c>
      <c r="L172" s="3">
        <v>0.17428126476403782</v>
      </c>
      <c r="M172" s="2">
        <v>1.0999999999999999E-2</v>
      </c>
      <c r="N172">
        <v>1.0200000000000001E-2</v>
      </c>
      <c r="O172" s="2">
        <v>21</v>
      </c>
      <c r="P172" s="6">
        <v>447.6934</v>
      </c>
      <c r="Q172" s="6">
        <v>0.20549999999999999</v>
      </c>
      <c r="R172" s="6">
        <v>0.19839999999999999</v>
      </c>
      <c r="S172" s="6">
        <v>11.8535</v>
      </c>
    </row>
    <row r="173" spans="1:19" x14ac:dyDescent="0.35">
      <c r="A173" s="2" t="s">
        <v>1898</v>
      </c>
      <c r="B173" s="2">
        <v>55.255400000000002</v>
      </c>
      <c r="C173" s="2">
        <v>5.2641</v>
      </c>
      <c r="D173" s="2">
        <v>10.496499999999999</v>
      </c>
      <c r="E173" s="2">
        <v>54.316600000000001</v>
      </c>
      <c r="F173">
        <v>54.316599999999994</v>
      </c>
      <c r="G173" s="2">
        <v>1.2746999999999999</v>
      </c>
      <c r="H173">
        <v>1.2348999999999999</v>
      </c>
      <c r="I173" s="2">
        <v>4.0045999999999999</v>
      </c>
      <c r="J173">
        <v>3.8795999999999999</v>
      </c>
      <c r="K173" s="2">
        <v>0.23469999999999999</v>
      </c>
      <c r="L173" s="3">
        <v>0.22735222749583001</v>
      </c>
      <c r="M173" s="2">
        <v>2.3E-2</v>
      </c>
      <c r="N173">
        <v>2.7600000000000003E-2</v>
      </c>
      <c r="O173" s="2">
        <v>21</v>
      </c>
      <c r="P173" s="6">
        <v>628.84209999999996</v>
      </c>
      <c r="Q173" s="6">
        <v>0.248</v>
      </c>
      <c r="R173" s="6">
        <v>0.22789999999999999</v>
      </c>
      <c r="S173" s="6">
        <v>24.6357</v>
      </c>
    </row>
    <row r="174" spans="1:19" x14ac:dyDescent="0.35">
      <c r="A174" s="2" t="s">
        <v>1899</v>
      </c>
      <c r="B174" s="2">
        <v>46.002200000000002</v>
      </c>
      <c r="C174" s="2">
        <v>4.2290999999999999</v>
      </c>
      <c r="D174" s="2">
        <v>10.8775</v>
      </c>
      <c r="E174" s="2">
        <v>51.068100000000001</v>
      </c>
      <c r="F174">
        <v>51.068199999999997</v>
      </c>
      <c r="G174" s="2">
        <v>0.82350000000000001</v>
      </c>
      <c r="H174">
        <v>0.77710000000000001</v>
      </c>
      <c r="I174" s="2">
        <v>2.5872000000000002</v>
      </c>
      <c r="J174">
        <v>2.4411</v>
      </c>
      <c r="K174" s="2">
        <v>0.1613</v>
      </c>
      <c r="L174" s="3">
        <v>0.15216906019793139</v>
      </c>
      <c r="M174" s="2">
        <v>0.01</v>
      </c>
      <c r="N174">
        <v>1.11E-2</v>
      </c>
      <c r="O174" s="2">
        <v>23</v>
      </c>
      <c r="P174" s="6">
        <v>564.47159999999997</v>
      </c>
      <c r="Q174" s="6">
        <v>0.1709</v>
      </c>
      <c r="R174" s="6">
        <v>0.16880000000000001</v>
      </c>
      <c r="S174" s="6">
        <v>10.9925</v>
      </c>
    </row>
    <row r="175" spans="1:19" x14ac:dyDescent="0.35">
      <c r="A175" s="2" t="s">
        <v>1922</v>
      </c>
      <c r="B175" s="2">
        <v>45.0655</v>
      </c>
      <c r="C175" s="2">
        <v>4.5274999999999999</v>
      </c>
      <c r="D175" s="2">
        <v>9.9535999999999998</v>
      </c>
      <c r="E175" s="2">
        <v>215.9391</v>
      </c>
      <c r="F175">
        <v>215.92640000000003</v>
      </c>
      <c r="G175" s="2">
        <v>4.6486999999999998</v>
      </c>
      <c r="H175">
        <v>4.1879000000000008</v>
      </c>
      <c r="I175" s="2">
        <v>14.6043</v>
      </c>
      <c r="J175">
        <v>13.156000000000001</v>
      </c>
      <c r="K175" s="2">
        <v>0.21529999999999999</v>
      </c>
      <c r="L175" s="3">
        <v>0.19395034604383718</v>
      </c>
      <c r="M175" s="2">
        <v>7.9000000000000001E-2</v>
      </c>
      <c r="N175">
        <v>7.6100000000000001E-2</v>
      </c>
      <c r="O175" s="2">
        <v>432</v>
      </c>
      <c r="P175" s="6">
        <v>2504.6383999999998</v>
      </c>
      <c r="Q175" s="6">
        <v>0.2122</v>
      </c>
      <c r="R175" s="6">
        <v>0.218</v>
      </c>
      <c r="S175" s="6">
        <v>71.569100000000006</v>
      </c>
    </row>
    <row r="176" spans="1:19" x14ac:dyDescent="0.35">
      <c r="A176" s="2" t="s">
        <v>1900</v>
      </c>
      <c r="B176" s="2">
        <v>43.09</v>
      </c>
      <c r="C176" s="2">
        <v>4.1464999999999996</v>
      </c>
      <c r="D176" s="2">
        <v>10.3918</v>
      </c>
      <c r="E176" s="2">
        <v>123.36750000000001</v>
      </c>
      <c r="F176">
        <v>123.36749999999999</v>
      </c>
      <c r="G176" s="2">
        <v>2.5760999999999998</v>
      </c>
      <c r="H176">
        <v>2.4153000000000002</v>
      </c>
      <c r="I176" s="2">
        <v>8.093</v>
      </c>
      <c r="J176">
        <v>7.5883999999999991</v>
      </c>
      <c r="K176" s="2">
        <v>0.20880000000000001</v>
      </c>
      <c r="L176" s="3">
        <v>0.19578089853486538</v>
      </c>
      <c r="M176" s="2">
        <v>4.2000000000000003E-2</v>
      </c>
      <c r="N176">
        <v>4.3799999999999999E-2</v>
      </c>
      <c r="O176" s="2">
        <v>109</v>
      </c>
      <c r="P176" s="6">
        <v>1387.5718999999999</v>
      </c>
      <c r="Q176" s="6">
        <v>0.2205</v>
      </c>
      <c r="R176" s="6">
        <v>0.2127</v>
      </c>
      <c r="S176" s="6">
        <v>43.271500000000003</v>
      </c>
    </row>
    <row r="177" spans="1:19" x14ac:dyDescent="0.35">
      <c r="A177" s="2" t="s">
        <v>1901</v>
      </c>
      <c r="B177" s="2">
        <v>24.2638</v>
      </c>
      <c r="C177" s="2">
        <v>2.6415999999999999</v>
      </c>
      <c r="D177" s="2">
        <v>9.1852999999999998</v>
      </c>
      <c r="E177" s="2">
        <v>47.326700000000002</v>
      </c>
      <c r="F177">
        <v>47.32670000000001</v>
      </c>
      <c r="G177" s="2">
        <v>0.84970000000000001</v>
      </c>
      <c r="H177">
        <v>0.80110000000000003</v>
      </c>
      <c r="I177" s="2">
        <v>2.6696</v>
      </c>
      <c r="J177">
        <v>2.5168999999999997</v>
      </c>
      <c r="K177" s="2">
        <v>0.17949999999999999</v>
      </c>
      <c r="L177" s="3">
        <v>0.16927020054218864</v>
      </c>
      <c r="M177" s="2">
        <v>1.2E-2</v>
      </c>
      <c r="N177">
        <v>1.3299999999999999E-2</v>
      </c>
      <c r="O177" s="2">
        <v>39</v>
      </c>
      <c r="P177" s="6">
        <v>534.03800000000001</v>
      </c>
      <c r="Q177" s="6">
        <v>0.1817</v>
      </c>
      <c r="R177" s="6">
        <v>0.17860000000000001</v>
      </c>
      <c r="S177" s="6">
        <v>11.981199999999999</v>
      </c>
    </row>
    <row r="178" spans="1:19" x14ac:dyDescent="0.35">
      <c r="A178" s="2" t="s">
        <v>1902</v>
      </c>
      <c r="B178" s="2">
        <v>37.578600000000002</v>
      </c>
      <c r="C178" s="2">
        <v>3.9878</v>
      </c>
      <c r="D178" s="2">
        <v>9.4234000000000009</v>
      </c>
      <c r="E178" s="2">
        <v>22.1191</v>
      </c>
      <c r="F178">
        <v>22.119000000000003</v>
      </c>
      <c r="G178" s="2">
        <v>0.37980000000000003</v>
      </c>
      <c r="H178">
        <v>0.35920000000000002</v>
      </c>
      <c r="I178" s="2">
        <v>1.1932</v>
      </c>
      <c r="J178">
        <v>1.1287</v>
      </c>
      <c r="K178" s="2">
        <v>0.17169999999999999</v>
      </c>
      <c r="L178" s="3">
        <v>0.16239432162394321</v>
      </c>
      <c r="M178" s="2">
        <v>5.0000000000000001E-3</v>
      </c>
      <c r="N178">
        <v>5.0000000000000001E-3</v>
      </c>
      <c r="O178" s="2">
        <v>4</v>
      </c>
      <c r="P178" s="6">
        <v>248.19489999999999</v>
      </c>
      <c r="Q178" s="6">
        <v>0.18459999999999999</v>
      </c>
      <c r="R178" s="6">
        <v>0.17660000000000001</v>
      </c>
      <c r="S178" s="6">
        <v>5.4721000000000002</v>
      </c>
    </row>
    <row r="179" spans="1:19" x14ac:dyDescent="0.35">
      <c r="A179" s="2" t="s">
        <v>1903</v>
      </c>
      <c r="B179" s="2">
        <v>59.701300000000003</v>
      </c>
      <c r="C179" s="2">
        <v>5.6704999999999997</v>
      </c>
      <c r="D179" s="2">
        <v>10.5283</v>
      </c>
      <c r="E179" s="2">
        <v>163.23929999999999</v>
      </c>
      <c r="F179">
        <v>163.23929999999999</v>
      </c>
      <c r="G179" s="2">
        <v>2.9977999999999998</v>
      </c>
      <c r="H179">
        <v>2.7665999999999999</v>
      </c>
      <c r="I179" s="2">
        <v>9.4177</v>
      </c>
      <c r="J179">
        <v>8.6911000000000005</v>
      </c>
      <c r="K179" s="2">
        <v>0.18360000000000001</v>
      </c>
      <c r="L179" s="3">
        <v>0.16948124624401109</v>
      </c>
      <c r="M179" s="2">
        <v>4.2999999999999997E-2</v>
      </c>
      <c r="N179">
        <v>4.3800000000000006E-2</v>
      </c>
      <c r="O179" s="2">
        <v>299</v>
      </c>
      <c r="P179" s="6">
        <v>1853.4847</v>
      </c>
      <c r="Q179" s="6">
        <v>0.19189999999999999</v>
      </c>
      <c r="R179" s="6">
        <v>0.18759999999999999</v>
      </c>
      <c r="S179" s="6">
        <v>43.471899999999998</v>
      </c>
    </row>
    <row r="180" spans="1:19" x14ac:dyDescent="0.35">
      <c r="A180" s="2" t="s">
        <v>1904</v>
      </c>
      <c r="B180" s="2">
        <v>40.787399999999998</v>
      </c>
      <c r="C180" s="2">
        <v>3.9369999999999998</v>
      </c>
      <c r="D180" s="2">
        <v>10.36</v>
      </c>
      <c r="E180" s="2">
        <v>58.9651</v>
      </c>
      <c r="F180">
        <v>58.965200000000003</v>
      </c>
      <c r="G180" s="2">
        <v>1.119</v>
      </c>
      <c r="H180">
        <v>1.0448</v>
      </c>
      <c r="I180" s="2">
        <v>3.5152999999999999</v>
      </c>
      <c r="J180">
        <v>3.2820999999999998</v>
      </c>
      <c r="K180" s="2">
        <v>0.1898</v>
      </c>
      <c r="L180" s="3">
        <v>0.17718925739249589</v>
      </c>
      <c r="M180" s="2">
        <v>1.7000000000000001E-2</v>
      </c>
      <c r="N180">
        <v>1.7900000000000003E-2</v>
      </c>
      <c r="O180" s="2">
        <v>31</v>
      </c>
      <c r="P180" s="6">
        <v>678.14359999999999</v>
      </c>
      <c r="Q180" s="6">
        <v>0.19819999999999999</v>
      </c>
      <c r="R180" s="6">
        <v>0.18859999999999999</v>
      </c>
      <c r="S180" s="6">
        <v>17.1844</v>
      </c>
    </row>
    <row r="181" spans="1:19" x14ac:dyDescent="0.35">
      <c r="A181" s="2" t="s">
        <v>1905</v>
      </c>
      <c r="B181" s="2">
        <v>46.810400000000001</v>
      </c>
      <c r="C181" s="2">
        <v>4.1275000000000004</v>
      </c>
      <c r="D181" s="2">
        <v>11.341100000000001</v>
      </c>
      <c r="E181" s="2">
        <v>146.95089999999999</v>
      </c>
      <c r="F181">
        <v>146.95100000000002</v>
      </c>
      <c r="G181" s="2">
        <v>2.3384</v>
      </c>
      <c r="H181">
        <v>2.1575000000000002</v>
      </c>
      <c r="I181" s="2">
        <v>7.3463000000000003</v>
      </c>
      <c r="J181">
        <v>6.7777999999999992</v>
      </c>
      <c r="K181" s="2">
        <v>0.15909999999999999</v>
      </c>
      <c r="L181" s="3">
        <v>0.14681764669855937</v>
      </c>
      <c r="M181" s="2">
        <v>2.9000000000000001E-2</v>
      </c>
      <c r="N181">
        <v>3.1700000000000006E-2</v>
      </c>
      <c r="O181" s="2">
        <v>298</v>
      </c>
      <c r="P181" s="6">
        <v>1642.1914999999999</v>
      </c>
      <c r="Q181" s="6">
        <v>0.1638</v>
      </c>
      <c r="R181" s="6">
        <v>0.1716</v>
      </c>
      <c r="S181" s="6">
        <v>28.87</v>
      </c>
    </row>
    <row r="182" spans="1:19" x14ac:dyDescent="0.35">
      <c r="A182" s="2" t="s">
        <v>1906</v>
      </c>
      <c r="B182" s="2">
        <v>50.130600000000001</v>
      </c>
      <c r="C182" s="2">
        <v>5.2577999999999996</v>
      </c>
      <c r="D182" s="2">
        <v>9.5344999999999995</v>
      </c>
      <c r="E182" s="2">
        <v>45.534999999999997</v>
      </c>
      <c r="F182">
        <v>45.5351</v>
      </c>
      <c r="G182" s="2">
        <v>1.0370999999999999</v>
      </c>
      <c r="H182">
        <v>0.99009999999999998</v>
      </c>
      <c r="I182" s="2">
        <v>3.2581000000000002</v>
      </c>
      <c r="J182">
        <v>3.1103999999999998</v>
      </c>
      <c r="K182" s="2">
        <v>0.2278</v>
      </c>
      <c r="L182" s="3">
        <v>0.2174366587533573</v>
      </c>
      <c r="M182" s="2">
        <v>1.9E-2</v>
      </c>
      <c r="N182">
        <v>1.8200000000000001E-2</v>
      </c>
      <c r="O182" s="2">
        <v>13</v>
      </c>
      <c r="P182" s="6">
        <v>513.1644</v>
      </c>
      <c r="Q182" s="6">
        <v>0.25700000000000001</v>
      </c>
      <c r="R182" s="6">
        <v>0.23400000000000001</v>
      </c>
      <c r="S182" s="6">
        <v>20.7956</v>
      </c>
    </row>
    <row r="183" spans="1:19" x14ac:dyDescent="0.35">
      <c r="A183" s="2" t="s">
        <v>1907</v>
      </c>
      <c r="B183" s="2">
        <v>118.9045</v>
      </c>
      <c r="C183" s="2">
        <v>10.1822</v>
      </c>
      <c r="D183" s="2">
        <v>11.6777</v>
      </c>
      <c r="E183" s="2">
        <v>89.393699999999995</v>
      </c>
      <c r="F183">
        <v>89.393699999999995</v>
      </c>
      <c r="G183" s="2">
        <v>2.2745000000000002</v>
      </c>
      <c r="H183">
        <v>2.2340999999999998</v>
      </c>
      <c r="I183" s="2">
        <v>7.1455000000000002</v>
      </c>
      <c r="J183">
        <v>7.0185999999999993</v>
      </c>
      <c r="K183" s="2">
        <v>0.25440000000000002</v>
      </c>
      <c r="L183" s="3">
        <v>0.24991694045553545</v>
      </c>
      <c r="M183" s="2">
        <v>4.4999999999999998E-2</v>
      </c>
      <c r="N183">
        <v>5.4500000000000007E-2</v>
      </c>
      <c r="O183" s="2">
        <v>63</v>
      </c>
      <c r="P183" s="6">
        <v>1017.9945</v>
      </c>
      <c r="Q183" s="6">
        <v>0.27610000000000001</v>
      </c>
      <c r="R183" s="6">
        <v>0.24629999999999999</v>
      </c>
      <c r="S183" s="6">
        <v>48.778599999999997</v>
      </c>
    </row>
    <row r="184" spans="1:19" x14ac:dyDescent="0.35">
      <c r="A184" s="2" t="s">
        <v>1908</v>
      </c>
      <c r="B184" s="2">
        <v>59.450899999999997</v>
      </c>
      <c r="C184" s="2">
        <v>5.4101999999999997</v>
      </c>
      <c r="D184" s="2">
        <v>10.9887</v>
      </c>
      <c r="E184" s="2">
        <v>23.257899999999999</v>
      </c>
      <c r="F184">
        <v>23.2578</v>
      </c>
      <c r="G184" s="2">
        <v>0.49349999999999999</v>
      </c>
      <c r="H184">
        <v>0.4698</v>
      </c>
      <c r="I184" s="2">
        <v>1.5503</v>
      </c>
      <c r="J184">
        <v>1.4758</v>
      </c>
      <c r="K184" s="2">
        <v>0.2122</v>
      </c>
      <c r="L184" s="3">
        <v>0.20199674947759461</v>
      </c>
      <c r="M184" s="2">
        <v>8.0000000000000002E-3</v>
      </c>
      <c r="N184">
        <v>8.0999999999999996E-3</v>
      </c>
      <c r="O184" s="2">
        <v>0</v>
      </c>
      <c r="P184" s="6">
        <v>265.6377</v>
      </c>
      <c r="Q184" s="6">
        <v>0.22550000000000001</v>
      </c>
      <c r="R184" s="6">
        <v>0.22259999999999999</v>
      </c>
      <c r="S184" s="6">
        <v>8.7273999999999994</v>
      </c>
    </row>
    <row r="185" spans="1:19" x14ac:dyDescent="0.35">
      <c r="A185" s="2" t="s">
        <v>1909</v>
      </c>
      <c r="B185" s="2">
        <v>38.814799999999998</v>
      </c>
      <c r="C185" s="2">
        <v>3.4544000000000001</v>
      </c>
      <c r="D185" s="2">
        <v>11.2363</v>
      </c>
      <c r="E185" s="2">
        <v>27.214200000000002</v>
      </c>
      <c r="F185">
        <v>27.214199999999998</v>
      </c>
      <c r="G185" s="2">
        <v>0.52129999999999999</v>
      </c>
      <c r="H185">
        <v>0.49809999999999999</v>
      </c>
      <c r="I185" s="2">
        <v>1.6375999999999999</v>
      </c>
      <c r="J185">
        <v>1.5649</v>
      </c>
      <c r="K185" s="2">
        <v>0.1915</v>
      </c>
      <c r="L185" s="3">
        <v>0.18302944786177805</v>
      </c>
      <c r="M185" s="2">
        <v>8.0000000000000002E-3</v>
      </c>
      <c r="N185">
        <v>8.0000000000000002E-3</v>
      </c>
      <c r="O185" s="2">
        <v>0</v>
      </c>
      <c r="P185" s="6">
        <v>297.7373</v>
      </c>
      <c r="Q185" s="6">
        <v>0.20619999999999999</v>
      </c>
      <c r="R185" s="6">
        <v>0.21099999999999999</v>
      </c>
      <c r="S185" s="6">
        <v>8.4361999999999995</v>
      </c>
    </row>
    <row r="186" spans="1:19" x14ac:dyDescent="0.35">
      <c r="A186" s="2" t="s">
        <v>1910</v>
      </c>
      <c r="B186" s="2">
        <v>68.600999999999999</v>
      </c>
      <c r="C186" s="2">
        <v>6.4865000000000004</v>
      </c>
      <c r="D186" s="2">
        <v>10.575900000000001</v>
      </c>
      <c r="E186" s="2">
        <v>69.2804</v>
      </c>
      <c r="F186">
        <v>69.244199999999992</v>
      </c>
      <c r="G186" s="2">
        <v>1.5036</v>
      </c>
      <c r="H186">
        <v>1.4201999999999999</v>
      </c>
      <c r="I186" s="2">
        <v>4.7237</v>
      </c>
      <c r="J186">
        <v>4.4619999999999997</v>
      </c>
      <c r="K186" s="2">
        <v>0.217</v>
      </c>
      <c r="L186" s="3">
        <v>0.20510021055915154</v>
      </c>
      <c r="M186" s="2">
        <v>2.5999999999999999E-2</v>
      </c>
      <c r="N186">
        <v>2.5099999999999997E-2</v>
      </c>
      <c r="O186" s="2">
        <v>34</v>
      </c>
      <c r="P186" s="6">
        <v>788.69280000000003</v>
      </c>
      <c r="Q186" s="6">
        <v>0.24149999999999999</v>
      </c>
      <c r="R186" s="6">
        <v>0.2213</v>
      </c>
      <c r="S186" s="6">
        <v>28.254899999999999</v>
      </c>
    </row>
    <row r="187" spans="1:19" x14ac:dyDescent="0.35">
      <c r="A187" s="2" t="s">
        <v>1911</v>
      </c>
      <c r="B187" s="2">
        <v>94.794499999999999</v>
      </c>
      <c r="C187" s="2">
        <v>8.1597000000000008</v>
      </c>
      <c r="D187" s="2">
        <v>11.6173</v>
      </c>
      <c r="E187" s="2">
        <v>57.163800000000002</v>
      </c>
      <c r="F187">
        <v>57.163900000000005</v>
      </c>
      <c r="G187" s="2">
        <v>1.4242999999999999</v>
      </c>
      <c r="H187">
        <v>1.3633999999999997</v>
      </c>
      <c r="I187" s="2">
        <v>4.4744999999999999</v>
      </c>
      <c r="J187">
        <v>4.2831000000000001</v>
      </c>
      <c r="K187" s="2">
        <v>0.2492</v>
      </c>
      <c r="L187" s="3">
        <v>0.23850716973474512</v>
      </c>
      <c r="M187" s="2">
        <v>2.8000000000000001E-2</v>
      </c>
      <c r="N187">
        <v>2.7799999999999998E-2</v>
      </c>
      <c r="O187" s="2">
        <v>31</v>
      </c>
      <c r="P187" s="6">
        <v>647.38959999999997</v>
      </c>
      <c r="Q187" s="6">
        <v>0.27760000000000001</v>
      </c>
      <c r="R187" s="6">
        <v>0.2555</v>
      </c>
      <c r="S187" s="6">
        <v>30.876899999999999</v>
      </c>
    </row>
    <row r="188" spans="1:19" x14ac:dyDescent="0.35">
      <c r="A188" s="2" t="s">
        <v>1912</v>
      </c>
      <c r="B188" s="2">
        <v>54.4587</v>
      </c>
      <c r="C188" s="2">
        <v>5.6928000000000001</v>
      </c>
      <c r="D188" s="2">
        <v>9.5663</v>
      </c>
      <c r="E188" s="2">
        <v>47.536299999999997</v>
      </c>
      <c r="F188">
        <v>47.53629999999999</v>
      </c>
      <c r="G188" s="2">
        <v>1.1691</v>
      </c>
      <c r="H188">
        <v>1.1078999999999999</v>
      </c>
      <c r="I188" s="2">
        <v>3.6728999999999998</v>
      </c>
      <c r="J188">
        <v>3.4800999999999997</v>
      </c>
      <c r="K188" s="2">
        <v>0.24590000000000001</v>
      </c>
      <c r="L188" s="3">
        <v>0.23306399530464092</v>
      </c>
      <c r="M188" s="2">
        <v>2.3E-2</v>
      </c>
      <c r="N188">
        <v>2.2600000000000002E-2</v>
      </c>
      <c r="O188" s="2">
        <v>8</v>
      </c>
      <c r="P188" s="6">
        <v>561.78679999999997</v>
      </c>
      <c r="Q188" s="6">
        <v>0.26190000000000002</v>
      </c>
      <c r="R188" s="6">
        <v>0.24360000000000001</v>
      </c>
      <c r="S188" s="6">
        <v>23.9452</v>
      </c>
    </row>
    <row r="189" spans="1:19" x14ac:dyDescent="0.35">
      <c r="A189" s="2" t="s">
        <v>1913</v>
      </c>
      <c r="B189" s="2">
        <v>8.1832999999999991</v>
      </c>
      <c r="C189" s="2">
        <v>1.0953999999999999</v>
      </c>
      <c r="D189" s="2">
        <v>7.4707999999999997</v>
      </c>
      <c r="E189" s="2">
        <v>8.0239999999999991</v>
      </c>
      <c r="F189">
        <v>8.0240999999999989</v>
      </c>
      <c r="G189" s="2">
        <v>0.1203</v>
      </c>
      <c r="H189">
        <v>0.1144</v>
      </c>
      <c r="I189" s="2">
        <v>0.378</v>
      </c>
      <c r="J189">
        <v>0.35909999999999997</v>
      </c>
      <c r="K189" s="2">
        <v>0.14990000000000001</v>
      </c>
      <c r="L189" s="3">
        <v>0.14257050634962179</v>
      </c>
      <c r="M189" s="2">
        <v>1E-3</v>
      </c>
      <c r="N189">
        <v>1.5999999999999999E-3</v>
      </c>
      <c r="O189" s="2">
        <v>2</v>
      </c>
      <c r="P189" s="6">
        <v>89.010599999999997</v>
      </c>
      <c r="Q189" s="6">
        <v>0.15329999999999999</v>
      </c>
      <c r="R189" s="6">
        <v>0.1555</v>
      </c>
      <c r="S189" s="6">
        <v>1.4442999999999999</v>
      </c>
    </row>
    <row r="190" spans="1:19" x14ac:dyDescent="0.35">
      <c r="A190" s="2" t="s">
        <v>1914</v>
      </c>
      <c r="B190" s="2">
        <v>33.026800000000001</v>
      </c>
      <c r="C190" s="2">
        <v>3.9178999999999999</v>
      </c>
      <c r="D190" s="2">
        <v>8.4296000000000006</v>
      </c>
      <c r="E190" s="2">
        <v>21.031099999999999</v>
      </c>
      <c r="F190">
        <v>21.031199999999998</v>
      </c>
      <c r="G190" s="2">
        <v>0.46839999999999998</v>
      </c>
      <c r="H190">
        <v>0.4385</v>
      </c>
      <c r="I190" s="2">
        <v>1.4714</v>
      </c>
      <c r="J190">
        <v>1.3776999999999999</v>
      </c>
      <c r="K190" s="2">
        <v>0.22270000000000001</v>
      </c>
      <c r="L190" s="3">
        <v>0.20849975274829777</v>
      </c>
      <c r="M190" s="2">
        <v>8.0000000000000002E-3</v>
      </c>
      <c r="N190">
        <v>7.4999999999999997E-3</v>
      </c>
      <c r="O190" s="2">
        <v>1</v>
      </c>
      <c r="P190" s="6">
        <v>244.01849999999999</v>
      </c>
      <c r="Q190" s="6">
        <v>0.2392</v>
      </c>
      <c r="R190" s="6">
        <v>0.2271</v>
      </c>
      <c r="S190" s="6">
        <v>8.7883999999999993</v>
      </c>
    </row>
    <row r="191" spans="1:19" x14ac:dyDescent="0.35">
      <c r="A191" s="2" t="s">
        <v>1915</v>
      </c>
      <c r="B191" s="2">
        <v>63.760800000000003</v>
      </c>
      <c r="C191" s="2">
        <v>6.0452000000000004</v>
      </c>
      <c r="D191" s="2">
        <v>10.5474</v>
      </c>
      <c r="E191" s="2">
        <v>163.68190000000001</v>
      </c>
      <c r="F191">
        <v>163.64260000000002</v>
      </c>
      <c r="G191" s="2">
        <v>2.8917999999999999</v>
      </c>
      <c r="H191">
        <v>2.7022000000000004</v>
      </c>
      <c r="I191" s="2">
        <v>9.0846999999999998</v>
      </c>
      <c r="J191">
        <v>8.488999999999999</v>
      </c>
      <c r="K191" s="2">
        <v>0.1767</v>
      </c>
      <c r="L191" s="3">
        <v>0.16512815122712546</v>
      </c>
      <c r="M191" s="2">
        <v>0.04</v>
      </c>
      <c r="N191">
        <v>3.9200000000000006E-2</v>
      </c>
      <c r="O191" s="2">
        <v>257</v>
      </c>
      <c r="P191" s="6">
        <v>1813.1862000000001</v>
      </c>
      <c r="Q191" s="6">
        <v>0.18190000000000001</v>
      </c>
      <c r="R191" s="6">
        <v>0.18229999999999999</v>
      </c>
      <c r="S191" s="6">
        <v>39.619900000000001</v>
      </c>
    </row>
    <row r="192" spans="1:19" x14ac:dyDescent="0.35">
      <c r="A192" s="2" t="s">
        <v>1916</v>
      </c>
      <c r="B192" s="2">
        <v>25.856200000000001</v>
      </c>
      <c r="C192" s="2">
        <v>2.9527999999999999</v>
      </c>
      <c r="D192" s="2">
        <v>8.7567000000000004</v>
      </c>
      <c r="E192" s="2">
        <v>54.9345</v>
      </c>
      <c r="F192">
        <v>54.934400000000011</v>
      </c>
      <c r="G192" s="2">
        <v>0.93569999999999998</v>
      </c>
      <c r="H192">
        <v>0.87440000000000007</v>
      </c>
      <c r="I192" s="2">
        <v>2.9394999999999998</v>
      </c>
      <c r="J192">
        <v>2.7469000000000001</v>
      </c>
      <c r="K192" s="2">
        <v>0.17030000000000001</v>
      </c>
      <c r="L192" s="3">
        <v>0.15917166656958115</v>
      </c>
      <c r="M192" s="2">
        <v>1.2999999999999999E-2</v>
      </c>
      <c r="N192">
        <v>1.1899999999999999E-2</v>
      </c>
      <c r="O192" s="2">
        <v>61</v>
      </c>
      <c r="P192" s="6">
        <v>610.37239999999997</v>
      </c>
      <c r="Q192" s="6">
        <v>0.18</v>
      </c>
      <c r="R192" s="6">
        <v>0.1731</v>
      </c>
      <c r="S192" s="6">
        <v>12.8591</v>
      </c>
    </row>
    <row r="193" spans="1:19" x14ac:dyDescent="0.35">
      <c r="A193" s="2" t="s">
        <v>1917</v>
      </c>
      <c r="B193" s="2">
        <v>61.984099999999998</v>
      </c>
      <c r="C193" s="2">
        <v>6.4516</v>
      </c>
      <c r="D193" s="2">
        <v>9.6074999999999999</v>
      </c>
      <c r="E193" s="2">
        <v>97.004000000000005</v>
      </c>
      <c r="F193">
        <v>97.004000000000005</v>
      </c>
      <c r="G193" s="2">
        <v>1.9112</v>
      </c>
      <c r="H193">
        <v>1.7843999999999998</v>
      </c>
      <c r="I193" s="2">
        <v>6.0042999999999997</v>
      </c>
      <c r="J193">
        <v>5.605999999999999</v>
      </c>
      <c r="K193" s="2">
        <v>0.19700000000000001</v>
      </c>
      <c r="L193" s="3">
        <v>0.18395117727104032</v>
      </c>
      <c r="M193" s="2">
        <v>0.03</v>
      </c>
      <c r="N193">
        <v>2.8700000000000003E-2</v>
      </c>
      <c r="O193" s="2">
        <v>119</v>
      </c>
      <c r="P193" s="6">
        <v>1096.5174999999999</v>
      </c>
      <c r="Q193" s="6">
        <v>0.21260000000000001</v>
      </c>
      <c r="R193" s="6">
        <v>0.20399999999999999</v>
      </c>
      <c r="S193" s="6">
        <v>30.9102</v>
      </c>
    </row>
    <row r="194" spans="1:19" x14ac:dyDescent="0.35">
      <c r="A194" s="2" t="s">
        <v>1918</v>
      </c>
      <c r="B194" s="2">
        <v>32.2849</v>
      </c>
      <c r="C194" s="2">
        <v>3.1558999999999999</v>
      </c>
      <c r="D194" s="2">
        <v>10.229799999999999</v>
      </c>
      <c r="E194" s="2">
        <v>51.616500000000002</v>
      </c>
      <c r="F194">
        <v>51.616500000000002</v>
      </c>
      <c r="G194" s="2">
        <v>1.3153999999999999</v>
      </c>
      <c r="H194">
        <v>1.2546000000000002</v>
      </c>
      <c r="I194" s="2">
        <v>4.1326000000000001</v>
      </c>
      <c r="J194">
        <v>3.9415</v>
      </c>
      <c r="K194" s="2">
        <v>0.25480000000000003</v>
      </c>
      <c r="L194" s="3">
        <v>0.24306181163000196</v>
      </c>
      <c r="M194" s="2">
        <v>2.5999999999999999E-2</v>
      </c>
      <c r="N194">
        <v>2.4899999999999999E-2</v>
      </c>
      <c r="O194" s="2">
        <v>35</v>
      </c>
      <c r="P194" s="6">
        <v>580.14239999999995</v>
      </c>
      <c r="Q194" s="6">
        <v>0.2697</v>
      </c>
      <c r="R194" s="6">
        <v>0.25509999999999999</v>
      </c>
      <c r="S194" s="6">
        <v>27.308700000000002</v>
      </c>
    </row>
    <row r="195" spans="1:19" x14ac:dyDescent="0.35">
      <c r="A195" s="2" t="s">
        <v>1919</v>
      </c>
      <c r="B195" s="2">
        <v>31.9741</v>
      </c>
      <c r="C195" s="2">
        <v>2.9971999999999999</v>
      </c>
      <c r="D195" s="2">
        <v>10.667999999999999</v>
      </c>
      <c r="E195" s="2">
        <v>20.127400000000002</v>
      </c>
      <c r="F195">
        <v>20.127399999999998</v>
      </c>
      <c r="G195" s="2">
        <v>0.36149999999999999</v>
      </c>
      <c r="H195">
        <v>0.33890000000000003</v>
      </c>
      <c r="I195" s="2">
        <v>1.1355999999999999</v>
      </c>
      <c r="J195">
        <v>1.0648</v>
      </c>
      <c r="K195" s="2">
        <v>0.17960000000000001</v>
      </c>
      <c r="L195" s="3">
        <v>0.16837743573437208</v>
      </c>
      <c r="M195" s="2">
        <v>5.0000000000000001E-3</v>
      </c>
      <c r="N195">
        <v>5.2999999999999992E-3</v>
      </c>
      <c r="O195" s="2">
        <v>3</v>
      </c>
      <c r="P195" s="6">
        <v>231.78049999999999</v>
      </c>
      <c r="Q195" s="6">
        <v>0.18690000000000001</v>
      </c>
      <c r="R195" s="6">
        <v>0.1837</v>
      </c>
      <c r="S195" s="6">
        <v>5.2971000000000004</v>
      </c>
    </row>
    <row r="196" spans="1:19" x14ac:dyDescent="0.35">
      <c r="A196" s="2" t="s">
        <v>1920</v>
      </c>
      <c r="B196" s="2">
        <v>41.164999999999999</v>
      </c>
      <c r="C196" s="2">
        <v>4.1528999999999998</v>
      </c>
      <c r="D196" s="2">
        <v>9.9123999999999999</v>
      </c>
      <c r="E196" s="2">
        <v>76.579700000000003</v>
      </c>
      <c r="F196">
        <v>76.579700000000017</v>
      </c>
      <c r="G196" s="2">
        <v>1.7383</v>
      </c>
      <c r="H196">
        <v>1.6497999999999999</v>
      </c>
      <c r="I196" s="2">
        <v>5.4611000000000001</v>
      </c>
      <c r="J196">
        <v>5.1829000000000001</v>
      </c>
      <c r="K196" s="2">
        <v>0.22700000000000001</v>
      </c>
      <c r="L196" s="3">
        <v>0.21543568334689212</v>
      </c>
      <c r="M196" s="2">
        <v>3.1E-2</v>
      </c>
      <c r="N196">
        <v>3.0399999999999996E-2</v>
      </c>
      <c r="O196" s="2">
        <v>78</v>
      </c>
      <c r="P196" s="6">
        <v>858.85979999999995</v>
      </c>
      <c r="Q196" s="6">
        <v>0.2397</v>
      </c>
      <c r="R196" s="6">
        <v>0.2319</v>
      </c>
      <c r="S196" s="6">
        <v>31.797599999999999</v>
      </c>
    </row>
  </sheetData>
  <sortState ref="A2:S196">
    <sortCondition ref="A2:A196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2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baseColWidth="10" defaultRowHeight="14.5" x14ac:dyDescent="0.35"/>
  <cols>
    <col min="1" max="1" width="34.08984375" bestFit="1" customWidth="1"/>
    <col min="7" max="7" width="11.54296875" style="2"/>
    <col min="9" max="9" width="11.54296875" style="2"/>
    <col min="11" max="11" width="11.54296875" style="2"/>
    <col min="13" max="13" width="11.54296875" style="2"/>
    <col min="15" max="57" width="11.54296875" style="2"/>
    <col min="98" max="137" width="11.54296875" style="2"/>
  </cols>
  <sheetData>
    <row r="1" spans="1:137" x14ac:dyDescent="0.35">
      <c r="A1" s="2" t="s">
        <v>253</v>
      </c>
      <c r="B1" s="2" t="s">
        <v>258</v>
      </c>
      <c r="C1" s="2" t="s">
        <v>259</v>
      </c>
      <c r="D1" s="2" t="s">
        <v>260</v>
      </c>
      <c r="E1" s="2" t="s">
        <v>268</v>
      </c>
      <c r="F1" t="s">
        <v>1285</v>
      </c>
      <c r="G1" s="2" t="s">
        <v>270</v>
      </c>
      <c r="H1" t="s">
        <v>1286</v>
      </c>
      <c r="I1" s="2" t="s">
        <v>272</v>
      </c>
      <c r="J1" t="s">
        <v>1287</v>
      </c>
      <c r="K1" s="2" t="s">
        <v>273</v>
      </c>
      <c r="L1" s="3" t="s">
        <v>1292</v>
      </c>
      <c r="M1" s="2" t="s">
        <v>275</v>
      </c>
      <c r="N1" t="s">
        <v>1294</v>
      </c>
      <c r="O1" s="2" t="s">
        <v>278</v>
      </c>
      <c r="P1" s="2" t="s">
        <v>279</v>
      </c>
      <c r="Q1" s="2" t="s">
        <v>280</v>
      </c>
      <c r="R1" s="2" t="s">
        <v>302</v>
      </c>
      <c r="S1" s="2" t="s">
        <v>303</v>
      </c>
      <c r="T1" s="2" t="s">
        <v>304</v>
      </c>
      <c r="U1" s="2" t="s">
        <v>305</v>
      </c>
      <c r="V1" s="2" t="s">
        <v>306</v>
      </c>
      <c r="W1" s="2" t="s">
        <v>307</v>
      </c>
      <c r="X1" s="2" t="s">
        <v>308</v>
      </c>
      <c r="Y1" s="2" t="s">
        <v>309</v>
      </c>
      <c r="Z1" s="2" t="s">
        <v>310</v>
      </c>
      <c r="AA1" s="2" t="s">
        <v>311</v>
      </c>
      <c r="AB1" s="2" t="s">
        <v>312</v>
      </c>
      <c r="AC1" s="2" t="s">
        <v>313</v>
      </c>
      <c r="AD1" s="2" t="s">
        <v>314</v>
      </c>
      <c r="AE1" s="2" t="s">
        <v>315</v>
      </c>
      <c r="AF1" s="2" t="s">
        <v>316</v>
      </c>
      <c r="AG1" s="2" t="s">
        <v>317</v>
      </c>
      <c r="AH1" s="2" t="s">
        <v>318</v>
      </c>
      <c r="AI1" s="2" t="s">
        <v>319</v>
      </c>
      <c r="AJ1" s="2" t="s">
        <v>320</v>
      </c>
      <c r="AK1" s="2" t="s">
        <v>321</v>
      </c>
      <c r="AL1" s="2" t="s">
        <v>362</v>
      </c>
      <c r="AM1" s="2" t="s">
        <v>363</v>
      </c>
      <c r="AN1" s="2" t="s">
        <v>364</v>
      </c>
      <c r="AO1" s="2" t="s">
        <v>365</v>
      </c>
      <c r="AP1" s="2" t="s">
        <v>366</v>
      </c>
      <c r="AQ1" s="2" t="s">
        <v>367</v>
      </c>
      <c r="AR1" s="2" t="s">
        <v>368</v>
      </c>
      <c r="AS1" s="2" t="s">
        <v>369</v>
      </c>
      <c r="AT1" s="2" t="s">
        <v>370</v>
      </c>
      <c r="AU1" s="2" t="s">
        <v>371</v>
      </c>
      <c r="AV1" s="2" t="s">
        <v>372</v>
      </c>
      <c r="AW1" s="2" t="s">
        <v>373</v>
      </c>
      <c r="AX1" s="2" t="s">
        <v>374</v>
      </c>
      <c r="AY1" s="2" t="s">
        <v>375</v>
      </c>
      <c r="AZ1" s="2" t="s">
        <v>376</v>
      </c>
      <c r="BA1" s="2" t="s">
        <v>377</v>
      </c>
      <c r="BB1" s="2" t="s">
        <v>378</v>
      </c>
      <c r="BC1" s="2" t="s">
        <v>379</v>
      </c>
      <c r="BD1" s="2" t="s">
        <v>380</v>
      </c>
      <c r="BE1" s="2" t="s">
        <v>381</v>
      </c>
      <c r="BF1" s="3" t="s">
        <v>1295</v>
      </c>
      <c r="BG1" s="3" t="s">
        <v>1296</v>
      </c>
      <c r="BH1" s="3" t="s">
        <v>1297</v>
      </c>
      <c r="BI1" s="3" t="s">
        <v>1298</v>
      </c>
      <c r="BJ1" s="3" t="s">
        <v>1299</v>
      </c>
      <c r="BK1" s="3" t="s">
        <v>1300</v>
      </c>
      <c r="BL1" s="3" t="s">
        <v>1301</v>
      </c>
      <c r="BM1" s="3" t="s">
        <v>1302</v>
      </c>
      <c r="BN1" s="3" t="s">
        <v>1303</v>
      </c>
      <c r="BO1" s="3" t="s">
        <v>1304</v>
      </c>
      <c r="BP1" s="3" t="s">
        <v>1305</v>
      </c>
      <c r="BQ1" s="3" t="s">
        <v>1306</v>
      </c>
      <c r="BR1" s="3" t="s">
        <v>1307</v>
      </c>
      <c r="BS1" s="3" t="s">
        <v>1308</v>
      </c>
      <c r="BT1" s="3" t="s">
        <v>1309</v>
      </c>
      <c r="BU1" s="3" t="s">
        <v>1310</v>
      </c>
      <c r="BV1" s="3" t="s">
        <v>1311</v>
      </c>
      <c r="BW1" s="3" t="s">
        <v>1312</v>
      </c>
      <c r="BX1" s="3" t="s">
        <v>1313</v>
      </c>
      <c r="BY1" s="3" t="s">
        <v>1314</v>
      </c>
      <c r="BZ1" s="3" t="s">
        <v>1315</v>
      </c>
      <c r="CA1" s="3" t="s">
        <v>1316</v>
      </c>
      <c r="CB1" s="3" t="s">
        <v>1317</v>
      </c>
      <c r="CC1" s="3" t="s">
        <v>1318</v>
      </c>
      <c r="CD1" s="3" t="s">
        <v>1319</v>
      </c>
      <c r="CE1" s="3" t="s">
        <v>1320</v>
      </c>
      <c r="CF1" s="3" t="s">
        <v>1321</v>
      </c>
      <c r="CG1" s="3" t="s">
        <v>1322</v>
      </c>
      <c r="CH1" s="3" t="s">
        <v>1323</v>
      </c>
      <c r="CI1" s="3" t="s">
        <v>1324</v>
      </c>
      <c r="CJ1" s="3" t="s">
        <v>1325</v>
      </c>
      <c r="CK1" s="3" t="s">
        <v>1326</v>
      </c>
      <c r="CL1" s="3" t="s">
        <v>1327</v>
      </c>
      <c r="CM1" s="3" t="s">
        <v>1328</v>
      </c>
      <c r="CN1" s="3" t="s">
        <v>1329</v>
      </c>
      <c r="CO1" s="3" t="s">
        <v>1330</v>
      </c>
      <c r="CP1" s="3" t="s">
        <v>1331</v>
      </c>
      <c r="CQ1" s="3" t="s">
        <v>1332</v>
      </c>
      <c r="CR1" s="3" t="s">
        <v>1333</v>
      </c>
      <c r="CS1" s="3" t="s">
        <v>1334</v>
      </c>
      <c r="CT1" s="2" t="s">
        <v>342</v>
      </c>
      <c r="CU1" s="2" t="s">
        <v>343</v>
      </c>
      <c r="CV1" s="2" t="s">
        <v>344</v>
      </c>
      <c r="CW1" s="2" t="s">
        <v>345</v>
      </c>
      <c r="CX1" s="2" t="s">
        <v>346</v>
      </c>
      <c r="CY1" s="2" t="s">
        <v>347</v>
      </c>
      <c r="CZ1" s="2" t="s">
        <v>348</v>
      </c>
      <c r="DA1" s="2" t="s">
        <v>349</v>
      </c>
      <c r="DB1" s="2" t="s">
        <v>350</v>
      </c>
      <c r="DC1" s="2" t="s">
        <v>351</v>
      </c>
      <c r="DD1" s="2" t="s">
        <v>352</v>
      </c>
      <c r="DE1" s="2" t="s">
        <v>353</v>
      </c>
      <c r="DF1" s="2" t="s">
        <v>354</v>
      </c>
      <c r="DG1" s="2" t="s">
        <v>355</v>
      </c>
      <c r="DH1" s="2" t="s">
        <v>356</v>
      </c>
      <c r="DI1" s="2" t="s">
        <v>357</v>
      </c>
      <c r="DJ1" s="2" t="s">
        <v>358</v>
      </c>
      <c r="DK1" s="2" t="s">
        <v>359</v>
      </c>
      <c r="DL1" s="2" t="s">
        <v>360</v>
      </c>
      <c r="DM1" s="2" t="s">
        <v>361</v>
      </c>
      <c r="DN1" s="2" t="s">
        <v>322</v>
      </c>
      <c r="DO1" s="2" t="s">
        <v>323</v>
      </c>
      <c r="DP1" s="2" t="s">
        <v>324</v>
      </c>
      <c r="DQ1" s="2" t="s">
        <v>325</v>
      </c>
      <c r="DR1" s="2" t="s">
        <v>326</v>
      </c>
      <c r="DS1" s="2" t="s">
        <v>327</v>
      </c>
      <c r="DT1" s="2" t="s">
        <v>328</v>
      </c>
      <c r="DU1" s="2" t="s">
        <v>329</v>
      </c>
      <c r="DV1" s="2" t="s">
        <v>330</v>
      </c>
      <c r="DW1" s="2" t="s">
        <v>331</v>
      </c>
      <c r="DX1" s="2" t="s">
        <v>332</v>
      </c>
      <c r="DY1" s="2" t="s">
        <v>333</v>
      </c>
      <c r="DZ1" s="2" t="s">
        <v>334</v>
      </c>
      <c r="EA1" s="2" t="s">
        <v>335</v>
      </c>
      <c r="EB1" s="2" t="s">
        <v>336</v>
      </c>
      <c r="EC1" s="2" t="s">
        <v>337</v>
      </c>
      <c r="ED1" s="2" t="s">
        <v>338</v>
      </c>
      <c r="EE1" s="2" t="s">
        <v>339</v>
      </c>
      <c r="EF1" s="2" t="s">
        <v>340</v>
      </c>
      <c r="EG1" s="2" t="s">
        <v>341</v>
      </c>
    </row>
    <row r="2" spans="1:137" x14ac:dyDescent="0.35">
      <c r="A2" s="2" t="s">
        <v>866</v>
      </c>
      <c r="B2" s="2">
        <v>31.333600000000001</v>
      </c>
      <c r="C2" s="2">
        <v>2.5305</v>
      </c>
      <c r="D2" s="2">
        <v>12.3825</v>
      </c>
      <c r="E2" s="2">
        <v>46.925400000000003</v>
      </c>
      <c r="F2">
        <f t="shared" ref="F2:F33" si="0">SUM(R2:AK2)</f>
        <v>46.925400000000003</v>
      </c>
      <c r="G2" s="2">
        <v>1.2035</v>
      </c>
      <c r="H2">
        <f t="shared" ref="H2:H33" si="1">SUM(CT2:DM2)</f>
        <v>1.1414</v>
      </c>
      <c r="I2" s="2">
        <v>3.7810000000000001</v>
      </c>
      <c r="J2">
        <f t="shared" ref="J2:J33" si="2">SUM(DN2:EG2)</f>
        <v>3.5859000000000001</v>
      </c>
      <c r="K2" s="2">
        <v>0.25650000000000001</v>
      </c>
      <c r="L2" s="3">
        <f t="shared" ref="L2:L33" si="3">SUM(BF2:BY2)/F2*10</f>
        <v>0.24323713809578607</v>
      </c>
      <c r="M2" s="2">
        <v>2.4E-2</v>
      </c>
      <c r="N2">
        <f t="shared" ref="N2:N33" si="4">SUM(AL2:BE2)</f>
        <v>2.8500000000000004E-2</v>
      </c>
      <c r="O2" s="2">
        <v>23</v>
      </c>
      <c r="P2" s="2">
        <v>47</v>
      </c>
      <c r="Q2" s="2">
        <v>4</v>
      </c>
      <c r="R2" s="2">
        <v>7.1300000000000002E-2</v>
      </c>
      <c r="S2" s="2">
        <v>29.986599999999999</v>
      </c>
      <c r="T2" s="2">
        <v>9.2693999999999992</v>
      </c>
      <c r="U2" s="2">
        <v>1.9663999999999999</v>
      </c>
      <c r="V2" s="2">
        <v>1.9055</v>
      </c>
      <c r="W2" s="2">
        <v>0.94950000000000001</v>
      </c>
      <c r="X2" s="2">
        <v>2.3043999999999998</v>
      </c>
      <c r="Y2" s="2">
        <v>0.4723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7.1999999999999998E-3</v>
      </c>
      <c r="AN2" s="2">
        <v>4.4999999999999997E-3</v>
      </c>
      <c r="AO2" s="2">
        <v>1.9E-3</v>
      </c>
      <c r="AP2" s="2">
        <v>2.8999999999999998E-3</v>
      </c>
      <c r="AQ2" s="2">
        <v>2.2000000000000001E-3</v>
      </c>
      <c r="AR2" s="2">
        <v>7.7999999999999996E-3</v>
      </c>
      <c r="AS2" s="2">
        <v>2E-3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3">
        <f t="shared" ref="BF2:BF33" si="5">IF(R2&gt;0,BZ2*R2,0)</f>
        <v>5.0000000000000001E-4</v>
      </c>
      <c r="BG2" s="3">
        <f t="shared" ref="BG2:BG33" si="6">IF(S2&gt;0,CA2*S2,0)</f>
        <v>0.52210000000000001</v>
      </c>
      <c r="BH2" s="3">
        <f t="shared" ref="BH2:BH33" si="7">IF(T2&gt;0,CB2*T2,0)</f>
        <v>0.22989999999999999</v>
      </c>
      <c r="BI2" s="3">
        <f t="shared" ref="BI2:BI33" si="8">IF(U2&gt;0,CC2*U2,0)</f>
        <v>6.88E-2</v>
      </c>
      <c r="BJ2" s="3">
        <f t="shared" ref="BJ2:BJ33" si="9">IF(V2&gt;0,CD2*V2,0)</f>
        <v>8.3000000000000004E-2</v>
      </c>
      <c r="BK2" s="3">
        <f t="shared" ref="BK2:BK33" si="10">IF(W2&gt;0,CE2*W2,0)</f>
        <v>5.1200000000000002E-2</v>
      </c>
      <c r="BL2" s="3">
        <f t="shared" ref="BL2:BL33" si="11">IF(X2&gt;0,CF2*X2,0)</f>
        <v>0.15140000000000001</v>
      </c>
      <c r="BM2" s="3">
        <f t="shared" ref="BM2:BM33" si="12">IF(Y2&gt;0,CG2*Y2,0)</f>
        <v>3.4500000000000003E-2</v>
      </c>
      <c r="BN2" s="3">
        <f t="shared" ref="BN2:BN33" si="13">IF(Z2&gt;0,CH2*Z2,0)</f>
        <v>0</v>
      </c>
      <c r="BO2" s="3">
        <f t="shared" ref="BO2:BO33" si="14">IF(AA2&gt;0,CI2*AA2,0)</f>
        <v>0</v>
      </c>
      <c r="BP2" s="3">
        <f t="shared" ref="BP2:BP33" si="15">IF(AB2&gt;0,CJ2*AB2,0)</f>
        <v>0</v>
      </c>
      <c r="BQ2" s="3">
        <f t="shared" ref="BQ2:BQ33" si="16">IF(AC2&gt;0,CK2*AC2,0)</f>
        <v>0</v>
      </c>
      <c r="BR2" s="3">
        <f t="shared" ref="BR2:BR33" si="17">IF(AD2&gt;0,CL2*AD2,0)</f>
        <v>0</v>
      </c>
      <c r="BS2" s="3">
        <f t="shared" ref="BS2:BS33" si="18">IF(AE2&gt;0,CM2*AE2,0)</f>
        <v>0</v>
      </c>
      <c r="BT2" s="3">
        <f t="shared" ref="BT2:BT33" si="19">IF(AF2&gt;0,CN2*AF2,0)</f>
        <v>0</v>
      </c>
      <c r="BU2" s="3">
        <f t="shared" ref="BU2:BU33" si="20">IF(AG2&gt;0,CO2*AG2,0)</f>
        <v>0</v>
      </c>
      <c r="BV2" s="3">
        <f t="shared" ref="BV2:BV33" si="21">IF(AH2&gt;0,CP2*AH2,0)</f>
        <v>0</v>
      </c>
      <c r="BW2" s="3">
        <f t="shared" ref="BW2:BW33" si="22">IF(AI2&gt;0,CQ2*AI2,0)</f>
        <v>0</v>
      </c>
      <c r="BX2" s="3">
        <f t="shared" ref="BX2:BX33" si="23">IF(AJ2&gt;0,CR2*AJ2,0)</f>
        <v>0</v>
      </c>
      <c r="BY2" s="3">
        <f t="shared" ref="BY2:BY33" si="24">IF(AK2&gt;0,CS2*AK2,0)</f>
        <v>0</v>
      </c>
      <c r="BZ2" s="3">
        <f t="shared" ref="BZ2:BZ33" si="25">IF(R2&gt;0,CT2/R2,0)</f>
        <v>7.0126227208976155E-3</v>
      </c>
      <c r="CA2" s="3">
        <f t="shared" ref="CA2:CA33" si="26">IF(S2&gt;0,CU2/S2,0)</f>
        <v>1.7411110295932185E-2</v>
      </c>
      <c r="CB2" s="3">
        <f t="shared" ref="CB2:CB33" si="27">IF(T2&gt;0,CV2/T2,0)</f>
        <v>2.4802036809286471E-2</v>
      </c>
      <c r="CC2" s="3">
        <f t="shared" ref="CC2:CC33" si="28">IF(U2&gt;0,CW2/U2,0)</f>
        <v>3.4987794955248168E-2</v>
      </c>
      <c r="CD2" s="3">
        <f t="shared" ref="CD2:CD33" si="29">IF(V2&gt;0,CX2/V2,0)</f>
        <v>4.3558121228024146E-2</v>
      </c>
      <c r="CE2" s="3">
        <f t="shared" ref="CE2:CE33" si="30">IF(W2&gt;0,CY2/W2,0)</f>
        <v>5.3923117430226437E-2</v>
      </c>
      <c r="CF2" s="3">
        <f t="shared" ref="CF2:CF33" si="31">IF(X2&gt;0,CZ2/X2,0)</f>
        <v>6.5700399236243712E-2</v>
      </c>
      <c r="CG2" s="3">
        <f t="shared" ref="CG2:CG33" si="32">IF(Y2&gt;0,DA2/Y2,0)</f>
        <v>7.3046792293034096E-2</v>
      </c>
      <c r="CH2" s="3">
        <f t="shared" ref="CH2:CH33" si="33">IF(Z2&gt;0,DB2/Z2,0)</f>
        <v>0</v>
      </c>
      <c r="CI2" s="3">
        <f t="shared" ref="CI2:CI33" si="34">IF(AA2&gt;0,DC2/AA2,0)</f>
        <v>0</v>
      </c>
      <c r="CJ2" s="3">
        <f t="shared" ref="CJ2:CJ33" si="35">IF(AB2&gt;0,DD2/AB2,0)</f>
        <v>0</v>
      </c>
      <c r="CK2" s="3">
        <f t="shared" ref="CK2:CK33" si="36">IF(AC2&gt;0,DE2/AC2,0)</f>
        <v>0</v>
      </c>
      <c r="CL2" s="3">
        <f t="shared" ref="CL2:CL33" si="37">IF(AD2&gt;0,DF2/AD2,0)</f>
        <v>0</v>
      </c>
      <c r="CM2" s="3">
        <f t="shared" ref="CM2:CM33" si="38">IF(AE2&gt;0,DG2/AE2,0)</f>
        <v>0</v>
      </c>
      <c r="CN2" s="3">
        <f t="shared" ref="CN2:CN33" si="39">IF(AF2&gt;0,DH2/AF2,0)</f>
        <v>0</v>
      </c>
      <c r="CO2" s="3">
        <f t="shared" ref="CO2:CO33" si="40">IF(AG2&gt;0,DI2/AG2,0)</f>
        <v>0</v>
      </c>
      <c r="CP2" s="3">
        <f t="shared" ref="CP2:CP33" si="41">IF(AH2&gt;0,DJ2/AH2,0)</f>
        <v>0</v>
      </c>
      <c r="CQ2" s="3">
        <f t="shared" ref="CQ2:CQ33" si="42">IF(AI2&gt;0,DK2/AI2,0)</f>
        <v>0</v>
      </c>
      <c r="CR2" s="3">
        <f t="shared" ref="CR2:CR33" si="43">IF(AJ2&gt;0,DL2/AJ2,0)</f>
        <v>0</v>
      </c>
      <c r="CS2" s="3">
        <f t="shared" ref="CS2:CS33" si="44">IF(AK2&gt;0,DM2/AK2,0)</f>
        <v>0</v>
      </c>
      <c r="CT2" s="2">
        <v>5.0000000000000001E-4</v>
      </c>
      <c r="CU2" s="2">
        <v>0.52210000000000001</v>
      </c>
      <c r="CV2" s="2">
        <v>0.22989999999999999</v>
      </c>
      <c r="CW2" s="2">
        <v>6.88E-2</v>
      </c>
      <c r="CX2" s="2">
        <v>8.3000000000000004E-2</v>
      </c>
      <c r="CY2" s="2">
        <v>5.1200000000000002E-2</v>
      </c>
      <c r="CZ2" s="2">
        <v>0.15140000000000001</v>
      </c>
      <c r="DA2" s="2">
        <v>3.4500000000000003E-2</v>
      </c>
      <c r="DB2" s="2">
        <v>0</v>
      </c>
      <c r="DC2" s="2">
        <v>0</v>
      </c>
      <c r="DD2" s="2">
        <v>0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1.5E-3</v>
      </c>
      <c r="DO2" s="2">
        <v>1.6402000000000001</v>
      </c>
      <c r="DP2" s="2">
        <v>0.72230000000000005</v>
      </c>
      <c r="DQ2" s="2">
        <v>0.21629999999999999</v>
      </c>
      <c r="DR2" s="2">
        <v>0.26090000000000002</v>
      </c>
      <c r="DS2" s="2">
        <v>0.16089999999999999</v>
      </c>
      <c r="DT2" s="2">
        <v>0.47560000000000002</v>
      </c>
      <c r="DU2" s="2">
        <v>0.1082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0</v>
      </c>
      <c r="EE2" s="2">
        <v>0</v>
      </c>
      <c r="EF2" s="2">
        <v>0</v>
      </c>
      <c r="EG2" s="2">
        <v>0</v>
      </c>
    </row>
    <row r="3" spans="1:137" x14ac:dyDescent="0.35">
      <c r="A3" s="2" t="s">
        <v>868</v>
      </c>
      <c r="B3" s="2">
        <v>4.1409000000000002</v>
      </c>
      <c r="C3" s="2">
        <v>0.59689999999999999</v>
      </c>
      <c r="D3" s="2">
        <v>6.9374000000000002</v>
      </c>
      <c r="E3" s="2">
        <v>4.4081000000000001</v>
      </c>
      <c r="F3">
        <f t="shared" si="0"/>
        <v>4.4081000000000001</v>
      </c>
      <c r="G3" s="2">
        <v>0.09</v>
      </c>
      <c r="H3">
        <f t="shared" si="1"/>
        <v>8.9200000000000002E-2</v>
      </c>
      <c r="I3" s="2">
        <v>0.28270000000000001</v>
      </c>
      <c r="J3">
        <f t="shared" si="2"/>
        <v>0.28049999999999997</v>
      </c>
      <c r="K3" s="2">
        <v>0.20419999999999999</v>
      </c>
      <c r="L3" s="3">
        <f t="shared" si="3"/>
        <v>0.20235475601733172</v>
      </c>
      <c r="M3" s="2">
        <v>1E-3</v>
      </c>
      <c r="N3">
        <f t="shared" si="4"/>
        <v>1.4E-3</v>
      </c>
      <c r="O3" s="2">
        <v>3</v>
      </c>
      <c r="P3" s="2">
        <v>1</v>
      </c>
      <c r="Q3" s="2">
        <v>0</v>
      </c>
      <c r="R3" s="2">
        <v>0.34599999999999997</v>
      </c>
      <c r="S3" s="2">
        <v>1.4769000000000001</v>
      </c>
      <c r="T3" s="2">
        <v>2.5851999999999999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4.0000000000000002E-4</v>
      </c>
      <c r="AN3" s="2">
        <v>1E-3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3">
        <f t="shared" si="5"/>
        <v>2.5999999999999999E-3</v>
      </c>
      <c r="BG3" s="3">
        <f t="shared" si="6"/>
        <v>2.8099999999999997E-2</v>
      </c>
      <c r="BH3" s="3">
        <f t="shared" si="7"/>
        <v>5.850000000000001E-2</v>
      </c>
      <c r="BI3" s="3">
        <f t="shared" si="8"/>
        <v>0</v>
      </c>
      <c r="BJ3" s="3">
        <f t="shared" si="9"/>
        <v>0</v>
      </c>
      <c r="BK3" s="3">
        <f t="shared" si="10"/>
        <v>0</v>
      </c>
      <c r="BL3" s="3">
        <f t="shared" si="11"/>
        <v>0</v>
      </c>
      <c r="BM3" s="3">
        <f t="shared" si="12"/>
        <v>0</v>
      </c>
      <c r="BN3" s="3">
        <f t="shared" si="13"/>
        <v>0</v>
      </c>
      <c r="BO3" s="3">
        <f t="shared" si="14"/>
        <v>0</v>
      </c>
      <c r="BP3" s="3">
        <f t="shared" si="15"/>
        <v>0</v>
      </c>
      <c r="BQ3" s="3">
        <f t="shared" si="16"/>
        <v>0</v>
      </c>
      <c r="BR3" s="3">
        <f t="shared" si="17"/>
        <v>0</v>
      </c>
      <c r="BS3" s="3">
        <f t="shared" si="18"/>
        <v>0</v>
      </c>
      <c r="BT3" s="3">
        <f t="shared" si="19"/>
        <v>0</v>
      </c>
      <c r="BU3" s="3">
        <f t="shared" si="20"/>
        <v>0</v>
      </c>
      <c r="BV3" s="3">
        <f t="shared" si="21"/>
        <v>0</v>
      </c>
      <c r="BW3" s="3">
        <f t="shared" si="22"/>
        <v>0</v>
      </c>
      <c r="BX3" s="3">
        <f t="shared" si="23"/>
        <v>0</v>
      </c>
      <c r="BY3" s="3">
        <f t="shared" si="24"/>
        <v>0</v>
      </c>
      <c r="BZ3" s="3">
        <f t="shared" si="25"/>
        <v>7.5144508670520237E-3</v>
      </c>
      <c r="CA3" s="3">
        <f t="shared" si="26"/>
        <v>1.9026338953212808E-2</v>
      </c>
      <c r="CB3" s="3">
        <f t="shared" si="27"/>
        <v>2.2628810150085103E-2</v>
      </c>
      <c r="CC3" s="3">
        <f t="shared" si="28"/>
        <v>0</v>
      </c>
      <c r="CD3" s="3">
        <f t="shared" si="29"/>
        <v>0</v>
      </c>
      <c r="CE3" s="3">
        <f t="shared" si="30"/>
        <v>0</v>
      </c>
      <c r="CF3" s="3">
        <f t="shared" si="31"/>
        <v>0</v>
      </c>
      <c r="CG3" s="3">
        <f t="shared" si="32"/>
        <v>0</v>
      </c>
      <c r="CH3" s="3">
        <f t="shared" si="33"/>
        <v>0</v>
      </c>
      <c r="CI3" s="3">
        <f t="shared" si="34"/>
        <v>0</v>
      </c>
      <c r="CJ3" s="3">
        <f t="shared" si="35"/>
        <v>0</v>
      </c>
      <c r="CK3" s="3">
        <f t="shared" si="36"/>
        <v>0</v>
      </c>
      <c r="CL3" s="3">
        <f t="shared" si="37"/>
        <v>0</v>
      </c>
      <c r="CM3" s="3">
        <f t="shared" si="38"/>
        <v>0</v>
      </c>
      <c r="CN3" s="3">
        <f t="shared" si="39"/>
        <v>0</v>
      </c>
      <c r="CO3" s="3">
        <f t="shared" si="40"/>
        <v>0</v>
      </c>
      <c r="CP3" s="3">
        <f t="shared" si="41"/>
        <v>0</v>
      </c>
      <c r="CQ3" s="3">
        <f t="shared" si="42"/>
        <v>0</v>
      </c>
      <c r="CR3" s="3">
        <f t="shared" si="43"/>
        <v>0</v>
      </c>
      <c r="CS3" s="3">
        <f t="shared" si="44"/>
        <v>0</v>
      </c>
      <c r="CT3" s="2">
        <v>2.5999999999999999E-3</v>
      </c>
      <c r="CU3" s="2">
        <v>2.81E-2</v>
      </c>
      <c r="CV3" s="2">
        <v>5.8500000000000003E-2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8.3000000000000001E-3</v>
      </c>
      <c r="DO3" s="2">
        <v>8.8400000000000006E-2</v>
      </c>
      <c r="DP3" s="2">
        <v>0.18379999999999999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</row>
    <row r="4" spans="1:137" x14ac:dyDescent="0.35">
      <c r="A4" s="2" t="s">
        <v>863</v>
      </c>
      <c r="B4" s="2">
        <v>3.7536</v>
      </c>
      <c r="C4" s="2">
        <v>0.46039999999999998</v>
      </c>
      <c r="D4" s="2">
        <v>8.1533999999999995</v>
      </c>
      <c r="E4" s="2">
        <v>6.3954000000000004</v>
      </c>
      <c r="F4">
        <f t="shared" si="0"/>
        <v>6.3954000000000004</v>
      </c>
      <c r="G4" s="2">
        <v>0.1232</v>
      </c>
      <c r="H4">
        <f t="shared" si="1"/>
        <v>0.12130000000000001</v>
      </c>
      <c r="I4" s="2">
        <v>0.38690000000000002</v>
      </c>
      <c r="J4">
        <f t="shared" si="2"/>
        <v>0.38080000000000003</v>
      </c>
      <c r="K4" s="2">
        <v>0.19259999999999999</v>
      </c>
      <c r="L4" s="3">
        <f t="shared" si="3"/>
        <v>0.18966757356850233</v>
      </c>
      <c r="M4" s="2">
        <v>2E-3</v>
      </c>
      <c r="N4">
        <f t="shared" si="4"/>
        <v>1.9000000000000002E-3</v>
      </c>
      <c r="O4" s="2">
        <v>5</v>
      </c>
      <c r="P4" s="2">
        <v>3</v>
      </c>
      <c r="Q4" s="2">
        <v>0</v>
      </c>
      <c r="R4" s="2">
        <v>0.89390000000000003</v>
      </c>
      <c r="S4" s="2">
        <v>2.6511</v>
      </c>
      <c r="T4" s="2">
        <v>2.8504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8.0000000000000004E-4</v>
      </c>
      <c r="AN4" s="2">
        <v>1.1000000000000001E-3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3">
        <f t="shared" si="5"/>
        <v>7.1000000000000004E-3</v>
      </c>
      <c r="BG4" s="3">
        <f t="shared" si="6"/>
        <v>5.0700000000000002E-2</v>
      </c>
      <c r="BH4" s="3">
        <f t="shared" si="7"/>
        <v>6.3500000000000001E-2</v>
      </c>
      <c r="BI4" s="3">
        <f t="shared" si="8"/>
        <v>0</v>
      </c>
      <c r="BJ4" s="3">
        <f t="shared" si="9"/>
        <v>0</v>
      </c>
      <c r="BK4" s="3">
        <f t="shared" si="10"/>
        <v>0</v>
      </c>
      <c r="BL4" s="3">
        <f t="shared" si="11"/>
        <v>0</v>
      </c>
      <c r="BM4" s="3">
        <f t="shared" si="12"/>
        <v>0</v>
      </c>
      <c r="BN4" s="3">
        <f t="shared" si="13"/>
        <v>0</v>
      </c>
      <c r="BO4" s="3">
        <f t="shared" si="14"/>
        <v>0</v>
      </c>
      <c r="BP4" s="3">
        <f t="shared" si="15"/>
        <v>0</v>
      </c>
      <c r="BQ4" s="3">
        <f t="shared" si="16"/>
        <v>0</v>
      </c>
      <c r="BR4" s="3">
        <f t="shared" si="17"/>
        <v>0</v>
      </c>
      <c r="BS4" s="3">
        <f t="shared" si="18"/>
        <v>0</v>
      </c>
      <c r="BT4" s="3">
        <f t="shared" si="19"/>
        <v>0</v>
      </c>
      <c r="BU4" s="3">
        <f t="shared" si="20"/>
        <v>0</v>
      </c>
      <c r="BV4" s="3">
        <f t="shared" si="21"/>
        <v>0</v>
      </c>
      <c r="BW4" s="3">
        <f t="shared" si="22"/>
        <v>0</v>
      </c>
      <c r="BX4" s="3">
        <f t="shared" si="23"/>
        <v>0</v>
      </c>
      <c r="BY4" s="3">
        <f t="shared" si="24"/>
        <v>0</v>
      </c>
      <c r="BZ4" s="3">
        <f t="shared" si="25"/>
        <v>7.9427228996532054E-3</v>
      </c>
      <c r="CA4" s="3">
        <f t="shared" si="26"/>
        <v>1.9124137150616727E-2</v>
      </c>
      <c r="CB4" s="3">
        <f t="shared" si="27"/>
        <v>2.227757507718215E-2</v>
      </c>
      <c r="CC4" s="3">
        <f t="shared" si="28"/>
        <v>0</v>
      </c>
      <c r="CD4" s="3">
        <f t="shared" si="29"/>
        <v>0</v>
      </c>
      <c r="CE4" s="3">
        <f t="shared" si="30"/>
        <v>0</v>
      </c>
      <c r="CF4" s="3">
        <f t="shared" si="31"/>
        <v>0</v>
      </c>
      <c r="CG4" s="3">
        <f t="shared" si="32"/>
        <v>0</v>
      </c>
      <c r="CH4" s="3">
        <f t="shared" si="33"/>
        <v>0</v>
      </c>
      <c r="CI4" s="3">
        <f t="shared" si="34"/>
        <v>0</v>
      </c>
      <c r="CJ4" s="3">
        <f t="shared" si="35"/>
        <v>0</v>
      </c>
      <c r="CK4" s="3">
        <f t="shared" si="36"/>
        <v>0</v>
      </c>
      <c r="CL4" s="3">
        <f t="shared" si="37"/>
        <v>0</v>
      </c>
      <c r="CM4" s="3">
        <f t="shared" si="38"/>
        <v>0</v>
      </c>
      <c r="CN4" s="3">
        <f t="shared" si="39"/>
        <v>0</v>
      </c>
      <c r="CO4" s="3">
        <f t="shared" si="40"/>
        <v>0</v>
      </c>
      <c r="CP4" s="3">
        <f t="shared" si="41"/>
        <v>0</v>
      </c>
      <c r="CQ4" s="3">
        <f t="shared" si="42"/>
        <v>0</v>
      </c>
      <c r="CR4" s="3">
        <f t="shared" si="43"/>
        <v>0</v>
      </c>
      <c r="CS4" s="3">
        <f t="shared" si="44"/>
        <v>0</v>
      </c>
      <c r="CT4" s="2">
        <v>7.1000000000000004E-3</v>
      </c>
      <c r="CU4" s="2">
        <v>5.0700000000000002E-2</v>
      </c>
      <c r="CV4" s="2">
        <v>6.3500000000000001E-2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2.2200000000000001E-2</v>
      </c>
      <c r="DO4" s="2">
        <v>0.15920000000000001</v>
      </c>
      <c r="DP4" s="2">
        <v>0.19939999999999999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</row>
    <row r="5" spans="1:137" x14ac:dyDescent="0.35">
      <c r="A5" s="2" t="s">
        <v>870</v>
      </c>
      <c r="B5" s="2">
        <v>6.4964000000000004</v>
      </c>
      <c r="C5" s="2">
        <v>0.95569999999999999</v>
      </c>
      <c r="D5" s="2">
        <v>6.7976999999999999</v>
      </c>
      <c r="E5" s="2">
        <v>7.0891000000000002</v>
      </c>
      <c r="F5">
        <f t="shared" si="0"/>
        <v>7.0891000000000002</v>
      </c>
      <c r="G5" s="2">
        <v>0.1108</v>
      </c>
      <c r="H5">
        <f t="shared" si="1"/>
        <v>0.10500000000000001</v>
      </c>
      <c r="I5" s="2">
        <v>0.34820000000000001</v>
      </c>
      <c r="J5">
        <f t="shared" si="2"/>
        <v>0.32979999999999998</v>
      </c>
      <c r="K5" s="2">
        <v>0.15629999999999999</v>
      </c>
      <c r="L5" s="3">
        <f t="shared" si="3"/>
        <v>0.14811471131737458</v>
      </c>
      <c r="M5" s="2">
        <v>1E-3</v>
      </c>
      <c r="N5">
        <f t="shared" si="4"/>
        <v>1.4E-3</v>
      </c>
      <c r="O5" s="2">
        <v>6</v>
      </c>
      <c r="P5" s="2">
        <v>8</v>
      </c>
      <c r="Q5" s="2">
        <v>0</v>
      </c>
      <c r="R5" s="2">
        <v>2.4575</v>
      </c>
      <c r="S5" s="2">
        <v>3.6606000000000001</v>
      </c>
      <c r="T5" s="2">
        <v>0.97099999999999997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2.0000000000000001E-4</v>
      </c>
      <c r="AM5" s="2">
        <v>8.0000000000000004E-4</v>
      </c>
      <c r="AN5" s="2">
        <v>4.0000000000000002E-4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3">
        <f t="shared" si="5"/>
        <v>2.4199999999999999E-2</v>
      </c>
      <c r="BG5" s="3">
        <f t="shared" si="6"/>
        <v>5.9200000000000003E-2</v>
      </c>
      <c r="BH5" s="3">
        <f t="shared" si="7"/>
        <v>2.1600000000000001E-2</v>
      </c>
      <c r="BI5" s="3">
        <f t="shared" si="8"/>
        <v>0</v>
      </c>
      <c r="BJ5" s="3">
        <f t="shared" si="9"/>
        <v>0</v>
      </c>
      <c r="BK5" s="3">
        <f t="shared" si="10"/>
        <v>0</v>
      </c>
      <c r="BL5" s="3">
        <f t="shared" si="11"/>
        <v>0</v>
      </c>
      <c r="BM5" s="3">
        <f t="shared" si="12"/>
        <v>0</v>
      </c>
      <c r="BN5" s="3">
        <f t="shared" si="13"/>
        <v>0</v>
      </c>
      <c r="BO5" s="3">
        <f t="shared" si="14"/>
        <v>0</v>
      </c>
      <c r="BP5" s="3">
        <f t="shared" si="15"/>
        <v>0</v>
      </c>
      <c r="BQ5" s="3">
        <f t="shared" si="16"/>
        <v>0</v>
      </c>
      <c r="BR5" s="3">
        <f t="shared" si="17"/>
        <v>0</v>
      </c>
      <c r="BS5" s="3">
        <f t="shared" si="18"/>
        <v>0</v>
      </c>
      <c r="BT5" s="3">
        <f t="shared" si="19"/>
        <v>0</v>
      </c>
      <c r="BU5" s="3">
        <f t="shared" si="20"/>
        <v>0</v>
      </c>
      <c r="BV5" s="3">
        <f t="shared" si="21"/>
        <v>0</v>
      </c>
      <c r="BW5" s="3">
        <f t="shared" si="22"/>
        <v>0</v>
      </c>
      <c r="BX5" s="3">
        <f t="shared" si="23"/>
        <v>0</v>
      </c>
      <c r="BY5" s="3">
        <f t="shared" si="24"/>
        <v>0</v>
      </c>
      <c r="BZ5" s="3">
        <f t="shared" si="25"/>
        <v>9.8474059003051881E-3</v>
      </c>
      <c r="CA5" s="3">
        <f t="shared" si="26"/>
        <v>1.6172212205649347E-2</v>
      </c>
      <c r="CB5" s="3">
        <f t="shared" si="27"/>
        <v>2.224510813594233E-2</v>
      </c>
      <c r="CC5" s="3">
        <f t="shared" si="28"/>
        <v>0</v>
      </c>
      <c r="CD5" s="3">
        <f t="shared" si="29"/>
        <v>0</v>
      </c>
      <c r="CE5" s="3">
        <f t="shared" si="30"/>
        <v>0</v>
      </c>
      <c r="CF5" s="3">
        <f t="shared" si="31"/>
        <v>0</v>
      </c>
      <c r="CG5" s="3">
        <f t="shared" si="32"/>
        <v>0</v>
      </c>
      <c r="CH5" s="3">
        <f t="shared" si="33"/>
        <v>0</v>
      </c>
      <c r="CI5" s="3">
        <f t="shared" si="34"/>
        <v>0</v>
      </c>
      <c r="CJ5" s="3">
        <f t="shared" si="35"/>
        <v>0</v>
      </c>
      <c r="CK5" s="3">
        <f t="shared" si="36"/>
        <v>0</v>
      </c>
      <c r="CL5" s="3">
        <f t="shared" si="37"/>
        <v>0</v>
      </c>
      <c r="CM5" s="3">
        <f t="shared" si="38"/>
        <v>0</v>
      </c>
      <c r="CN5" s="3">
        <f t="shared" si="39"/>
        <v>0</v>
      </c>
      <c r="CO5" s="3">
        <f t="shared" si="40"/>
        <v>0</v>
      </c>
      <c r="CP5" s="3">
        <f t="shared" si="41"/>
        <v>0</v>
      </c>
      <c r="CQ5" s="3">
        <f t="shared" si="42"/>
        <v>0</v>
      </c>
      <c r="CR5" s="3">
        <f t="shared" si="43"/>
        <v>0</v>
      </c>
      <c r="CS5" s="3">
        <f t="shared" si="44"/>
        <v>0</v>
      </c>
      <c r="CT5" s="2">
        <v>2.4199999999999999E-2</v>
      </c>
      <c r="CU5" s="2">
        <v>5.9200000000000003E-2</v>
      </c>
      <c r="CV5" s="2">
        <v>2.1600000000000001E-2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7.5899999999999995E-2</v>
      </c>
      <c r="DO5" s="2">
        <v>0.18609999999999999</v>
      </c>
      <c r="DP5" s="2">
        <v>6.7799999999999999E-2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</row>
    <row r="6" spans="1:137" x14ac:dyDescent="0.35">
      <c r="A6" s="2" t="s">
        <v>872</v>
      </c>
      <c r="B6" s="2">
        <v>25.125</v>
      </c>
      <c r="C6" s="2">
        <v>2.4954999999999998</v>
      </c>
      <c r="D6" s="2">
        <v>10.0679</v>
      </c>
      <c r="E6" s="2">
        <v>13.486000000000001</v>
      </c>
      <c r="F6">
        <f t="shared" si="0"/>
        <v>13.486000000000001</v>
      </c>
      <c r="G6" s="2">
        <v>0.28460000000000002</v>
      </c>
      <c r="H6">
        <f t="shared" si="1"/>
        <v>0.27429999999999999</v>
      </c>
      <c r="I6" s="2">
        <v>0.89400000000000002</v>
      </c>
      <c r="J6">
        <f t="shared" si="2"/>
        <v>0.86180000000000001</v>
      </c>
      <c r="K6" s="2">
        <v>0.21099999999999999</v>
      </c>
      <c r="L6" s="3">
        <f t="shared" si="3"/>
        <v>0.20339611448909978</v>
      </c>
      <c r="M6" s="2">
        <v>5.0000000000000001E-3</v>
      </c>
      <c r="N6">
        <f t="shared" si="4"/>
        <v>5.1000000000000004E-3</v>
      </c>
      <c r="O6" s="2">
        <v>9</v>
      </c>
      <c r="P6" s="2">
        <v>7</v>
      </c>
      <c r="Q6" s="2">
        <v>0</v>
      </c>
      <c r="R6" s="2">
        <v>1.1584000000000001</v>
      </c>
      <c r="S6" s="2">
        <v>5.8558000000000003</v>
      </c>
      <c r="T6" s="2">
        <v>4.4104999999999999</v>
      </c>
      <c r="U6" s="2">
        <v>2.0613000000000001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1E-4</v>
      </c>
      <c r="AM6" s="2">
        <v>8.0000000000000004E-4</v>
      </c>
      <c r="AN6" s="2">
        <v>2.5999999999999999E-3</v>
      </c>
      <c r="AO6" s="2">
        <v>1.6000000000000001E-3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3">
        <f t="shared" si="5"/>
        <v>1.14E-2</v>
      </c>
      <c r="BG6" s="3">
        <f t="shared" si="6"/>
        <v>7.7100000000000002E-2</v>
      </c>
      <c r="BH6" s="3">
        <f t="shared" si="7"/>
        <v>0.1203</v>
      </c>
      <c r="BI6" s="3">
        <f t="shared" si="8"/>
        <v>6.5500000000000003E-2</v>
      </c>
      <c r="BJ6" s="3">
        <f t="shared" si="9"/>
        <v>0</v>
      </c>
      <c r="BK6" s="3">
        <f t="shared" si="10"/>
        <v>0</v>
      </c>
      <c r="BL6" s="3">
        <f t="shared" si="11"/>
        <v>0</v>
      </c>
      <c r="BM6" s="3">
        <f t="shared" si="12"/>
        <v>0</v>
      </c>
      <c r="BN6" s="3">
        <f t="shared" si="13"/>
        <v>0</v>
      </c>
      <c r="BO6" s="3">
        <f t="shared" si="14"/>
        <v>0</v>
      </c>
      <c r="BP6" s="3">
        <f t="shared" si="15"/>
        <v>0</v>
      </c>
      <c r="BQ6" s="3">
        <f t="shared" si="16"/>
        <v>0</v>
      </c>
      <c r="BR6" s="3">
        <f t="shared" si="17"/>
        <v>0</v>
      </c>
      <c r="BS6" s="3">
        <f t="shared" si="18"/>
        <v>0</v>
      </c>
      <c r="BT6" s="3">
        <f t="shared" si="19"/>
        <v>0</v>
      </c>
      <c r="BU6" s="3">
        <f t="shared" si="20"/>
        <v>0</v>
      </c>
      <c r="BV6" s="3">
        <f t="shared" si="21"/>
        <v>0</v>
      </c>
      <c r="BW6" s="3">
        <f t="shared" si="22"/>
        <v>0</v>
      </c>
      <c r="BX6" s="3">
        <f t="shared" si="23"/>
        <v>0</v>
      </c>
      <c r="BY6" s="3">
        <f t="shared" si="24"/>
        <v>0</v>
      </c>
      <c r="BZ6" s="3">
        <f t="shared" si="25"/>
        <v>9.8411602209944743E-3</v>
      </c>
      <c r="CA6" s="3">
        <f t="shared" si="26"/>
        <v>1.316643327982513E-2</v>
      </c>
      <c r="CB6" s="3">
        <f t="shared" si="27"/>
        <v>2.7275819068132867E-2</v>
      </c>
      <c r="CC6" s="3">
        <f t="shared" si="28"/>
        <v>3.1776063649153446E-2</v>
      </c>
      <c r="CD6" s="3">
        <f t="shared" si="29"/>
        <v>0</v>
      </c>
      <c r="CE6" s="3">
        <f t="shared" si="30"/>
        <v>0</v>
      </c>
      <c r="CF6" s="3">
        <f t="shared" si="31"/>
        <v>0</v>
      </c>
      <c r="CG6" s="3">
        <f t="shared" si="32"/>
        <v>0</v>
      </c>
      <c r="CH6" s="3">
        <f t="shared" si="33"/>
        <v>0</v>
      </c>
      <c r="CI6" s="3">
        <f t="shared" si="34"/>
        <v>0</v>
      </c>
      <c r="CJ6" s="3">
        <f t="shared" si="35"/>
        <v>0</v>
      </c>
      <c r="CK6" s="3">
        <f t="shared" si="36"/>
        <v>0</v>
      </c>
      <c r="CL6" s="3">
        <f t="shared" si="37"/>
        <v>0</v>
      </c>
      <c r="CM6" s="3">
        <f t="shared" si="38"/>
        <v>0</v>
      </c>
      <c r="CN6" s="3">
        <f t="shared" si="39"/>
        <v>0</v>
      </c>
      <c r="CO6" s="3">
        <f t="shared" si="40"/>
        <v>0</v>
      </c>
      <c r="CP6" s="3">
        <f t="shared" si="41"/>
        <v>0</v>
      </c>
      <c r="CQ6" s="3">
        <f t="shared" si="42"/>
        <v>0</v>
      </c>
      <c r="CR6" s="3">
        <f t="shared" si="43"/>
        <v>0</v>
      </c>
      <c r="CS6" s="3">
        <f t="shared" si="44"/>
        <v>0</v>
      </c>
      <c r="CT6" s="2">
        <v>1.14E-2</v>
      </c>
      <c r="CU6" s="2">
        <v>7.7100000000000002E-2</v>
      </c>
      <c r="CV6" s="2">
        <v>0.1203</v>
      </c>
      <c r="CW6" s="2">
        <v>6.5500000000000003E-2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3.5900000000000001E-2</v>
      </c>
      <c r="DO6" s="2">
        <v>0.24210000000000001</v>
      </c>
      <c r="DP6" s="2">
        <v>0.37790000000000001</v>
      </c>
      <c r="DQ6" s="2">
        <v>0.2059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</row>
    <row r="7" spans="1:137" x14ac:dyDescent="0.35">
      <c r="A7" s="2" t="s">
        <v>874</v>
      </c>
      <c r="B7" s="2">
        <v>3.5457000000000001</v>
      </c>
      <c r="C7" s="2">
        <v>0.48899999999999999</v>
      </c>
      <c r="D7" s="2">
        <v>7.2516999999999996</v>
      </c>
      <c r="E7" s="2">
        <v>5.7106000000000003</v>
      </c>
      <c r="F7">
        <f t="shared" si="0"/>
        <v>5.7105999999999995</v>
      </c>
      <c r="G7" s="2">
        <v>0.10100000000000001</v>
      </c>
      <c r="H7">
        <f t="shared" si="1"/>
        <v>9.9599999999999994E-2</v>
      </c>
      <c r="I7" s="2">
        <v>0.3175</v>
      </c>
      <c r="J7">
        <f t="shared" si="2"/>
        <v>0.31299999999999994</v>
      </c>
      <c r="K7" s="2">
        <v>0.1769</v>
      </c>
      <c r="L7" s="3">
        <f t="shared" si="3"/>
        <v>0.17441249605995868</v>
      </c>
      <c r="M7" s="2">
        <v>1E-3</v>
      </c>
      <c r="N7">
        <f t="shared" si="4"/>
        <v>1.5999999999999999E-3</v>
      </c>
      <c r="O7" s="2">
        <v>5</v>
      </c>
      <c r="P7" s="2">
        <v>3</v>
      </c>
      <c r="Q7" s="2">
        <v>0</v>
      </c>
      <c r="R7" s="2">
        <v>1.1726000000000001</v>
      </c>
      <c r="S7" s="2">
        <v>2.3422999999999998</v>
      </c>
      <c r="T7" s="2">
        <v>2.1957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6.9999999999999999E-4</v>
      </c>
      <c r="AN7" s="2">
        <v>8.9999999999999998E-4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3">
        <f t="shared" si="5"/>
        <v>6.1999999999999998E-3</v>
      </c>
      <c r="BG7" s="3">
        <f t="shared" si="6"/>
        <v>4.4600000000000001E-2</v>
      </c>
      <c r="BH7" s="3">
        <f t="shared" si="7"/>
        <v>4.8800000000000003E-2</v>
      </c>
      <c r="BI7" s="3">
        <f t="shared" si="8"/>
        <v>0</v>
      </c>
      <c r="BJ7" s="3">
        <f t="shared" si="9"/>
        <v>0</v>
      </c>
      <c r="BK7" s="3">
        <f t="shared" si="10"/>
        <v>0</v>
      </c>
      <c r="BL7" s="3">
        <f t="shared" si="11"/>
        <v>0</v>
      </c>
      <c r="BM7" s="3">
        <f t="shared" si="12"/>
        <v>0</v>
      </c>
      <c r="BN7" s="3">
        <f t="shared" si="13"/>
        <v>0</v>
      </c>
      <c r="BO7" s="3">
        <f t="shared" si="14"/>
        <v>0</v>
      </c>
      <c r="BP7" s="3">
        <f t="shared" si="15"/>
        <v>0</v>
      </c>
      <c r="BQ7" s="3">
        <f t="shared" si="16"/>
        <v>0</v>
      </c>
      <c r="BR7" s="3">
        <f t="shared" si="17"/>
        <v>0</v>
      </c>
      <c r="BS7" s="3">
        <f t="shared" si="18"/>
        <v>0</v>
      </c>
      <c r="BT7" s="3">
        <f t="shared" si="19"/>
        <v>0</v>
      </c>
      <c r="BU7" s="3">
        <f t="shared" si="20"/>
        <v>0</v>
      </c>
      <c r="BV7" s="3">
        <f t="shared" si="21"/>
        <v>0</v>
      </c>
      <c r="BW7" s="3">
        <f t="shared" si="22"/>
        <v>0</v>
      </c>
      <c r="BX7" s="3">
        <f t="shared" si="23"/>
        <v>0</v>
      </c>
      <c r="BY7" s="3">
        <f t="shared" si="24"/>
        <v>0</v>
      </c>
      <c r="BZ7" s="3">
        <f t="shared" si="25"/>
        <v>5.2873955312979695E-3</v>
      </c>
      <c r="CA7" s="3">
        <f t="shared" si="26"/>
        <v>1.9041113435512104E-2</v>
      </c>
      <c r="CB7" s="3">
        <f t="shared" si="27"/>
        <v>2.2225258459716721E-2</v>
      </c>
      <c r="CC7" s="3">
        <f t="shared" si="28"/>
        <v>0</v>
      </c>
      <c r="CD7" s="3">
        <f t="shared" si="29"/>
        <v>0</v>
      </c>
      <c r="CE7" s="3">
        <f t="shared" si="30"/>
        <v>0</v>
      </c>
      <c r="CF7" s="3">
        <f t="shared" si="31"/>
        <v>0</v>
      </c>
      <c r="CG7" s="3">
        <f t="shared" si="32"/>
        <v>0</v>
      </c>
      <c r="CH7" s="3">
        <f t="shared" si="33"/>
        <v>0</v>
      </c>
      <c r="CI7" s="3">
        <f t="shared" si="34"/>
        <v>0</v>
      </c>
      <c r="CJ7" s="3">
        <f t="shared" si="35"/>
        <v>0</v>
      </c>
      <c r="CK7" s="3">
        <f t="shared" si="36"/>
        <v>0</v>
      </c>
      <c r="CL7" s="3">
        <f t="shared" si="37"/>
        <v>0</v>
      </c>
      <c r="CM7" s="3">
        <f t="shared" si="38"/>
        <v>0</v>
      </c>
      <c r="CN7" s="3">
        <f t="shared" si="39"/>
        <v>0</v>
      </c>
      <c r="CO7" s="3">
        <f t="shared" si="40"/>
        <v>0</v>
      </c>
      <c r="CP7" s="3">
        <f t="shared" si="41"/>
        <v>0</v>
      </c>
      <c r="CQ7" s="3">
        <f t="shared" si="42"/>
        <v>0</v>
      </c>
      <c r="CR7" s="3">
        <f t="shared" si="43"/>
        <v>0</v>
      </c>
      <c r="CS7" s="3">
        <f t="shared" si="44"/>
        <v>0</v>
      </c>
      <c r="CT7" s="2">
        <v>6.1999999999999998E-3</v>
      </c>
      <c r="CU7" s="2">
        <v>4.4600000000000001E-2</v>
      </c>
      <c r="CV7" s="2">
        <v>4.8800000000000003E-2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1.95E-2</v>
      </c>
      <c r="DO7" s="2">
        <v>0.14019999999999999</v>
      </c>
      <c r="DP7" s="2">
        <v>0.15329999999999999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</row>
    <row r="8" spans="1:137" x14ac:dyDescent="0.35">
      <c r="A8" s="2" t="s">
        <v>876</v>
      </c>
      <c r="B8" s="2">
        <v>1.9075</v>
      </c>
      <c r="C8" s="2">
        <v>0.2984</v>
      </c>
      <c r="D8" s="2">
        <v>6.3913000000000002</v>
      </c>
      <c r="E8" s="2">
        <v>4.1167999999999996</v>
      </c>
      <c r="F8">
        <f t="shared" si="0"/>
        <v>4.1167999999999996</v>
      </c>
      <c r="G8" s="2">
        <v>6.2399999999999997E-2</v>
      </c>
      <c r="H8">
        <f t="shared" si="1"/>
        <v>6.2100000000000002E-2</v>
      </c>
      <c r="I8" s="2">
        <v>0.19600000000000001</v>
      </c>
      <c r="J8">
        <f t="shared" si="2"/>
        <v>0.1951</v>
      </c>
      <c r="K8" s="2">
        <v>0.1515</v>
      </c>
      <c r="L8" s="3">
        <f t="shared" si="3"/>
        <v>0.15084531675087448</v>
      </c>
      <c r="M8" s="2">
        <v>1E-3</v>
      </c>
      <c r="N8">
        <f t="shared" si="4"/>
        <v>6.9999999999999999E-4</v>
      </c>
      <c r="O8" s="2">
        <v>2</v>
      </c>
      <c r="P8" s="2">
        <v>0</v>
      </c>
      <c r="Q8" s="2">
        <v>0</v>
      </c>
      <c r="R8" s="2">
        <v>0</v>
      </c>
      <c r="S8" s="2">
        <v>4.1167999999999996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6.9999999999999999E-4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3">
        <f t="shared" si="5"/>
        <v>0</v>
      </c>
      <c r="BG8" s="3">
        <f t="shared" si="6"/>
        <v>6.2100000000000002E-2</v>
      </c>
      <c r="BH8" s="3">
        <f t="shared" si="7"/>
        <v>0</v>
      </c>
      <c r="BI8" s="3">
        <f t="shared" si="8"/>
        <v>0</v>
      </c>
      <c r="BJ8" s="3">
        <f t="shared" si="9"/>
        <v>0</v>
      </c>
      <c r="BK8" s="3">
        <f t="shared" si="10"/>
        <v>0</v>
      </c>
      <c r="BL8" s="3">
        <f t="shared" si="11"/>
        <v>0</v>
      </c>
      <c r="BM8" s="3">
        <f t="shared" si="12"/>
        <v>0</v>
      </c>
      <c r="BN8" s="3">
        <f t="shared" si="13"/>
        <v>0</v>
      </c>
      <c r="BO8" s="3">
        <f t="shared" si="14"/>
        <v>0</v>
      </c>
      <c r="BP8" s="3">
        <f t="shared" si="15"/>
        <v>0</v>
      </c>
      <c r="BQ8" s="3">
        <f t="shared" si="16"/>
        <v>0</v>
      </c>
      <c r="BR8" s="3">
        <f t="shared" si="17"/>
        <v>0</v>
      </c>
      <c r="BS8" s="3">
        <f t="shared" si="18"/>
        <v>0</v>
      </c>
      <c r="BT8" s="3">
        <f t="shared" si="19"/>
        <v>0</v>
      </c>
      <c r="BU8" s="3">
        <f t="shared" si="20"/>
        <v>0</v>
      </c>
      <c r="BV8" s="3">
        <f t="shared" si="21"/>
        <v>0</v>
      </c>
      <c r="BW8" s="3">
        <f t="shared" si="22"/>
        <v>0</v>
      </c>
      <c r="BX8" s="3">
        <f t="shared" si="23"/>
        <v>0</v>
      </c>
      <c r="BY8" s="3">
        <f t="shared" si="24"/>
        <v>0</v>
      </c>
      <c r="BZ8" s="3">
        <f t="shared" si="25"/>
        <v>0</v>
      </c>
      <c r="CA8" s="3">
        <f t="shared" si="26"/>
        <v>1.5084531675087449E-2</v>
      </c>
      <c r="CB8" s="3">
        <f t="shared" si="27"/>
        <v>0</v>
      </c>
      <c r="CC8" s="3">
        <f t="shared" si="28"/>
        <v>0</v>
      </c>
      <c r="CD8" s="3">
        <f t="shared" si="29"/>
        <v>0</v>
      </c>
      <c r="CE8" s="3">
        <f t="shared" si="30"/>
        <v>0</v>
      </c>
      <c r="CF8" s="3">
        <f t="shared" si="31"/>
        <v>0</v>
      </c>
      <c r="CG8" s="3">
        <f t="shared" si="32"/>
        <v>0</v>
      </c>
      <c r="CH8" s="3">
        <f t="shared" si="33"/>
        <v>0</v>
      </c>
      <c r="CI8" s="3">
        <f t="shared" si="34"/>
        <v>0</v>
      </c>
      <c r="CJ8" s="3">
        <f t="shared" si="35"/>
        <v>0</v>
      </c>
      <c r="CK8" s="3">
        <f t="shared" si="36"/>
        <v>0</v>
      </c>
      <c r="CL8" s="3">
        <f t="shared" si="37"/>
        <v>0</v>
      </c>
      <c r="CM8" s="3">
        <f t="shared" si="38"/>
        <v>0</v>
      </c>
      <c r="CN8" s="3">
        <f t="shared" si="39"/>
        <v>0</v>
      </c>
      <c r="CO8" s="3">
        <f t="shared" si="40"/>
        <v>0</v>
      </c>
      <c r="CP8" s="3">
        <f t="shared" si="41"/>
        <v>0</v>
      </c>
      <c r="CQ8" s="3">
        <f t="shared" si="42"/>
        <v>0</v>
      </c>
      <c r="CR8" s="3">
        <f t="shared" si="43"/>
        <v>0</v>
      </c>
      <c r="CS8" s="3">
        <f t="shared" si="44"/>
        <v>0</v>
      </c>
      <c r="CT8" s="2">
        <v>0</v>
      </c>
      <c r="CU8" s="2">
        <v>6.2100000000000002E-2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0.1951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</row>
    <row r="9" spans="1:137" x14ac:dyDescent="0.35">
      <c r="A9" s="2" t="s">
        <v>878</v>
      </c>
      <c r="B9" s="2">
        <v>7.0029000000000003</v>
      </c>
      <c r="C9" s="2">
        <v>0.87629999999999997</v>
      </c>
      <c r="D9" s="2">
        <v>7.9915000000000003</v>
      </c>
      <c r="E9" s="2">
        <v>5.9951999999999996</v>
      </c>
      <c r="F9">
        <f t="shared" si="0"/>
        <v>5.9951999999999996</v>
      </c>
      <c r="G9" s="2">
        <v>9.8799999999999999E-2</v>
      </c>
      <c r="H9">
        <f t="shared" si="1"/>
        <v>9.7199999999999995E-2</v>
      </c>
      <c r="I9" s="2">
        <v>0.31040000000000001</v>
      </c>
      <c r="J9">
        <f t="shared" si="2"/>
        <v>0.3054</v>
      </c>
      <c r="K9" s="2">
        <v>0.1648</v>
      </c>
      <c r="L9" s="3">
        <f t="shared" si="3"/>
        <v>0.16212970376301042</v>
      </c>
      <c r="M9" s="2">
        <v>1E-3</v>
      </c>
      <c r="N9">
        <f t="shared" si="4"/>
        <v>1.2999999999999999E-3</v>
      </c>
      <c r="O9" s="2">
        <v>5</v>
      </c>
      <c r="P9" s="2">
        <v>5</v>
      </c>
      <c r="Q9" s="2">
        <v>0</v>
      </c>
      <c r="R9" s="2">
        <v>1.1337999999999999</v>
      </c>
      <c r="S9" s="2">
        <v>4.7968999999999999</v>
      </c>
      <c r="T9" s="2">
        <v>6.4500000000000002E-2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1.2999999999999999E-3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3">
        <f t="shared" si="5"/>
        <v>7.1999999999999998E-3</v>
      </c>
      <c r="BG9" s="3">
        <f t="shared" si="6"/>
        <v>8.8599999999999998E-2</v>
      </c>
      <c r="BH9" s="3">
        <f t="shared" si="7"/>
        <v>1.4E-3</v>
      </c>
      <c r="BI9" s="3">
        <f t="shared" si="8"/>
        <v>0</v>
      </c>
      <c r="BJ9" s="3">
        <f t="shared" si="9"/>
        <v>0</v>
      </c>
      <c r="BK9" s="3">
        <f t="shared" si="10"/>
        <v>0</v>
      </c>
      <c r="BL9" s="3">
        <f t="shared" si="11"/>
        <v>0</v>
      </c>
      <c r="BM9" s="3">
        <f t="shared" si="12"/>
        <v>0</v>
      </c>
      <c r="BN9" s="3">
        <f t="shared" si="13"/>
        <v>0</v>
      </c>
      <c r="BO9" s="3">
        <f t="shared" si="14"/>
        <v>0</v>
      </c>
      <c r="BP9" s="3">
        <f t="shared" si="15"/>
        <v>0</v>
      </c>
      <c r="BQ9" s="3">
        <f t="shared" si="16"/>
        <v>0</v>
      </c>
      <c r="BR9" s="3">
        <f t="shared" si="17"/>
        <v>0</v>
      </c>
      <c r="BS9" s="3">
        <f t="shared" si="18"/>
        <v>0</v>
      </c>
      <c r="BT9" s="3">
        <f t="shared" si="19"/>
        <v>0</v>
      </c>
      <c r="BU9" s="3">
        <f t="shared" si="20"/>
        <v>0</v>
      </c>
      <c r="BV9" s="3">
        <f t="shared" si="21"/>
        <v>0</v>
      </c>
      <c r="BW9" s="3">
        <f t="shared" si="22"/>
        <v>0</v>
      </c>
      <c r="BX9" s="3">
        <f t="shared" si="23"/>
        <v>0</v>
      </c>
      <c r="BY9" s="3">
        <f t="shared" si="24"/>
        <v>0</v>
      </c>
      <c r="BZ9" s="3">
        <f t="shared" si="25"/>
        <v>6.3503263362145006E-3</v>
      </c>
      <c r="CA9" s="3">
        <f t="shared" si="26"/>
        <v>1.8470262044236904E-2</v>
      </c>
      <c r="CB9" s="3">
        <f t="shared" si="27"/>
        <v>2.1705426356589147E-2</v>
      </c>
      <c r="CC9" s="3">
        <f t="shared" si="28"/>
        <v>0</v>
      </c>
      <c r="CD9" s="3">
        <f t="shared" si="29"/>
        <v>0</v>
      </c>
      <c r="CE9" s="3">
        <f t="shared" si="30"/>
        <v>0</v>
      </c>
      <c r="CF9" s="3">
        <f t="shared" si="31"/>
        <v>0</v>
      </c>
      <c r="CG9" s="3">
        <f t="shared" si="32"/>
        <v>0</v>
      </c>
      <c r="CH9" s="3">
        <f t="shared" si="33"/>
        <v>0</v>
      </c>
      <c r="CI9" s="3">
        <f t="shared" si="34"/>
        <v>0</v>
      </c>
      <c r="CJ9" s="3">
        <f t="shared" si="35"/>
        <v>0</v>
      </c>
      <c r="CK9" s="3">
        <f t="shared" si="36"/>
        <v>0</v>
      </c>
      <c r="CL9" s="3">
        <f t="shared" si="37"/>
        <v>0</v>
      </c>
      <c r="CM9" s="3">
        <f t="shared" si="38"/>
        <v>0</v>
      </c>
      <c r="CN9" s="3">
        <f t="shared" si="39"/>
        <v>0</v>
      </c>
      <c r="CO9" s="3">
        <f t="shared" si="40"/>
        <v>0</v>
      </c>
      <c r="CP9" s="3">
        <f t="shared" si="41"/>
        <v>0</v>
      </c>
      <c r="CQ9" s="3">
        <f t="shared" si="42"/>
        <v>0</v>
      </c>
      <c r="CR9" s="3">
        <f t="shared" si="43"/>
        <v>0</v>
      </c>
      <c r="CS9" s="3">
        <f t="shared" si="44"/>
        <v>0</v>
      </c>
      <c r="CT9" s="2">
        <v>7.1999999999999998E-3</v>
      </c>
      <c r="CU9" s="2">
        <v>8.8599999999999998E-2</v>
      </c>
      <c r="CV9" s="2">
        <v>1.4E-3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2.2499999999999999E-2</v>
      </c>
      <c r="DO9" s="2">
        <v>0.27839999999999998</v>
      </c>
      <c r="DP9" s="2">
        <v>4.4999999999999997E-3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</row>
    <row r="10" spans="1:137" x14ac:dyDescent="0.35">
      <c r="A10" s="2" t="s">
        <v>880</v>
      </c>
      <c r="B10" s="2">
        <v>20.0534</v>
      </c>
      <c r="C10" s="2">
        <v>2.2161</v>
      </c>
      <c r="D10" s="2">
        <v>9.0488</v>
      </c>
      <c r="E10" s="2">
        <v>15.5754</v>
      </c>
      <c r="F10">
        <f t="shared" si="0"/>
        <v>15.5755</v>
      </c>
      <c r="G10" s="2">
        <v>0.371</v>
      </c>
      <c r="H10">
        <f t="shared" si="1"/>
        <v>0.35520000000000002</v>
      </c>
      <c r="I10" s="2">
        <v>1.1654</v>
      </c>
      <c r="J10">
        <f t="shared" si="2"/>
        <v>1.1162999999999998</v>
      </c>
      <c r="K10" s="2">
        <v>0.2382</v>
      </c>
      <c r="L10" s="3">
        <f t="shared" si="3"/>
        <v>0.2280504638695387</v>
      </c>
      <c r="M10" s="2">
        <v>7.0000000000000001E-3</v>
      </c>
      <c r="N10">
        <f t="shared" si="4"/>
        <v>6.899999999999999E-3</v>
      </c>
      <c r="O10" s="2">
        <v>8</v>
      </c>
      <c r="P10" s="2">
        <v>6</v>
      </c>
      <c r="Q10" s="2">
        <v>1</v>
      </c>
      <c r="R10" s="2">
        <v>1.2699999999999999E-2</v>
      </c>
      <c r="S10" s="2">
        <v>8.6145999999999994</v>
      </c>
      <c r="T10" s="2">
        <v>4.5567000000000002</v>
      </c>
      <c r="U10" s="2">
        <v>2.2448999999999999</v>
      </c>
      <c r="V10" s="2">
        <v>0.14660000000000001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2.3E-3</v>
      </c>
      <c r="AN10" s="2">
        <v>2.3E-3</v>
      </c>
      <c r="AO10" s="2">
        <v>2.0999999999999999E-3</v>
      </c>
      <c r="AP10" s="2">
        <v>2.0000000000000001E-4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3">
        <f t="shared" si="5"/>
        <v>9.9999999999999991E-5</v>
      </c>
      <c r="BG10" s="3">
        <f t="shared" si="6"/>
        <v>0.15709999999999999</v>
      </c>
      <c r="BH10" s="3">
        <f t="shared" si="7"/>
        <v>0.11550000000000001</v>
      </c>
      <c r="BI10" s="3">
        <f t="shared" si="8"/>
        <v>7.6499999999999999E-2</v>
      </c>
      <c r="BJ10" s="3">
        <f t="shared" si="9"/>
        <v>6.0000000000000001E-3</v>
      </c>
      <c r="BK10" s="3">
        <f t="shared" si="10"/>
        <v>0</v>
      </c>
      <c r="BL10" s="3">
        <f t="shared" si="11"/>
        <v>0</v>
      </c>
      <c r="BM10" s="3">
        <f t="shared" si="12"/>
        <v>0</v>
      </c>
      <c r="BN10" s="3">
        <f t="shared" si="13"/>
        <v>0</v>
      </c>
      <c r="BO10" s="3">
        <f t="shared" si="14"/>
        <v>0</v>
      </c>
      <c r="BP10" s="3">
        <f t="shared" si="15"/>
        <v>0</v>
      </c>
      <c r="BQ10" s="3">
        <f t="shared" si="16"/>
        <v>0</v>
      </c>
      <c r="BR10" s="3">
        <f t="shared" si="17"/>
        <v>0</v>
      </c>
      <c r="BS10" s="3">
        <f t="shared" si="18"/>
        <v>0</v>
      </c>
      <c r="BT10" s="3">
        <f t="shared" si="19"/>
        <v>0</v>
      </c>
      <c r="BU10" s="3">
        <f t="shared" si="20"/>
        <v>0</v>
      </c>
      <c r="BV10" s="3">
        <f t="shared" si="21"/>
        <v>0</v>
      </c>
      <c r="BW10" s="3">
        <f t="shared" si="22"/>
        <v>0</v>
      </c>
      <c r="BX10" s="3">
        <f t="shared" si="23"/>
        <v>0</v>
      </c>
      <c r="BY10" s="3">
        <f t="shared" si="24"/>
        <v>0</v>
      </c>
      <c r="BZ10" s="3">
        <f t="shared" si="25"/>
        <v>7.874015748031496E-3</v>
      </c>
      <c r="CA10" s="3">
        <f t="shared" si="26"/>
        <v>1.8236482251062152E-2</v>
      </c>
      <c r="CB10" s="3">
        <f t="shared" si="27"/>
        <v>2.5347290802554479E-2</v>
      </c>
      <c r="CC10" s="3">
        <f t="shared" si="28"/>
        <v>3.4077241747962048E-2</v>
      </c>
      <c r="CD10" s="3">
        <f t="shared" si="29"/>
        <v>4.0927694406548427E-2</v>
      </c>
      <c r="CE10" s="3">
        <f t="shared" si="30"/>
        <v>0</v>
      </c>
      <c r="CF10" s="3">
        <f t="shared" si="31"/>
        <v>0</v>
      </c>
      <c r="CG10" s="3">
        <f t="shared" si="32"/>
        <v>0</v>
      </c>
      <c r="CH10" s="3">
        <f t="shared" si="33"/>
        <v>0</v>
      </c>
      <c r="CI10" s="3">
        <f t="shared" si="34"/>
        <v>0</v>
      </c>
      <c r="CJ10" s="3">
        <f t="shared" si="35"/>
        <v>0</v>
      </c>
      <c r="CK10" s="3">
        <f t="shared" si="36"/>
        <v>0</v>
      </c>
      <c r="CL10" s="3">
        <f t="shared" si="37"/>
        <v>0</v>
      </c>
      <c r="CM10" s="3">
        <f t="shared" si="38"/>
        <v>0</v>
      </c>
      <c r="CN10" s="3">
        <f t="shared" si="39"/>
        <v>0</v>
      </c>
      <c r="CO10" s="3">
        <f t="shared" si="40"/>
        <v>0</v>
      </c>
      <c r="CP10" s="3">
        <f t="shared" si="41"/>
        <v>0</v>
      </c>
      <c r="CQ10" s="3">
        <f t="shared" si="42"/>
        <v>0</v>
      </c>
      <c r="CR10" s="3">
        <f t="shared" si="43"/>
        <v>0</v>
      </c>
      <c r="CS10" s="3">
        <f t="shared" si="44"/>
        <v>0</v>
      </c>
      <c r="CT10" s="2">
        <v>1E-4</v>
      </c>
      <c r="CU10" s="2">
        <v>0.15709999999999999</v>
      </c>
      <c r="CV10" s="2">
        <v>0.11550000000000001</v>
      </c>
      <c r="CW10" s="2">
        <v>7.6499999999999999E-2</v>
      </c>
      <c r="CX10" s="2">
        <v>6.0000000000000001E-3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4.0000000000000002E-4</v>
      </c>
      <c r="DO10" s="2">
        <v>0.49359999999999998</v>
      </c>
      <c r="DP10" s="2">
        <v>0.3629</v>
      </c>
      <c r="DQ10" s="2">
        <v>0.2404</v>
      </c>
      <c r="DR10" s="2">
        <v>1.9E-2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</row>
    <row r="11" spans="1:137" x14ac:dyDescent="0.35">
      <c r="A11" s="2" t="s">
        <v>882</v>
      </c>
      <c r="B11" s="2">
        <v>9.8863000000000003</v>
      </c>
      <c r="C11" s="2">
        <v>1.0414000000000001</v>
      </c>
      <c r="D11" s="2">
        <v>9.4931999999999999</v>
      </c>
      <c r="E11" s="2">
        <v>15.2196</v>
      </c>
      <c r="F11">
        <f t="shared" si="0"/>
        <v>15.2196</v>
      </c>
      <c r="G11" s="2">
        <v>0.33960000000000001</v>
      </c>
      <c r="H11">
        <f t="shared" si="1"/>
        <v>0.32429999999999998</v>
      </c>
      <c r="I11" s="2">
        <v>1.0667</v>
      </c>
      <c r="J11">
        <f t="shared" si="2"/>
        <v>1.0186000000000002</v>
      </c>
      <c r="K11" s="2">
        <v>0.22309999999999999</v>
      </c>
      <c r="L11" s="3">
        <f t="shared" si="3"/>
        <v>0.2130805014586454</v>
      </c>
      <c r="M11" s="2">
        <v>6.0000000000000001E-3</v>
      </c>
      <c r="N11">
        <f t="shared" si="4"/>
        <v>7.1000000000000004E-3</v>
      </c>
      <c r="O11" s="2">
        <v>14</v>
      </c>
      <c r="P11" s="2">
        <v>12</v>
      </c>
      <c r="Q11" s="2">
        <v>2</v>
      </c>
      <c r="R11" s="2">
        <v>2.6964000000000001</v>
      </c>
      <c r="S11" s="2">
        <v>6.2611999999999997</v>
      </c>
      <c r="T11" s="2">
        <v>1.6655</v>
      </c>
      <c r="U11" s="2">
        <v>3.2214999999999998</v>
      </c>
      <c r="V11" s="2">
        <v>1.375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2.0000000000000001E-4</v>
      </c>
      <c r="AM11" s="2">
        <v>8.9999999999999998E-4</v>
      </c>
      <c r="AN11" s="2">
        <v>8.0000000000000004E-4</v>
      </c>
      <c r="AO11" s="2">
        <v>3.3999999999999998E-3</v>
      </c>
      <c r="AP11" s="2">
        <v>1.8E-3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3">
        <f t="shared" si="5"/>
        <v>2.3199999999999998E-2</v>
      </c>
      <c r="BG11" s="3">
        <f t="shared" si="6"/>
        <v>8.6499999999999994E-2</v>
      </c>
      <c r="BH11" s="3">
        <f t="shared" si="7"/>
        <v>4.0399999999999998E-2</v>
      </c>
      <c r="BI11" s="3">
        <f t="shared" si="8"/>
        <v>0.1173</v>
      </c>
      <c r="BJ11" s="3">
        <f t="shared" si="9"/>
        <v>5.6899999999999999E-2</v>
      </c>
      <c r="BK11" s="3">
        <f t="shared" si="10"/>
        <v>0</v>
      </c>
      <c r="BL11" s="3">
        <f t="shared" si="11"/>
        <v>0</v>
      </c>
      <c r="BM11" s="3">
        <f t="shared" si="12"/>
        <v>0</v>
      </c>
      <c r="BN11" s="3">
        <f t="shared" si="13"/>
        <v>0</v>
      </c>
      <c r="BO11" s="3">
        <f t="shared" si="14"/>
        <v>0</v>
      </c>
      <c r="BP11" s="3">
        <f t="shared" si="15"/>
        <v>0</v>
      </c>
      <c r="BQ11" s="3">
        <f t="shared" si="16"/>
        <v>0</v>
      </c>
      <c r="BR11" s="3">
        <f t="shared" si="17"/>
        <v>0</v>
      </c>
      <c r="BS11" s="3">
        <f t="shared" si="18"/>
        <v>0</v>
      </c>
      <c r="BT11" s="3">
        <f t="shared" si="19"/>
        <v>0</v>
      </c>
      <c r="BU11" s="3">
        <f t="shared" si="20"/>
        <v>0</v>
      </c>
      <c r="BV11" s="3">
        <f t="shared" si="21"/>
        <v>0</v>
      </c>
      <c r="BW11" s="3">
        <f t="shared" si="22"/>
        <v>0</v>
      </c>
      <c r="BX11" s="3">
        <f t="shared" si="23"/>
        <v>0</v>
      </c>
      <c r="BY11" s="3">
        <f t="shared" si="24"/>
        <v>0</v>
      </c>
      <c r="BZ11" s="3">
        <f t="shared" si="25"/>
        <v>8.6040646788310329E-3</v>
      </c>
      <c r="CA11" s="3">
        <f t="shared" si="26"/>
        <v>1.3815243084392768E-2</v>
      </c>
      <c r="CB11" s="3">
        <f t="shared" si="27"/>
        <v>2.4256979885920144E-2</v>
      </c>
      <c r="CC11" s="3">
        <f t="shared" si="28"/>
        <v>3.641160949868074E-2</v>
      </c>
      <c r="CD11" s="3">
        <f t="shared" si="29"/>
        <v>4.1381818181818179E-2</v>
      </c>
      <c r="CE11" s="3">
        <f t="shared" si="30"/>
        <v>0</v>
      </c>
      <c r="CF11" s="3">
        <f t="shared" si="31"/>
        <v>0</v>
      </c>
      <c r="CG11" s="3">
        <f t="shared" si="32"/>
        <v>0</v>
      </c>
      <c r="CH11" s="3">
        <f t="shared" si="33"/>
        <v>0</v>
      </c>
      <c r="CI11" s="3">
        <f t="shared" si="34"/>
        <v>0</v>
      </c>
      <c r="CJ11" s="3">
        <f t="shared" si="35"/>
        <v>0</v>
      </c>
      <c r="CK11" s="3">
        <f t="shared" si="36"/>
        <v>0</v>
      </c>
      <c r="CL11" s="3">
        <f t="shared" si="37"/>
        <v>0</v>
      </c>
      <c r="CM11" s="3">
        <f t="shared" si="38"/>
        <v>0</v>
      </c>
      <c r="CN11" s="3">
        <f t="shared" si="39"/>
        <v>0</v>
      </c>
      <c r="CO11" s="3">
        <f t="shared" si="40"/>
        <v>0</v>
      </c>
      <c r="CP11" s="3">
        <f t="shared" si="41"/>
        <v>0</v>
      </c>
      <c r="CQ11" s="3">
        <f t="shared" si="42"/>
        <v>0</v>
      </c>
      <c r="CR11" s="3">
        <f t="shared" si="43"/>
        <v>0</v>
      </c>
      <c r="CS11" s="3">
        <f t="shared" si="44"/>
        <v>0</v>
      </c>
      <c r="CT11" s="2">
        <v>2.3199999999999998E-2</v>
      </c>
      <c r="CU11" s="2">
        <v>8.6499999999999994E-2</v>
      </c>
      <c r="CV11" s="2">
        <v>4.0399999999999998E-2</v>
      </c>
      <c r="CW11" s="2">
        <v>0.1173</v>
      </c>
      <c r="CX11" s="2">
        <v>5.6899999999999999E-2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7.2800000000000004E-2</v>
      </c>
      <c r="DO11" s="2">
        <v>0.2717</v>
      </c>
      <c r="DP11" s="2">
        <v>0.1268</v>
      </c>
      <c r="DQ11" s="2">
        <v>0.36849999999999999</v>
      </c>
      <c r="DR11" s="2">
        <v>0.17879999999999999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</row>
    <row r="12" spans="1:137" x14ac:dyDescent="0.35">
      <c r="A12" s="2" t="s">
        <v>884</v>
      </c>
      <c r="B12" s="2">
        <v>18.037299999999998</v>
      </c>
      <c r="C12" s="2">
        <v>1.8414999999999999</v>
      </c>
      <c r="D12" s="2">
        <v>9.7949000000000002</v>
      </c>
      <c r="E12" s="2">
        <v>17.514900000000001</v>
      </c>
      <c r="F12">
        <f t="shared" si="0"/>
        <v>17.514900000000001</v>
      </c>
      <c r="G12" s="2">
        <v>0.39779999999999999</v>
      </c>
      <c r="H12">
        <f t="shared" si="1"/>
        <v>0.37980000000000008</v>
      </c>
      <c r="I12" s="2">
        <v>1.2496</v>
      </c>
      <c r="J12">
        <f t="shared" si="2"/>
        <v>1.1932999999999998</v>
      </c>
      <c r="K12" s="2">
        <v>0.2271</v>
      </c>
      <c r="L12" s="3">
        <f t="shared" si="3"/>
        <v>0.21684394429885412</v>
      </c>
      <c r="M12" s="2">
        <v>7.0000000000000001E-3</v>
      </c>
      <c r="N12">
        <f t="shared" si="4"/>
        <v>7.3000000000000001E-3</v>
      </c>
      <c r="O12" s="2">
        <v>12</v>
      </c>
      <c r="P12" s="2">
        <v>12</v>
      </c>
      <c r="Q12" s="2">
        <v>2</v>
      </c>
      <c r="R12" s="2">
        <v>6.0699999999999997E-2</v>
      </c>
      <c r="S12" s="2">
        <v>11.115500000000001</v>
      </c>
      <c r="T12" s="2">
        <v>3.1797</v>
      </c>
      <c r="U12" s="2">
        <v>3.1524000000000001</v>
      </c>
      <c r="V12" s="2">
        <v>6.6E-3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2.3E-3</v>
      </c>
      <c r="AN12" s="2">
        <v>2E-3</v>
      </c>
      <c r="AO12" s="2">
        <v>3.0000000000000001E-3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3">
        <f t="shared" si="5"/>
        <v>4.0000000000000002E-4</v>
      </c>
      <c r="BG12" s="3">
        <f t="shared" si="6"/>
        <v>0.17840000000000003</v>
      </c>
      <c r="BH12" s="3">
        <f t="shared" si="7"/>
        <v>9.06E-2</v>
      </c>
      <c r="BI12" s="3">
        <f t="shared" si="8"/>
        <v>0.11009999999999999</v>
      </c>
      <c r="BJ12" s="3">
        <f t="shared" si="9"/>
        <v>2.9999999999999997E-4</v>
      </c>
      <c r="BK12" s="3">
        <f t="shared" si="10"/>
        <v>0</v>
      </c>
      <c r="BL12" s="3">
        <f t="shared" si="11"/>
        <v>0</v>
      </c>
      <c r="BM12" s="3">
        <f t="shared" si="12"/>
        <v>0</v>
      </c>
      <c r="BN12" s="3">
        <f t="shared" si="13"/>
        <v>0</v>
      </c>
      <c r="BO12" s="3">
        <f t="shared" si="14"/>
        <v>0</v>
      </c>
      <c r="BP12" s="3">
        <f t="shared" si="15"/>
        <v>0</v>
      </c>
      <c r="BQ12" s="3">
        <f t="shared" si="16"/>
        <v>0</v>
      </c>
      <c r="BR12" s="3">
        <f t="shared" si="17"/>
        <v>0</v>
      </c>
      <c r="BS12" s="3">
        <f t="shared" si="18"/>
        <v>0</v>
      </c>
      <c r="BT12" s="3">
        <f t="shared" si="19"/>
        <v>0</v>
      </c>
      <c r="BU12" s="3">
        <f t="shared" si="20"/>
        <v>0</v>
      </c>
      <c r="BV12" s="3">
        <f t="shared" si="21"/>
        <v>0</v>
      </c>
      <c r="BW12" s="3">
        <f t="shared" si="22"/>
        <v>0</v>
      </c>
      <c r="BX12" s="3">
        <f t="shared" si="23"/>
        <v>0</v>
      </c>
      <c r="BY12" s="3">
        <f t="shared" si="24"/>
        <v>0</v>
      </c>
      <c r="BZ12" s="3">
        <f t="shared" si="25"/>
        <v>6.5897858319604622E-3</v>
      </c>
      <c r="CA12" s="3">
        <f t="shared" si="26"/>
        <v>1.6049660384148262E-2</v>
      </c>
      <c r="CB12" s="3">
        <f t="shared" si="27"/>
        <v>2.8493254080573641E-2</v>
      </c>
      <c r="CC12" s="3">
        <f t="shared" si="28"/>
        <v>3.4925770841263797E-2</v>
      </c>
      <c r="CD12" s="3">
        <f t="shared" si="29"/>
        <v>4.5454545454545449E-2</v>
      </c>
      <c r="CE12" s="3">
        <f t="shared" si="30"/>
        <v>0</v>
      </c>
      <c r="CF12" s="3">
        <f t="shared" si="31"/>
        <v>0</v>
      </c>
      <c r="CG12" s="3">
        <f t="shared" si="32"/>
        <v>0</v>
      </c>
      <c r="CH12" s="3">
        <f t="shared" si="33"/>
        <v>0</v>
      </c>
      <c r="CI12" s="3">
        <f t="shared" si="34"/>
        <v>0</v>
      </c>
      <c r="CJ12" s="3">
        <f t="shared" si="35"/>
        <v>0</v>
      </c>
      <c r="CK12" s="3">
        <f t="shared" si="36"/>
        <v>0</v>
      </c>
      <c r="CL12" s="3">
        <f t="shared" si="37"/>
        <v>0</v>
      </c>
      <c r="CM12" s="3">
        <f t="shared" si="38"/>
        <v>0</v>
      </c>
      <c r="CN12" s="3">
        <f t="shared" si="39"/>
        <v>0</v>
      </c>
      <c r="CO12" s="3">
        <f t="shared" si="40"/>
        <v>0</v>
      </c>
      <c r="CP12" s="3">
        <f t="shared" si="41"/>
        <v>0</v>
      </c>
      <c r="CQ12" s="3">
        <f t="shared" si="42"/>
        <v>0</v>
      </c>
      <c r="CR12" s="3">
        <f t="shared" si="43"/>
        <v>0</v>
      </c>
      <c r="CS12" s="3">
        <f t="shared" si="44"/>
        <v>0</v>
      </c>
      <c r="CT12" s="2">
        <v>4.0000000000000002E-4</v>
      </c>
      <c r="CU12" s="2">
        <v>0.1784</v>
      </c>
      <c r="CV12" s="2">
        <v>9.06E-2</v>
      </c>
      <c r="CW12" s="2">
        <v>0.1101</v>
      </c>
      <c r="CX12" s="2">
        <v>2.9999999999999997E-4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1.2999999999999999E-3</v>
      </c>
      <c r="DO12" s="2">
        <v>0.56059999999999999</v>
      </c>
      <c r="DP12" s="2">
        <v>0.28460000000000002</v>
      </c>
      <c r="DQ12" s="2">
        <v>0.34599999999999997</v>
      </c>
      <c r="DR12" s="2">
        <v>8.0000000000000004E-4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</row>
    <row r="13" spans="1:137" x14ac:dyDescent="0.35">
      <c r="A13" s="2" t="s">
        <v>888</v>
      </c>
      <c r="B13" s="2">
        <v>35.621200000000002</v>
      </c>
      <c r="C13" s="2">
        <v>2.8512</v>
      </c>
      <c r="D13" s="2">
        <v>12.493600000000001</v>
      </c>
      <c r="E13" s="2">
        <v>31.934899999999999</v>
      </c>
      <c r="F13">
        <f t="shared" si="0"/>
        <v>31.934900000000003</v>
      </c>
      <c r="G13" s="2">
        <v>0.81059999999999999</v>
      </c>
      <c r="H13">
        <f t="shared" si="1"/>
        <v>0.77479999999999982</v>
      </c>
      <c r="I13" s="2">
        <v>2.5467</v>
      </c>
      <c r="J13">
        <f t="shared" si="2"/>
        <v>2.4340999999999999</v>
      </c>
      <c r="K13" s="2">
        <v>0.25380000000000003</v>
      </c>
      <c r="L13" s="3">
        <f t="shared" si="3"/>
        <v>0.24261857716792593</v>
      </c>
      <c r="M13" s="2">
        <v>1.6E-2</v>
      </c>
      <c r="N13">
        <f t="shared" si="4"/>
        <v>1.8200000000000001E-2</v>
      </c>
      <c r="O13" s="2">
        <v>16</v>
      </c>
      <c r="P13" s="2">
        <v>18</v>
      </c>
      <c r="Q13" s="2">
        <v>5</v>
      </c>
      <c r="R13" s="2">
        <v>0.18840000000000001</v>
      </c>
      <c r="S13" s="2">
        <v>18.026599999999998</v>
      </c>
      <c r="T13" s="2">
        <v>5.7731000000000003</v>
      </c>
      <c r="U13" s="2">
        <v>2.8302</v>
      </c>
      <c r="V13" s="2">
        <v>3.2296999999999998</v>
      </c>
      <c r="W13" s="2">
        <v>1.7831999999999999</v>
      </c>
      <c r="X13" s="2">
        <v>0.1037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4.1000000000000003E-3</v>
      </c>
      <c r="AN13" s="2">
        <v>2.3E-3</v>
      </c>
      <c r="AO13" s="2">
        <v>2.5999999999999999E-3</v>
      </c>
      <c r="AP13" s="2">
        <v>4.7999999999999996E-3</v>
      </c>
      <c r="AQ13" s="2">
        <v>4.1000000000000003E-3</v>
      </c>
      <c r="AR13" s="2">
        <v>2.9999999999999997E-4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3">
        <f t="shared" si="5"/>
        <v>1.7000000000000001E-3</v>
      </c>
      <c r="BG13" s="3">
        <f t="shared" si="6"/>
        <v>0.3034</v>
      </c>
      <c r="BH13" s="3">
        <f t="shared" si="7"/>
        <v>0.13089999999999999</v>
      </c>
      <c r="BI13" s="3">
        <f t="shared" si="8"/>
        <v>9.5799999999999996E-2</v>
      </c>
      <c r="BJ13" s="3">
        <f t="shared" si="9"/>
        <v>0.14069999999999999</v>
      </c>
      <c r="BK13" s="3">
        <f t="shared" si="10"/>
        <v>9.6000000000000002E-2</v>
      </c>
      <c r="BL13" s="3">
        <f t="shared" si="11"/>
        <v>6.3E-3</v>
      </c>
      <c r="BM13" s="3">
        <f t="shared" si="12"/>
        <v>0</v>
      </c>
      <c r="BN13" s="3">
        <f t="shared" si="13"/>
        <v>0</v>
      </c>
      <c r="BO13" s="3">
        <f t="shared" si="14"/>
        <v>0</v>
      </c>
      <c r="BP13" s="3">
        <f t="shared" si="15"/>
        <v>0</v>
      </c>
      <c r="BQ13" s="3">
        <f t="shared" si="16"/>
        <v>0</v>
      </c>
      <c r="BR13" s="3">
        <f t="shared" si="17"/>
        <v>0</v>
      </c>
      <c r="BS13" s="3">
        <f t="shared" si="18"/>
        <v>0</v>
      </c>
      <c r="BT13" s="3">
        <f t="shared" si="19"/>
        <v>0</v>
      </c>
      <c r="BU13" s="3">
        <f t="shared" si="20"/>
        <v>0</v>
      </c>
      <c r="BV13" s="3">
        <f t="shared" si="21"/>
        <v>0</v>
      </c>
      <c r="BW13" s="3">
        <f t="shared" si="22"/>
        <v>0</v>
      </c>
      <c r="BX13" s="3">
        <f t="shared" si="23"/>
        <v>0</v>
      </c>
      <c r="BY13" s="3">
        <f t="shared" si="24"/>
        <v>0</v>
      </c>
      <c r="BZ13" s="3">
        <f t="shared" si="25"/>
        <v>9.0233545647558384E-3</v>
      </c>
      <c r="CA13" s="3">
        <f t="shared" si="26"/>
        <v>1.6830683545427313E-2</v>
      </c>
      <c r="CB13" s="3">
        <f t="shared" si="27"/>
        <v>2.2674126552458814E-2</v>
      </c>
      <c r="CC13" s="3">
        <f t="shared" si="28"/>
        <v>3.3849197936541585E-2</v>
      </c>
      <c r="CD13" s="3">
        <f t="shared" si="29"/>
        <v>4.3564417747778431E-2</v>
      </c>
      <c r="CE13" s="3">
        <f t="shared" si="30"/>
        <v>5.383580080753702E-2</v>
      </c>
      <c r="CF13" s="3">
        <f t="shared" si="31"/>
        <v>6.0752169720347159E-2</v>
      </c>
      <c r="CG13" s="3">
        <f t="shared" si="32"/>
        <v>0</v>
      </c>
      <c r="CH13" s="3">
        <f t="shared" si="33"/>
        <v>0</v>
      </c>
      <c r="CI13" s="3">
        <f t="shared" si="34"/>
        <v>0</v>
      </c>
      <c r="CJ13" s="3">
        <f t="shared" si="35"/>
        <v>0</v>
      </c>
      <c r="CK13" s="3">
        <f t="shared" si="36"/>
        <v>0</v>
      </c>
      <c r="CL13" s="3">
        <f t="shared" si="37"/>
        <v>0</v>
      </c>
      <c r="CM13" s="3">
        <f t="shared" si="38"/>
        <v>0</v>
      </c>
      <c r="CN13" s="3">
        <f t="shared" si="39"/>
        <v>0</v>
      </c>
      <c r="CO13" s="3">
        <f t="shared" si="40"/>
        <v>0</v>
      </c>
      <c r="CP13" s="3">
        <f t="shared" si="41"/>
        <v>0</v>
      </c>
      <c r="CQ13" s="3">
        <f t="shared" si="42"/>
        <v>0</v>
      </c>
      <c r="CR13" s="3">
        <f t="shared" si="43"/>
        <v>0</v>
      </c>
      <c r="CS13" s="3">
        <f t="shared" si="44"/>
        <v>0</v>
      </c>
      <c r="CT13" s="2">
        <v>1.6999999999999999E-3</v>
      </c>
      <c r="CU13" s="2">
        <v>0.3034</v>
      </c>
      <c r="CV13" s="2">
        <v>0.13089999999999999</v>
      </c>
      <c r="CW13" s="2">
        <v>9.5799999999999996E-2</v>
      </c>
      <c r="CX13" s="2">
        <v>0.14069999999999999</v>
      </c>
      <c r="CY13" s="2">
        <v>9.6000000000000002E-2</v>
      </c>
      <c r="CZ13" s="2">
        <v>6.3E-3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5.3E-3</v>
      </c>
      <c r="DO13" s="2">
        <v>0.95309999999999995</v>
      </c>
      <c r="DP13" s="2">
        <v>0.41120000000000001</v>
      </c>
      <c r="DQ13" s="2">
        <v>0.30099999999999999</v>
      </c>
      <c r="DR13" s="2">
        <v>0.44219999999999998</v>
      </c>
      <c r="DS13" s="2">
        <v>0.30159999999999998</v>
      </c>
      <c r="DT13" s="2">
        <v>1.9699999999999999E-2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</row>
    <row r="14" spans="1:137" x14ac:dyDescent="0.35">
      <c r="A14" s="2" t="s">
        <v>890</v>
      </c>
      <c r="B14" s="2">
        <v>9.6228999999999996</v>
      </c>
      <c r="C14" s="2">
        <v>1.1016999999999999</v>
      </c>
      <c r="D14" s="2">
        <v>8.7344000000000008</v>
      </c>
      <c r="E14" s="2">
        <v>10.356299999999999</v>
      </c>
      <c r="F14">
        <f t="shared" si="0"/>
        <v>10.356400000000001</v>
      </c>
      <c r="G14" s="2">
        <v>0.21440000000000001</v>
      </c>
      <c r="H14">
        <f t="shared" si="1"/>
        <v>0.20710000000000001</v>
      </c>
      <c r="I14" s="2">
        <v>0.67369999999999997</v>
      </c>
      <c r="J14">
        <f t="shared" si="2"/>
        <v>0.65050000000000008</v>
      </c>
      <c r="K14" s="2">
        <v>0.20710000000000001</v>
      </c>
      <c r="L14" s="3">
        <f t="shared" si="3"/>
        <v>0.19997296357807731</v>
      </c>
      <c r="M14" s="2">
        <v>3.0000000000000001E-3</v>
      </c>
      <c r="N14">
        <f t="shared" si="4"/>
        <v>3.9000000000000003E-3</v>
      </c>
      <c r="O14" s="2">
        <v>9</v>
      </c>
      <c r="P14" s="2">
        <v>11</v>
      </c>
      <c r="Q14" s="2">
        <v>1</v>
      </c>
      <c r="R14" s="2">
        <v>2.2490000000000001</v>
      </c>
      <c r="S14" s="2">
        <v>3.4790999999999999</v>
      </c>
      <c r="T14" s="2">
        <v>2.7330999999999999</v>
      </c>
      <c r="U14" s="2">
        <v>1.8952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2.0000000000000001E-4</v>
      </c>
      <c r="AM14" s="2">
        <v>6.9999999999999999E-4</v>
      </c>
      <c r="AN14" s="2">
        <v>1.5E-3</v>
      </c>
      <c r="AO14" s="2">
        <v>1.5E-3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3">
        <f t="shared" si="5"/>
        <v>2.1399999999999995E-2</v>
      </c>
      <c r="BG14" s="3">
        <f t="shared" si="6"/>
        <v>5.4100000000000002E-2</v>
      </c>
      <c r="BH14" s="3">
        <f t="shared" si="7"/>
        <v>7.1400000000000005E-2</v>
      </c>
      <c r="BI14" s="3">
        <f t="shared" si="8"/>
        <v>6.019999999999999E-2</v>
      </c>
      <c r="BJ14" s="3">
        <f t="shared" si="9"/>
        <v>0</v>
      </c>
      <c r="BK14" s="3">
        <f t="shared" si="10"/>
        <v>0</v>
      </c>
      <c r="BL14" s="3">
        <f t="shared" si="11"/>
        <v>0</v>
      </c>
      <c r="BM14" s="3">
        <f t="shared" si="12"/>
        <v>0</v>
      </c>
      <c r="BN14" s="3">
        <f t="shared" si="13"/>
        <v>0</v>
      </c>
      <c r="BO14" s="3">
        <f t="shared" si="14"/>
        <v>0</v>
      </c>
      <c r="BP14" s="3">
        <f t="shared" si="15"/>
        <v>0</v>
      </c>
      <c r="BQ14" s="3">
        <f t="shared" si="16"/>
        <v>0</v>
      </c>
      <c r="BR14" s="3">
        <f t="shared" si="17"/>
        <v>0</v>
      </c>
      <c r="BS14" s="3">
        <f t="shared" si="18"/>
        <v>0</v>
      </c>
      <c r="BT14" s="3">
        <f t="shared" si="19"/>
        <v>0</v>
      </c>
      <c r="BU14" s="3">
        <f t="shared" si="20"/>
        <v>0</v>
      </c>
      <c r="BV14" s="3">
        <f t="shared" si="21"/>
        <v>0</v>
      </c>
      <c r="BW14" s="3">
        <f t="shared" si="22"/>
        <v>0</v>
      </c>
      <c r="BX14" s="3">
        <f t="shared" si="23"/>
        <v>0</v>
      </c>
      <c r="BY14" s="3">
        <f t="shared" si="24"/>
        <v>0</v>
      </c>
      <c r="BZ14" s="3">
        <f t="shared" si="25"/>
        <v>9.5153401511782996E-3</v>
      </c>
      <c r="CA14" s="3">
        <f t="shared" si="26"/>
        <v>1.5549998562846714E-2</v>
      </c>
      <c r="CB14" s="3">
        <f t="shared" si="27"/>
        <v>2.6124181332552784E-2</v>
      </c>
      <c r="CC14" s="3">
        <f t="shared" si="28"/>
        <v>3.176445757703672E-2</v>
      </c>
      <c r="CD14" s="3">
        <f t="shared" si="29"/>
        <v>0</v>
      </c>
      <c r="CE14" s="3">
        <f t="shared" si="30"/>
        <v>0</v>
      </c>
      <c r="CF14" s="3">
        <f t="shared" si="31"/>
        <v>0</v>
      </c>
      <c r="CG14" s="3">
        <f t="shared" si="32"/>
        <v>0</v>
      </c>
      <c r="CH14" s="3">
        <f t="shared" si="33"/>
        <v>0</v>
      </c>
      <c r="CI14" s="3">
        <f t="shared" si="34"/>
        <v>0</v>
      </c>
      <c r="CJ14" s="3">
        <f t="shared" si="35"/>
        <v>0</v>
      </c>
      <c r="CK14" s="3">
        <f t="shared" si="36"/>
        <v>0</v>
      </c>
      <c r="CL14" s="3">
        <f t="shared" si="37"/>
        <v>0</v>
      </c>
      <c r="CM14" s="3">
        <f t="shared" si="38"/>
        <v>0</v>
      </c>
      <c r="CN14" s="3">
        <f t="shared" si="39"/>
        <v>0</v>
      </c>
      <c r="CO14" s="3">
        <f t="shared" si="40"/>
        <v>0</v>
      </c>
      <c r="CP14" s="3">
        <f t="shared" si="41"/>
        <v>0</v>
      </c>
      <c r="CQ14" s="3">
        <f t="shared" si="42"/>
        <v>0</v>
      </c>
      <c r="CR14" s="3">
        <f t="shared" si="43"/>
        <v>0</v>
      </c>
      <c r="CS14" s="3">
        <f t="shared" si="44"/>
        <v>0</v>
      </c>
      <c r="CT14" s="2">
        <v>2.1399999999999999E-2</v>
      </c>
      <c r="CU14" s="2">
        <v>5.4100000000000002E-2</v>
      </c>
      <c r="CV14" s="2">
        <v>7.1400000000000005E-2</v>
      </c>
      <c r="CW14" s="2">
        <v>6.0199999999999997E-2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6.7199999999999996E-2</v>
      </c>
      <c r="DO14" s="2">
        <v>0.17</v>
      </c>
      <c r="DP14" s="2">
        <v>0.22420000000000001</v>
      </c>
      <c r="DQ14" s="2">
        <v>0.18909999999999999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</row>
    <row r="15" spans="1:137" x14ac:dyDescent="0.35">
      <c r="A15" s="2" t="s">
        <v>886</v>
      </c>
      <c r="B15" s="2">
        <v>13.3179</v>
      </c>
      <c r="C15" s="2">
        <v>1.4033</v>
      </c>
      <c r="D15" s="2">
        <v>9.4901</v>
      </c>
      <c r="E15" s="2">
        <v>9.25</v>
      </c>
      <c r="F15">
        <f t="shared" si="0"/>
        <v>9.25</v>
      </c>
      <c r="G15" s="2">
        <v>0.17449999999999999</v>
      </c>
      <c r="H15">
        <f t="shared" si="1"/>
        <v>0.1694</v>
      </c>
      <c r="I15" s="2">
        <v>0.54820000000000002</v>
      </c>
      <c r="J15">
        <f t="shared" si="2"/>
        <v>0.53259999999999996</v>
      </c>
      <c r="K15" s="2">
        <v>0.18859999999999999</v>
      </c>
      <c r="L15" s="3">
        <f t="shared" si="3"/>
        <v>0.18313513513513513</v>
      </c>
      <c r="M15" s="2">
        <v>3.0000000000000001E-3</v>
      </c>
      <c r="N15">
        <f t="shared" si="4"/>
        <v>2.5999999999999999E-3</v>
      </c>
      <c r="O15" s="2">
        <v>5</v>
      </c>
      <c r="P15" s="2">
        <v>3</v>
      </c>
      <c r="Q15" s="2">
        <v>0</v>
      </c>
      <c r="R15" s="2">
        <v>1.4229000000000001</v>
      </c>
      <c r="S15" s="2">
        <v>3.9083999999999999</v>
      </c>
      <c r="T15" s="2">
        <v>3.9186999999999999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1E-4</v>
      </c>
      <c r="AM15" s="2">
        <v>8.0000000000000004E-4</v>
      </c>
      <c r="AN15" s="2">
        <v>1.6999999999999999E-3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3">
        <f t="shared" si="5"/>
        <v>1.4000000000000002E-2</v>
      </c>
      <c r="BG15" s="3">
        <f t="shared" si="6"/>
        <v>6.3899999999999998E-2</v>
      </c>
      <c r="BH15" s="3">
        <f t="shared" si="7"/>
        <v>9.1499999999999998E-2</v>
      </c>
      <c r="BI15" s="3">
        <f t="shared" si="8"/>
        <v>0</v>
      </c>
      <c r="BJ15" s="3">
        <f t="shared" si="9"/>
        <v>0</v>
      </c>
      <c r="BK15" s="3">
        <f t="shared" si="10"/>
        <v>0</v>
      </c>
      <c r="BL15" s="3">
        <f t="shared" si="11"/>
        <v>0</v>
      </c>
      <c r="BM15" s="3">
        <f t="shared" si="12"/>
        <v>0</v>
      </c>
      <c r="BN15" s="3">
        <f t="shared" si="13"/>
        <v>0</v>
      </c>
      <c r="BO15" s="3">
        <f t="shared" si="14"/>
        <v>0</v>
      </c>
      <c r="BP15" s="3">
        <f t="shared" si="15"/>
        <v>0</v>
      </c>
      <c r="BQ15" s="3">
        <f t="shared" si="16"/>
        <v>0</v>
      </c>
      <c r="BR15" s="3">
        <f t="shared" si="17"/>
        <v>0</v>
      </c>
      <c r="BS15" s="3">
        <f t="shared" si="18"/>
        <v>0</v>
      </c>
      <c r="BT15" s="3">
        <f t="shared" si="19"/>
        <v>0</v>
      </c>
      <c r="BU15" s="3">
        <f t="shared" si="20"/>
        <v>0</v>
      </c>
      <c r="BV15" s="3">
        <f t="shared" si="21"/>
        <v>0</v>
      </c>
      <c r="BW15" s="3">
        <f t="shared" si="22"/>
        <v>0</v>
      </c>
      <c r="BX15" s="3">
        <f t="shared" si="23"/>
        <v>0</v>
      </c>
      <c r="BY15" s="3">
        <f t="shared" si="24"/>
        <v>0</v>
      </c>
      <c r="BZ15" s="3">
        <f t="shared" si="25"/>
        <v>9.8390610724576576E-3</v>
      </c>
      <c r="CA15" s="3">
        <f t="shared" si="26"/>
        <v>1.6349401289530243E-2</v>
      </c>
      <c r="CB15" s="3">
        <f t="shared" si="27"/>
        <v>2.3349580217929416E-2</v>
      </c>
      <c r="CC15" s="3">
        <f t="shared" si="28"/>
        <v>0</v>
      </c>
      <c r="CD15" s="3">
        <f t="shared" si="29"/>
        <v>0</v>
      </c>
      <c r="CE15" s="3">
        <f t="shared" si="30"/>
        <v>0</v>
      </c>
      <c r="CF15" s="3">
        <f t="shared" si="31"/>
        <v>0</v>
      </c>
      <c r="CG15" s="3">
        <f t="shared" si="32"/>
        <v>0</v>
      </c>
      <c r="CH15" s="3">
        <f t="shared" si="33"/>
        <v>0</v>
      </c>
      <c r="CI15" s="3">
        <f t="shared" si="34"/>
        <v>0</v>
      </c>
      <c r="CJ15" s="3">
        <f t="shared" si="35"/>
        <v>0</v>
      </c>
      <c r="CK15" s="3">
        <f t="shared" si="36"/>
        <v>0</v>
      </c>
      <c r="CL15" s="3">
        <f t="shared" si="37"/>
        <v>0</v>
      </c>
      <c r="CM15" s="3">
        <f t="shared" si="38"/>
        <v>0</v>
      </c>
      <c r="CN15" s="3">
        <f t="shared" si="39"/>
        <v>0</v>
      </c>
      <c r="CO15" s="3">
        <f t="shared" si="40"/>
        <v>0</v>
      </c>
      <c r="CP15" s="3">
        <f t="shared" si="41"/>
        <v>0</v>
      </c>
      <c r="CQ15" s="3">
        <f t="shared" si="42"/>
        <v>0</v>
      </c>
      <c r="CR15" s="3">
        <f t="shared" si="43"/>
        <v>0</v>
      </c>
      <c r="CS15" s="3">
        <f t="shared" si="44"/>
        <v>0</v>
      </c>
      <c r="CT15" s="2">
        <v>1.4E-2</v>
      </c>
      <c r="CU15" s="2">
        <v>6.3899999999999998E-2</v>
      </c>
      <c r="CV15" s="2">
        <v>9.1499999999999998E-2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4.41E-2</v>
      </c>
      <c r="DO15" s="2">
        <v>0.2009</v>
      </c>
      <c r="DP15" s="2">
        <v>0.28760000000000002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</row>
    <row r="16" spans="1:137" x14ac:dyDescent="0.35">
      <c r="A16" s="2" t="s">
        <v>892</v>
      </c>
      <c r="B16" s="2">
        <v>5.1470000000000002</v>
      </c>
      <c r="C16" s="2">
        <v>0.74299999999999999</v>
      </c>
      <c r="D16" s="2">
        <v>6.9278000000000004</v>
      </c>
      <c r="E16" s="2">
        <v>6.4679000000000002</v>
      </c>
      <c r="F16">
        <f t="shared" si="0"/>
        <v>6.4677999999999995</v>
      </c>
      <c r="G16" s="2">
        <v>0.1095</v>
      </c>
      <c r="H16">
        <f t="shared" si="1"/>
        <v>0.10550000000000001</v>
      </c>
      <c r="I16" s="2">
        <v>0.34410000000000002</v>
      </c>
      <c r="J16">
        <f t="shared" si="2"/>
        <v>0.33129999999999998</v>
      </c>
      <c r="K16" s="2">
        <v>0.1694</v>
      </c>
      <c r="L16" s="3">
        <f t="shared" si="3"/>
        <v>0.16311574260181208</v>
      </c>
      <c r="M16" s="2">
        <v>1E-3</v>
      </c>
      <c r="N16">
        <f t="shared" si="4"/>
        <v>1.5E-3</v>
      </c>
      <c r="O16" s="2">
        <v>6</v>
      </c>
      <c r="P16" s="2">
        <v>10</v>
      </c>
      <c r="Q16" s="2">
        <v>0</v>
      </c>
      <c r="R16" s="2">
        <v>1.1380999999999999</v>
      </c>
      <c r="S16" s="2">
        <v>3.7263999999999999</v>
      </c>
      <c r="T16" s="2">
        <v>1.6032999999999999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1E-4</v>
      </c>
      <c r="AM16" s="2">
        <v>8.0000000000000004E-4</v>
      </c>
      <c r="AN16" s="2">
        <v>5.9999999999999995E-4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3">
        <f t="shared" si="5"/>
        <v>1.0999999999999999E-2</v>
      </c>
      <c r="BG16" s="3">
        <f t="shared" si="6"/>
        <v>5.8799999999999998E-2</v>
      </c>
      <c r="BH16" s="3">
        <f t="shared" si="7"/>
        <v>3.5700000000000003E-2</v>
      </c>
      <c r="BI16" s="3">
        <f t="shared" si="8"/>
        <v>0</v>
      </c>
      <c r="BJ16" s="3">
        <f t="shared" si="9"/>
        <v>0</v>
      </c>
      <c r="BK16" s="3">
        <f t="shared" si="10"/>
        <v>0</v>
      </c>
      <c r="BL16" s="3">
        <f t="shared" si="11"/>
        <v>0</v>
      </c>
      <c r="BM16" s="3">
        <f t="shared" si="12"/>
        <v>0</v>
      </c>
      <c r="BN16" s="3">
        <f t="shared" si="13"/>
        <v>0</v>
      </c>
      <c r="BO16" s="3">
        <f t="shared" si="14"/>
        <v>0</v>
      </c>
      <c r="BP16" s="3">
        <f t="shared" si="15"/>
        <v>0</v>
      </c>
      <c r="BQ16" s="3">
        <f t="shared" si="16"/>
        <v>0</v>
      </c>
      <c r="BR16" s="3">
        <f t="shared" si="17"/>
        <v>0</v>
      </c>
      <c r="BS16" s="3">
        <f t="shared" si="18"/>
        <v>0</v>
      </c>
      <c r="BT16" s="3">
        <f t="shared" si="19"/>
        <v>0</v>
      </c>
      <c r="BU16" s="3">
        <f t="shared" si="20"/>
        <v>0</v>
      </c>
      <c r="BV16" s="3">
        <f t="shared" si="21"/>
        <v>0</v>
      </c>
      <c r="BW16" s="3">
        <f t="shared" si="22"/>
        <v>0</v>
      </c>
      <c r="BX16" s="3">
        <f t="shared" si="23"/>
        <v>0</v>
      </c>
      <c r="BY16" s="3">
        <f t="shared" si="24"/>
        <v>0</v>
      </c>
      <c r="BZ16" s="3">
        <f t="shared" si="25"/>
        <v>9.6652315262279239E-3</v>
      </c>
      <c r="CA16" s="3">
        <f t="shared" si="26"/>
        <v>1.5779304422498926E-2</v>
      </c>
      <c r="CB16" s="3">
        <f t="shared" si="27"/>
        <v>2.2266575188673362E-2</v>
      </c>
      <c r="CC16" s="3">
        <f t="shared" si="28"/>
        <v>0</v>
      </c>
      <c r="CD16" s="3">
        <f t="shared" si="29"/>
        <v>0</v>
      </c>
      <c r="CE16" s="3">
        <f t="shared" si="30"/>
        <v>0</v>
      </c>
      <c r="CF16" s="3">
        <f t="shared" si="31"/>
        <v>0</v>
      </c>
      <c r="CG16" s="3">
        <f t="shared" si="32"/>
        <v>0</v>
      </c>
      <c r="CH16" s="3">
        <f t="shared" si="33"/>
        <v>0</v>
      </c>
      <c r="CI16" s="3">
        <f t="shared" si="34"/>
        <v>0</v>
      </c>
      <c r="CJ16" s="3">
        <f t="shared" si="35"/>
        <v>0</v>
      </c>
      <c r="CK16" s="3">
        <f t="shared" si="36"/>
        <v>0</v>
      </c>
      <c r="CL16" s="3">
        <f t="shared" si="37"/>
        <v>0</v>
      </c>
      <c r="CM16" s="3">
        <f t="shared" si="38"/>
        <v>0</v>
      </c>
      <c r="CN16" s="3">
        <f t="shared" si="39"/>
        <v>0</v>
      </c>
      <c r="CO16" s="3">
        <f t="shared" si="40"/>
        <v>0</v>
      </c>
      <c r="CP16" s="3">
        <f t="shared" si="41"/>
        <v>0</v>
      </c>
      <c r="CQ16" s="3">
        <f t="shared" si="42"/>
        <v>0</v>
      </c>
      <c r="CR16" s="3">
        <f t="shared" si="43"/>
        <v>0</v>
      </c>
      <c r="CS16" s="3">
        <f t="shared" si="44"/>
        <v>0</v>
      </c>
      <c r="CT16" s="2">
        <v>1.0999999999999999E-2</v>
      </c>
      <c r="CU16" s="2">
        <v>5.8799999999999998E-2</v>
      </c>
      <c r="CV16" s="2">
        <v>3.5700000000000003E-2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3.4700000000000002E-2</v>
      </c>
      <c r="DO16" s="2">
        <v>0.18459999999999999</v>
      </c>
      <c r="DP16" s="2">
        <v>0.112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</row>
    <row r="17" spans="1:137" x14ac:dyDescent="0.35">
      <c r="A17" s="2" t="s">
        <v>894</v>
      </c>
      <c r="B17" s="2">
        <v>11.053900000000001</v>
      </c>
      <c r="C17" s="2">
        <v>1.0319</v>
      </c>
      <c r="D17" s="2">
        <v>10.712400000000001</v>
      </c>
      <c r="E17" s="2">
        <v>14.191700000000001</v>
      </c>
      <c r="F17">
        <f t="shared" si="0"/>
        <v>14.191800000000001</v>
      </c>
      <c r="G17" s="2">
        <v>0.3024</v>
      </c>
      <c r="H17">
        <f t="shared" si="1"/>
        <v>0.29170000000000001</v>
      </c>
      <c r="I17" s="2">
        <v>0.95</v>
      </c>
      <c r="J17">
        <f t="shared" si="2"/>
        <v>0.91649999999999998</v>
      </c>
      <c r="K17" s="2">
        <v>0.21310000000000001</v>
      </c>
      <c r="L17" s="3">
        <f t="shared" si="3"/>
        <v>0.20554122803308952</v>
      </c>
      <c r="M17" s="2">
        <v>5.0000000000000001E-3</v>
      </c>
      <c r="N17">
        <f t="shared" si="4"/>
        <v>5.7000000000000002E-3</v>
      </c>
      <c r="O17" s="2">
        <v>13</v>
      </c>
      <c r="P17" s="2">
        <v>11</v>
      </c>
      <c r="Q17" s="2">
        <v>1</v>
      </c>
      <c r="R17" s="2">
        <v>3.9068999999999998</v>
      </c>
      <c r="S17" s="2">
        <v>2.7961999999999998</v>
      </c>
      <c r="T17" s="2">
        <v>4.1550000000000002</v>
      </c>
      <c r="U17" s="2">
        <v>3.2850000000000001</v>
      </c>
      <c r="V17" s="2">
        <v>4.87E-2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2.9999999999999997E-4</v>
      </c>
      <c r="AM17" s="2">
        <v>4.0000000000000002E-4</v>
      </c>
      <c r="AN17" s="2">
        <v>2.3E-3</v>
      </c>
      <c r="AO17" s="2">
        <v>2.5999999999999999E-3</v>
      </c>
      <c r="AP17" s="2">
        <v>1E-4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3">
        <f t="shared" si="5"/>
        <v>3.8399999999999997E-2</v>
      </c>
      <c r="BG17" s="3">
        <f t="shared" si="6"/>
        <v>3.5700000000000003E-2</v>
      </c>
      <c r="BH17" s="3">
        <f t="shared" si="7"/>
        <v>0.1108</v>
      </c>
      <c r="BI17" s="3">
        <f t="shared" si="8"/>
        <v>0.1048</v>
      </c>
      <c r="BJ17" s="3">
        <f t="shared" si="9"/>
        <v>2E-3</v>
      </c>
      <c r="BK17" s="3">
        <f t="shared" si="10"/>
        <v>0</v>
      </c>
      <c r="BL17" s="3">
        <f t="shared" si="11"/>
        <v>0</v>
      </c>
      <c r="BM17" s="3">
        <f t="shared" si="12"/>
        <v>0</v>
      </c>
      <c r="BN17" s="3">
        <f t="shared" si="13"/>
        <v>0</v>
      </c>
      <c r="BO17" s="3">
        <f t="shared" si="14"/>
        <v>0</v>
      </c>
      <c r="BP17" s="3">
        <f t="shared" si="15"/>
        <v>0</v>
      </c>
      <c r="BQ17" s="3">
        <f t="shared" si="16"/>
        <v>0</v>
      </c>
      <c r="BR17" s="3">
        <f t="shared" si="17"/>
        <v>0</v>
      </c>
      <c r="BS17" s="3">
        <f t="shared" si="18"/>
        <v>0</v>
      </c>
      <c r="BT17" s="3">
        <f t="shared" si="19"/>
        <v>0</v>
      </c>
      <c r="BU17" s="3">
        <f t="shared" si="20"/>
        <v>0</v>
      </c>
      <c r="BV17" s="3">
        <f t="shared" si="21"/>
        <v>0</v>
      </c>
      <c r="BW17" s="3">
        <f t="shared" si="22"/>
        <v>0</v>
      </c>
      <c r="BX17" s="3">
        <f t="shared" si="23"/>
        <v>0</v>
      </c>
      <c r="BY17" s="3">
        <f t="shared" si="24"/>
        <v>0</v>
      </c>
      <c r="BZ17" s="3">
        <f t="shared" si="25"/>
        <v>9.828764493588266E-3</v>
      </c>
      <c r="CA17" s="3">
        <f t="shared" si="26"/>
        <v>1.2767327086760606E-2</v>
      </c>
      <c r="CB17" s="3">
        <f t="shared" si="27"/>
        <v>2.6666666666666665E-2</v>
      </c>
      <c r="CC17" s="3">
        <f t="shared" si="28"/>
        <v>3.1902587519025874E-2</v>
      </c>
      <c r="CD17" s="3">
        <f t="shared" si="29"/>
        <v>4.1067761806981518E-2</v>
      </c>
      <c r="CE17" s="3">
        <f t="shared" si="30"/>
        <v>0</v>
      </c>
      <c r="CF17" s="3">
        <f t="shared" si="31"/>
        <v>0</v>
      </c>
      <c r="CG17" s="3">
        <f t="shared" si="32"/>
        <v>0</v>
      </c>
      <c r="CH17" s="3">
        <f t="shared" si="33"/>
        <v>0</v>
      </c>
      <c r="CI17" s="3">
        <f t="shared" si="34"/>
        <v>0</v>
      </c>
      <c r="CJ17" s="3">
        <f t="shared" si="35"/>
        <v>0</v>
      </c>
      <c r="CK17" s="3">
        <f t="shared" si="36"/>
        <v>0</v>
      </c>
      <c r="CL17" s="3">
        <f t="shared" si="37"/>
        <v>0</v>
      </c>
      <c r="CM17" s="3">
        <f t="shared" si="38"/>
        <v>0</v>
      </c>
      <c r="CN17" s="3">
        <f t="shared" si="39"/>
        <v>0</v>
      </c>
      <c r="CO17" s="3">
        <f t="shared" si="40"/>
        <v>0</v>
      </c>
      <c r="CP17" s="3">
        <f t="shared" si="41"/>
        <v>0</v>
      </c>
      <c r="CQ17" s="3">
        <f t="shared" si="42"/>
        <v>0</v>
      </c>
      <c r="CR17" s="3">
        <f t="shared" si="43"/>
        <v>0</v>
      </c>
      <c r="CS17" s="3">
        <f t="shared" si="44"/>
        <v>0</v>
      </c>
      <c r="CT17" s="2">
        <v>3.8399999999999997E-2</v>
      </c>
      <c r="CU17" s="2">
        <v>3.5700000000000003E-2</v>
      </c>
      <c r="CV17" s="2">
        <v>0.1108</v>
      </c>
      <c r="CW17" s="2">
        <v>0.1048</v>
      </c>
      <c r="CX17" s="2">
        <v>2E-3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0.1206</v>
      </c>
      <c r="DO17" s="2">
        <v>0.11219999999999999</v>
      </c>
      <c r="DP17" s="2">
        <v>0.34799999999999998</v>
      </c>
      <c r="DQ17" s="2">
        <v>0.32940000000000003</v>
      </c>
      <c r="DR17" s="2">
        <v>6.3E-3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</row>
    <row r="18" spans="1:137" x14ac:dyDescent="0.35">
      <c r="A18" s="2" t="s">
        <v>896</v>
      </c>
      <c r="B18" s="2">
        <v>11.464</v>
      </c>
      <c r="C18" s="2">
        <v>1.2319</v>
      </c>
      <c r="D18" s="2">
        <v>9.3058999999999994</v>
      </c>
      <c r="E18" s="2">
        <v>7.5983000000000001</v>
      </c>
      <c r="F18">
        <f t="shared" si="0"/>
        <v>7.5983000000000001</v>
      </c>
      <c r="G18" s="2">
        <v>0.13719999999999999</v>
      </c>
      <c r="H18">
        <f t="shared" si="1"/>
        <v>0.13400000000000001</v>
      </c>
      <c r="I18" s="2">
        <v>0.43099999999999999</v>
      </c>
      <c r="J18">
        <f t="shared" si="2"/>
        <v>0.42099999999999999</v>
      </c>
      <c r="K18" s="2">
        <v>0.18049999999999999</v>
      </c>
      <c r="L18" s="3">
        <f t="shared" si="3"/>
        <v>0.17635523735572434</v>
      </c>
      <c r="M18" s="2">
        <v>2E-3</v>
      </c>
      <c r="N18">
        <f t="shared" si="4"/>
        <v>2E-3</v>
      </c>
      <c r="O18" s="2">
        <v>4</v>
      </c>
      <c r="P18" s="2">
        <v>2</v>
      </c>
      <c r="Q18" s="2">
        <v>0</v>
      </c>
      <c r="R18" s="2">
        <v>1.4281999999999999</v>
      </c>
      <c r="S18" s="2">
        <v>3.7210000000000001</v>
      </c>
      <c r="T18" s="2">
        <v>2.4491000000000001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1E-4</v>
      </c>
      <c r="AM18" s="2">
        <v>1E-3</v>
      </c>
      <c r="AN18" s="2">
        <v>8.9999999999999998E-4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3">
        <f t="shared" si="5"/>
        <v>1.2300000000000002E-2</v>
      </c>
      <c r="BG18" s="3">
        <f t="shared" si="6"/>
        <v>6.7299999999999999E-2</v>
      </c>
      <c r="BH18" s="3">
        <f t="shared" si="7"/>
        <v>5.439999999999999E-2</v>
      </c>
      <c r="BI18" s="3">
        <f t="shared" si="8"/>
        <v>0</v>
      </c>
      <c r="BJ18" s="3">
        <f t="shared" si="9"/>
        <v>0</v>
      </c>
      <c r="BK18" s="3">
        <f t="shared" si="10"/>
        <v>0</v>
      </c>
      <c r="BL18" s="3">
        <f t="shared" si="11"/>
        <v>0</v>
      </c>
      <c r="BM18" s="3">
        <f t="shared" si="12"/>
        <v>0</v>
      </c>
      <c r="BN18" s="3">
        <f t="shared" si="13"/>
        <v>0</v>
      </c>
      <c r="BO18" s="3">
        <f t="shared" si="14"/>
        <v>0</v>
      </c>
      <c r="BP18" s="3">
        <f t="shared" si="15"/>
        <v>0</v>
      </c>
      <c r="BQ18" s="3">
        <f t="shared" si="16"/>
        <v>0</v>
      </c>
      <c r="BR18" s="3">
        <f t="shared" si="17"/>
        <v>0</v>
      </c>
      <c r="BS18" s="3">
        <f t="shared" si="18"/>
        <v>0</v>
      </c>
      <c r="BT18" s="3">
        <f t="shared" si="19"/>
        <v>0</v>
      </c>
      <c r="BU18" s="3">
        <f t="shared" si="20"/>
        <v>0</v>
      </c>
      <c r="BV18" s="3">
        <f t="shared" si="21"/>
        <v>0</v>
      </c>
      <c r="BW18" s="3">
        <f t="shared" si="22"/>
        <v>0</v>
      </c>
      <c r="BX18" s="3">
        <f t="shared" si="23"/>
        <v>0</v>
      </c>
      <c r="BY18" s="3">
        <f t="shared" si="24"/>
        <v>0</v>
      </c>
      <c r="BZ18" s="3">
        <f t="shared" si="25"/>
        <v>8.6122391821873701E-3</v>
      </c>
      <c r="CA18" s="3">
        <f t="shared" si="26"/>
        <v>1.8086535877452296E-2</v>
      </c>
      <c r="CB18" s="3">
        <f t="shared" si="27"/>
        <v>2.2212241231472783E-2</v>
      </c>
      <c r="CC18" s="3">
        <f t="shared" si="28"/>
        <v>0</v>
      </c>
      <c r="CD18" s="3">
        <f t="shared" si="29"/>
        <v>0</v>
      </c>
      <c r="CE18" s="3">
        <f t="shared" si="30"/>
        <v>0</v>
      </c>
      <c r="CF18" s="3">
        <f t="shared" si="31"/>
        <v>0</v>
      </c>
      <c r="CG18" s="3">
        <f t="shared" si="32"/>
        <v>0</v>
      </c>
      <c r="CH18" s="3">
        <f t="shared" si="33"/>
        <v>0</v>
      </c>
      <c r="CI18" s="3">
        <f t="shared" si="34"/>
        <v>0</v>
      </c>
      <c r="CJ18" s="3">
        <f t="shared" si="35"/>
        <v>0</v>
      </c>
      <c r="CK18" s="3">
        <f t="shared" si="36"/>
        <v>0</v>
      </c>
      <c r="CL18" s="3">
        <f t="shared" si="37"/>
        <v>0</v>
      </c>
      <c r="CM18" s="3">
        <f t="shared" si="38"/>
        <v>0</v>
      </c>
      <c r="CN18" s="3">
        <f t="shared" si="39"/>
        <v>0</v>
      </c>
      <c r="CO18" s="3">
        <f t="shared" si="40"/>
        <v>0</v>
      </c>
      <c r="CP18" s="3">
        <f t="shared" si="41"/>
        <v>0</v>
      </c>
      <c r="CQ18" s="3">
        <f t="shared" si="42"/>
        <v>0</v>
      </c>
      <c r="CR18" s="3">
        <f t="shared" si="43"/>
        <v>0</v>
      </c>
      <c r="CS18" s="3">
        <f t="shared" si="44"/>
        <v>0</v>
      </c>
      <c r="CT18" s="2">
        <v>1.23E-2</v>
      </c>
      <c r="CU18" s="2">
        <v>6.7299999999999999E-2</v>
      </c>
      <c r="CV18" s="2">
        <v>5.4399999999999997E-2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3.8600000000000002E-2</v>
      </c>
      <c r="DO18" s="2">
        <v>0.21149999999999999</v>
      </c>
      <c r="DP18" s="2">
        <v>0.1709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</row>
    <row r="19" spans="1:137" x14ac:dyDescent="0.35">
      <c r="A19" s="2" t="s">
        <v>898</v>
      </c>
      <c r="B19" s="2">
        <v>4.2549999999999999</v>
      </c>
      <c r="C19" s="2">
        <v>0.58420000000000005</v>
      </c>
      <c r="D19" s="2">
        <v>7.2834000000000003</v>
      </c>
      <c r="E19" s="2">
        <v>5.0647000000000002</v>
      </c>
      <c r="F19">
        <f t="shared" si="0"/>
        <v>5.0646999999999993</v>
      </c>
      <c r="G19" s="2">
        <v>8.8700000000000001E-2</v>
      </c>
      <c r="H19">
        <f t="shared" si="1"/>
        <v>8.7000000000000008E-2</v>
      </c>
      <c r="I19" s="2">
        <v>0.2787</v>
      </c>
      <c r="J19">
        <f t="shared" si="2"/>
        <v>0.27340000000000003</v>
      </c>
      <c r="K19" s="2">
        <v>0.17519999999999999</v>
      </c>
      <c r="L19" s="3">
        <f t="shared" si="3"/>
        <v>0.17177720299326715</v>
      </c>
      <c r="M19" s="2">
        <v>1E-3</v>
      </c>
      <c r="N19">
        <f t="shared" si="4"/>
        <v>1.1999999999999999E-3</v>
      </c>
      <c r="O19" s="2">
        <v>4</v>
      </c>
      <c r="P19" s="2">
        <v>2</v>
      </c>
      <c r="Q19" s="2">
        <v>0</v>
      </c>
      <c r="R19" s="2">
        <v>0.64649999999999996</v>
      </c>
      <c r="S19" s="2">
        <v>4.4181999999999997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1.1999999999999999E-3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3">
        <f t="shared" si="5"/>
        <v>4.1000000000000003E-3</v>
      </c>
      <c r="BG19" s="3">
        <f t="shared" si="6"/>
        <v>8.2900000000000001E-2</v>
      </c>
      <c r="BH19" s="3">
        <f t="shared" si="7"/>
        <v>0</v>
      </c>
      <c r="BI19" s="3">
        <f t="shared" si="8"/>
        <v>0</v>
      </c>
      <c r="BJ19" s="3">
        <f t="shared" si="9"/>
        <v>0</v>
      </c>
      <c r="BK19" s="3">
        <f t="shared" si="10"/>
        <v>0</v>
      </c>
      <c r="BL19" s="3">
        <f t="shared" si="11"/>
        <v>0</v>
      </c>
      <c r="BM19" s="3">
        <f t="shared" si="12"/>
        <v>0</v>
      </c>
      <c r="BN19" s="3">
        <f t="shared" si="13"/>
        <v>0</v>
      </c>
      <c r="BO19" s="3">
        <f t="shared" si="14"/>
        <v>0</v>
      </c>
      <c r="BP19" s="3">
        <f t="shared" si="15"/>
        <v>0</v>
      </c>
      <c r="BQ19" s="3">
        <f t="shared" si="16"/>
        <v>0</v>
      </c>
      <c r="BR19" s="3">
        <f t="shared" si="17"/>
        <v>0</v>
      </c>
      <c r="BS19" s="3">
        <f t="shared" si="18"/>
        <v>0</v>
      </c>
      <c r="BT19" s="3">
        <f t="shared" si="19"/>
        <v>0</v>
      </c>
      <c r="BU19" s="3">
        <f t="shared" si="20"/>
        <v>0</v>
      </c>
      <c r="BV19" s="3">
        <f t="shared" si="21"/>
        <v>0</v>
      </c>
      <c r="BW19" s="3">
        <f t="shared" si="22"/>
        <v>0</v>
      </c>
      <c r="BX19" s="3">
        <f t="shared" si="23"/>
        <v>0</v>
      </c>
      <c r="BY19" s="3">
        <f t="shared" si="24"/>
        <v>0</v>
      </c>
      <c r="BZ19" s="3">
        <f t="shared" si="25"/>
        <v>6.3418406805877811E-3</v>
      </c>
      <c r="CA19" s="3">
        <f t="shared" si="26"/>
        <v>1.8763297270381604E-2</v>
      </c>
      <c r="CB19" s="3">
        <f t="shared" si="27"/>
        <v>0</v>
      </c>
      <c r="CC19" s="3">
        <f t="shared" si="28"/>
        <v>0</v>
      </c>
      <c r="CD19" s="3">
        <f t="shared" si="29"/>
        <v>0</v>
      </c>
      <c r="CE19" s="3">
        <f t="shared" si="30"/>
        <v>0</v>
      </c>
      <c r="CF19" s="3">
        <f t="shared" si="31"/>
        <v>0</v>
      </c>
      <c r="CG19" s="3">
        <f t="shared" si="32"/>
        <v>0</v>
      </c>
      <c r="CH19" s="3">
        <f t="shared" si="33"/>
        <v>0</v>
      </c>
      <c r="CI19" s="3">
        <f t="shared" si="34"/>
        <v>0</v>
      </c>
      <c r="CJ19" s="3">
        <f t="shared" si="35"/>
        <v>0</v>
      </c>
      <c r="CK19" s="3">
        <f t="shared" si="36"/>
        <v>0</v>
      </c>
      <c r="CL19" s="3">
        <f t="shared" si="37"/>
        <v>0</v>
      </c>
      <c r="CM19" s="3">
        <f t="shared" si="38"/>
        <v>0</v>
      </c>
      <c r="CN19" s="3">
        <f t="shared" si="39"/>
        <v>0</v>
      </c>
      <c r="CO19" s="3">
        <f t="shared" si="40"/>
        <v>0</v>
      </c>
      <c r="CP19" s="3">
        <f t="shared" si="41"/>
        <v>0</v>
      </c>
      <c r="CQ19" s="3">
        <f t="shared" si="42"/>
        <v>0</v>
      </c>
      <c r="CR19" s="3">
        <f t="shared" si="43"/>
        <v>0</v>
      </c>
      <c r="CS19" s="3">
        <f t="shared" si="44"/>
        <v>0</v>
      </c>
      <c r="CT19" s="2">
        <v>4.1000000000000003E-3</v>
      </c>
      <c r="CU19" s="2">
        <v>8.2900000000000001E-2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1.29E-2</v>
      </c>
      <c r="DO19" s="2">
        <v>0.26050000000000001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</row>
    <row r="20" spans="1:137" x14ac:dyDescent="0.35">
      <c r="A20" s="2" t="s">
        <v>900</v>
      </c>
      <c r="B20" s="2">
        <v>19.005199999999999</v>
      </c>
      <c r="C20" s="2">
        <v>2.0160999999999998</v>
      </c>
      <c r="D20" s="2">
        <v>9.4266000000000005</v>
      </c>
      <c r="E20" s="2">
        <v>17.529800000000002</v>
      </c>
      <c r="F20">
        <f t="shared" si="0"/>
        <v>17.529899999999998</v>
      </c>
      <c r="G20" s="2">
        <v>0.34339999999999998</v>
      </c>
      <c r="H20">
        <f t="shared" si="1"/>
        <v>0.32590000000000002</v>
      </c>
      <c r="I20" s="2">
        <v>1.0789</v>
      </c>
      <c r="J20">
        <f t="shared" si="2"/>
        <v>1.0241</v>
      </c>
      <c r="K20" s="2">
        <v>0.19589999999999999</v>
      </c>
      <c r="L20" s="3">
        <f t="shared" si="3"/>
        <v>0.18591092932646514</v>
      </c>
      <c r="M20" s="2">
        <v>5.0000000000000001E-3</v>
      </c>
      <c r="N20">
        <f t="shared" si="4"/>
        <v>5.8000000000000005E-3</v>
      </c>
      <c r="O20" s="2">
        <v>15</v>
      </c>
      <c r="P20" s="2">
        <v>17</v>
      </c>
      <c r="Q20" s="2">
        <v>1</v>
      </c>
      <c r="R20" s="2">
        <v>2.2782</v>
      </c>
      <c r="S20" s="2">
        <v>9.7735000000000003</v>
      </c>
      <c r="T20" s="2">
        <v>2.1067999999999998</v>
      </c>
      <c r="U20" s="2">
        <v>3.2660999999999998</v>
      </c>
      <c r="V20" s="2">
        <v>0.1053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2.0000000000000001E-4</v>
      </c>
      <c r="AM20" s="2">
        <v>1.4E-3</v>
      </c>
      <c r="AN20" s="2">
        <v>1.1000000000000001E-3</v>
      </c>
      <c r="AO20" s="2">
        <v>3.0000000000000001E-3</v>
      </c>
      <c r="AP20" s="2">
        <v>1E-4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3">
        <f t="shared" si="5"/>
        <v>2.24E-2</v>
      </c>
      <c r="BG20" s="3">
        <f t="shared" si="6"/>
        <v>0.1328</v>
      </c>
      <c r="BH20" s="3">
        <f t="shared" si="7"/>
        <v>5.4199999999999998E-2</v>
      </c>
      <c r="BI20" s="3">
        <f t="shared" si="8"/>
        <v>0.11219999999999998</v>
      </c>
      <c r="BJ20" s="3">
        <f t="shared" si="9"/>
        <v>4.3E-3</v>
      </c>
      <c r="BK20" s="3">
        <f t="shared" si="10"/>
        <v>0</v>
      </c>
      <c r="BL20" s="3">
        <f t="shared" si="11"/>
        <v>0</v>
      </c>
      <c r="BM20" s="3">
        <f t="shared" si="12"/>
        <v>0</v>
      </c>
      <c r="BN20" s="3">
        <f t="shared" si="13"/>
        <v>0</v>
      </c>
      <c r="BO20" s="3">
        <f t="shared" si="14"/>
        <v>0</v>
      </c>
      <c r="BP20" s="3">
        <f t="shared" si="15"/>
        <v>0</v>
      </c>
      <c r="BQ20" s="3">
        <f t="shared" si="16"/>
        <v>0</v>
      </c>
      <c r="BR20" s="3">
        <f t="shared" si="17"/>
        <v>0</v>
      </c>
      <c r="BS20" s="3">
        <f t="shared" si="18"/>
        <v>0</v>
      </c>
      <c r="BT20" s="3">
        <f t="shared" si="19"/>
        <v>0</v>
      </c>
      <c r="BU20" s="3">
        <f t="shared" si="20"/>
        <v>0</v>
      </c>
      <c r="BV20" s="3">
        <f t="shared" si="21"/>
        <v>0</v>
      </c>
      <c r="BW20" s="3">
        <f t="shared" si="22"/>
        <v>0</v>
      </c>
      <c r="BX20" s="3">
        <f t="shared" si="23"/>
        <v>0</v>
      </c>
      <c r="BY20" s="3">
        <f t="shared" si="24"/>
        <v>0</v>
      </c>
      <c r="BZ20" s="3">
        <f t="shared" si="25"/>
        <v>9.8323237643753846E-3</v>
      </c>
      <c r="CA20" s="3">
        <f t="shared" si="26"/>
        <v>1.3587762828055456E-2</v>
      </c>
      <c r="CB20" s="3">
        <f t="shared" si="27"/>
        <v>2.5726219859502564E-2</v>
      </c>
      <c r="CC20" s="3">
        <f t="shared" si="28"/>
        <v>3.4352897951685495E-2</v>
      </c>
      <c r="CD20" s="3">
        <f t="shared" si="29"/>
        <v>4.0835707502374169E-2</v>
      </c>
      <c r="CE20" s="3">
        <f t="shared" si="30"/>
        <v>0</v>
      </c>
      <c r="CF20" s="3">
        <f t="shared" si="31"/>
        <v>0</v>
      </c>
      <c r="CG20" s="3">
        <f t="shared" si="32"/>
        <v>0</v>
      </c>
      <c r="CH20" s="3">
        <f t="shared" si="33"/>
        <v>0</v>
      </c>
      <c r="CI20" s="3">
        <f t="shared" si="34"/>
        <v>0</v>
      </c>
      <c r="CJ20" s="3">
        <f t="shared" si="35"/>
        <v>0</v>
      </c>
      <c r="CK20" s="3">
        <f t="shared" si="36"/>
        <v>0</v>
      </c>
      <c r="CL20" s="3">
        <f t="shared" si="37"/>
        <v>0</v>
      </c>
      <c r="CM20" s="3">
        <f t="shared" si="38"/>
        <v>0</v>
      </c>
      <c r="CN20" s="3">
        <f t="shared" si="39"/>
        <v>0</v>
      </c>
      <c r="CO20" s="3">
        <f t="shared" si="40"/>
        <v>0</v>
      </c>
      <c r="CP20" s="3">
        <f t="shared" si="41"/>
        <v>0</v>
      </c>
      <c r="CQ20" s="3">
        <f t="shared" si="42"/>
        <v>0</v>
      </c>
      <c r="CR20" s="3">
        <f t="shared" si="43"/>
        <v>0</v>
      </c>
      <c r="CS20" s="3">
        <f t="shared" si="44"/>
        <v>0</v>
      </c>
      <c r="CT20" s="2">
        <v>2.24E-2</v>
      </c>
      <c r="CU20" s="2">
        <v>0.1328</v>
      </c>
      <c r="CV20" s="2">
        <v>5.4199999999999998E-2</v>
      </c>
      <c r="CW20" s="2">
        <v>0.11219999999999999</v>
      </c>
      <c r="CX20" s="2">
        <v>4.3E-3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7.0499999999999993E-2</v>
      </c>
      <c r="DO20" s="2">
        <v>0.4173</v>
      </c>
      <c r="DP20" s="2">
        <v>0.17019999999999999</v>
      </c>
      <c r="DQ20" s="2">
        <v>0.35239999999999999</v>
      </c>
      <c r="DR20" s="2">
        <v>1.37E-2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</row>
    <row r="21" spans="1:137" x14ac:dyDescent="0.35">
      <c r="A21" s="2" t="s">
        <v>902</v>
      </c>
      <c r="B21" s="2">
        <v>7.2542999999999997</v>
      </c>
      <c r="C21" s="2">
        <v>0.86680000000000001</v>
      </c>
      <c r="D21" s="2">
        <v>8.3693000000000008</v>
      </c>
      <c r="E21" s="2">
        <v>9.2119</v>
      </c>
      <c r="F21">
        <f t="shared" si="0"/>
        <v>9.2118000000000002</v>
      </c>
      <c r="G21" s="2">
        <v>0.18840000000000001</v>
      </c>
      <c r="H21">
        <f t="shared" si="1"/>
        <v>0.18129999999999999</v>
      </c>
      <c r="I21" s="2">
        <v>0.59189999999999998</v>
      </c>
      <c r="J21">
        <f t="shared" si="2"/>
        <v>0.56990000000000007</v>
      </c>
      <c r="K21" s="2">
        <v>0.20449999999999999</v>
      </c>
      <c r="L21" s="3">
        <f t="shared" si="3"/>
        <v>0.1968127836036388</v>
      </c>
      <c r="M21" s="2">
        <v>3.0000000000000001E-3</v>
      </c>
      <c r="N21">
        <f t="shared" si="4"/>
        <v>3.3E-3</v>
      </c>
      <c r="O21" s="2">
        <v>10</v>
      </c>
      <c r="P21" s="2">
        <v>8</v>
      </c>
      <c r="Q21" s="2">
        <v>0</v>
      </c>
      <c r="R21" s="2">
        <v>2.7502</v>
      </c>
      <c r="S21" s="2">
        <v>1.2203999999999999</v>
      </c>
      <c r="T21" s="2">
        <v>3.9836999999999998</v>
      </c>
      <c r="U21" s="2">
        <v>1.2575000000000001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2.0000000000000001E-4</v>
      </c>
      <c r="AM21" s="2">
        <v>2.0000000000000001E-4</v>
      </c>
      <c r="AN21" s="2">
        <v>1.9E-3</v>
      </c>
      <c r="AO21" s="2">
        <v>1E-3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3">
        <f t="shared" si="5"/>
        <v>2.6699999999999998E-2</v>
      </c>
      <c r="BG21" s="3">
        <f t="shared" si="6"/>
        <v>1.61E-2</v>
      </c>
      <c r="BH21" s="3">
        <f t="shared" si="7"/>
        <v>9.8599999999999993E-2</v>
      </c>
      <c r="BI21" s="3">
        <f t="shared" si="8"/>
        <v>3.9899999999999998E-2</v>
      </c>
      <c r="BJ21" s="3">
        <f t="shared" si="9"/>
        <v>0</v>
      </c>
      <c r="BK21" s="3">
        <f t="shared" si="10"/>
        <v>0</v>
      </c>
      <c r="BL21" s="3">
        <f t="shared" si="11"/>
        <v>0</v>
      </c>
      <c r="BM21" s="3">
        <f t="shared" si="12"/>
        <v>0</v>
      </c>
      <c r="BN21" s="3">
        <f t="shared" si="13"/>
        <v>0</v>
      </c>
      <c r="BO21" s="3">
        <f t="shared" si="14"/>
        <v>0</v>
      </c>
      <c r="BP21" s="3">
        <f t="shared" si="15"/>
        <v>0</v>
      </c>
      <c r="BQ21" s="3">
        <f t="shared" si="16"/>
        <v>0</v>
      </c>
      <c r="BR21" s="3">
        <f t="shared" si="17"/>
        <v>0</v>
      </c>
      <c r="BS21" s="3">
        <f t="shared" si="18"/>
        <v>0</v>
      </c>
      <c r="BT21" s="3">
        <f t="shared" si="19"/>
        <v>0</v>
      </c>
      <c r="BU21" s="3">
        <f t="shared" si="20"/>
        <v>0</v>
      </c>
      <c r="BV21" s="3">
        <f t="shared" si="21"/>
        <v>0</v>
      </c>
      <c r="BW21" s="3">
        <f t="shared" si="22"/>
        <v>0</v>
      </c>
      <c r="BX21" s="3">
        <f t="shared" si="23"/>
        <v>0</v>
      </c>
      <c r="BY21" s="3">
        <f t="shared" si="24"/>
        <v>0</v>
      </c>
      <c r="BZ21" s="3">
        <f t="shared" si="25"/>
        <v>9.7083848447385643E-3</v>
      </c>
      <c r="CA21" s="3">
        <f t="shared" si="26"/>
        <v>1.3192395935758768E-2</v>
      </c>
      <c r="CB21" s="3">
        <f t="shared" si="27"/>
        <v>2.4750859753495495E-2</v>
      </c>
      <c r="CC21" s="3">
        <f t="shared" si="28"/>
        <v>3.1729622266401587E-2</v>
      </c>
      <c r="CD21" s="3">
        <f t="shared" si="29"/>
        <v>0</v>
      </c>
      <c r="CE21" s="3">
        <f t="shared" si="30"/>
        <v>0</v>
      </c>
      <c r="CF21" s="3">
        <f t="shared" si="31"/>
        <v>0</v>
      </c>
      <c r="CG21" s="3">
        <f t="shared" si="32"/>
        <v>0</v>
      </c>
      <c r="CH21" s="3">
        <f t="shared" si="33"/>
        <v>0</v>
      </c>
      <c r="CI21" s="3">
        <f t="shared" si="34"/>
        <v>0</v>
      </c>
      <c r="CJ21" s="3">
        <f t="shared" si="35"/>
        <v>0</v>
      </c>
      <c r="CK21" s="3">
        <f t="shared" si="36"/>
        <v>0</v>
      </c>
      <c r="CL21" s="3">
        <f t="shared" si="37"/>
        <v>0</v>
      </c>
      <c r="CM21" s="3">
        <f t="shared" si="38"/>
        <v>0</v>
      </c>
      <c r="CN21" s="3">
        <f t="shared" si="39"/>
        <v>0</v>
      </c>
      <c r="CO21" s="3">
        <f t="shared" si="40"/>
        <v>0</v>
      </c>
      <c r="CP21" s="3">
        <f t="shared" si="41"/>
        <v>0</v>
      </c>
      <c r="CQ21" s="3">
        <f t="shared" si="42"/>
        <v>0</v>
      </c>
      <c r="CR21" s="3">
        <f t="shared" si="43"/>
        <v>0</v>
      </c>
      <c r="CS21" s="3">
        <f t="shared" si="44"/>
        <v>0</v>
      </c>
      <c r="CT21" s="2">
        <v>2.6700000000000002E-2</v>
      </c>
      <c r="CU21" s="2">
        <v>1.61E-2</v>
      </c>
      <c r="CV21" s="2">
        <v>9.8599999999999993E-2</v>
      </c>
      <c r="CW21" s="2">
        <v>3.9899999999999998E-2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8.4000000000000005E-2</v>
      </c>
      <c r="DO21" s="2">
        <v>5.0599999999999999E-2</v>
      </c>
      <c r="DP21" s="2">
        <v>0.30980000000000002</v>
      </c>
      <c r="DQ21" s="2">
        <v>0.1255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</row>
    <row r="22" spans="1:137" x14ac:dyDescent="0.35">
      <c r="A22" s="2" t="s">
        <v>904</v>
      </c>
      <c r="B22" s="2">
        <v>3.8957999999999999</v>
      </c>
      <c r="C22" s="2">
        <v>0.56830000000000003</v>
      </c>
      <c r="D22" s="2">
        <v>6.8548</v>
      </c>
      <c r="E22" s="2">
        <v>6.1558000000000002</v>
      </c>
      <c r="F22">
        <f t="shared" si="0"/>
        <v>6.1558999999999999</v>
      </c>
      <c r="G22" s="2">
        <v>0.10589999999999999</v>
      </c>
      <c r="H22">
        <f t="shared" si="1"/>
        <v>0.1021</v>
      </c>
      <c r="I22" s="2">
        <v>0.3327</v>
      </c>
      <c r="J22">
        <f t="shared" si="2"/>
        <v>0.32079999999999997</v>
      </c>
      <c r="K22" s="2">
        <v>0.17199999999999999</v>
      </c>
      <c r="L22" s="3">
        <f t="shared" si="3"/>
        <v>0.16585714517779693</v>
      </c>
      <c r="M22" s="2">
        <v>1E-3</v>
      </c>
      <c r="N22">
        <f t="shared" si="4"/>
        <v>1.5E-3</v>
      </c>
      <c r="O22" s="2">
        <v>8</v>
      </c>
      <c r="P22" s="2">
        <v>10</v>
      </c>
      <c r="Q22" s="2">
        <v>0</v>
      </c>
      <c r="R22" s="2">
        <v>1.9263999999999999</v>
      </c>
      <c r="S22" s="2">
        <v>2.1665999999999999</v>
      </c>
      <c r="T22" s="2">
        <v>2.0232000000000001</v>
      </c>
      <c r="U22" s="2">
        <v>3.9699999999999999E-2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1E-4</v>
      </c>
      <c r="AM22" s="2">
        <v>5.9999999999999995E-4</v>
      </c>
      <c r="AN22" s="2">
        <v>8.0000000000000004E-4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3">
        <f t="shared" si="5"/>
        <v>1.6299999999999999E-2</v>
      </c>
      <c r="BG22" s="3">
        <f t="shared" si="6"/>
        <v>3.8800000000000001E-2</v>
      </c>
      <c r="BH22" s="3">
        <f t="shared" si="7"/>
        <v>4.5699999999999998E-2</v>
      </c>
      <c r="BI22" s="3">
        <f t="shared" si="8"/>
        <v>1.2999999999999999E-3</v>
      </c>
      <c r="BJ22" s="3">
        <f t="shared" si="9"/>
        <v>0</v>
      </c>
      <c r="BK22" s="3">
        <f t="shared" si="10"/>
        <v>0</v>
      </c>
      <c r="BL22" s="3">
        <f t="shared" si="11"/>
        <v>0</v>
      </c>
      <c r="BM22" s="3">
        <f t="shared" si="12"/>
        <v>0</v>
      </c>
      <c r="BN22" s="3">
        <f t="shared" si="13"/>
        <v>0</v>
      </c>
      <c r="BO22" s="3">
        <f t="shared" si="14"/>
        <v>0</v>
      </c>
      <c r="BP22" s="3">
        <f t="shared" si="15"/>
        <v>0</v>
      </c>
      <c r="BQ22" s="3">
        <f t="shared" si="16"/>
        <v>0</v>
      </c>
      <c r="BR22" s="3">
        <f t="shared" si="17"/>
        <v>0</v>
      </c>
      <c r="BS22" s="3">
        <f t="shared" si="18"/>
        <v>0</v>
      </c>
      <c r="BT22" s="3">
        <f t="shared" si="19"/>
        <v>0</v>
      </c>
      <c r="BU22" s="3">
        <f t="shared" si="20"/>
        <v>0</v>
      </c>
      <c r="BV22" s="3">
        <f t="shared" si="21"/>
        <v>0</v>
      </c>
      <c r="BW22" s="3">
        <f t="shared" si="22"/>
        <v>0</v>
      </c>
      <c r="BX22" s="3">
        <f t="shared" si="23"/>
        <v>0</v>
      </c>
      <c r="BY22" s="3">
        <f t="shared" si="24"/>
        <v>0</v>
      </c>
      <c r="BZ22" s="3">
        <f t="shared" si="25"/>
        <v>8.4613787375415282E-3</v>
      </c>
      <c r="CA22" s="3">
        <f t="shared" si="26"/>
        <v>1.7908243330564018E-2</v>
      </c>
      <c r="CB22" s="3">
        <f t="shared" si="27"/>
        <v>2.2587979438513244E-2</v>
      </c>
      <c r="CC22" s="3">
        <f t="shared" si="28"/>
        <v>3.2745591939546598E-2</v>
      </c>
      <c r="CD22" s="3">
        <f t="shared" si="29"/>
        <v>0</v>
      </c>
      <c r="CE22" s="3">
        <f t="shared" si="30"/>
        <v>0</v>
      </c>
      <c r="CF22" s="3">
        <f t="shared" si="31"/>
        <v>0</v>
      </c>
      <c r="CG22" s="3">
        <f t="shared" si="32"/>
        <v>0</v>
      </c>
      <c r="CH22" s="3">
        <f t="shared" si="33"/>
        <v>0</v>
      </c>
      <c r="CI22" s="3">
        <f t="shared" si="34"/>
        <v>0</v>
      </c>
      <c r="CJ22" s="3">
        <f t="shared" si="35"/>
        <v>0</v>
      </c>
      <c r="CK22" s="3">
        <f t="shared" si="36"/>
        <v>0</v>
      </c>
      <c r="CL22" s="3">
        <f t="shared" si="37"/>
        <v>0</v>
      </c>
      <c r="CM22" s="3">
        <f t="shared" si="38"/>
        <v>0</v>
      </c>
      <c r="CN22" s="3">
        <f t="shared" si="39"/>
        <v>0</v>
      </c>
      <c r="CO22" s="3">
        <f t="shared" si="40"/>
        <v>0</v>
      </c>
      <c r="CP22" s="3">
        <f t="shared" si="41"/>
        <v>0</v>
      </c>
      <c r="CQ22" s="3">
        <f t="shared" si="42"/>
        <v>0</v>
      </c>
      <c r="CR22" s="3">
        <f t="shared" si="43"/>
        <v>0</v>
      </c>
      <c r="CS22" s="3">
        <f t="shared" si="44"/>
        <v>0</v>
      </c>
      <c r="CT22" s="2">
        <v>1.6299999999999999E-2</v>
      </c>
      <c r="CU22" s="2">
        <v>3.8800000000000001E-2</v>
      </c>
      <c r="CV22" s="2">
        <v>4.5699999999999998E-2</v>
      </c>
      <c r="CW22" s="2">
        <v>1.2999999999999999E-3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5.11E-2</v>
      </c>
      <c r="DO22" s="2">
        <v>0.122</v>
      </c>
      <c r="DP22" s="2">
        <v>0.14369999999999999</v>
      </c>
      <c r="DQ22" s="2">
        <v>4.0000000000000001E-3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</row>
    <row r="23" spans="1:137" x14ac:dyDescent="0.35">
      <c r="A23" s="2" t="s">
        <v>906</v>
      </c>
      <c r="B23" s="2">
        <v>44.842700000000001</v>
      </c>
      <c r="C23" s="2">
        <v>3.81</v>
      </c>
      <c r="D23" s="2">
        <v>11.7697</v>
      </c>
      <c r="E23" s="2">
        <v>20.744900000000001</v>
      </c>
      <c r="F23">
        <f t="shared" si="0"/>
        <v>20.744900000000005</v>
      </c>
      <c r="G23" s="2">
        <v>0.53059999999999996</v>
      </c>
      <c r="H23">
        <f t="shared" si="1"/>
        <v>0.50560000000000005</v>
      </c>
      <c r="I23" s="2">
        <v>1.6669</v>
      </c>
      <c r="J23">
        <f t="shared" si="2"/>
        <v>1.5886</v>
      </c>
      <c r="K23" s="2">
        <v>0.25580000000000003</v>
      </c>
      <c r="L23" s="3">
        <f t="shared" si="3"/>
        <v>0.24372255349507585</v>
      </c>
      <c r="M23" s="2">
        <v>1.0999999999999999E-2</v>
      </c>
      <c r="N23">
        <f t="shared" si="4"/>
        <v>1.06E-2</v>
      </c>
      <c r="O23" s="2">
        <v>11</v>
      </c>
      <c r="P23" s="2">
        <v>9</v>
      </c>
      <c r="Q23" s="2">
        <v>0</v>
      </c>
      <c r="R23" s="2">
        <v>0</v>
      </c>
      <c r="S23" s="2">
        <v>9.3922000000000008</v>
      </c>
      <c r="T23" s="2">
        <v>7.5414000000000003</v>
      </c>
      <c r="U23" s="2">
        <v>2.3835999999999999</v>
      </c>
      <c r="V23" s="2">
        <v>1.4277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2.5999999999999999E-3</v>
      </c>
      <c r="AN23" s="2">
        <v>3.5999999999999999E-3</v>
      </c>
      <c r="AO23" s="2">
        <v>2.5000000000000001E-3</v>
      </c>
      <c r="AP23" s="2">
        <v>1.9E-3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3">
        <f t="shared" si="5"/>
        <v>0</v>
      </c>
      <c r="BG23" s="3">
        <f t="shared" si="6"/>
        <v>0.17530000000000001</v>
      </c>
      <c r="BH23" s="3">
        <f t="shared" si="7"/>
        <v>0.18529999999999999</v>
      </c>
      <c r="BI23" s="3">
        <f t="shared" si="8"/>
        <v>8.6099999999999996E-2</v>
      </c>
      <c r="BJ23" s="3">
        <f t="shared" si="9"/>
        <v>5.8900000000000008E-2</v>
      </c>
      <c r="BK23" s="3">
        <f t="shared" si="10"/>
        <v>0</v>
      </c>
      <c r="BL23" s="3">
        <f t="shared" si="11"/>
        <v>0</v>
      </c>
      <c r="BM23" s="3">
        <f t="shared" si="12"/>
        <v>0</v>
      </c>
      <c r="BN23" s="3">
        <f t="shared" si="13"/>
        <v>0</v>
      </c>
      <c r="BO23" s="3">
        <f t="shared" si="14"/>
        <v>0</v>
      </c>
      <c r="BP23" s="3">
        <f t="shared" si="15"/>
        <v>0</v>
      </c>
      <c r="BQ23" s="3">
        <f t="shared" si="16"/>
        <v>0</v>
      </c>
      <c r="BR23" s="3">
        <f t="shared" si="17"/>
        <v>0</v>
      </c>
      <c r="BS23" s="3">
        <f t="shared" si="18"/>
        <v>0</v>
      </c>
      <c r="BT23" s="3">
        <f t="shared" si="19"/>
        <v>0</v>
      </c>
      <c r="BU23" s="3">
        <f t="shared" si="20"/>
        <v>0</v>
      </c>
      <c r="BV23" s="3">
        <f t="shared" si="21"/>
        <v>0</v>
      </c>
      <c r="BW23" s="3">
        <f t="shared" si="22"/>
        <v>0</v>
      </c>
      <c r="BX23" s="3">
        <f t="shared" si="23"/>
        <v>0</v>
      </c>
      <c r="BY23" s="3">
        <f t="shared" si="24"/>
        <v>0</v>
      </c>
      <c r="BZ23" s="3">
        <f t="shared" si="25"/>
        <v>0</v>
      </c>
      <c r="CA23" s="3">
        <f t="shared" si="26"/>
        <v>1.866442367070548E-2</v>
      </c>
      <c r="CB23" s="3">
        <f t="shared" si="27"/>
        <v>2.4571034555917998E-2</v>
      </c>
      <c r="CC23" s="3">
        <f t="shared" si="28"/>
        <v>3.6121832522235275E-2</v>
      </c>
      <c r="CD23" s="3">
        <f t="shared" si="29"/>
        <v>4.1255165651047143E-2</v>
      </c>
      <c r="CE23" s="3">
        <f t="shared" si="30"/>
        <v>0</v>
      </c>
      <c r="CF23" s="3">
        <f t="shared" si="31"/>
        <v>0</v>
      </c>
      <c r="CG23" s="3">
        <f t="shared" si="32"/>
        <v>0</v>
      </c>
      <c r="CH23" s="3">
        <f t="shared" si="33"/>
        <v>0</v>
      </c>
      <c r="CI23" s="3">
        <f t="shared" si="34"/>
        <v>0</v>
      </c>
      <c r="CJ23" s="3">
        <f t="shared" si="35"/>
        <v>0</v>
      </c>
      <c r="CK23" s="3">
        <f t="shared" si="36"/>
        <v>0</v>
      </c>
      <c r="CL23" s="3">
        <f t="shared" si="37"/>
        <v>0</v>
      </c>
      <c r="CM23" s="3">
        <f t="shared" si="38"/>
        <v>0</v>
      </c>
      <c r="CN23" s="3">
        <f t="shared" si="39"/>
        <v>0</v>
      </c>
      <c r="CO23" s="3">
        <f t="shared" si="40"/>
        <v>0</v>
      </c>
      <c r="CP23" s="3">
        <f t="shared" si="41"/>
        <v>0</v>
      </c>
      <c r="CQ23" s="3">
        <f t="shared" si="42"/>
        <v>0</v>
      </c>
      <c r="CR23" s="3">
        <f t="shared" si="43"/>
        <v>0</v>
      </c>
      <c r="CS23" s="3">
        <f t="shared" si="44"/>
        <v>0</v>
      </c>
      <c r="CT23" s="2">
        <v>0</v>
      </c>
      <c r="CU23" s="2">
        <v>0.17530000000000001</v>
      </c>
      <c r="CV23" s="2">
        <v>0.18529999999999999</v>
      </c>
      <c r="CW23" s="2">
        <v>8.6099999999999996E-2</v>
      </c>
      <c r="CX23" s="2">
        <v>5.8900000000000001E-2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0.55059999999999998</v>
      </c>
      <c r="DP23" s="2">
        <v>0.58230000000000004</v>
      </c>
      <c r="DQ23" s="2">
        <v>0.27060000000000001</v>
      </c>
      <c r="DR23" s="2">
        <v>0.18509999999999999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</row>
    <row r="24" spans="1:137" x14ac:dyDescent="0.35">
      <c r="A24" s="2" t="s">
        <v>910</v>
      </c>
      <c r="B24" s="2">
        <v>9.5551999999999992</v>
      </c>
      <c r="C24" s="2">
        <v>1.143</v>
      </c>
      <c r="D24" s="2">
        <v>8.3597999999999999</v>
      </c>
      <c r="E24" s="2">
        <v>10.8073</v>
      </c>
      <c r="F24">
        <f t="shared" si="0"/>
        <v>10.807300000000001</v>
      </c>
      <c r="G24" s="2">
        <v>0.18640000000000001</v>
      </c>
      <c r="H24">
        <f t="shared" si="1"/>
        <v>0.17760000000000001</v>
      </c>
      <c r="I24" s="2">
        <v>0.58550000000000002</v>
      </c>
      <c r="J24">
        <f t="shared" si="2"/>
        <v>0.55780000000000007</v>
      </c>
      <c r="K24" s="2">
        <v>0.1724</v>
      </c>
      <c r="L24" s="3">
        <f t="shared" si="3"/>
        <v>0.16433336726101799</v>
      </c>
      <c r="M24" s="2">
        <v>3.0000000000000001E-3</v>
      </c>
      <c r="N24">
        <f t="shared" si="4"/>
        <v>2.5999999999999999E-3</v>
      </c>
      <c r="O24" s="2">
        <v>10</v>
      </c>
      <c r="P24" s="2">
        <v>8</v>
      </c>
      <c r="Q24" s="2">
        <v>0</v>
      </c>
      <c r="R24" s="2">
        <v>3.3050999999999999</v>
      </c>
      <c r="S24" s="2">
        <v>3.2816999999999998</v>
      </c>
      <c r="T24" s="2">
        <v>4.2205000000000004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2.0000000000000001E-4</v>
      </c>
      <c r="AM24" s="2">
        <v>5.9999999999999995E-4</v>
      </c>
      <c r="AN24" s="2">
        <v>1.8E-3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3">
        <f t="shared" si="5"/>
        <v>3.0500000000000003E-2</v>
      </c>
      <c r="BG24" s="3">
        <f t="shared" si="6"/>
        <v>4.7800000000000002E-2</v>
      </c>
      <c r="BH24" s="3">
        <f t="shared" si="7"/>
        <v>9.9299999999999999E-2</v>
      </c>
      <c r="BI24" s="3">
        <f t="shared" si="8"/>
        <v>0</v>
      </c>
      <c r="BJ24" s="3">
        <f t="shared" si="9"/>
        <v>0</v>
      </c>
      <c r="BK24" s="3">
        <f t="shared" si="10"/>
        <v>0</v>
      </c>
      <c r="BL24" s="3">
        <f t="shared" si="11"/>
        <v>0</v>
      </c>
      <c r="BM24" s="3">
        <f t="shared" si="12"/>
        <v>0</v>
      </c>
      <c r="BN24" s="3">
        <f t="shared" si="13"/>
        <v>0</v>
      </c>
      <c r="BO24" s="3">
        <f t="shared" si="14"/>
        <v>0</v>
      </c>
      <c r="BP24" s="3">
        <f t="shared" si="15"/>
        <v>0</v>
      </c>
      <c r="BQ24" s="3">
        <f t="shared" si="16"/>
        <v>0</v>
      </c>
      <c r="BR24" s="3">
        <f t="shared" si="17"/>
        <v>0</v>
      </c>
      <c r="BS24" s="3">
        <f t="shared" si="18"/>
        <v>0</v>
      </c>
      <c r="BT24" s="3">
        <f t="shared" si="19"/>
        <v>0</v>
      </c>
      <c r="BU24" s="3">
        <f t="shared" si="20"/>
        <v>0</v>
      </c>
      <c r="BV24" s="3">
        <f t="shared" si="21"/>
        <v>0</v>
      </c>
      <c r="BW24" s="3">
        <f t="shared" si="22"/>
        <v>0</v>
      </c>
      <c r="BX24" s="3">
        <f t="shared" si="23"/>
        <v>0</v>
      </c>
      <c r="BY24" s="3">
        <f t="shared" si="24"/>
        <v>0</v>
      </c>
      <c r="BZ24" s="3">
        <f t="shared" si="25"/>
        <v>9.2281625366857287E-3</v>
      </c>
      <c r="CA24" s="3">
        <f t="shared" si="26"/>
        <v>1.4565621476673677E-2</v>
      </c>
      <c r="CB24" s="3">
        <f t="shared" si="27"/>
        <v>2.3528018007345098E-2</v>
      </c>
      <c r="CC24" s="3">
        <f t="shared" si="28"/>
        <v>0</v>
      </c>
      <c r="CD24" s="3">
        <f t="shared" si="29"/>
        <v>0</v>
      </c>
      <c r="CE24" s="3">
        <f t="shared" si="30"/>
        <v>0</v>
      </c>
      <c r="CF24" s="3">
        <f t="shared" si="31"/>
        <v>0</v>
      </c>
      <c r="CG24" s="3">
        <f t="shared" si="32"/>
        <v>0</v>
      </c>
      <c r="CH24" s="3">
        <f t="shared" si="33"/>
        <v>0</v>
      </c>
      <c r="CI24" s="3">
        <f t="shared" si="34"/>
        <v>0</v>
      </c>
      <c r="CJ24" s="3">
        <f t="shared" si="35"/>
        <v>0</v>
      </c>
      <c r="CK24" s="3">
        <f t="shared" si="36"/>
        <v>0</v>
      </c>
      <c r="CL24" s="3">
        <f t="shared" si="37"/>
        <v>0</v>
      </c>
      <c r="CM24" s="3">
        <f t="shared" si="38"/>
        <v>0</v>
      </c>
      <c r="CN24" s="3">
        <f t="shared" si="39"/>
        <v>0</v>
      </c>
      <c r="CO24" s="3">
        <f t="shared" si="40"/>
        <v>0</v>
      </c>
      <c r="CP24" s="3">
        <f t="shared" si="41"/>
        <v>0</v>
      </c>
      <c r="CQ24" s="3">
        <f t="shared" si="42"/>
        <v>0</v>
      </c>
      <c r="CR24" s="3">
        <f t="shared" si="43"/>
        <v>0</v>
      </c>
      <c r="CS24" s="3">
        <f t="shared" si="44"/>
        <v>0</v>
      </c>
      <c r="CT24" s="2">
        <v>3.0499999999999999E-2</v>
      </c>
      <c r="CU24" s="2">
        <v>4.7800000000000002E-2</v>
      </c>
      <c r="CV24" s="2">
        <v>9.9299999999999999E-2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9.5699999999999993E-2</v>
      </c>
      <c r="DO24" s="2">
        <v>0.15029999999999999</v>
      </c>
      <c r="DP24" s="2">
        <v>0.31180000000000002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</row>
    <row r="25" spans="1:137" x14ac:dyDescent="0.35">
      <c r="A25" s="2" t="s">
        <v>912</v>
      </c>
      <c r="B25" s="2">
        <v>23.795500000000001</v>
      </c>
      <c r="C25" s="2">
        <v>2.1082000000000001</v>
      </c>
      <c r="D25" s="2">
        <v>11.287100000000001</v>
      </c>
      <c r="E25" s="2">
        <v>19.572299999999998</v>
      </c>
      <c r="F25">
        <f t="shared" si="0"/>
        <v>19.572299999999998</v>
      </c>
      <c r="G25" s="2">
        <v>0.39090000000000003</v>
      </c>
      <c r="H25">
        <f t="shared" si="1"/>
        <v>0.37759999999999999</v>
      </c>
      <c r="I25" s="2">
        <v>1.2281</v>
      </c>
      <c r="J25">
        <f t="shared" si="2"/>
        <v>1.1859999999999999</v>
      </c>
      <c r="K25" s="2">
        <v>0.19969999999999999</v>
      </c>
      <c r="L25" s="3">
        <f t="shared" si="3"/>
        <v>0.19292571644620202</v>
      </c>
      <c r="M25" s="2">
        <v>6.0000000000000001E-3</v>
      </c>
      <c r="N25">
        <f t="shared" si="4"/>
        <v>7.0000000000000001E-3</v>
      </c>
      <c r="O25" s="2">
        <v>14</v>
      </c>
      <c r="P25" s="2">
        <v>12</v>
      </c>
      <c r="Q25" s="2">
        <v>1</v>
      </c>
      <c r="R25" s="2">
        <v>3.9681000000000002</v>
      </c>
      <c r="S25" s="2">
        <v>7.8381999999999996</v>
      </c>
      <c r="T25" s="2">
        <v>3.1040000000000001</v>
      </c>
      <c r="U25" s="2">
        <v>4.6619999999999999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2.9999999999999997E-4</v>
      </c>
      <c r="AM25" s="2">
        <v>1.1000000000000001E-3</v>
      </c>
      <c r="AN25" s="2">
        <v>1.9E-3</v>
      </c>
      <c r="AO25" s="2">
        <v>3.7000000000000002E-3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3">
        <f t="shared" si="5"/>
        <v>3.9100000000000003E-2</v>
      </c>
      <c r="BG25" s="3">
        <f t="shared" si="6"/>
        <v>0.10299999999999999</v>
      </c>
      <c r="BH25" s="3">
        <f t="shared" si="7"/>
        <v>8.7300000000000003E-2</v>
      </c>
      <c r="BI25" s="3">
        <f t="shared" si="8"/>
        <v>0.1482</v>
      </c>
      <c r="BJ25" s="3">
        <f t="shared" si="9"/>
        <v>0</v>
      </c>
      <c r="BK25" s="3">
        <f t="shared" si="10"/>
        <v>0</v>
      </c>
      <c r="BL25" s="3">
        <f t="shared" si="11"/>
        <v>0</v>
      </c>
      <c r="BM25" s="3">
        <f t="shared" si="12"/>
        <v>0</v>
      </c>
      <c r="BN25" s="3">
        <f t="shared" si="13"/>
        <v>0</v>
      </c>
      <c r="BO25" s="3">
        <f t="shared" si="14"/>
        <v>0</v>
      </c>
      <c r="BP25" s="3">
        <f t="shared" si="15"/>
        <v>0</v>
      </c>
      <c r="BQ25" s="3">
        <f t="shared" si="16"/>
        <v>0</v>
      </c>
      <c r="BR25" s="3">
        <f t="shared" si="17"/>
        <v>0</v>
      </c>
      <c r="BS25" s="3">
        <f t="shared" si="18"/>
        <v>0</v>
      </c>
      <c r="BT25" s="3">
        <f t="shared" si="19"/>
        <v>0</v>
      </c>
      <c r="BU25" s="3">
        <f t="shared" si="20"/>
        <v>0</v>
      </c>
      <c r="BV25" s="3">
        <f t="shared" si="21"/>
        <v>0</v>
      </c>
      <c r="BW25" s="3">
        <f t="shared" si="22"/>
        <v>0</v>
      </c>
      <c r="BX25" s="3">
        <f t="shared" si="23"/>
        <v>0</v>
      </c>
      <c r="BY25" s="3">
        <f t="shared" si="24"/>
        <v>0</v>
      </c>
      <c r="BZ25" s="3">
        <f t="shared" si="25"/>
        <v>9.8535823189939767E-3</v>
      </c>
      <c r="CA25" s="3">
        <f t="shared" si="26"/>
        <v>1.3140772116047052E-2</v>
      </c>
      <c r="CB25" s="3">
        <f t="shared" si="27"/>
        <v>2.8125000000000001E-2</v>
      </c>
      <c r="CC25" s="3">
        <f t="shared" si="28"/>
        <v>3.1788931788931787E-2</v>
      </c>
      <c r="CD25" s="3">
        <f t="shared" si="29"/>
        <v>0</v>
      </c>
      <c r="CE25" s="3">
        <f t="shared" si="30"/>
        <v>0</v>
      </c>
      <c r="CF25" s="3">
        <f t="shared" si="31"/>
        <v>0</v>
      </c>
      <c r="CG25" s="3">
        <f t="shared" si="32"/>
        <v>0</v>
      </c>
      <c r="CH25" s="3">
        <f t="shared" si="33"/>
        <v>0</v>
      </c>
      <c r="CI25" s="3">
        <f t="shared" si="34"/>
        <v>0</v>
      </c>
      <c r="CJ25" s="3">
        <f t="shared" si="35"/>
        <v>0</v>
      </c>
      <c r="CK25" s="3">
        <f t="shared" si="36"/>
        <v>0</v>
      </c>
      <c r="CL25" s="3">
        <f t="shared" si="37"/>
        <v>0</v>
      </c>
      <c r="CM25" s="3">
        <f t="shared" si="38"/>
        <v>0</v>
      </c>
      <c r="CN25" s="3">
        <f t="shared" si="39"/>
        <v>0</v>
      </c>
      <c r="CO25" s="3">
        <f t="shared" si="40"/>
        <v>0</v>
      </c>
      <c r="CP25" s="3">
        <f t="shared" si="41"/>
        <v>0</v>
      </c>
      <c r="CQ25" s="3">
        <f t="shared" si="42"/>
        <v>0</v>
      </c>
      <c r="CR25" s="3">
        <f t="shared" si="43"/>
        <v>0</v>
      </c>
      <c r="CS25" s="3">
        <f t="shared" si="44"/>
        <v>0</v>
      </c>
      <c r="CT25" s="2">
        <v>3.9100000000000003E-2</v>
      </c>
      <c r="CU25" s="2">
        <v>0.10299999999999999</v>
      </c>
      <c r="CV25" s="2">
        <v>8.7300000000000003E-2</v>
      </c>
      <c r="CW25" s="2">
        <v>0.1482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0.1227</v>
      </c>
      <c r="DO25" s="2">
        <v>0.32350000000000001</v>
      </c>
      <c r="DP25" s="2">
        <v>0.27429999999999999</v>
      </c>
      <c r="DQ25" s="2">
        <v>0.46550000000000002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</row>
    <row r="26" spans="1:137" x14ac:dyDescent="0.35">
      <c r="A26" s="2" t="s">
        <v>908</v>
      </c>
      <c r="B26" s="2">
        <v>20.669899999999998</v>
      </c>
      <c r="C26" s="2">
        <v>2.1779999999999999</v>
      </c>
      <c r="D26" s="2">
        <v>9.4901</v>
      </c>
      <c r="E26" s="2">
        <v>14.276400000000001</v>
      </c>
      <c r="F26">
        <f t="shared" si="0"/>
        <v>14.276399999999999</v>
      </c>
      <c r="G26" s="2">
        <v>0.36969999999999997</v>
      </c>
      <c r="H26">
        <f t="shared" si="1"/>
        <v>0.35719999999999996</v>
      </c>
      <c r="I26" s="2">
        <v>1.1613</v>
      </c>
      <c r="J26">
        <f t="shared" si="2"/>
        <v>1.1218999999999999</v>
      </c>
      <c r="K26" s="2">
        <v>0.25890000000000002</v>
      </c>
      <c r="L26" s="3">
        <f t="shared" si="3"/>
        <v>0.25020313244235243</v>
      </c>
      <c r="M26" s="2">
        <v>8.0000000000000002E-3</v>
      </c>
      <c r="N26">
        <f t="shared" si="4"/>
        <v>7.7999999999999996E-3</v>
      </c>
      <c r="O26" s="2">
        <v>9</v>
      </c>
      <c r="P26" s="2">
        <v>7</v>
      </c>
      <c r="Q26" s="2">
        <v>0</v>
      </c>
      <c r="R26" s="2">
        <v>1.2999999999999999E-2</v>
      </c>
      <c r="S26" s="2">
        <v>6.4138999999999999</v>
      </c>
      <c r="T26" s="2">
        <v>4.6158999999999999</v>
      </c>
      <c r="U26" s="2">
        <v>1.8660000000000001</v>
      </c>
      <c r="V26" s="2">
        <v>1.3675999999999999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1.6999999999999999E-3</v>
      </c>
      <c r="AN26" s="2">
        <v>2.3E-3</v>
      </c>
      <c r="AO26" s="2">
        <v>1.8E-3</v>
      </c>
      <c r="AP26" s="2">
        <v>2E-3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3">
        <f t="shared" si="5"/>
        <v>1E-4</v>
      </c>
      <c r="BG26" s="3">
        <f t="shared" si="6"/>
        <v>0.11639999999999999</v>
      </c>
      <c r="BH26" s="3">
        <f t="shared" si="7"/>
        <v>0.1166</v>
      </c>
      <c r="BI26" s="3">
        <f t="shared" si="8"/>
        <v>6.4500000000000002E-2</v>
      </c>
      <c r="BJ26" s="3">
        <f t="shared" si="9"/>
        <v>5.96E-2</v>
      </c>
      <c r="BK26" s="3">
        <f t="shared" si="10"/>
        <v>0</v>
      </c>
      <c r="BL26" s="3">
        <f t="shared" si="11"/>
        <v>0</v>
      </c>
      <c r="BM26" s="3">
        <f t="shared" si="12"/>
        <v>0</v>
      </c>
      <c r="BN26" s="3">
        <f t="shared" si="13"/>
        <v>0</v>
      </c>
      <c r="BO26" s="3">
        <f t="shared" si="14"/>
        <v>0</v>
      </c>
      <c r="BP26" s="3">
        <f t="shared" si="15"/>
        <v>0</v>
      </c>
      <c r="BQ26" s="3">
        <f t="shared" si="16"/>
        <v>0</v>
      </c>
      <c r="BR26" s="3">
        <f t="shared" si="17"/>
        <v>0</v>
      </c>
      <c r="BS26" s="3">
        <f t="shared" si="18"/>
        <v>0</v>
      </c>
      <c r="BT26" s="3">
        <f t="shared" si="19"/>
        <v>0</v>
      </c>
      <c r="BU26" s="3">
        <f t="shared" si="20"/>
        <v>0</v>
      </c>
      <c r="BV26" s="3">
        <f t="shared" si="21"/>
        <v>0</v>
      </c>
      <c r="BW26" s="3">
        <f t="shared" si="22"/>
        <v>0</v>
      </c>
      <c r="BX26" s="3">
        <f t="shared" si="23"/>
        <v>0</v>
      </c>
      <c r="BY26" s="3">
        <f t="shared" si="24"/>
        <v>0</v>
      </c>
      <c r="BZ26" s="3">
        <f t="shared" si="25"/>
        <v>7.6923076923076927E-3</v>
      </c>
      <c r="CA26" s="3">
        <f t="shared" si="26"/>
        <v>1.8148084628697048E-2</v>
      </c>
      <c r="CB26" s="3">
        <f t="shared" si="27"/>
        <v>2.526051257609567E-2</v>
      </c>
      <c r="CC26" s="3">
        <f t="shared" si="28"/>
        <v>3.4565916398713828E-2</v>
      </c>
      <c r="CD26" s="3">
        <f t="shared" si="29"/>
        <v>4.3579994150336358E-2</v>
      </c>
      <c r="CE26" s="3">
        <f t="shared" si="30"/>
        <v>0</v>
      </c>
      <c r="CF26" s="3">
        <f t="shared" si="31"/>
        <v>0</v>
      </c>
      <c r="CG26" s="3">
        <f t="shared" si="32"/>
        <v>0</v>
      </c>
      <c r="CH26" s="3">
        <f t="shared" si="33"/>
        <v>0</v>
      </c>
      <c r="CI26" s="3">
        <f t="shared" si="34"/>
        <v>0</v>
      </c>
      <c r="CJ26" s="3">
        <f t="shared" si="35"/>
        <v>0</v>
      </c>
      <c r="CK26" s="3">
        <f t="shared" si="36"/>
        <v>0</v>
      </c>
      <c r="CL26" s="3">
        <f t="shared" si="37"/>
        <v>0</v>
      </c>
      <c r="CM26" s="3">
        <f t="shared" si="38"/>
        <v>0</v>
      </c>
      <c r="CN26" s="3">
        <f t="shared" si="39"/>
        <v>0</v>
      </c>
      <c r="CO26" s="3">
        <f t="shared" si="40"/>
        <v>0</v>
      </c>
      <c r="CP26" s="3">
        <f t="shared" si="41"/>
        <v>0</v>
      </c>
      <c r="CQ26" s="3">
        <f t="shared" si="42"/>
        <v>0</v>
      </c>
      <c r="CR26" s="3">
        <f t="shared" si="43"/>
        <v>0</v>
      </c>
      <c r="CS26" s="3">
        <f t="shared" si="44"/>
        <v>0</v>
      </c>
      <c r="CT26" s="2">
        <v>1E-4</v>
      </c>
      <c r="CU26" s="2">
        <v>0.1164</v>
      </c>
      <c r="CV26" s="2">
        <v>0.1166</v>
      </c>
      <c r="CW26" s="2">
        <v>6.4500000000000002E-2</v>
      </c>
      <c r="CX26" s="2">
        <v>5.96E-2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2.9999999999999997E-4</v>
      </c>
      <c r="DO26" s="2">
        <v>0.36559999999999998</v>
      </c>
      <c r="DP26" s="2">
        <v>0.36630000000000001</v>
      </c>
      <c r="DQ26" s="2">
        <v>0.20250000000000001</v>
      </c>
      <c r="DR26" s="2">
        <v>0.18720000000000001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</row>
    <row r="27" spans="1:137" x14ac:dyDescent="0.35">
      <c r="A27" s="2" t="s">
        <v>914</v>
      </c>
      <c r="B27" s="2">
        <v>13.6412</v>
      </c>
      <c r="C27" s="2">
        <v>1.3779999999999999</v>
      </c>
      <c r="D27" s="2">
        <v>9.8995999999999995</v>
      </c>
      <c r="E27" s="2">
        <v>17.314499999999999</v>
      </c>
      <c r="F27">
        <f t="shared" si="0"/>
        <v>17.314399999999999</v>
      </c>
      <c r="G27" s="2">
        <v>0.3054</v>
      </c>
      <c r="H27">
        <f t="shared" si="1"/>
        <v>0.28670000000000001</v>
      </c>
      <c r="I27" s="2">
        <v>0.95950000000000002</v>
      </c>
      <c r="J27">
        <f t="shared" si="2"/>
        <v>0.90069999999999995</v>
      </c>
      <c r="K27" s="2">
        <v>0.1764</v>
      </c>
      <c r="L27" s="3">
        <f t="shared" si="3"/>
        <v>0.1655847156124382</v>
      </c>
      <c r="M27" s="2">
        <v>4.0000000000000001E-3</v>
      </c>
      <c r="N27">
        <f t="shared" si="4"/>
        <v>5.2999999999999992E-3</v>
      </c>
      <c r="O27" s="2">
        <v>18</v>
      </c>
      <c r="P27" s="2">
        <v>18</v>
      </c>
      <c r="Q27" s="2">
        <v>1</v>
      </c>
      <c r="R27" s="2">
        <v>9.2423999999999999</v>
      </c>
      <c r="S27" s="2">
        <v>1.5351999999999999</v>
      </c>
      <c r="T27" s="2">
        <v>3.3603999999999998</v>
      </c>
      <c r="U27" s="2">
        <v>3.1764000000000001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5.0000000000000001E-4</v>
      </c>
      <c r="AM27" s="2">
        <v>2.0000000000000001E-4</v>
      </c>
      <c r="AN27" s="2">
        <v>1.6999999999999999E-3</v>
      </c>
      <c r="AO27" s="2">
        <v>2.8999999999999998E-3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3">
        <f t="shared" si="5"/>
        <v>7.4999999999999997E-2</v>
      </c>
      <c r="BG27" s="3">
        <f t="shared" si="6"/>
        <v>1.9900000000000001E-2</v>
      </c>
      <c r="BH27" s="3">
        <f t="shared" si="7"/>
        <v>8.43E-2</v>
      </c>
      <c r="BI27" s="3">
        <f t="shared" si="8"/>
        <v>0.10750000000000001</v>
      </c>
      <c r="BJ27" s="3">
        <f t="shared" si="9"/>
        <v>0</v>
      </c>
      <c r="BK27" s="3">
        <f t="shared" si="10"/>
        <v>0</v>
      </c>
      <c r="BL27" s="3">
        <f t="shared" si="11"/>
        <v>0</v>
      </c>
      <c r="BM27" s="3">
        <f t="shared" si="12"/>
        <v>0</v>
      </c>
      <c r="BN27" s="3">
        <f t="shared" si="13"/>
        <v>0</v>
      </c>
      <c r="BO27" s="3">
        <f t="shared" si="14"/>
        <v>0</v>
      </c>
      <c r="BP27" s="3">
        <f t="shared" si="15"/>
        <v>0</v>
      </c>
      <c r="BQ27" s="3">
        <f t="shared" si="16"/>
        <v>0</v>
      </c>
      <c r="BR27" s="3">
        <f t="shared" si="17"/>
        <v>0</v>
      </c>
      <c r="BS27" s="3">
        <f t="shared" si="18"/>
        <v>0</v>
      </c>
      <c r="BT27" s="3">
        <f t="shared" si="19"/>
        <v>0</v>
      </c>
      <c r="BU27" s="3">
        <f t="shared" si="20"/>
        <v>0</v>
      </c>
      <c r="BV27" s="3">
        <f t="shared" si="21"/>
        <v>0</v>
      </c>
      <c r="BW27" s="3">
        <f t="shared" si="22"/>
        <v>0</v>
      </c>
      <c r="BX27" s="3">
        <f t="shared" si="23"/>
        <v>0</v>
      </c>
      <c r="BY27" s="3">
        <f t="shared" si="24"/>
        <v>0</v>
      </c>
      <c r="BZ27" s="3">
        <f t="shared" si="25"/>
        <v>8.1147753830173985E-3</v>
      </c>
      <c r="CA27" s="3">
        <f t="shared" si="26"/>
        <v>1.2962480458572175E-2</v>
      </c>
      <c r="CB27" s="3">
        <f t="shared" si="27"/>
        <v>2.5086299250089275E-2</v>
      </c>
      <c r="CC27" s="3">
        <f t="shared" si="28"/>
        <v>3.3843344666918525E-2</v>
      </c>
      <c r="CD27" s="3">
        <f t="shared" si="29"/>
        <v>0</v>
      </c>
      <c r="CE27" s="3">
        <f t="shared" si="30"/>
        <v>0</v>
      </c>
      <c r="CF27" s="3">
        <f t="shared" si="31"/>
        <v>0</v>
      </c>
      <c r="CG27" s="3">
        <f t="shared" si="32"/>
        <v>0</v>
      </c>
      <c r="CH27" s="3">
        <f t="shared" si="33"/>
        <v>0</v>
      </c>
      <c r="CI27" s="3">
        <f t="shared" si="34"/>
        <v>0</v>
      </c>
      <c r="CJ27" s="3">
        <f t="shared" si="35"/>
        <v>0</v>
      </c>
      <c r="CK27" s="3">
        <f t="shared" si="36"/>
        <v>0</v>
      </c>
      <c r="CL27" s="3">
        <f t="shared" si="37"/>
        <v>0</v>
      </c>
      <c r="CM27" s="3">
        <f t="shared" si="38"/>
        <v>0</v>
      </c>
      <c r="CN27" s="3">
        <f t="shared" si="39"/>
        <v>0</v>
      </c>
      <c r="CO27" s="3">
        <f t="shared" si="40"/>
        <v>0</v>
      </c>
      <c r="CP27" s="3">
        <f t="shared" si="41"/>
        <v>0</v>
      </c>
      <c r="CQ27" s="3">
        <f t="shared" si="42"/>
        <v>0</v>
      </c>
      <c r="CR27" s="3">
        <f t="shared" si="43"/>
        <v>0</v>
      </c>
      <c r="CS27" s="3">
        <f t="shared" si="44"/>
        <v>0</v>
      </c>
      <c r="CT27" s="2">
        <v>7.4999999999999997E-2</v>
      </c>
      <c r="CU27" s="2">
        <v>1.9900000000000001E-2</v>
      </c>
      <c r="CV27" s="2">
        <v>8.43E-2</v>
      </c>
      <c r="CW27" s="2">
        <v>0.1075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0.23569999999999999</v>
      </c>
      <c r="DO27" s="2">
        <v>6.2600000000000003E-2</v>
      </c>
      <c r="DP27" s="2">
        <v>0.26469999999999999</v>
      </c>
      <c r="DQ27" s="2">
        <v>0.3377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</row>
    <row r="28" spans="1:137" x14ac:dyDescent="0.35">
      <c r="A28" s="2" t="s">
        <v>916</v>
      </c>
      <c r="B28" s="2">
        <v>33.116700000000002</v>
      </c>
      <c r="C28" s="2">
        <v>3.5369999999999999</v>
      </c>
      <c r="D28" s="2">
        <v>9.3630999999999993</v>
      </c>
      <c r="E28" s="2">
        <v>14.8926</v>
      </c>
      <c r="F28">
        <f t="shared" si="0"/>
        <v>14.892599999999998</v>
      </c>
      <c r="G28" s="2">
        <v>0.45860000000000001</v>
      </c>
      <c r="H28">
        <f t="shared" si="1"/>
        <v>0.45100000000000001</v>
      </c>
      <c r="I28" s="2">
        <v>1.4407000000000001</v>
      </c>
      <c r="J28">
        <f t="shared" si="2"/>
        <v>1.4169</v>
      </c>
      <c r="K28" s="2">
        <v>0.30790000000000001</v>
      </c>
      <c r="L28" s="3">
        <f t="shared" si="3"/>
        <v>0.30283496501618257</v>
      </c>
      <c r="M28" s="2">
        <v>1.0999999999999999E-2</v>
      </c>
      <c r="N28">
        <f t="shared" si="4"/>
        <v>1.1600000000000001E-2</v>
      </c>
      <c r="O28" s="2">
        <v>7</v>
      </c>
      <c r="P28" s="2">
        <v>5</v>
      </c>
      <c r="Q28" s="2">
        <v>1</v>
      </c>
      <c r="R28" s="2">
        <v>2.5700000000000001E-2</v>
      </c>
      <c r="S28" s="2">
        <v>0.2833</v>
      </c>
      <c r="T28" s="2">
        <v>8.8331</v>
      </c>
      <c r="U28" s="2">
        <v>3.3769999999999998</v>
      </c>
      <c r="V28" s="2">
        <v>1.9063000000000001</v>
      </c>
      <c r="W28" s="2">
        <v>0.4672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1E-4</v>
      </c>
      <c r="AN28" s="2">
        <v>4.3E-3</v>
      </c>
      <c r="AO28" s="2">
        <v>3.2000000000000002E-3</v>
      </c>
      <c r="AP28" s="2">
        <v>2.8999999999999998E-3</v>
      </c>
      <c r="AQ28" s="2">
        <v>1.1000000000000001E-3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3">
        <f t="shared" si="5"/>
        <v>2.0000000000000001E-4</v>
      </c>
      <c r="BG28" s="3">
        <f t="shared" si="6"/>
        <v>5.1000000000000004E-3</v>
      </c>
      <c r="BH28" s="3">
        <f t="shared" si="7"/>
        <v>0.21970000000000001</v>
      </c>
      <c r="BI28" s="3">
        <f t="shared" si="8"/>
        <v>0.11749999999999999</v>
      </c>
      <c r="BJ28" s="3">
        <f t="shared" si="9"/>
        <v>8.3299999999999999E-2</v>
      </c>
      <c r="BK28" s="3">
        <f t="shared" si="10"/>
        <v>2.52E-2</v>
      </c>
      <c r="BL28" s="3">
        <f t="shared" si="11"/>
        <v>0</v>
      </c>
      <c r="BM28" s="3">
        <f t="shared" si="12"/>
        <v>0</v>
      </c>
      <c r="BN28" s="3">
        <f t="shared" si="13"/>
        <v>0</v>
      </c>
      <c r="BO28" s="3">
        <f t="shared" si="14"/>
        <v>0</v>
      </c>
      <c r="BP28" s="3">
        <f t="shared" si="15"/>
        <v>0</v>
      </c>
      <c r="BQ28" s="3">
        <f t="shared" si="16"/>
        <v>0</v>
      </c>
      <c r="BR28" s="3">
        <f t="shared" si="17"/>
        <v>0</v>
      </c>
      <c r="BS28" s="3">
        <f t="shared" si="18"/>
        <v>0</v>
      </c>
      <c r="BT28" s="3">
        <f t="shared" si="19"/>
        <v>0</v>
      </c>
      <c r="BU28" s="3">
        <f t="shared" si="20"/>
        <v>0</v>
      </c>
      <c r="BV28" s="3">
        <f t="shared" si="21"/>
        <v>0</v>
      </c>
      <c r="BW28" s="3">
        <f t="shared" si="22"/>
        <v>0</v>
      </c>
      <c r="BX28" s="3">
        <f t="shared" si="23"/>
        <v>0</v>
      </c>
      <c r="BY28" s="3">
        <f t="shared" si="24"/>
        <v>0</v>
      </c>
      <c r="BZ28" s="3">
        <f t="shared" si="25"/>
        <v>7.7821011673151752E-3</v>
      </c>
      <c r="CA28" s="3">
        <f t="shared" si="26"/>
        <v>1.8002117896223087E-2</v>
      </c>
      <c r="CB28" s="3">
        <f t="shared" si="27"/>
        <v>2.4872355118814461E-2</v>
      </c>
      <c r="CC28" s="3">
        <f t="shared" si="28"/>
        <v>3.4794196031981049E-2</v>
      </c>
      <c r="CD28" s="3">
        <f t="shared" si="29"/>
        <v>4.3697214499291821E-2</v>
      </c>
      <c r="CE28" s="3">
        <f t="shared" si="30"/>
        <v>5.3938356164383562E-2</v>
      </c>
      <c r="CF28" s="3">
        <f t="shared" si="31"/>
        <v>0</v>
      </c>
      <c r="CG28" s="3">
        <f t="shared" si="32"/>
        <v>0</v>
      </c>
      <c r="CH28" s="3">
        <f t="shared" si="33"/>
        <v>0</v>
      </c>
      <c r="CI28" s="3">
        <f t="shared" si="34"/>
        <v>0</v>
      </c>
      <c r="CJ28" s="3">
        <f t="shared" si="35"/>
        <v>0</v>
      </c>
      <c r="CK28" s="3">
        <f t="shared" si="36"/>
        <v>0</v>
      </c>
      <c r="CL28" s="3">
        <f t="shared" si="37"/>
        <v>0</v>
      </c>
      <c r="CM28" s="3">
        <f t="shared" si="38"/>
        <v>0</v>
      </c>
      <c r="CN28" s="3">
        <f t="shared" si="39"/>
        <v>0</v>
      </c>
      <c r="CO28" s="3">
        <f t="shared" si="40"/>
        <v>0</v>
      </c>
      <c r="CP28" s="3">
        <f t="shared" si="41"/>
        <v>0</v>
      </c>
      <c r="CQ28" s="3">
        <f t="shared" si="42"/>
        <v>0</v>
      </c>
      <c r="CR28" s="3">
        <f t="shared" si="43"/>
        <v>0</v>
      </c>
      <c r="CS28" s="3">
        <f t="shared" si="44"/>
        <v>0</v>
      </c>
      <c r="CT28" s="2">
        <v>2.0000000000000001E-4</v>
      </c>
      <c r="CU28" s="2">
        <v>5.1000000000000004E-3</v>
      </c>
      <c r="CV28" s="2">
        <v>0.21970000000000001</v>
      </c>
      <c r="CW28" s="2">
        <v>0.11749999999999999</v>
      </c>
      <c r="CX28" s="2">
        <v>8.3299999999999999E-2</v>
      </c>
      <c r="CY28" s="2">
        <v>2.52E-2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6.9999999999999999E-4</v>
      </c>
      <c r="DO28" s="2">
        <v>1.6E-2</v>
      </c>
      <c r="DP28" s="2">
        <v>0.69040000000000001</v>
      </c>
      <c r="DQ28" s="2">
        <v>0.36899999999999999</v>
      </c>
      <c r="DR28" s="2">
        <v>0.2616</v>
      </c>
      <c r="DS28" s="2">
        <v>7.9200000000000007E-2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</row>
    <row r="29" spans="1:137" x14ac:dyDescent="0.35">
      <c r="A29" s="2" t="s">
        <v>918</v>
      </c>
      <c r="B29" s="2">
        <v>6.0204000000000004</v>
      </c>
      <c r="C29" s="2">
        <v>0.64449999999999996</v>
      </c>
      <c r="D29" s="2">
        <v>9.3407999999999998</v>
      </c>
      <c r="E29" s="2">
        <v>7.1132</v>
      </c>
      <c r="F29">
        <f t="shared" si="0"/>
        <v>7.1132</v>
      </c>
      <c r="G29" s="2">
        <v>0.1482</v>
      </c>
      <c r="H29">
        <f t="shared" si="1"/>
        <v>0.14660000000000001</v>
      </c>
      <c r="I29" s="2">
        <v>0.46560000000000001</v>
      </c>
      <c r="J29">
        <f t="shared" si="2"/>
        <v>0.46050000000000002</v>
      </c>
      <c r="K29" s="2">
        <v>0.2084</v>
      </c>
      <c r="L29" s="3">
        <f t="shared" si="3"/>
        <v>0.20609570938536803</v>
      </c>
      <c r="M29" s="2">
        <v>2E-3</v>
      </c>
      <c r="N29">
        <f t="shared" si="4"/>
        <v>2.3999999999999998E-3</v>
      </c>
      <c r="O29" s="2">
        <v>3</v>
      </c>
      <c r="P29" s="2">
        <v>1</v>
      </c>
      <c r="Q29" s="2">
        <v>0</v>
      </c>
      <c r="R29" s="2">
        <v>0.70430000000000004</v>
      </c>
      <c r="S29" s="2">
        <v>0.3715</v>
      </c>
      <c r="T29" s="2">
        <v>6.0373999999999999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1E-4</v>
      </c>
      <c r="AN29" s="2">
        <v>2.3E-3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3">
        <f t="shared" si="5"/>
        <v>5.1999999999999998E-3</v>
      </c>
      <c r="BG29" s="3">
        <f t="shared" si="6"/>
        <v>7.0999999999999995E-3</v>
      </c>
      <c r="BH29" s="3">
        <f t="shared" si="7"/>
        <v>0.1343</v>
      </c>
      <c r="BI29" s="3">
        <f t="shared" si="8"/>
        <v>0</v>
      </c>
      <c r="BJ29" s="3">
        <f t="shared" si="9"/>
        <v>0</v>
      </c>
      <c r="BK29" s="3">
        <f t="shared" si="10"/>
        <v>0</v>
      </c>
      <c r="BL29" s="3">
        <f t="shared" si="11"/>
        <v>0</v>
      </c>
      <c r="BM29" s="3">
        <f t="shared" si="12"/>
        <v>0</v>
      </c>
      <c r="BN29" s="3">
        <f t="shared" si="13"/>
        <v>0</v>
      </c>
      <c r="BO29" s="3">
        <f t="shared" si="14"/>
        <v>0</v>
      </c>
      <c r="BP29" s="3">
        <f t="shared" si="15"/>
        <v>0</v>
      </c>
      <c r="BQ29" s="3">
        <f t="shared" si="16"/>
        <v>0</v>
      </c>
      <c r="BR29" s="3">
        <f t="shared" si="17"/>
        <v>0</v>
      </c>
      <c r="BS29" s="3">
        <f t="shared" si="18"/>
        <v>0</v>
      </c>
      <c r="BT29" s="3">
        <f t="shared" si="19"/>
        <v>0</v>
      </c>
      <c r="BU29" s="3">
        <f t="shared" si="20"/>
        <v>0</v>
      </c>
      <c r="BV29" s="3">
        <f t="shared" si="21"/>
        <v>0</v>
      </c>
      <c r="BW29" s="3">
        <f t="shared" si="22"/>
        <v>0</v>
      </c>
      <c r="BX29" s="3">
        <f t="shared" si="23"/>
        <v>0</v>
      </c>
      <c r="BY29" s="3">
        <f t="shared" si="24"/>
        <v>0</v>
      </c>
      <c r="BZ29" s="3">
        <f t="shared" si="25"/>
        <v>7.3832173789578296E-3</v>
      </c>
      <c r="CA29" s="3">
        <f t="shared" si="26"/>
        <v>1.9111709286675639E-2</v>
      </c>
      <c r="CB29" s="3">
        <f t="shared" si="27"/>
        <v>2.2244674860039091E-2</v>
      </c>
      <c r="CC29" s="3">
        <f t="shared" si="28"/>
        <v>0</v>
      </c>
      <c r="CD29" s="3">
        <f t="shared" si="29"/>
        <v>0</v>
      </c>
      <c r="CE29" s="3">
        <f t="shared" si="30"/>
        <v>0</v>
      </c>
      <c r="CF29" s="3">
        <f t="shared" si="31"/>
        <v>0</v>
      </c>
      <c r="CG29" s="3">
        <f t="shared" si="32"/>
        <v>0</v>
      </c>
      <c r="CH29" s="3">
        <f t="shared" si="33"/>
        <v>0</v>
      </c>
      <c r="CI29" s="3">
        <f t="shared" si="34"/>
        <v>0</v>
      </c>
      <c r="CJ29" s="3">
        <f t="shared" si="35"/>
        <v>0</v>
      </c>
      <c r="CK29" s="3">
        <f t="shared" si="36"/>
        <v>0</v>
      </c>
      <c r="CL29" s="3">
        <f t="shared" si="37"/>
        <v>0</v>
      </c>
      <c r="CM29" s="3">
        <f t="shared" si="38"/>
        <v>0</v>
      </c>
      <c r="CN29" s="3">
        <f t="shared" si="39"/>
        <v>0</v>
      </c>
      <c r="CO29" s="3">
        <f t="shared" si="40"/>
        <v>0</v>
      </c>
      <c r="CP29" s="3">
        <f t="shared" si="41"/>
        <v>0</v>
      </c>
      <c r="CQ29" s="3">
        <f t="shared" si="42"/>
        <v>0</v>
      </c>
      <c r="CR29" s="3">
        <f t="shared" si="43"/>
        <v>0</v>
      </c>
      <c r="CS29" s="3">
        <f t="shared" si="44"/>
        <v>0</v>
      </c>
      <c r="CT29" s="2">
        <v>5.1999999999999998E-3</v>
      </c>
      <c r="CU29" s="2">
        <v>7.1000000000000004E-3</v>
      </c>
      <c r="CV29" s="2">
        <v>0.1343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1.6400000000000001E-2</v>
      </c>
      <c r="DO29" s="2">
        <v>2.2200000000000001E-2</v>
      </c>
      <c r="DP29" s="2">
        <v>0.4219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</row>
    <row r="30" spans="1:137" x14ac:dyDescent="0.35">
      <c r="A30" s="2" t="s">
        <v>920</v>
      </c>
      <c r="B30" s="2">
        <v>1.9065000000000001</v>
      </c>
      <c r="C30" s="2">
        <v>0.3619</v>
      </c>
      <c r="D30" s="2">
        <v>5.2672999999999996</v>
      </c>
      <c r="E30" s="2">
        <v>3.0348999999999999</v>
      </c>
      <c r="F30">
        <f t="shared" si="0"/>
        <v>3.0348999999999999</v>
      </c>
      <c r="G30" s="2">
        <v>3.7100000000000001E-2</v>
      </c>
      <c r="H30">
        <f t="shared" si="1"/>
        <v>3.6700000000000003E-2</v>
      </c>
      <c r="I30" s="2">
        <v>0.1164</v>
      </c>
      <c r="J30">
        <f t="shared" si="2"/>
        <v>0.1153</v>
      </c>
      <c r="K30" s="2">
        <v>0.1221</v>
      </c>
      <c r="L30" s="3">
        <f t="shared" si="3"/>
        <v>0.12092655441694951</v>
      </c>
      <c r="M30" s="2">
        <v>0</v>
      </c>
      <c r="N30">
        <f t="shared" si="4"/>
        <v>4.0000000000000002E-4</v>
      </c>
      <c r="O30" s="2">
        <v>3</v>
      </c>
      <c r="P30" s="2">
        <v>1</v>
      </c>
      <c r="Q30" s="2">
        <v>0</v>
      </c>
      <c r="R30" s="2">
        <v>0.22559999999999999</v>
      </c>
      <c r="S30" s="2">
        <v>2.8092999999999999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4.0000000000000002E-4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3">
        <f t="shared" si="5"/>
        <v>1E-3</v>
      </c>
      <c r="BG30" s="3">
        <f t="shared" si="6"/>
        <v>3.5700000000000003E-2</v>
      </c>
      <c r="BH30" s="3">
        <f t="shared" si="7"/>
        <v>0</v>
      </c>
      <c r="BI30" s="3">
        <f t="shared" si="8"/>
        <v>0</v>
      </c>
      <c r="BJ30" s="3">
        <f t="shared" si="9"/>
        <v>0</v>
      </c>
      <c r="BK30" s="3">
        <f t="shared" si="10"/>
        <v>0</v>
      </c>
      <c r="BL30" s="3">
        <f t="shared" si="11"/>
        <v>0</v>
      </c>
      <c r="BM30" s="3">
        <f t="shared" si="12"/>
        <v>0</v>
      </c>
      <c r="BN30" s="3">
        <f t="shared" si="13"/>
        <v>0</v>
      </c>
      <c r="BO30" s="3">
        <f t="shared" si="14"/>
        <v>0</v>
      </c>
      <c r="BP30" s="3">
        <f t="shared" si="15"/>
        <v>0</v>
      </c>
      <c r="BQ30" s="3">
        <f t="shared" si="16"/>
        <v>0</v>
      </c>
      <c r="BR30" s="3">
        <f t="shared" si="17"/>
        <v>0</v>
      </c>
      <c r="BS30" s="3">
        <f t="shared" si="18"/>
        <v>0</v>
      </c>
      <c r="BT30" s="3">
        <f t="shared" si="19"/>
        <v>0</v>
      </c>
      <c r="BU30" s="3">
        <f t="shared" si="20"/>
        <v>0</v>
      </c>
      <c r="BV30" s="3">
        <f t="shared" si="21"/>
        <v>0</v>
      </c>
      <c r="BW30" s="3">
        <f t="shared" si="22"/>
        <v>0</v>
      </c>
      <c r="BX30" s="3">
        <f t="shared" si="23"/>
        <v>0</v>
      </c>
      <c r="BY30" s="3">
        <f t="shared" si="24"/>
        <v>0</v>
      </c>
      <c r="BZ30" s="3">
        <f t="shared" si="25"/>
        <v>4.4326241134751776E-3</v>
      </c>
      <c r="CA30" s="3">
        <f t="shared" si="26"/>
        <v>1.2707791976648989E-2</v>
      </c>
      <c r="CB30" s="3">
        <f t="shared" si="27"/>
        <v>0</v>
      </c>
      <c r="CC30" s="3">
        <f t="shared" si="28"/>
        <v>0</v>
      </c>
      <c r="CD30" s="3">
        <f t="shared" si="29"/>
        <v>0</v>
      </c>
      <c r="CE30" s="3">
        <f t="shared" si="30"/>
        <v>0</v>
      </c>
      <c r="CF30" s="3">
        <f t="shared" si="31"/>
        <v>0</v>
      </c>
      <c r="CG30" s="3">
        <f t="shared" si="32"/>
        <v>0</v>
      </c>
      <c r="CH30" s="3">
        <f t="shared" si="33"/>
        <v>0</v>
      </c>
      <c r="CI30" s="3">
        <f t="shared" si="34"/>
        <v>0</v>
      </c>
      <c r="CJ30" s="3">
        <f t="shared" si="35"/>
        <v>0</v>
      </c>
      <c r="CK30" s="3">
        <f t="shared" si="36"/>
        <v>0</v>
      </c>
      <c r="CL30" s="3">
        <f t="shared" si="37"/>
        <v>0</v>
      </c>
      <c r="CM30" s="3">
        <f t="shared" si="38"/>
        <v>0</v>
      </c>
      <c r="CN30" s="3">
        <f t="shared" si="39"/>
        <v>0</v>
      </c>
      <c r="CO30" s="3">
        <f t="shared" si="40"/>
        <v>0</v>
      </c>
      <c r="CP30" s="3">
        <f t="shared" si="41"/>
        <v>0</v>
      </c>
      <c r="CQ30" s="3">
        <f t="shared" si="42"/>
        <v>0</v>
      </c>
      <c r="CR30" s="3">
        <f t="shared" si="43"/>
        <v>0</v>
      </c>
      <c r="CS30" s="3">
        <f t="shared" si="44"/>
        <v>0</v>
      </c>
      <c r="CT30" s="2">
        <v>1E-3</v>
      </c>
      <c r="CU30" s="2">
        <v>3.5700000000000003E-2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3.2000000000000002E-3</v>
      </c>
      <c r="DO30" s="2">
        <v>0.11210000000000001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</row>
    <row r="31" spans="1:137" x14ac:dyDescent="0.35">
      <c r="A31" s="2" t="s">
        <v>922</v>
      </c>
      <c r="B31" s="2">
        <v>8.4896999999999991</v>
      </c>
      <c r="C31" s="2">
        <v>1.0794999999999999</v>
      </c>
      <c r="D31" s="2">
        <v>7.8644999999999996</v>
      </c>
      <c r="E31" s="2">
        <v>7.3040000000000003</v>
      </c>
      <c r="F31">
        <f t="shared" si="0"/>
        <v>7.3040000000000003</v>
      </c>
      <c r="G31" s="2">
        <v>0.1123</v>
      </c>
      <c r="H31">
        <f t="shared" si="1"/>
        <v>0.1074</v>
      </c>
      <c r="I31" s="2">
        <v>0.35289999999999999</v>
      </c>
      <c r="J31">
        <f t="shared" si="2"/>
        <v>0.33739999999999998</v>
      </c>
      <c r="K31" s="2">
        <v>0.15379999999999999</v>
      </c>
      <c r="L31" s="3">
        <f t="shared" si="3"/>
        <v>0.14704271631982474</v>
      </c>
      <c r="M31" s="2">
        <v>1E-3</v>
      </c>
      <c r="N31">
        <f t="shared" si="4"/>
        <v>1.2999999999999999E-3</v>
      </c>
      <c r="O31" s="2">
        <v>7</v>
      </c>
      <c r="P31" s="2">
        <v>5</v>
      </c>
      <c r="Q31" s="2">
        <v>0</v>
      </c>
      <c r="R31" s="2">
        <v>2.6137999999999999</v>
      </c>
      <c r="S31" s="2">
        <v>4.6833</v>
      </c>
      <c r="T31" s="2">
        <v>6.8999999999999999E-3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1E-4</v>
      </c>
      <c r="AM31" s="2">
        <v>1.1999999999999999E-3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3">
        <f t="shared" si="5"/>
        <v>2.1199999999999997E-2</v>
      </c>
      <c r="BG31" s="3">
        <f t="shared" si="6"/>
        <v>8.5999999999999993E-2</v>
      </c>
      <c r="BH31" s="3">
        <f t="shared" si="7"/>
        <v>2.0000000000000001E-4</v>
      </c>
      <c r="BI31" s="3">
        <f t="shared" si="8"/>
        <v>0</v>
      </c>
      <c r="BJ31" s="3">
        <f t="shared" si="9"/>
        <v>0</v>
      </c>
      <c r="BK31" s="3">
        <f t="shared" si="10"/>
        <v>0</v>
      </c>
      <c r="BL31" s="3">
        <f t="shared" si="11"/>
        <v>0</v>
      </c>
      <c r="BM31" s="3">
        <f t="shared" si="12"/>
        <v>0</v>
      </c>
      <c r="BN31" s="3">
        <f t="shared" si="13"/>
        <v>0</v>
      </c>
      <c r="BO31" s="3">
        <f t="shared" si="14"/>
        <v>0</v>
      </c>
      <c r="BP31" s="3">
        <f t="shared" si="15"/>
        <v>0</v>
      </c>
      <c r="BQ31" s="3">
        <f t="shared" si="16"/>
        <v>0</v>
      </c>
      <c r="BR31" s="3">
        <f t="shared" si="17"/>
        <v>0</v>
      </c>
      <c r="BS31" s="3">
        <f t="shared" si="18"/>
        <v>0</v>
      </c>
      <c r="BT31" s="3">
        <f t="shared" si="19"/>
        <v>0</v>
      </c>
      <c r="BU31" s="3">
        <f t="shared" si="20"/>
        <v>0</v>
      </c>
      <c r="BV31" s="3">
        <f t="shared" si="21"/>
        <v>0</v>
      </c>
      <c r="BW31" s="3">
        <f t="shared" si="22"/>
        <v>0</v>
      </c>
      <c r="BX31" s="3">
        <f t="shared" si="23"/>
        <v>0</v>
      </c>
      <c r="BY31" s="3">
        <f t="shared" si="24"/>
        <v>0</v>
      </c>
      <c r="BZ31" s="3">
        <f t="shared" si="25"/>
        <v>8.1107965414339272E-3</v>
      </c>
      <c r="CA31" s="3">
        <f t="shared" si="26"/>
        <v>1.8363120022206563E-2</v>
      </c>
      <c r="CB31" s="3">
        <f t="shared" si="27"/>
        <v>2.8985507246376812E-2</v>
      </c>
      <c r="CC31" s="3">
        <f t="shared" si="28"/>
        <v>0</v>
      </c>
      <c r="CD31" s="3">
        <f t="shared" si="29"/>
        <v>0</v>
      </c>
      <c r="CE31" s="3">
        <f t="shared" si="30"/>
        <v>0</v>
      </c>
      <c r="CF31" s="3">
        <f t="shared" si="31"/>
        <v>0</v>
      </c>
      <c r="CG31" s="3">
        <f t="shared" si="32"/>
        <v>0</v>
      </c>
      <c r="CH31" s="3">
        <f t="shared" si="33"/>
        <v>0</v>
      </c>
      <c r="CI31" s="3">
        <f t="shared" si="34"/>
        <v>0</v>
      </c>
      <c r="CJ31" s="3">
        <f t="shared" si="35"/>
        <v>0</v>
      </c>
      <c r="CK31" s="3">
        <f t="shared" si="36"/>
        <v>0</v>
      </c>
      <c r="CL31" s="3">
        <f t="shared" si="37"/>
        <v>0</v>
      </c>
      <c r="CM31" s="3">
        <f t="shared" si="38"/>
        <v>0</v>
      </c>
      <c r="CN31" s="3">
        <f t="shared" si="39"/>
        <v>0</v>
      </c>
      <c r="CO31" s="3">
        <f t="shared" si="40"/>
        <v>0</v>
      </c>
      <c r="CP31" s="3">
        <f t="shared" si="41"/>
        <v>0</v>
      </c>
      <c r="CQ31" s="3">
        <f t="shared" si="42"/>
        <v>0</v>
      </c>
      <c r="CR31" s="3">
        <f t="shared" si="43"/>
        <v>0</v>
      </c>
      <c r="CS31" s="3">
        <f t="shared" si="44"/>
        <v>0</v>
      </c>
      <c r="CT31" s="2">
        <v>2.12E-2</v>
      </c>
      <c r="CU31" s="2">
        <v>8.5999999999999993E-2</v>
      </c>
      <c r="CV31" s="2">
        <v>2.0000000000000001E-4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6.6699999999999995E-2</v>
      </c>
      <c r="DO31" s="2">
        <v>0.2702</v>
      </c>
      <c r="DP31" s="2">
        <v>5.0000000000000001E-4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</row>
    <row r="32" spans="1:137" x14ac:dyDescent="0.35">
      <c r="A32" s="2" t="s">
        <v>924</v>
      </c>
      <c r="B32" s="2">
        <v>23.578900000000001</v>
      </c>
      <c r="C32" s="2">
        <v>2.4573999999999998</v>
      </c>
      <c r="D32" s="2">
        <v>9.5947999999999993</v>
      </c>
      <c r="E32" s="2">
        <v>20.553599999999999</v>
      </c>
      <c r="F32">
        <f t="shared" si="0"/>
        <v>20.553700000000003</v>
      </c>
      <c r="G32" s="2">
        <v>0.46079999999999999</v>
      </c>
      <c r="H32">
        <f t="shared" si="1"/>
        <v>0.44190000000000002</v>
      </c>
      <c r="I32" s="2">
        <v>1.4477</v>
      </c>
      <c r="J32">
        <f t="shared" si="2"/>
        <v>1.3882999999999999</v>
      </c>
      <c r="K32" s="2">
        <v>0.22420000000000001</v>
      </c>
      <c r="L32" s="3">
        <f t="shared" si="3"/>
        <v>0.21499778628665395</v>
      </c>
      <c r="M32" s="2">
        <v>8.0000000000000002E-3</v>
      </c>
      <c r="N32">
        <f t="shared" si="4"/>
        <v>9.1999999999999998E-3</v>
      </c>
      <c r="O32" s="2">
        <v>19</v>
      </c>
      <c r="P32" s="2">
        <v>24</v>
      </c>
      <c r="Q32" s="2">
        <v>6</v>
      </c>
      <c r="R32" s="2">
        <v>0.7671</v>
      </c>
      <c r="S32" s="2">
        <v>13.292999999999999</v>
      </c>
      <c r="T32" s="2">
        <v>2.3117000000000001</v>
      </c>
      <c r="U32" s="2">
        <v>1.4036</v>
      </c>
      <c r="V32" s="2">
        <v>2.7783000000000002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1E-4</v>
      </c>
      <c r="AM32" s="2">
        <v>2.5999999999999999E-3</v>
      </c>
      <c r="AN32" s="2">
        <v>1.1999999999999999E-3</v>
      </c>
      <c r="AO32" s="2">
        <v>1.4E-3</v>
      </c>
      <c r="AP32" s="2">
        <v>3.8999999999999998E-3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3">
        <f t="shared" si="5"/>
        <v>7.4999999999999989E-3</v>
      </c>
      <c r="BG32" s="3">
        <f t="shared" si="6"/>
        <v>0.20810000000000001</v>
      </c>
      <c r="BH32" s="3">
        <f t="shared" si="7"/>
        <v>5.8799999999999998E-2</v>
      </c>
      <c r="BI32" s="3">
        <f t="shared" si="8"/>
        <v>5.0500000000000003E-2</v>
      </c>
      <c r="BJ32" s="3">
        <f t="shared" si="9"/>
        <v>0.11699999999999999</v>
      </c>
      <c r="BK32" s="3">
        <f t="shared" si="10"/>
        <v>0</v>
      </c>
      <c r="BL32" s="3">
        <f t="shared" si="11"/>
        <v>0</v>
      </c>
      <c r="BM32" s="3">
        <f t="shared" si="12"/>
        <v>0</v>
      </c>
      <c r="BN32" s="3">
        <f t="shared" si="13"/>
        <v>0</v>
      </c>
      <c r="BO32" s="3">
        <f t="shared" si="14"/>
        <v>0</v>
      </c>
      <c r="BP32" s="3">
        <f t="shared" si="15"/>
        <v>0</v>
      </c>
      <c r="BQ32" s="3">
        <f t="shared" si="16"/>
        <v>0</v>
      </c>
      <c r="BR32" s="3">
        <f t="shared" si="17"/>
        <v>0</v>
      </c>
      <c r="BS32" s="3">
        <f t="shared" si="18"/>
        <v>0</v>
      </c>
      <c r="BT32" s="3">
        <f t="shared" si="19"/>
        <v>0</v>
      </c>
      <c r="BU32" s="3">
        <f t="shared" si="20"/>
        <v>0</v>
      </c>
      <c r="BV32" s="3">
        <f t="shared" si="21"/>
        <v>0</v>
      </c>
      <c r="BW32" s="3">
        <f t="shared" si="22"/>
        <v>0</v>
      </c>
      <c r="BX32" s="3">
        <f t="shared" si="23"/>
        <v>0</v>
      </c>
      <c r="BY32" s="3">
        <f t="shared" si="24"/>
        <v>0</v>
      </c>
      <c r="BZ32" s="3">
        <f t="shared" si="25"/>
        <v>9.7770825185764555E-3</v>
      </c>
      <c r="CA32" s="3">
        <f t="shared" si="26"/>
        <v>1.5654855939216131E-2</v>
      </c>
      <c r="CB32" s="3">
        <f t="shared" si="27"/>
        <v>2.5435826448068518E-2</v>
      </c>
      <c r="CC32" s="3">
        <f t="shared" si="28"/>
        <v>3.5978911370760903E-2</v>
      </c>
      <c r="CD32" s="3">
        <f t="shared" si="29"/>
        <v>4.2112082928409456E-2</v>
      </c>
      <c r="CE32" s="3">
        <f t="shared" si="30"/>
        <v>0</v>
      </c>
      <c r="CF32" s="3">
        <f t="shared" si="31"/>
        <v>0</v>
      </c>
      <c r="CG32" s="3">
        <f t="shared" si="32"/>
        <v>0</v>
      </c>
      <c r="CH32" s="3">
        <f t="shared" si="33"/>
        <v>0</v>
      </c>
      <c r="CI32" s="3">
        <f t="shared" si="34"/>
        <v>0</v>
      </c>
      <c r="CJ32" s="3">
        <f t="shared" si="35"/>
        <v>0</v>
      </c>
      <c r="CK32" s="3">
        <f t="shared" si="36"/>
        <v>0</v>
      </c>
      <c r="CL32" s="3">
        <f t="shared" si="37"/>
        <v>0</v>
      </c>
      <c r="CM32" s="3">
        <f t="shared" si="38"/>
        <v>0</v>
      </c>
      <c r="CN32" s="3">
        <f t="shared" si="39"/>
        <v>0</v>
      </c>
      <c r="CO32" s="3">
        <f t="shared" si="40"/>
        <v>0</v>
      </c>
      <c r="CP32" s="3">
        <f t="shared" si="41"/>
        <v>0</v>
      </c>
      <c r="CQ32" s="3">
        <f t="shared" si="42"/>
        <v>0</v>
      </c>
      <c r="CR32" s="3">
        <f t="shared" si="43"/>
        <v>0</v>
      </c>
      <c r="CS32" s="3">
        <f t="shared" si="44"/>
        <v>0</v>
      </c>
      <c r="CT32" s="2">
        <v>7.4999999999999997E-3</v>
      </c>
      <c r="CU32" s="2">
        <v>0.20810000000000001</v>
      </c>
      <c r="CV32" s="2">
        <v>5.8799999999999998E-2</v>
      </c>
      <c r="CW32" s="2">
        <v>5.0500000000000003E-2</v>
      </c>
      <c r="CX32" s="2">
        <v>0.11700000000000001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2.3699999999999999E-2</v>
      </c>
      <c r="DO32" s="2">
        <v>0.65369999999999995</v>
      </c>
      <c r="DP32" s="2">
        <v>0.18479999999999999</v>
      </c>
      <c r="DQ32" s="2">
        <v>0.15859999999999999</v>
      </c>
      <c r="DR32" s="2">
        <v>0.36749999999999999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</row>
    <row r="33" spans="1:137" x14ac:dyDescent="0.35">
      <c r="A33" s="2" t="s">
        <v>926</v>
      </c>
      <c r="B33" s="2">
        <v>5.9012000000000002</v>
      </c>
      <c r="C33" s="2">
        <v>0.63500000000000001</v>
      </c>
      <c r="D33" s="2">
        <v>9.2932000000000006</v>
      </c>
      <c r="E33" s="2">
        <v>7.6304999999999996</v>
      </c>
      <c r="F33">
        <f t="shared" si="0"/>
        <v>7.6304999999999996</v>
      </c>
      <c r="G33" s="2">
        <v>0.1197</v>
      </c>
      <c r="H33">
        <f t="shared" si="1"/>
        <v>0.1182</v>
      </c>
      <c r="I33" s="2">
        <v>0.37619999999999998</v>
      </c>
      <c r="J33">
        <f t="shared" si="2"/>
        <v>0.37129999999999996</v>
      </c>
      <c r="K33" s="2">
        <v>0.15690000000000001</v>
      </c>
      <c r="L33" s="3">
        <f t="shared" si="3"/>
        <v>0.15490465893453903</v>
      </c>
      <c r="M33" s="2">
        <v>1E-3</v>
      </c>
      <c r="N33">
        <f t="shared" si="4"/>
        <v>1.6000000000000001E-3</v>
      </c>
      <c r="O33" s="2">
        <v>5</v>
      </c>
      <c r="P33" s="2">
        <v>3</v>
      </c>
      <c r="Q33" s="2">
        <v>0</v>
      </c>
      <c r="R33" s="2">
        <v>1.2573000000000001</v>
      </c>
      <c r="S33" s="2">
        <v>6.3731999999999998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1.6000000000000001E-3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3">
        <f t="shared" si="5"/>
        <v>6.3E-3</v>
      </c>
      <c r="BG33" s="3">
        <f t="shared" si="6"/>
        <v>0.1119</v>
      </c>
      <c r="BH33" s="3">
        <f t="shared" si="7"/>
        <v>0</v>
      </c>
      <c r="BI33" s="3">
        <f t="shared" si="8"/>
        <v>0</v>
      </c>
      <c r="BJ33" s="3">
        <f t="shared" si="9"/>
        <v>0</v>
      </c>
      <c r="BK33" s="3">
        <f t="shared" si="10"/>
        <v>0</v>
      </c>
      <c r="BL33" s="3">
        <f t="shared" si="11"/>
        <v>0</v>
      </c>
      <c r="BM33" s="3">
        <f t="shared" si="12"/>
        <v>0</v>
      </c>
      <c r="BN33" s="3">
        <f t="shared" si="13"/>
        <v>0</v>
      </c>
      <c r="BO33" s="3">
        <f t="shared" si="14"/>
        <v>0</v>
      </c>
      <c r="BP33" s="3">
        <f t="shared" si="15"/>
        <v>0</v>
      </c>
      <c r="BQ33" s="3">
        <f t="shared" si="16"/>
        <v>0</v>
      </c>
      <c r="BR33" s="3">
        <f t="shared" si="17"/>
        <v>0</v>
      </c>
      <c r="BS33" s="3">
        <f t="shared" si="18"/>
        <v>0</v>
      </c>
      <c r="BT33" s="3">
        <f t="shared" si="19"/>
        <v>0</v>
      </c>
      <c r="BU33" s="3">
        <f t="shared" si="20"/>
        <v>0</v>
      </c>
      <c r="BV33" s="3">
        <f t="shared" si="21"/>
        <v>0</v>
      </c>
      <c r="BW33" s="3">
        <f t="shared" si="22"/>
        <v>0</v>
      </c>
      <c r="BX33" s="3">
        <f t="shared" si="23"/>
        <v>0</v>
      </c>
      <c r="BY33" s="3">
        <f t="shared" si="24"/>
        <v>0</v>
      </c>
      <c r="BZ33" s="3">
        <f t="shared" si="25"/>
        <v>5.0107372942018611E-3</v>
      </c>
      <c r="CA33" s="3">
        <f t="shared" si="26"/>
        <v>1.7557898700809642E-2</v>
      </c>
      <c r="CB33" s="3">
        <f t="shared" si="27"/>
        <v>0</v>
      </c>
      <c r="CC33" s="3">
        <f t="shared" si="28"/>
        <v>0</v>
      </c>
      <c r="CD33" s="3">
        <f t="shared" si="29"/>
        <v>0</v>
      </c>
      <c r="CE33" s="3">
        <f t="shared" si="30"/>
        <v>0</v>
      </c>
      <c r="CF33" s="3">
        <f t="shared" si="31"/>
        <v>0</v>
      </c>
      <c r="CG33" s="3">
        <f t="shared" si="32"/>
        <v>0</v>
      </c>
      <c r="CH33" s="3">
        <f t="shared" si="33"/>
        <v>0</v>
      </c>
      <c r="CI33" s="3">
        <f t="shared" si="34"/>
        <v>0</v>
      </c>
      <c r="CJ33" s="3">
        <f t="shared" si="35"/>
        <v>0</v>
      </c>
      <c r="CK33" s="3">
        <f t="shared" si="36"/>
        <v>0</v>
      </c>
      <c r="CL33" s="3">
        <f t="shared" si="37"/>
        <v>0</v>
      </c>
      <c r="CM33" s="3">
        <f t="shared" si="38"/>
        <v>0</v>
      </c>
      <c r="CN33" s="3">
        <f t="shared" si="39"/>
        <v>0</v>
      </c>
      <c r="CO33" s="3">
        <f t="shared" si="40"/>
        <v>0</v>
      </c>
      <c r="CP33" s="3">
        <f t="shared" si="41"/>
        <v>0</v>
      </c>
      <c r="CQ33" s="3">
        <f t="shared" si="42"/>
        <v>0</v>
      </c>
      <c r="CR33" s="3">
        <f t="shared" si="43"/>
        <v>0</v>
      </c>
      <c r="CS33" s="3">
        <f t="shared" si="44"/>
        <v>0</v>
      </c>
      <c r="CT33" s="2">
        <v>6.3E-3</v>
      </c>
      <c r="CU33" s="2">
        <v>0.1119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1.9800000000000002E-2</v>
      </c>
      <c r="DO33" s="2">
        <v>0.35149999999999998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</row>
    <row r="34" spans="1:137" x14ac:dyDescent="0.35">
      <c r="A34" s="2" t="s">
        <v>928</v>
      </c>
      <c r="B34" s="2">
        <v>11.0931</v>
      </c>
      <c r="C34" s="2">
        <v>1.3018000000000001</v>
      </c>
      <c r="D34" s="2">
        <v>8.5216999999999992</v>
      </c>
      <c r="E34" s="2">
        <v>7.2534999999999998</v>
      </c>
      <c r="F34">
        <f t="shared" ref="F34:F65" si="45">SUM(R34:AK34)</f>
        <v>7.2534999999999998</v>
      </c>
      <c r="G34" s="2">
        <v>0.1077</v>
      </c>
      <c r="H34">
        <f t="shared" ref="H34:H65" si="46">SUM(CT34:DM34)</f>
        <v>0.1037</v>
      </c>
      <c r="I34" s="2">
        <v>0.33839999999999998</v>
      </c>
      <c r="J34">
        <f t="shared" ref="J34:J65" si="47">SUM(DN34:EG34)</f>
        <v>0.32600000000000001</v>
      </c>
      <c r="K34" s="2">
        <v>0.14849999999999999</v>
      </c>
      <c r="L34" s="3">
        <f t="shared" ref="L34:L65" si="48">SUM(BF34:BY34)/F34*10</f>
        <v>0.14296546494795614</v>
      </c>
      <c r="M34" s="2">
        <v>1E-3</v>
      </c>
      <c r="N34">
        <f t="shared" ref="N34:N65" si="49">SUM(AL34:BE34)</f>
        <v>1.2999999999999999E-3</v>
      </c>
      <c r="O34" s="2">
        <v>6</v>
      </c>
      <c r="P34" s="2">
        <v>4</v>
      </c>
      <c r="Q34" s="2">
        <v>0</v>
      </c>
      <c r="R34" s="2">
        <v>2.0857000000000001</v>
      </c>
      <c r="S34" s="2">
        <v>5.1677999999999997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1E-4</v>
      </c>
      <c r="AM34" s="2">
        <v>1.1999999999999999E-3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3">
        <f t="shared" ref="BF34:BF65" si="50">IF(R34&gt;0,BZ34*R34,0)</f>
        <v>1.4200000000000001E-2</v>
      </c>
      <c r="BG34" s="3">
        <f t="shared" ref="BG34:BG65" si="51">IF(S34&gt;0,CA34*S34,0)</f>
        <v>8.9499999999999982E-2</v>
      </c>
      <c r="BH34" s="3">
        <f t="shared" ref="BH34:BH65" si="52">IF(T34&gt;0,CB34*T34,0)</f>
        <v>0</v>
      </c>
      <c r="BI34" s="3">
        <f t="shared" ref="BI34:BI65" si="53">IF(U34&gt;0,CC34*U34,0)</f>
        <v>0</v>
      </c>
      <c r="BJ34" s="3">
        <f t="shared" ref="BJ34:BJ65" si="54">IF(V34&gt;0,CD34*V34,0)</f>
        <v>0</v>
      </c>
      <c r="BK34" s="3">
        <f t="shared" ref="BK34:BK65" si="55">IF(W34&gt;0,CE34*W34,0)</f>
        <v>0</v>
      </c>
      <c r="BL34" s="3">
        <f t="shared" ref="BL34:BL65" si="56">IF(X34&gt;0,CF34*X34,0)</f>
        <v>0</v>
      </c>
      <c r="BM34" s="3">
        <f t="shared" ref="BM34:BM65" si="57">IF(Y34&gt;0,CG34*Y34,0)</f>
        <v>0</v>
      </c>
      <c r="BN34" s="3">
        <f t="shared" ref="BN34:BN65" si="58">IF(Z34&gt;0,CH34*Z34,0)</f>
        <v>0</v>
      </c>
      <c r="BO34" s="3">
        <f t="shared" ref="BO34:BO65" si="59">IF(AA34&gt;0,CI34*AA34,0)</f>
        <v>0</v>
      </c>
      <c r="BP34" s="3">
        <f t="shared" ref="BP34:BP65" si="60">IF(AB34&gt;0,CJ34*AB34,0)</f>
        <v>0</v>
      </c>
      <c r="BQ34" s="3">
        <f t="shared" ref="BQ34:BQ65" si="61">IF(AC34&gt;0,CK34*AC34,0)</f>
        <v>0</v>
      </c>
      <c r="BR34" s="3">
        <f t="shared" ref="BR34:BR65" si="62">IF(AD34&gt;0,CL34*AD34,0)</f>
        <v>0</v>
      </c>
      <c r="BS34" s="3">
        <f t="shared" ref="BS34:BS65" si="63">IF(AE34&gt;0,CM34*AE34,0)</f>
        <v>0</v>
      </c>
      <c r="BT34" s="3">
        <f t="shared" ref="BT34:BT65" si="64">IF(AF34&gt;0,CN34*AF34,0)</f>
        <v>0</v>
      </c>
      <c r="BU34" s="3">
        <f t="shared" ref="BU34:BU65" si="65">IF(AG34&gt;0,CO34*AG34,0)</f>
        <v>0</v>
      </c>
      <c r="BV34" s="3">
        <f t="shared" ref="BV34:BV65" si="66">IF(AH34&gt;0,CP34*AH34,0)</f>
        <v>0</v>
      </c>
      <c r="BW34" s="3">
        <f t="shared" ref="BW34:BW65" si="67">IF(AI34&gt;0,CQ34*AI34,0)</f>
        <v>0</v>
      </c>
      <c r="BX34" s="3">
        <f t="shared" ref="BX34:BX65" si="68">IF(AJ34&gt;0,CR34*AJ34,0)</f>
        <v>0</v>
      </c>
      <c r="BY34" s="3">
        <f t="shared" ref="BY34:BY65" si="69">IF(AK34&gt;0,CS34*AK34,0)</f>
        <v>0</v>
      </c>
      <c r="BZ34" s="3">
        <f t="shared" ref="BZ34:BZ65" si="70">IF(R34&gt;0,CT34/R34,0)</f>
        <v>6.8082658100397948E-3</v>
      </c>
      <c r="CA34" s="3">
        <f t="shared" ref="CA34:CA65" si="71">IF(S34&gt;0,CU34/S34,0)</f>
        <v>1.7318781686597777E-2</v>
      </c>
      <c r="CB34" s="3">
        <f t="shared" ref="CB34:CB65" si="72">IF(T34&gt;0,CV34/T34,0)</f>
        <v>0</v>
      </c>
      <c r="CC34" s="3">
        <f t="shared" ref="CC34:CC65" si="73">IF(U34&gt;0,CW34/U34,0)</f>
        <v>0</v>
      </c>
      <c r="CD34" s="3">
        <f t="shared" ref="CD34:CD65" si="74">IF(V34&gt;0,CX34/V34,0)</f>
        <v>0</v>
      </c>
      <c r="CE34" s="3">
        <f t="shared" ref="CE34:CE65" si="75">IF(W34&gt;0,CY34/W34,0)</f>
        <v>0</v>
      </c>
      <c r="CF34" s="3">
        <f t="shared" ref="CF34:CF65" si="76">IF(X34&gt;0,CZ34/X34,0)</f>
        <v>0</v>
      </c>
      <c r="CG34" s="3">
        <f t="shared" ref="CG34:CG65" si="77">IF(Y34&gt;0,DA34/Y34,0)</f>
        <v>0</v>
      </c>
      <c r="CH34" s="3">
        <f t="shared" ref="CH34:CH65" si="78">IF(Z34&gt;0,DB34/Z34,0)</f>
        <v>0</v>
      </c>
      <c r="CI34" s="3">
        <f t="shared" ref="CI34:CI65" si="79">IF(AA34&gt;0,DC34/AA34,0)</f>
        <v>0</v>
      </c>
      <c r="CJ34" s="3">
        <f t="shared" ref="CJ34:CJ65" si="80">IF(AB34&gt;0,DD34/AB34,0)</f>
        <v>0</v>
      </c>
      <c r="CK34" s="3">
        <f t="shared" ref="CK34:CK65" si="81">IF(AC34&gt;0,DE34/AC34,0)</f>
        <v>0</v>
      </c>
      <c r="CL34" s="3">
        <f t="shared" ref="CL34:CL65" si="82">IF(AD34&gt;0,DF34/AD34,0)</f>
        <v>0</v>
      </c>
      <c r="CM34" s="3">
        <f t="shared" ref="CM34:CM65" si="83">IF(AE34&gt;0,DG34/AE34,0)</f>
        <v>0</v>
      </c>
      <c r="CN34" s="3">
        <f t="shared" ref="CN34:CN65" si="84">IF(AF34&gt;0,DH34/AF34,0)</f>
        <v>0</v>
      </c>
      <c r="CO34" s="3">
        <f t="shared" ref="CO34:CO65" si="85">IF(AG34&gt;0,DI34/AG34,0)</f>
        <v>0</v>
      </c>
      <c r="CP34" s="3">
        <f t="shared" ref="CP34:CP65" si="86">IF(AH34&gt;0,DJ34/AH34,0)</f>
        <v>0</v>
      </c>
      <c r="CQ34" s="3">
        <f t="shared" ref="CQ34:CQ65" si="87">IF(AI34&gt;0,DK34/AI34,0)</f>
        <v>0</v>
      </c>
      <c r="CR34" s="3">
        <f t="shared" ref="CR34:CR65" si="88">IF(AJ34&gt;0,DL34/AJ34,0)</f>
        <v>0</v>
      </c>
      <c r="CS34" s="3">
        <f t="shared" ref="CS34:CS65" si="89">IF(AK34&gt;0,DM34/AK34,0)</f>
        <v>0</v>
      </c>
      <c r="CT34" s="2">
        <v>1.4200000000000001E-2</v>
      </c>
      <c r="CU34" s="2">
        <v>8.9499999999999996E-2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4.4699999999999997E-2</v>
      </c>
      <c r="DO34" s="2">
        <v>0.28129999999999999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</row>
    <row r="35" spans="1:137" x14ac:dyDescent="0.35">
      <c r="A35" s="2" t="s">
        <v>932</v>
      </c>
      <c r="B35" s="2">
        <v>22.7849</v>
      </c>
      <c r="C35" s="2">
        <v>2.2795999999999998</v>
      </c>
      <c r="D35" s="2">
        <v>9.9948999999999995</v>
      </c>
      <c r="E35" s="2">
        <v>23.683499999999999</v>
      </c>
      <c r="F35">
        <f t="shared" si="45"/>
        <v>23.683499999999999</v>
      </c>
      <c r="G35" s="2">
        <v>0.41610000000000003</v>
      </c>
      <c r="H35">
        <f t="shared" si="46"/>
        <v>0.39439999999999997</v>
      </c>
      <c r="I35" s="2">
        <v>1.3072999999999999</v>
      </c>
      <c r="J35">
        <f t="shared" si="47"/>
        <v>1.2390999999999999</v>
      </c>
      <c r="K35" s="2">
        <v>0.1757</v>
      </c>
      <c r="L35" s="3">
        <f t="shared" si="48"/>
        <v>0.16652944032765429</v>
      </c>
      <c r="M35" s="2">
        <v>6.0000000000000001E-3</v>
      </c>
      <c r="N35">
        <f t="shared" si="49"/>
        <v>6.7999999999999996E-3</v>
      </c>
      <c r="O35" s="2">
        <v>17</v>
      </c>
      <c r="P35" s="2">
        <v>15</v>
      </c>
      <c r="Q35" s="2">
        <v>5</v>
      </c>
      <c r="R35" s="2">
        <v>6.9969000000000001</v>
      </c>
      <c r="S35" s="2">
        <v>11.1462</v>
      </c>
      <c r="T35" s="2">
        <v>2.6145</v>
      </c>
      <c r="U35" s="2">
        <v>2.5091999999999999</v>
      </c>
      <c r="V35" s="2">
        <v>0.41670000000000001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5.0000000000000001E-4</v>
      </c>
      <c r="AM35" s="2">
        <v>1.6999999999999999E-3</v>
      </c>
      <c r="AN35" s="2">
        <v>1.4E-3</v>
      </c>
      <c r="AO35" s="2">
        <v>2.5999999999999999E-3</v>
      </c>
      <c r="AP35" s="2">
        <v>5.9999999999999995E-4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3">
        <f t="shared" si="50"/>
        <v>6.4799999999999996E-2</v>
      </c>
      <c r="BG35" s="3">
        <f t="shared" si="51"/>
        <v>0.15279999999999999</v>
      </c>
      <c r="BH35" s="3">
        <f t="shared" si="52"/>
        <v>6.8900000000000003E-2</v>
      </c>
      <c r="BI35" s="3">
        <f t="shared" si="53"/>
        <v>9.0200000000000002E-2</v>
      </c>
      <c r="BJ35" s="3">
        <f t="shared" si="54"/>
        <v>1.77E-2</v>
      </c>
      <c r="BK35" s="3">
        <f t="shared" si="55"/>
        <v>0</v>
      </c>
      <c r="BL35" s="3">
        <f t="shared" si="56"/>
        <v>0</v>
      </c>
      <c r="BM35" s="3">
        <f t="shared" si="57"/>
        <v>0</v>
      </c>
      <c r="BN35" s="3">
        <f t="shared" si="58"/>
        <v>0</v>
      </c>
      <c r="BO35" s="3">
        <f t="shared" si="59"/>
        <v>0</v>
      </c>
      <c r="BP35" s="3">
        <f t="shared" si="60"/>
        <v>0</v>
      </c>
      <c r="BQ35" s="3">
        <f t="shared" si="61"/>
        <v>0</v>
      </c>
      <c r="BR35" s="3">
        <f t="shared" si="62"/>
        <v>0</v>
      </c>
      <c r="BS35" s="3">
        <f t="shared" si="63"/>
        <v>0</v>
      </c>
      <c r="BT35" s="3">
        <f t="shared" si="64"/>
        <v>0</v>
      </c>
      <c r="BU35" s="3">
        <f t="shared" si="65"/>
        <v>0</v>
      </c>
      <c r="BV35" s="3">
        <f t="shared" si="66"/>
        <v>0</v>
      </c>
      <c r="BW35" s="3">
        <f t="shared" si="67"/>
        <v>0</v>
      </c>
      <c r="BX35" s="3">
        <f t="shared" si="68"/>
        <v>0</v>
      </c>
      <c r="BY35" s="3">
        <f t="shared" si="69"/>
        <v>0</v>
      </c>
      <c r="BZ35" s="3">
        <f t="shared" si="70"/>
        <v>9.2612442653174972E-3</v>
      </c>
      <c r="CA35" s="3">
        <f t="shared" si="71"/>
        <v>1.3708707900450376E-2</v>
      </c>
      <c r="CB35" s="3">
        <f t="shared" si="72"/>
        <v>2.6353031172308281E-2</v>
      </c>
      <c r="CC35" s="3">
        <f t="shared" si="73"/>
        <v>3.5947712418300658E-2</v>
      </c>
      <c r="CD35" s="3">
        <f t="shared" si="74"/>
        <v>4.2476601871850254E-2</v>
      </c>
      <c r="CE35" s="3">
        <f t="shared" si="75"/>
        <v>0</v>
      </c>
      <c r="CF35" s="3">
        <f t="shared" si="76"/>
        <v>0</v>
      </c>
      <c r="CG35" s="3">
        <f t="shared" si="77"/>
        <v>0</v>
      </c>
      <c r="CH35" s="3">
        <f t="shared" si="78"/>
        <v>0</v>
      </c>
      <c r="CI35" s="3">
        <f t="shared" si="79"/>
        <v>0</v>
      </c>
      <c r="CJ35" s="3">
        <f t="shared" si="80"/>
        <v>0</v>
      </c>
      <c r="CK35" s="3">
        <f t="shared" si="81"/>
        <v>0</v>
      </c>
      <c r="CL35" s="3">
        <f t="shared" si="82"/>
        <v>0</v>
      </c>
      <c r="CM35" s="3">
        <f t="shared" si="83"/>
        <v>0</v>
      </c>
      <c r="CN35" s="3">
        <f t="shared" si="84"/>
        <v>0</v>
      </c>
      <c r="CO35" s="3">
        <f t="shared" si="85"/>
        <v>0</v>
      </c>
      <c r="CP35" s="3">
        <f t="shared" si="86"/>
        <v>0</v>
      </c>
      <c r="CQ35" s="3">
        <f t="shared" si="87"/>
        <v>0</v>
      </c>
      <c r="CR35" s="3">
        <f t="shared" si="88"/>
        <v>0</v>
      </c>
      <c r="CS35" s="3">
        <f t="shared" si="89"/>
        <v>0</v>
      </c>
      <c r="CT35" s="2">
        <v>6.4799999999999996E-2</v>
      </c>
      <c r="CU35" s="2">
        <v>0.15279999999999999</v>
      </c>
      <c r="CV35" s="2">
        <v>6.8900000000000003E-2</v>
      </c>
      <c r="CW35" s="2">
        <v>9.0200000000000002E-2</v>
      </c>
      <c r="CX35" s="2">
        <v>1.77E-2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0.2036</v>
      </c>
      <c r="DO35" s="2">
        <v>0.48</v>
      </c>
      <c r="DP35" s="2">
        <v>0.21629999999999999</v>
      </c>
      <c r="DQ35" s="2">
        <v>0.28349999999999997</v>
      </c>
      <c r="DR35" s="2">
        <v>5.57E-2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</row>
    <row r="36" spans="1:137" x14ac:dyDescent="0.35">
      <c r="A36" s="2" t="s">
        <v>934</v>
      </c>
      <c r="B36" s="2">
        <v>0.84109999999999996</v>
      </c>
      <c r="C36" s="2">
        <v>0.2223</v>
      </c>
      <c r="D36" s="2">
        <v>3.7846000000000002</v>
      </c>
      <c r="E36" s="2">
        <v>1.7917000000000001</v>
      </c>
      <c r="F36">
        <f t="shared" si="45"/>
        <v>1.7917000000000001</v>
      </c>
      <c r="G36" s="2">
        <v>2.6200000000000001E-2</v>
      </c>
      <c r="H36">
        <f t="shared" si="46"/>
        <v>2.5999999999999999E-2</v>
      </c>
      <c r="I36" s="2">
        <v>8.2299999999999998E-2</v>
      </c>
      <c r="J36">
        <f t="shared" si="47"/>
        <v>8.1799999999999998E-2</v>
      </c>
      <c r="K36" s="2">
        <v>0.1462</v>
      </c>
      <c r="L36" s="3">
        <f t="shared" si="48"/>
        <v>0.14511357928224589</v>
      </c>
      <c r="M36" s="2">
        <v>0</v>
      </c>
      <c r="N36">
        <f t="shared" si="49"/>
        <v>2.9999999999999997E-4</v>
      </c>
      <c r="O36" s="2">
        <v>2</v>
      </c>
      <c r="P36" s="2">
        <v>0</v>
      </c>
      <c r="Q36" s="2">
        <v>0</v>
      </c>
      <c r="R36" s="2">
        <v>0</v>
      </c>
      <c r="S36" s="2">
        <v>1.7917000000000001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2.9999999999999997E-4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3">
        <f t="shared" si="50"/>
        <v>0</v>
      </c>
      <c r="BG36" s="3">
        <f t="shared" si="51"/>
        <v>2.5999999999999999E-2</v>
      </c>
      <c r="BH36" s="3">
        <f t="shared" si="52"/>
        <v>0</v>
      </c>
      <c r="BI36" s="3">
        <f t="shared" si="53"/>
        <v>0</v>
      </c>
      <c r="BJ36" s="3">
        <f t="shared" si="54"/>
        <v>0</v>
      </c>
      <c r="BK36" s="3">
        <f t="shared" si="55"/>
        <v>0</v>
      </c>
      <c r="BL36" s="3">
        <f t="shared" si="56"/>
        <v>0</v>
      </c>
      <c r="BM36" s="3">
        <f t="shared" si="57"/>
        <v>0</v>
      </c>
      <c r="BN36" s="3">
        <f t="shared" si="58"/>
        <v>0</v>
      </c>
      <c r="BO36" s="3">
        <f t="shared" si="59"/>
        <v>0</v>
      </c>
      <c r="BP36" s="3">
        <f t="shared" si="60"/>
        <v>0</v>
      </c>
      <c r="BQ36" s="3">
        <f t="shared" si="61"/>
        <v>0</v>
      </c>
      <c r="BR36" s="3">
        <f t="shared" si="62"/>
        <v>0</v>
      </c>
      <c r="BS36" s="3">
        <f t="shared" si="63"/>
        <v>0</v>
      </c>
      <c r="BT36" s="3">
        <f t="shared" si="64"/>
        <v>0</v>
      </c>
      <c r="BU36" s="3">
        <f t="shared" si="65"/>
        <v>0</v>
      </c>
      <c r="BV36" s="3">
        <f t="shared" si="66"/>
        <v>0</v>
      </c>
      <c r="BW36" s="3">
        <f t="shared" si="67"/>
        <v>0</v>
      </c>
      <c r="BX36" s="3">
        <f t="shared" si="68"/>
        <v>0</v>
      </c>
      <c r="BY36" s="3">
        <f t="shared" si="69"/>
        <v>0</v>
      </c>
      <c r="BZ36" s="3">
        <f t="shared" si="70"/>
        <v>0</v>
      </c>
      <c r="CA36" s="3">
        <f t="shared" si="71"/>
        <v>1.451135792822459E-2</v>
      </c>
      <c r="CB36" s="3">
        <f t="shared" si="72"/>
        <v>0</v>
      </c>
      <c r="CC36" s="3">
        <f t="shared" si="73"/>
        <v>0</v>
      </c>
      <c r="CD36" s="3">
        <f t="shared" si="74"/>
        <v>0</v>
      </c>
      <c r="CE36" s="3">
        <f t="shared" si="75"/>
        <v>0</v>
      </c>
      <c r="CF36" s="3">
        <f t="shared" si="76"/>
        <v>0</v>
      </c>
      <c r="CG36" s="3">
        <f t="shared" si="77"/>
        <v>0</v>
      </c>
      <c r="CH36" s="3">
        <f t="shared" si="78"/>
        <v>0</v>
      </c>
      <c r="CI36" s="3">
        <f t="shared" si="79"/>
        <v>0</v>
      </c>
      <c r="CJ36" s="3">
        <f t="shared" si="80"/>
        <v>0</v>
      </c>
      <c r="CK36" s="3">
        <f t="shared" si="81"/>
        <v>0</v>
      </c>
      <c r="CL36" s="3">
        <f t="shared" si="82"/>
        <v>0</v>
      </c>
      <c r="CM36" s="3">
        <f t="shared" si="83"/>
        <v>0</v>
      </c>
      <c r="CN36" s="3">
        <f t="shared" si="84"/>
        <v>0</v>
      </c>
      <c r="CO36" s="3">
        <f t="shared" si="85"/>
        <v>0</v>
      </c>
      <c r="CP36" s="3">
        <f t="shared" si="86"/>
        <v>0</v>
      </c>
      <c r="CQ36" s="3">
        <f t="shared" si="87"/>
        <v>0</v>
      </c>
      <c r="CR36" s="3">
        <f t="shared" si="88"/>
        <v>0</v>
      </c>
      <c r="CS36" s="3">
        <f t="shared" si="89"/>
        <v>0</v>
      </c>
      <c r="CT36" s="2">
        <v>0</v>
      </c>
      <c r="CU36" s="2">
        <v>2.5999999999999999E-2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8.1799999999999998E-2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</row>
    <row r="37" spans="1:137" x14ac:dyDescent="0.35">
      <c r="A37" s="2" t="s">
        <v>930</v>
      </c>
      <c r="B37" s="2">
        <v>3.02</v>
      </c>
      <c r="C37" s="2">
        <v>0.4667</v>
      </c>
      <c r="D37" s="2">
        <v>6.4706999999999999</v>
      </c>
      <c r="E37" s="2">
        <v>4.8353999999999999</v>
      </c>
      <c r="F37">
        <f t="shared" si="45"/>
        <v>4.8354000000000008</v>
      </c>
      <c r="G37" s="2">
        <v>6.6400000000000001E-2</v>
      </c>
      <c r="H37">
        <f t="shared" si="46"/>
        <v>6.5500000000000003E-2</v>
      </c>
      <c r="I37" s="2">
        <v>0.20860000000000001</v>
      </c>
      <c r="J37">
        <f t="shared" si="47"/>
        <v>0.20599999999999999</v>
      </c>
      <c r="K37" s="2">
        <v>0.13730000000000001</v>
      </c>
      <c r="L37" s="3">
        <f t="shared" si="48"/>
        <v>0.13545932084212264</v>
      </c>
      <c r="M37" s="2">
        <v>1E-3</v>
      </c>
      <c r="N37">
        <f t="shared" si="49"/>
        <v>6.9999999999999999E-4</v>
      </c>
      <c r="O37" s="2">
        <v>4</v>
      </c>
      <c r="P37" s="2">
        <v>2</v>
      </c>
      <c r="Q37" s="2">
        <v>0</v>
      </c>
      <c r="R37" s="2">
        <v>1.0443</v>
      </c>
      <c r="S37" s="2">
        <v>3.7623000000000002</v>
      </c>
      <c r="T37" s="2">
        <v>2.8799999999999999E-2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6.9999999999999999E-4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3">
        <f t="shared" si="50"/>
        <v>6.0000000000000001E-3</v>
      </c>
      <c r="BG37" s="3">
        <f t="shared" si="51"/>
        <v>5.8900000000000001E-2</v>
      </c>
      <c r="BH37" s="3">
        <f t="shared" si="52"/>
        <v>5.9999999999999995E-4</v>
      </c>
      <c r="BI37" s="3">
        <f t="shared" si="53"/>
        <v>0</v>
      </c>
      <c r="BJ37" s="3">
        <f t="shared" si="54"/>
        <v>0</v>
      </c>
      <c r="BK37" s="3">
        <f t="shared" si="55"/>
        <v>0</v>
      </c>
      <c r="BL37" s="3">
        <f t="shared" si="56"/>
        <v>0</v>
      </c>
      <c r="BM37" s="3">
        <f t="shared" si="57"/>
        <v>0</v>
      </c>
      <c r="BN37" s="3">
        <f t="shared" si="58"/>
        <v>0</v>
      </c>
      <c r="BO37" s="3">
        <f t="shared" si="59"/>
        <v>0</v>
      </c>
      <c r="BP37" s="3">
        <f t="shared" si="60"/>
        <v>0</v>
      </c>
      <c r="BQ37" s="3">
        <f t="shared" si="61"/>
        <v>0</v>
      </c>
      <c r="BR37" s="3">
        <f t="shared" si="62"/>
        <v>0</v>
      </c>
      <c r="BS37" s="3">
        <f t="shared" si="63"/>
        <v>0</v>
      </c>
      <c r="BT37" s="3">
        <f t="shared" si="64"/>
        <v>0</v>
      </c>
      <c r="BU37" s="3">
        <f t="shared" si="65"/>
        <v>0</v>
      </c>
      <c r="BV37" s="3">
        <f t="shared" si="66"/>
        <v>0</v>
      </c>
      <c r="BW37" s="3">
        <f t="shared" si="67"/>
        <v>0</v>
      </c>
      <c r="BX37" s="3">
        <f t="shared" si="68"/>
        <v>0</v>
      </c>
      <c r="BY37" s="3">
        <f t="shared" si="69"/>
        <v>0</v>
      </c>
      <c r="BZ37" s="3">
        <f t="shared" si="70"/>
        <v>5.7454754380925023E-3</v>
      </c>
      <c r="CA37" s="3">
        <f t="shared" si="71"/>
        <v>1.5655317226164846E-2</v>
      </c>
      <c r="CB37" s="3">
        <f t="shared" si="72"/>
        <v>2.0833333333333332E-2</v>
      </c>
      <c r="CC37" s="3">
        <f t="shared" si="73"/>
        <v>0</v>
      </c>
      <c r="CD37" s="3">
        <f t="shared" si="74"/>
        <v>0</v>
      </c>
      <c r="CE37" s="3">
        <f t="shared" si="75"/>
        <v>0</v>
      </c>
      <c r="CF37" s="3">
        <f t="shared" si="76"/>
        <v>0</v>
      </c>
      <c r="CG37" s="3">
        <f t="shared" si="77"/>
        <v>0</v>
      </c>
      <c r="CH37" s="3">
        <f t="shared" si="78"/>
        <v>0</v>
      </c>
      <c r="CI37" s="3">
        <f t="shared" si="79"/>
        <v>0</v>
      </c>
      <c r="CJ37" s="3">
        <f t="shared" si="80"/>
        <v>0</v>
      </c>
      <c r="CK37" s="3">
        <f t="shared" si="81"/>
        <v>0</v>
      </c>
      <c r="CL37" s="3">
        <f t="shared" si="82"/>
        <v>0</v>
      </c>
      <c r="CM37" s="3">
        <f t="shared" si="83"/>
        <v>0</v>
      </c>
      <c r="CN37" s="3">
        <f t="shared" si="84"/>
        <v>0</v>
      </c>
      <c r="CO37" s="3">
        <f t="shared" si="85"/>
        <v>0</v>
      </c>
      <c r="CP37" s="3">
        <f t="shared" si="86"/>
        <v>0</v>
      </c>
      <c r="CQ37" s="3">
        <f t="shared" si="87"/>
        <v>0</v>
      </c>
      <c r="CR37" s="3">
        <f t="shared" si="88"/>
        <v>0</v>
      </c>
      <c r="CS37" s="3">
        <f t="shared" si="89"/>
        <v>0</v>
      </c>
      <c r="CT37" s="2">
        <v>6.0000000000000001E-3</v>
      </c>
      <c r="CU37" s="2">
        <v>5.8900000000000001E-2</v>
      </c>
      <c r="CV37" s="2">
        <v>5.9999999999999995E-4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1.89E-2</v>
      </c>
      <c r="DO37" s="2">
        <v>0.18509999999999999</v>
      </c>
      <c r="DP37" s="2">
        <v>2E-3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</row>
    <row r="38" spans="1:137" x14ac:dyDescent="0.35">
      <c r="A38" s="2" t="s">
        <v>937</v>
      </c>
      <c r="B38" s="2">
        <v>32.840699999999998</v>
      </c>
      <c r="C38" s="2">
        <v>2.8416000000000001</v>
      </c>
      <c r="D38" s="2">
        <v>11.557</v>
      </c>
      <c r="E38" s="2">
        <v>24.459199999999999</v>
      </c>
      <c r="F38">
        <f t="shared" si="45"/>
        <v>24.459200000000006</v>
      </c>
      <c r="G38" s="2">
        <v>0.53990000000000005</v>
      </c>
      <c r="H38">
        <f t="shared" si="46"/>
        <v>0.51789999999999992</v>
      </c>
      <c r="I38" s="2">
        <v>1.6960999999999999</v>
      </c>
      <c r="J38">
        <f t="shared" si="47"/>
        <v>1.6273</v>
      </c>
      <c r="K38" s="2">
        <v>0.22070000000000001</v>
      </c>
      <c r="L38" s="3">
        <f t="shared" si="48"/>
        <v>0.21174036763262893</v>
      </c>
      <c r="M38" s="2">
        <v>8.9999999999999993E-3</v>
      </c>
      <c r="N38">
        <f t="shared" si="49"/>
        <v>9.7000000000000003E-3</v>
      </c>
      <c r="O38" s="2">
        <v>12</v>
      </c>
      <c r="P38" s="2">
        <v>10</v>
      </c>
      <c r="Q38" s="2">
        <v>5</v>
      </c>
      <c r="R38" s="2">
        <v>0.38579999999999998</v>
      </c>
      <c r="S38" s="2">
        <v>15.768700000000001</v>
      </c>
      <c r="T38" s="2">
        <v>5.0925000000000002</v>
      </c>
      <c r="U38" s="2">
        <v>3.1535000000000002</v>
      </c>
      <c r="V38" s="2">
        <v>5.8700000000000002E-2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3.5000000000000001E-3</v>
      </c>
      <c r="AN38" s="2">
        <v>3.0000000000000001E-3</v>
      </c>
      <c r="AO38" s="2">
        <v>3.0999999999999999E-3</v>
      </c>
      <c r="AP38" s="2">
        <v>1E-4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3">
        <f t="shared" si="50"/>
        <v>3.6999999999999997E-3</v>
      </c>
      <c r="BG38" s="3">
        <f t="shared" si="51"/>
        <v>0.26129999999999998</v>
      </c>
      <c r="BH38" s="3">
        <f t="shared" si="52"/>
        <v>0.13880000000000001</v>
      </c>
      <c r="BI38" s="3">
        <f t="shared" si="53"/>
        <v>0.11170000000000001</v>
      </c>
      <c r="BJ38" s="3">
        <f t="shared" si="54"/>
        <v>2.3999999999999998E-3</v>
      </c>
      <c r="BK38" s="3">
        <f t="shared" si="55"/>
        <v>0</v>
      </c>
      <c r="BL38" s="3">
        <f t="shared" si="56"/>
        <v>0</v>
      </c>
      <c r="BM38" s="3">
        <f t="shared" si="57"/>
        <v>0</v>
      </c>
      <c r="BN38" s="3">
        <f t="shared" si="58"/>
        <v>0</v>
      </c>
      <c r="BO38" s="3">
        <f t="shared" si="59"/>
        <v>0</v>
      </c>
      <c r="BP38" s="3">
        <f t="shared" si="60"/>
        <v>0</v>
      </c>
      <c r="BQ38" s="3">
        <f t="shared" si="61"/>
        <v>0</v>
      </c>
      <c r="BR38" s="3">
        <f t="shared" si="62"/>
        <v>0</v>
      </c>
      <c r="BS38" s="3">
        <f t="shared" si="63"/>
        <v>0</v>
      </c>
      <c r="BT38" s="3">
        <f t="shared" si="64"/>
        <v>0</v>
      </c>
      <c r="BU38" s="3">
        <f t="shared" si="65"/>
        <v>0</v>
      </c>
      <c r="BV38" s="3">
        <f t="shared" si="66"/>
        <v>0</v>
      </c>
      <c r="BW38" s="3">
        <f t="shared" si="67"/>
        <v>0</v>
      </c>
      <c r="BX38" s="3">
        <f t="shared" si="68"/>
        <v>0</v>
      </c>
      <c r="BY38" s="3">
        <f t="shared" si="69"/>
        <v>0</v>
      </c>
      <c r="BZ38" s="3">
        <f t="shared" si="70"/>
        <v>9.5904613789528255E-3</v>
      </c>
      <c r="CA38" s="3">
        <f t="shared" si="71"/>
        <v>1.6570801651372653E-2</v>
      </c>
      <c r="CB38" s="3">
        <f t="shared" si="72"/>
        <v>2.7255768286696121E-2</v>
      </c>
      <c r="CC38" s="3">
        <f t="shared" si="73"/>
        <v>3.5420960837165054E-2</v>
      </c>
      <c r="CD38" s="3">
        <f t="shared" si="74"/>
        <v>4.0885860306643949E-2</v>
      </c>
      <c r="CE38" s="3">
        <f t="shared" si="75"/>
        <v>0</v>
      </c>
      <c r="CF38" s="3">
        <f t="shared" si="76"/>
        <v>0</v>
      </c>
      <c r="CG38" s="3">
        <f t="shared" si="77"/>
        <v>0</v>
      </c>
      <c r="CH38" s="3">
        <f t="shared" si="78"/>
        <v>0</v>
      </c>
      <c r="CI38" s="3">
        <f t="shared" si="79"/>
        <v>0</v>
      </c>
      <c r="CJ38" s="3">
        <f t="shared" si="80"/>
        <v>0</v>
      </c>
      <c r="CK38" s="3">
        <f t="shared" si="81"/>
        <v>0</v>
      </c>
      <c r="CL38" s="3">
        <f t="shared" si="82"/>
        <v>0</v>
      </c>
      <c r="CM38" s="3">
        <f t="shared" si="83"/>
        <v>0</v>
      </c>
      <c r="CN38" s="3">
        <f t="shared" si="84"/>
        <v>0</v>
      </c>
      <c r="CO38" s="3">
        <f t="shared" si="85"/>
        <v>0</v>
      </c>
      <c r="CP38" s="3">
        <f t="shared" si="86"/>
        <v>0</v>
      </c>
      <c r="CQ38" s="3">
        <f t="shared" si="87"/>
        <v>0</v>
      </c>
      <c r="CR38" s="3">
        <f t="shared" si="88"/>
        <v>0</v>
      </c>
      <c r="CS38" s="3">
        <f t="shared" si="89"/>
        <v>0</v>
      </c>
      <c r="CT38" s="2">
        <v>3.7000000000000002E-3</v>
      </c>
      <c r="CU38" s="2">
        <v>0.26129999999999998</v>
      </c>
      <c r="CV38" s="2">
        <v>0.13880000000000001</v>
      </c>
      <c r="CW38" s="2">
        <v>0.11169999999999999</v>
      </c>
      <c r="CX38" s="2">
        <v>2.3999999999999998E-3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1.17E-2</v>
      </c>
      <c r="DO38" s="2">
        <v>0.82079999999999997</v>
      </c>
      <c r="DP38" s="2">
        <v>0.43619999999999998</v>
      </c>
      <c r="DQ38" s="2">
        <v>0.35099999999999998</v>
      </c>
      <c r="DR38" s="2">
        <v>7.6E-3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</row>
    <row r="39" spans="1:137" x14ac:dyDescent="0.35">
      <c r="A39" s="2" t="s">
        <v>939</v>
      </c>
      <c r="B39" s="2">
        <v>21.066600000000001</v>
      </c>
      <c r="C39" s="2">
        <v>2.2161</v>
      </c>
      <c r="D39" s="2">
        <v>9.5060000000000002</v>
      </c>
      <c r="E39" s="2">
        <v>17.7377</v>
      </c>
      <c r="F39">
        <f t="shared" si="45"/>
        <v>17.7377</v>
      </c>
      <c r="G39" s="2">
        <v>0.32419999999999999</v>
      </c>
      <c r="H39">
        <f t="shared" si="46"/>
        <v>0.30900000000000005</v>
      </c>
      <c r="I39" s="2">
        <v>1.0185</v>
      </c>
      <c r="J39">
        <f t="shared" si="47"/>
        <v>0.9708</v>
      </c>
      <c r="K39" s="2">
        <v>0.18279999999999999</v>
      </c>
      <c r="L39" s="3">
        <f t="shared" si="48"/>
        <v>0.17420522390163323</v>
      </c>
      <c r="M39" s="2">
        <v>5.0000000000000001E-3</v>
      </c>
      <c r="N39">
        <f t="shared" si="49"/>
        <v>4.8999999999999998E-3</v>
      </c>
      <c r="O39" s="2">
        <v>12</v>
      </c>
      <c r="P39" s="2">
        <v>10</v>
      </c>
      <c r="Q39" s="2">
        <v>0</v>
      </c>
      <c r="R39" s="2">
        <v>1.3137000000000001</v>
      </c>
      <c r="S39" s="2">
        <v>10.916700000000001</v>
      </c>
      <c r="T39" s="2">
        <v>4.5614999999999997</v>
      </c>
      <c r="U39" s="2">
        <v>0.94579999999999997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1E-4</v>
      </c>
      <c r="AM39" s="2">
        <v>1.6000000000000001E-3</v>
      </c>
      <c r="AN39" s="2">
        <v>2.3999999999999998E-3</v>
      </c>
      <c r="AO39" s="2">
        <v>8.0000000000000004E-4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3">
        <f t="shared" si="50"/>
        <v>1.2999999999999998E-2</v>
      </c>
      <c r="BG39" s="3">
        <f t="shared" si="51"/>
        <v>0.1487</v>
      </c>
      <c r="BH39" s="3">
        <f t="shared" si="52"/>
        <v>0.1168</v>
      </c>
      <c r="BI39" s="3">
        <f t="shared" si="53"/>
        <v>3.0499999999999996E-2</v>
      </c>
      <c r="BJ39" s="3">
        <f t="shared" si="54"/>
        <v>0</v>
      </c>
      <c r="BK39" s="3">
        <f t="shared" si="55"/>
        <v>0</v>
      </c>
      <c r="BL39" s="3">
        <f t="shared" si="56"/>
        <v>0</v>
      </c>
      <c r="BM39" s="3">
        <f t="shared" si="57"/>
        <v>0</v>
      </c>
      <c r="BN39" s="3">
        <f t="shared" si="58"/>
        <v>0</v>
      </c>
      <c r="BO39" s="3">
        <f t="shared" si="59"/>
        <v>0</v>
      </c>
      <c r="BP39" s="3">
        <f t="shared" si="60"/>
        <v>0</v>
      </c>
      <c r="BQ39" s="3">
        <f t="shared" si="61"/>
        <v>0</v>
      </c>
      <c r="BR39" s="3">
        <f t="shared" si="62"/>
        <v>0</v>
      </c>
      <c r="BS39" s="3">
        <f t="shared" si="63"/>
        <v>0</v>
      </c>
      <c r="BT39" s="3">
        <f t="shared" si="64"/>
        <v>0</v>
      </c>
      <c r="BU39" s="3">
        <f t="shared" si="65"/>
        <v>0</v>
      </c>
      <c r="BV39" s="3">
        <f t="shared" si="66"/>
        <v>0</v>
      </c>
      <c r="BW39" s="3">
        <f t="shared" si="67"/>
        <v>0</v>
      </c>
      <c r="BX39" s="3">
        <f t="shared" si="68"/>
        <v>0</v>
      </c>
      <c r="BY39" s="3">
        <f t="shared" si="69"/>
        <v>0</v>
      </c>
      <c r="BZ39" s="3">
        <f t="shared" si="70"/>
        <v>9.8957143944583981E-3</v>
      </c>
      <c r="CA39" s="3">
        <f t="shared" si="71"/>
        <v>1.3621332453946705E-2</v>
      </c>
      <c r="CB39" s="3">
        <f t="shared" si="72"/>
        <v>2.5605612188972927E-2</v>
      </c>
      <c r="CC39" s="3">
        <f t="shared" si="73"/>
        <v>3.2247832522732077E-2</v>
      </c>
      <c r="CD39" s="3">
        <f t="shared" si="74"/>
        <v>0</v>
      </c>
      <c r="CE39" s="3">
        <f t="shared" si="75"/>
        <v>0</v>
      </c>
      <c r="CF39" s="3">
        <f t="shared" si="76"/>
        <v>0</v>
      </c>
      <c r="CG39" s="3">
        <f t="shared" si="77"/>
        <v>0</v>
      </c>
      <c r="CH39" s="3">
        <f t="shared" si="78"/>
        <v>0</v>
      </c>
      <c r="CI39" s="3">
        <f t="shared" si="79"/>
        <v>0</v>
      </c>
      <c r="CJ39" s="3">
        <f t="shared" si="80"/>
        <v>0</v>
      </c>
      <c r="CK39" s="3">
        <f t="shared" si="81"/>
        <v>0</v>
      </c>
      <c r="CL39" s="3">
        <f t="shared" si="82"/>
        <v>0</v>
      </c>
      <c r="CM39" s="3">
        <f t="shared" si="83"/>
        <v>0</v>
      </c>
      <c r="CN39" s="3">
        <f t="shared" si="84"/>
        <v>0</v>
      </c>
      <c r="CO39" s="3">
        <f t="shared" si="85"/>
        <v>0</v>
      </c>
      <c r="CP39" s="3">
        <f t="shared" si="86"/>
        <v>0</v>
      </c>
      <c r="CQ39" s="3">
        <f t="shared" si="87"/>
        <v>0</v>
      </c>
      <c r="CR39" s="3">
        <f t="shared" si="88"/>
        <v>0</v>
      </c>
      <c r="CS39" s="3">
        <f t="shared" si="89"/>
        <v>0</v>
      </c>
      <c r="CT39" s="2">
        <v>1.2999999999999999E-2</v>
      </c>
      <c r="CU39" s="2">
        <v>0.1487</v>
      </c>
      <c r="CV39" s="2">
        <v>0.1168</v>
      </c>
      <c r="CW39" s="2">
        <v>3.0499999999999999E-2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4.07E-2</v>
      </c>
      <c r="DO39" s="2">
        <v>0.4672</v>
      </c>
      <c r="DP39" s="2">
        <v>0.36699999999999999</v>
      </c>
      <c r="DQ39" s="2">
        <v>9.5899999999999999E-2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</row>
    <row r="40" spans="1:137" x14ac:dyDescent="0.35">
      <c r="A40" s="2" t="s">
        <v>941</v>
      </c>
      <c r="B40" s="2">
        <v>11.2906</v>
      </c>
      <c r="C40" s="2">
        <v>1.3875</v>
      </c>
      <c r="D40" s="2">
        <v>8.1374999999999993</v>
      </c>
      <c r="E40" s="2">
        <v>6.6445999999999996</v>
      </c>
      <c r="F40">
        <f t="shared" si="45"/>
        <v>6.6447000000000003</v>
      </c>
      <c r="G40" s="2">
        <v>0.13400000000000001</v>
      </c>
      <c r="H40">
        <f t="shared" si="46"/>
        <v>0.13039999999999999</v>
      </c>
      <c r="I40" s="2">
        <v>0.4209</v>
      </c>
      <c r="J40">
        <f t="shared" si="47"/>
        <v>0.40949999999999998</v>
      </c>
      <c r="K40" s="2">
        <v>0.2016</v>
      </c>
      <c r="L40" s="3">
        <f t="shared" si="48"/>
        <v>0.19624663265459685</v>
      </c>
      <c r="M40" s="2">
        <v>2E-3</v>
      </c>
      <c r="N40">
        <f t="shared" si="49"/>
        <v>2E-3</v>
      </c>
      <c r="O40" s="2">
        <v>5</v>
      </c>
      <c r="P40" s="2">
        <v>3</v>
      </c>
      <c r="Q40" s="2">
        <v>0</v>
      </c>
      <c r="R40" s="2">
        <v>0.62370000000000003</v>
      </c>
      <c r="S40" s="2">
        <v>2.1242999999999999</v>
      </c>
      <c r="T40" s="2">
        <v>3.8967000000000001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5.0000000000000001E-4</v>
      </c>
      <c r="AN40" s="2">
        <v>1.5E-3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3">
        <f t="shared" si="50"/>
        <v>5.7999999999999987E-3</v>
      </c>
      <c r="BG40" s="3">
        <f t="shared" si="51"/>
        <v>3.7600000000000001E-2</v>
      </c>
      <c r="BH40" s="3">
        <f t="shared" si="52"/>
        <v>8.6999999999999994E-2</v>
      </c>
      <c r="BI40" s="3">
        <f t="shared" si="53"/>
        <v>0</v>
      </c>
      <c r="BJ40" s="3">
        <f t="shared" si="54"/>
        <v>0</v>
      </c>
      <c r="BK40" s="3">
        <f t="shared" si="55"/>
        <v>0</v>
      </c>
      <c r="BL40" s="3">
        <f t="shared" si="56"/>
        <v>0</v>
      </c>
      <c r="BM40" s="3">
        <f t="shared" si="57"/>
        <v>0</v>
      </c>
      <c r="BN40" s="3">
        <f t="shared" si="58"/>
        <v>0</v>
      </c>
      <c r="BO40" s="3">
        <f t="shared" si="59"/>
        <v>0</v>
      </c>
      <c r="BP40" s="3">
        <f t="shared" si="60"/>
        <v>0</v>
      </c>
      <c r="BQ40" s="3">
        <f t="shared" si="61"/>
        <v>0</v>
      </c>
      <c r="BR40" s="3">
        <f t="shared" si="62"/>
        <v>0</v>
      </c>
      <c r="BS40" s="3">
        <f t="shared" si="63"/>
        <v>0</v>
      </c>
      <c r="BT40" s="3">
        <f t="shared" si="64"/>
        <v>0</v>
      </c>
      <c r="BU40" s="3">
        <f t="shared" si="65"/>
        <v>0</v>
      </c>
      <c r="BV40" s="3">
        <f t="shared" si="66"/>
        <v>0</v>
      </c>
      <c r="BW40" s="3">
        <f t="shared" si="67"/>
        <v>0</v>
      </c>
      <c r="BX40" s="3">
        <f t="shared" si="68"/>
        <v>0</v>
      </c>
      <c r="BY40" s="3">
        <f t="shared" si="69"/>
        <v>0</v>
      </c>
      <c r="BZ40" s="3">
        <f t="shared" si="70"/>
        <v>9.2993426326759641E-3</v>
      </c>
      <c r="CA40" s="3">
        <f t="shared" si="71"/>
        <v>1.7699948218236599E-2</v>
      </c>
      <c r="CB40" s="3">
        <f t="shared" si="72"/>
        <v>2.2326584032643003E-2</v>
      </c>
      <c r="CC40" s="3">
        <f t="shared" si="73"/>
        <v>0</v>
      </c>
      <c r="CD40" s="3">
        <f t="shared" si="74"/>
        <v>0</v>
      </c>
      <c r="CE40" s="3">
        <f t="shared" si="75"/>
        <v>0</v>
      </c>
      <c r="CF40" s="3">
        <f t="shared" si="76"/>
        <v>0</v>
      </c>
      <c r="CG40" s="3">
        <f t="shared" si="77"/>
        <v>0</v>
      </c>
      <c r="CH40" s="3">
        <f t="shared" si="78"/>
        <v>0</v>
      </c>
      <c r="CI40" s="3">
        <f t="shared" si="79"/>
        <v>0</v>
      </c>
      <c r="CJ40" s="3">
        <f t="shared" si="80"/>
        <v>0</v>
      </c>
      <c r="CK40" s="3">
        <f t="shared" si="81"/>
        <v>0</v>
      </c>
      <c r="CL40" s="3">
        <f t="shared" si="82"/>
        <v>0</v>
      </c>
      <c r="CM40" s="3">
        <f t="shared" si="83"/>
        <v>0</v>
      </c>
      <c r="CN40" s="3">
        <f t="shared" si="84"/>
        <v>0</v>
      </c>
      <c r="CO40" s="3">
        <f t="shared" si="85"/>
        <v>0</v>
      </c>
      <c r="CP40" s="3">
        <f t="shared" si="86"/>
        <v>0</v>
      </c>
      <c r="CQ40" s="3">
        <f t="shared" si="87"/>
        <v>0</v>
      </c>
      <c r="CR40" s="3">
        <f t="shared" si="88"/>
        <v>0</v>
      </c>
      <c r="CS40" s="3">
        <f t="shared" si="89"/>
        <v>0</v>
      </c>
      <c r="CT40" s="2">
        <v>5.7999999999999996E-3</v>
      </c>
      <c r="CU40" s="2">
        <v>3.7600000000000001E-2</v>
      </c>
      <c r="CV40" s="2">
        <v>8.6999999999999994E-2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1.8100000000000002E-2</v>
      </c>
      <c r="DO40" s="2">
        <v>0.11799999999999999</v>
      </c>
      <c r="DP40" s="2">
        <v>0.27339999999999998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</row>
    <row r="41" spans="1:137" x14ac:dyDescent="0.35">
      <c r="A41" s="2" t="s">
        <v>943</v>
      </c>
      <c r="B41" s="2">
        <v>14.569699999999999</v>
      </c>
      <c r="C41" s="2">
        <v>1.4604999999999999</v>
      </c>
      <c r="D41" s="2">
        <v>9.9757999999999996</v>
      </c>
      <c r="E41" s="2">
        <v>10.838800000000001</v>
      </c>
      <c r="F41">
        <f t="shared" si="45"/>
        <v>10.838799999999999</v>
      </c>
      <c r="G41" s="2">
        <v>0.187</v>
      </c>
      <c r="H41">
        <f t="shared" si="46"/>
        <v>0.1797</v>
      </c>
      <c r="I41" s="2">
        <v>0.58740000000000003</v>
      </c>
      <c r="J41">
        <f t="shared" si="47"/>
        <v>0.5645</v>
      </c>
      <c r="K41" s="2">
        <v>0.17249999999999999</v>
      </c>
      <c r="L41" s="3">
        <f t="shared" si="48"/>
        <v>0.16579326124663246</v>
      </c>
      <c r="M41" s="2">
        <v>3.0000000000000001E-3</v>
      </c>
      <c r="N41">
        <f t="shared" si="49"/>
        <v>2.5999999999999999E-3</v>
      </c>
      <c r="O41" s="2">
        <v>8</v>
      </c>
      <c r="P41" s="2">
        <v>6</v>
      </c>
      <c r="Q41" s="2">
        <v>0</v>
      </c>
      <c r="R41" s="2">
        <v>3.9045000000000001</v>
      </c>
      <c r="S41" s="2">
        <v>2.11</v>
      </c>
      <c r="T41" s="2">
        <v>4.8243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2.0000000000000001E-4</v>
      </c>
      <c r="AM41" s="2">
        <v>5.0000000000000001E-4</v>
      </c>
      <c r="AN41" s="2">
        <v>1.9E-3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3">
        <f t="shared" si="50"/>
        <v>3.4200000000000001E-2</v>
      </c>
      <c r="BG41" s="3">
        <f t="shared" si="51"/>
        <v>3.7900000000000003E-2</v>
      </c>
      <c r="BH41" s="3">
        <f t="shared" si="52"/>
        <v>0.1076</v>
      </c>
      <c r="BI41" s="3">
        <f t="shared" si="53"/>
        <v>0</v>
      </c>
      <c r="BJ41" s="3">
        <f t="shared" si="54"/>
        <v>0</v>
      </c>
      <c r="BK41" s="3">
        <f t="shared" si="55"/>
        <v>0</v>
      </c>
      <c r="BL41" s="3">
        <f t="shared" si="56"/>
        <v>0</v>
      </c>
      <c r="BM41" s="3">
        <f t="shared" si="57"/>
        <v>0</v>
      </c>
      <c r="BN41" s="3">
        <f t="shared" si="58"/>
        <v>0</v>
      </c>
      <c r="BO41" s="3">
        <f t="shared" si="59"/>
        <v>0</v>
      </c>
      <c r="BP41" s="3">
        <f t="shared" si="60"/>
        <v>0</v>
      </c>
      <c r="BQ41" s="3">
        <f t="shared" si="61"/>
        <v>0</v>
      </c>
      <c r="BR41" s="3">
        <f t="shared" si="62"/>
        <v>0</v>
      </c>
      <c r="BS41" s="3">
        <f t="shared" si="63"/>
        <v>0</v>
      </c>
      <c r="BT41" s="3">
        <f t="shared" si="64"/>
        <v>0</v>
      </c>
      <c r="BU41" s="3">
        <f t="shared" si="65"/>
        <v>0</v>
      </c>
      <c r="BV41" s="3">
        <f t="shared" si="66"/>
        <v>0</v>
      </c>
      <c r="BW41" s="3">
        <f t="shared" si="67"/>
        <v>0</v>
      </c>
      <c r="BX41" s="3">
        <f t="shared" si="68"/>
        <v>0</v>
      </c>
      <c r="BY41" s="3">
        <f t="shared" si="69"/>
        <v>0</v>
      </c>
      <c r="BZ41" s="3">
        <f t="shared" si="70"/>
        <v>8.7591240875912416E-3</v>
      </c>
      <c r="CA41" s="3">
        <f t="shared" si="71"/>
        <v>1.7962085308056874E-2</v>
      </c>
      <c r="CB41" s="3">
        <f t="shared" si="72"/>
        <v>2.2303753912484712E-2</v>
      </c>
      <c r="CC41" s="3">
        <f t="shared" si="73"/>
        <v>0</v>
      </c>
      <c r="CD41" s="3">
        <f t="shared" si="74"/>
        <v>0</v>
      </c>
      <c r="CE41" s="3">
        <f t="shared" si="75"/>
        <v>0</v>
      </c>
      <c r="CF41" s="3">
        <f t="shared" si="76"/>
        <v>0</v>
      </c>
      <c r="CG41" s="3">
        <f t="shared" si="77"/>
        <v>0</v>
      </c>
      <c r="CH41" s="3">
        <f t="shared" si="78"/>
        <v>0</v>
      </c>
      <c r="CI41" s="3">
        <f t="shared" si="79"/>
        <v>0</v>
      </c>
      <c r="CJ41" s="3">
        <f t="shared" si="80"/>
        <v>0</v>
      </c>
      <c r="CK41" s="3">
        <f t="shared" si="81"/>
        <v>0</v>
      </c>
      <c r="CL41" s="3">
        <f t="shared" si="82"/>
        <v>0</v>
      </c>
      <c r="CM41" s="3">
        <f t="shared" si="83"/>
        <v>0</v>
      </c>
      <c r="CN41" s="3">
        <f t="shared" si="84"/>
        <v>0</v>
      </c>
      <c r="CO41" s="3">
        <f t="shared" si="85"/>
        <v>0</v>
      </c>
      <c r="CP41" s="3">
        <f t="shared" si="86"/>
        <v>0</v>
      </c>
      <c r="CQ41" s="3">
        <f t="shared" si="87"/>
        <v>0</v>
      </c>
      <c r="CR41" s="3">
        <f t="shared" si="88"/>
        <v>0</v>
      </c>
      <c r="CS41" s="3">
        <f t="shared" si="89"/>
        <v>0</v>
      </c>
      <c r="CT41" s="2">
        <v>3.4200000000000001E-2</v>
      </c>
      <c r="CU41" s="2">
        <v>3.7900000000000003E-2</v>
      </c>
      <c r="CV41" s="2">
        <v>0.1076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0.1075</v>
      </c>
      <c r="DO41" s="2">
        <v>0.1191</v>
      </c>
      <c r="DP41" s="2">
        <v>0.33789999999999998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</row>
    <row r="42" spans="1:137" x14ac:dyDescent="0.35">
      <c r="A42" s="2" t="s">
        <v>945</v>
      </c>
      <c r="B42" s="2">
        <v>19.222200000000001</v>
      </c>
      <c r="C42" s="2">
        <v>1.7366999999999999</v>
      </c>
      <c r="D42" s="2">
        <v>11.068</v>
      </c>
      <c r="E42" s="2">
        <v>24.204699999999999</v>
      </c>
      <c r="F42">
        <f t="shared" si="45"/>
        <v>24.204599999999999</v>
      </c>
      <c r="G42" s="2">
        <v>0.43990000000000001</v>
      </c>
      <c r="H42">
        <f t="shared" si="46"/>
        <v>0.41870000000000002</v>
      </c>
      <c r="I42" s="2">
        <v>1.3819999999999999</v>
      </c>
      <c r="J42">
        <f t="shared" si="47"/>
        <v>1.3152999999999999</v>
      </c>
      <c r="K42" s="2">
        <v>0.1817</v>
      </c>
      <c r="L42" s="3">
        <f t="shared" si="48"/>
        <v>0.17298364773638067</v>
      </c>
      <c r="M42" s="2">
        <v>6.0000000000000001E-3</v>
      </c>
      <c r="N42">
        <f t="shared" si="49"/>
        <v>7.6E-3</v>
      </c>
      <c r="O42" s="2">
        <v>20</v>
      </c>
      <c r="P42" s="2">
        <v>28</v>
      </c>
      <c r="Q42" s="2">
        <v>3</v>
      </c>
      <c r="R42" s="2">
        <v>6.8693</v>
      </c>
      <c r="S42" s="2">
        <v>9.6428999999999991</v>
      </c>
      <c r="T42" s="2">
        <v>2.7576000000000001</v>
      </c>
      <c r="U42" s="2">
        <v>4.8753000000000002</v>
      </c>
      <c r="V42" s="2">
        <v>5.9499999999999997E-2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2.9999999999999997E-4</v>
      </c>
      <c r="AM42" s="2">
        <v>1.4E-3</v>
      </c>
      <c r="AN42" s="2">
        <v>1.6000000000000001E-3</v>
      </c>
      <c r="AO42" s="2">
        <v>4.1999999999999997E-3</v>
      </c>
      <c r="AP42" s="2">
        <v>1E-4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3">
        <f t="shared" si="50"/>
        <v>5.0999999999999997E-2</v>
      </c>
      <c r="BG42" s="3">
        <f t="shared" si="51"/>
        <v>0.1293</v>
      </c>
      <c r="BH42" s="3">
        <f t="shared" si="52"/>
        <v>7.4300000000000005E-2</v>
      </c>
      <c r="BI42" s="3">
        <f t="shared" si="53"/>
        <v>0.16149999999999998</v>
      </c>
      <c r="BJ42" s="3">
        <f t="shared" si="54"/>
        <v>2.5999999999999999E-3</v>
      </c>
      <c r="BK42" s="3">
        <f t="shared" si="55"/>
        <v>0</v>
      </c>
      <c r="BL42" s="3">
        <f t="shared" si="56"/>
        <v>0</v>
      </c>
      <c r="BM42" s="3">
        <f t="shared" si="57"/>
        <v>0</v>
      </c>
      <c r="BN42" s="3">
        <f t="shared" si="58"/>
        <v>0</v>
      </c>
      <c r="BO42" s="3">
        <f t="shared" si="59"/>
        <v>0</v>
      </c>
      <c r="BP42" s="3">
        <f t="shared" si="60"/>
        <v>0</v>
      </c>
      <c r="BQ42" s="3">
        <f t="shared" si="61"/>
        <v>0</v>
      </c>
      <c r="BR42" s="3">
        <f t="shared" si="62"/>
        <v>0</v>
      </c>
      <c r="BS42" s="3">
        <f t="shared" si="63"/>
        <v>0</v>
      </c>
      <c r="BT42" s="3">
        <f t="shared" si="64"/>
        <v>0</v>
      </c>
      <c r="BU42" s="3">
        <f t="shared" si="65"/>
        <v>0</v>
      </c>
      <c r="BV42" s="3">
        <f t="shared" si="66"/>
        <v>0</v>
      </c>
      <c r="BW42" s="3">
        <f t="shared" si="67"/>
        <v>0</v>
      </c>
      <c r="BX42" s="3">
        <f t="shared" si="68"/>
        <v>0</v>
      </c>
      <c r="BY42" s="3">
        <f t="shared" si="69"/>
        <v>0</v>
      </c>
      <c r="BZ42" s="3">
        <f t="shared" si="70"/>
        <v>7.4243372687173362E-3</v>
      </c>
      <c r="CA42" s="3">
        <f t="shared" si="71"/>
        <v>1.3408829294092027E-2</v>
      </c>
      <c r="CB42" s="3">
        <f t="shared" si="72"/>
        <v>2.6943719176095157E-2</v>
      </c>
      <c r="CC42" s="3">
        <f t="shared" si="73"/>
        <v>3.3126166594876209E-2</v>
      </c>
      <c r="CD42" s="3">
        <f t="shared" si="74"/>
        <v>4.3697478991596636E-2</v>
      </c>
      <c r="CE42" s="3">
        <f t="shared" si="75"/>
        <v>0</v>
      </c>
      <c r="CF42" s="3">
        <f t="shared" si="76"/>
        <v>0</v>
      </c>
      <c r="CG42" s="3">
        <f t="shared" si="77"/>
        <v>0</v>
      </c>
      <c r="CH42" s="3">
        <f t="shared" si="78"/>
        <v>0</v>
      </c>
      <c r="CI42" s="3">
        <f t="shared" si="79"/>
        <v>0</v>
      </c>
      <c r="CJ42" s="3">
        <f t="shared" si="80"/>
        <v>0</v>
      </c>
      <c r="CK42" s="3">
        <f t="shared" si="81"/>
        <v>0</v>
      </c>
      <c r="CL42" s="3">
        <f t="shared" si="82"/>
        <v>0</v>
      </c>
      <c r="CM42" s="3">
        <f t="shared" si="83"/>
        <v>0</v>
      </c>
      <c r="CN42" s="3">
        <f t="shared" si="84"/>
        <v>0</v>
      </c>
      <c r="CO42" s="3">
        <f t="shared" si="85"/>
        <v>0</v>
      </c>
      <c r="CP42" s="3">
        <f t="shared" si="86"/>
        <v>0</v>
      </c>
      <c r="CQ42" s="3">
        <f t="shared" si="87"/>
        <v>0</v>
      </c>
      <c r="CR42" s="3">
        <f t="shared" si="88"/>
        <v>0</v>
      </c>
      <c r="CS42" s="3">
        <f t="shared" si="89"/>
        <v>0</v>
      </c>
      <c r="CT42" s="2">
        <v>5.0999999999999997E-2</v>
      </c>
      <c r="CU42" s="2">
        <v>0.1293</v>
      </c>
      <c r="CV42" s="2">
        <v>7.4300000000000005E-2</v>
      </c>
      <c r="CW42" s="2">
        <v>0.1615</v>
      </c>
      <c r="CX42" s="2">
        <v>2.5999999999999999E-3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0.1603</v>
      </c>
      <c r="DO42" s="2">
        <v>0.40610000000000002</v>
      </c>
      <c r="DP42" s="2">
        <v>0.23330000000000001</v>
      </c>
      <c r="DQ42" s="2">
        <v>0.50729999999999997</v>
      </c>
      <c r="DR42" s="2">
        <v>8.3000000000000001E-3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</row>
    <row r="43" spans="1:137" x14ac:dyDescent="0.35">
      <c r="A43" s="2" t="s">
        <v>947</v>
      </c>
      <c r="B43" s="2">
        <v>21.117799999999999</v>
      </c>
      <c r="C43" s="2">
        <v>2.0415000000000001</v>
      </c>
      <c r="D43" s="2">
        <v>10.344099999999999</v>
      </c>
      <c r="E43" s="2">
        <v>19.232600000000001</v>
      </c>
      <c r="F43">
        <f t="shared" si="45"/>
        <v>19.232600000000001</v>
      </c>
      <c r="G43" s="2">
        <v>0.4128</v>
      </c>
      <c r="H43">
        <f t="shared" si="46"/>
        <v>0.39380000000000004</v>
      </c>
      <c r="I43" s="2">
        <v>1.2968</v>
      </c>
      <c r="J43">
        <f t="shared" si="47"/>
        <v>1.2375</v>
      </c>
      <c r="K43" s="2">
        <v>0.21460000000000001</v>
      </c>
      <c r="L43" s="3">
        <f t="shared" si="48"/>
        <v>0.20475650718051641</v>
      </c>
      <c r="M43" s="2">
        <v>7.0000000000000001E-3</v>
      </c>
      <c r="N43">
        <f t="shared" si="49"/>
        <v>7.2999999999999992E-3</v>
      </c>
      <c r="O43" s="2">
        <v>15</v>
      </c>
      <c r="P43" s="2">
        <v>22</v>
      </c>
      <c r="Q43" s="2">
        <v>2</v>
      </c>
      <c r="R43" s="2">
        <v>0.80269999999999997</v>
      </c>
      <c r="S43" s="2">
        <v>11.242900000000001</v>
      </c>
      <c r="T43" s="2">
        <v>2.6261999999999999</v>
      </c>
      <c r="U43" s="2">
        <v>4.5608000000000004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1E-4</v>
      </c>
      <c r="AM43" s="2">
        <v>2E-3</v>
      </c>
      <c r="AN43" s="2">
        <v>1.2999999999999999E-3</v>
      </c>
      <c r="AO43" s="2">
        <v>3.8999999999999998E-3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3">
        <f t="shared" si="50"/>
        <v>7.7999999999999996E-3</v>
      </c>
      <c r="BG43" s="3">
        <f t="shared" si="51"/>
        <v>0.16930000000000001</v>
      </c>
      <c r="BH43" s="3">
        <f t="shared" si="52"/>
        <v>6.6100000000000006E-2</v>
      </c>
      <c r="BI43" s="3">
        <f t="shared" si="53"/>
        <v>0.15060000000000001</v>
      </c>
      <c r="BJ43" s="3">
        <f t="shared" si="54"/>
        <v>0</v>
      </c>
      <c r="BK43" s="3">
        <f t="shared" si="55"/>
        <v>0</v>
      </c>
      <c r="BL43" s="3">
        <f t="shared" si="56"/>
        <v>0</v>
      </c>
      <c r="BM43" s="3">
        <f t="shared" si="57"/>
        <v>0</v>
      </c>
      <c r="BN43" s="3">
        <f t="shared" si="58"/>
        <v>0</v>
      </c>
      <c r="BO43" s="3">
        <f t="shared" si="59"/>
        <v>0</v>
      </c>
      <c r="BP43" s="3">
        <f t="shared" si="60"/>
        <v>0</v>
      </c>
      <c r="BQ43" s="3">
        <f t="shared" si="61"/>
        <v>0</v>
      </c>
      <c r="BR43" s="3">
        <f t="shared" si="62"/>
        <v>0</v>
      </c>
      <c r="BS43" s="3">
        <f t="shared" si="63"/>
        <v>0</v>
      </c>
      <c r="BT43" s="3">
        <f t="shared" si="64"/>
        <v>0</v>
      </c>
      <c r="BU43" s="3">
        <f t="shared" si="65"/>
        <v>0</v>
      </c>
      <c r="BV43" s="3">
        <f t="shared" si="66"/>
        <v>0</v>
      </c>
      <c r="BW43" s="3">
        <f t="shared" si="67"/>
        <v>0</v>
      </c>
      <c r="BX43" s="3">
        <f t="shared" si="68"/>
        <v>0</v>
      </c>
      <c r="BY43" s="3">
        <f t="shared" si="69"/>
        <v>0</v>
      </c>
      <c r="BZ43" s="3">
        <f t="shared" si="70"/>
        <v>9.7172044350317677E-3</v>
      </c>
      <c r="CA43" s="3">
        <f t="shared" si="71"/>
        <v>1.505839240765283E-2</v>
      </c>
      <c r="CB43" s="3">
        <f t="shared" si="72"/>
        <v>2.5169446348336004E-2</v>
      </c>
      <c r="CC43" s="3">
        <f t="shared" si="73"/>
        <v>3.3020522715313104E-2</v>
      </c>
      <c r="CD43" s="3">
        <f t="shared" si="74"/>
        <v>0</v>
      </c>
      <c r="CE43" s="3">
        <f t="shared" si="75"/>
        <v>0</v>
      </c>
      <c r="CF43" s="3">
        <f t="shared" si="76"/>
        <v>0</v>
      </c>
      <c r="CG43" s="3">
        <f t="shared" si="77"/>
        <v>0</v>
      </c>
      <c r="CH43" s="3">
        <f t="shared" si="78"/>
        <v>0</v>
      </c>
      <c r="CI43" s="3">
        <f t="shared" si="79"/>
        <v>0</v>
      </c>
      <c r="CJ43" s="3">
        <f t="shared" si="80"/>
        <v>0</v>
      </c>
      <c r="CK43" s="3">
        <f t="shared" si="81"/>
        <v>0</v>
      </c>
      <c r="CL43" s="3">
        <f t="shared" si="82"/>
        <v>0</v>
      </c>
      <c r="CM43" s="3">
        <f t="shared" si="83"/>
        <v>0</v>
      </c>
      <c r="CN43" s="3">
        <f t="shared" si="84"/>
        <v>0</v>
      </c>
      <c r="CO43" s="3">
        <f t="shared" si="85"/>
        <v>0</v>
      </c>
      <c r="CP43" s="3">
        <f t="shared" si="86"/>
        <v>0</v>
      </c>
      <c r="CQ43" s="3">
        <f t="shared" si="87"/>
        <v>0</v>
      </c>
      <c r="CR43" s="3">
        <f t="shared" si="88"/>
        <v>0</v>
      </c>
      <c r="CS43" s="3">
        <f t="shared" si="89"/>
        <v>0</v>
      </c>
      <c r="CT43" s="2">
        <v>7.7999999999999996E-3</v>
      </c>
      <c r="CU43" s="2">
        <v>0.16930000000000001</v>
      </c>
      <c r="CV43" s="2">
        <v>6.6100000000000006E-2</v>
      </c>
      <c r="CW43" s="2">
        <v>0.15060000000000001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2.4500000000000001E-2</v>
      </c>
      <c r="DO43" s="2">
        <v>0.53190000000000004</v>
      </c>
      <c r="DP43" s="2">
        <v>0.20780000000000001</v>
      </c>
      <c r="DQ43" s="2">
        <v>0.4733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</row>
    <row r="44" spans="1:137" x14ac:dyDescent="0.35">
      <c r="A44" s="2" t="s">
        <v>949</v>
      </c>
      <c r="B44" s="2">
        <v>28.738900000000001</v>
      </c>
      <c r="C44" s="2">
        <v>3.0956000000000001</v>
      </c>
      <c r="D44" s="2">
        <v>9.2836999999999996</v>
      </c>
      <c r="E44" s="2">
        <v>34.9041</v>
      </c>
      <c r="F44">
        <f t="shared" si="45"/>
        <v>34.9041</v>
      </c>
      <c r="G44" s="2">
        <v>0.65010000000000001</v>
      </c>
      <c r="H44">
        <f t="shared" si="46"/>
        <v>0.6129</v>
      </c>
      <c r="I44" s="2">
        <v>2.0423</v>
      </c>
      <c r="J44">
        <f t="shared" si="47"/>
        <v>1.9250999999999998</v>
      </c>
      <c r="K44" s="2">
        <v>0.1862</v>
      </c>
      <c r="L44" s="3">
        <f t="shared" si="48"/>
        <v>0.17559541715729671</v>
      </c>
      <c r="M44" s="2">
        <v>0.01</v>
      </c>
      <c r="N44">
        <f t="shared" si="49"/>
        <v>1.01E-2</v>
      </c>
      <c r="O44" s="2">
        <v>30</v>
      </c>
      <c r="P44" s="2">
        <v>32</v>
      </c>
      <c r="Q44" s="2">
        <v>6</v>
      </c>
      <c r="R44" s="2">
        <v>4.5712999999999999</v>
      </c>
      <c r="S44" s="2">
        <v>24.0656</v>
      </c>
      <c r="T44" s="2">
        <v>2.5206</v>
      </c>
      <c r="U44" s="2">
        <v>3.0874999999999999</v>
      </c>
      <c r="V44" s="2">
        <v>0.65910000000000002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2.9999999999999997E-4</v>
      </c>
      <c r="AM44" s="2">
        <v>4.4999999999999997E-3</v>
      </c>
      <c r="AN44" s="2">
        <v>1.2999999999999999E-3</v>
      </c>
      <c r="AO44" s="2">
        <v>3.0999999999999999E-3</v>
      </c>
      <c r="AP44" s="2">
        <v>8.9999999999999998E-4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3">
        <f t="shared" si="50"/>
        <v>4.3799999999999999E-2</v>
      </c>
      <c r="BG44" s="3">
        <f t="shared" si="51"/>
        <v>0.36620000000000003</v>
      </c>
      <c r="BH44" s="3">
        <f t="shared" si="52"/>
        <v>6.5199999999999994E-2</v>
      </c>
      <c r="BI44" s="3">
        <f t="shared" si="53"/>
        <v>0.11050000000000001</v>
      </c>
      <c r="BJ44" s="3">
        <f t="shared" si="54"/>
        <v>2.7200000000000002E-2</v>
      </c>
      <c r="BK44" s="3">
        <f t="shared" si="55"/>
        <v>0</v>
      </c>
      <c r="BL44" s="3">
        <f t="shared" si="56"/>
        <v>0</v>
      </c>
      <c r="BM44" s="3">
        <f t="shared" si="57"/>
        <v>0</v>
      </c>
      <c r="BN44" s="3">
        <f t="shared" si="58"/>
        <v>0</v>
      </c>
      <c r="BO44" s="3">
        <f t="shared" si="59"/>
        <v>0</v>
      </c>
      <c r="BP44" s="3">
        <f t="shared" si="60"/>
        <v>0</v>
      </c>
      <c r="BQ44" s="3">
        <f t="shared" si="61"/>
        <v>0</v>
      </c>
      <c r="BR44" s="3">
        <f t="shared" si="62"/>
        <v>0</v>
      </c>
      <c r="BS44" s="3">
        <f t="shared" si="63"/>
        <v>0</v>
      </c>
      <c r="BT44" s="3">
        <f t="shared" si="64"/>
        <v>0</v>
      </c>
      <c r="BU44" s="3">
        <f t="shared" si="65"/>
        <v>0</v>
      </c>
      <c r="BV44" s="3">
        <f t="shared" si="66"/>
        <v>0</v>
      </c>
      <c r="BW44" s="3">
        <f t="shared" si="67"/>
        <v>0</v>
      </c>
      <c r="BX44" s="3">
        <f t="shared" si="68"/>
        <v>0</v>
      </c>
      <c r="BY44" s="3">
        <f t="shared" si="69"/>
        <v>0</v>
      </c>
      <c r="BZ44" s="3">
        <f t="shared" si="70"/>
        <v>9.5815194802353811E-3</v>
      </c>
      <c r="CA44" s="3">
        <f t="shared" si="71"/>
        <v>1.5216740908184298E-2</v>
      </c>
      <c r="CB44" s="3">
        <f t="shared" si="72"/>
        <v>2.5866857097516464E-2</v>
      </c>
      <c r="CC44" s="3">
        <f t="shared" si="73"/>
        <v>3.5789473684210531E-2</v>
      </c>
      <c r="CD44" s="3">
        <f t="shared" si="74"/>
        <v>4.1268396297982096E-2</v>
      </c>
      <c r="CE44" s="3">
        <f t="shared" si="75"/>
        <v>0</v>
      </c>
      <c r="CF44" s="3">
        <f t="shared" si="76"/>
        <v>0</v>
      </c>
      <c r="CG44" s="3">
        <f t="shared" si="77"/>
        <v>0</v>
      </c>
      <c r="CH44" s="3">
        <f t="shared" si="78"/>
        <v>0</v>
      </c>
      <c r="CI44" s="3">
        <f t="shared" si="79"/>
        <v>0</v>
      </c>
      <c r="CJ44" s="3">
        <f t="shared" si="80"/>
        <v>0</v>
      </c>
      <c r="CK44" s="3">
        <f t="shared" si="81"/>
        <v>0</v>
      </c>
      <c r="CL44" s="3">
        <f t="shared" si="82"/>
        <v>0</v>
      </c>
      <c r="CM44" s="3">
        <f t="shared" si="83"/>
        <v>0</v>
      </c>
      <c r="CN44" s="3">
        <f t="shared" si="84"/>
        <v>0</v>
      </c>
      <c r="CO44" s="3">
        <f t="shared" si="85"/>
        <v>0</v>
      </c>
      <c r="CP44" s="3">
        <f t="shared" si="86"/>
        <v>0</v>
      </c>
      <c r="CQ44" s="3">
        <f t="shared" si="87"/>
        <v>0</v>
      </c>
      <c r="CR44" s="3">
        <f t="shared" si="88"/>
        <v>0</v>
      </c>
      <c r="CS44" s="3">
        <f t="shared" si="89"/>
        <v>0</v>
      </c>
      <c r="CT44" s="2">
        <v>4.3799999999999999E-2</v>
      </c>
      <c r="CU44" s="2">
        <v>0.36620000000000003</v>
      </c>
      <c r="CV44" s="2">
        <v>6.5199999999999994E-2</v>
      </c>
      <c r="CW44" s="2">
        <v>0.1105</v>
      </c>
      <c r="CX44" s="2">
        <v>2.7199999999999998E-2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0.1376</v>
      </c>
      <c r="DO44" s="2">
        <v>1.1503000000000001</v>
      </c>
      <c r="DP44" s="2">
        <v>0.20469999999999999</v>
      </c>
      <c r="DQ44" s="2">
        <v>0.34710000000000002</v>
      </c>
      <c r="DR44" s="2">
        <v>8.5400000000000004E-2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</row>
    <row r="45" spans="1:137" x14ac:dyDescent="0.35">
      <c r="A45" s="2" t="s">
        <v>951</v>
      </c>
      <c r="B45" s="2">
        <v>6.1841999999999997</v>
      </c>
      <c r="C45" s="2">
        <v>0.61909999999999998</v>
      </c>
      <c r="D45" s="2">
        <v>9.9885999999999999</v>
      </c>
      <c r="E45" s="2">
        <v>9.9863</v>
      </c>
      <c r="F45">
        <f t="shared" si="45"/>
        <v>9.9863</v>
      </c>
      <c r="G45" s="2">
        <v>0.17580000000000001</v>
      </c>
      <c r="H45">
        <f t="shared" si="46"/>
        <v>0.1716</v>
      </c>
      <c r="I45" s="2">
        <v>0.5524</v>
      </c>
      <c r="J45">
        <f t="shared" si="47"/>
        <v>0.53920000000000001</v>
      </c>
      <c r="K45" s="2">
        <v>0.17610000000000001</v>
      </c>
      <c r="L45" s="3">
        <f t="shared" si="48"/>
        <v>0.1718354145178895</v>
      </c>
      <c r="M45" s="2">
        <v>2E-3</v>
      </c>
      <c r="N45">
        <f t="shared" si="49"/>
        <v>2.5999999999999999E-3</v>
      </c>
      <c r="O45" s="2">
        <v>8</v>
      </c>
      <c r="P45" s="2">
        <v>6</v>
      </c>
      <c r="Q45" s="2">
        <v>1</v>
      </c>
      <c r="R45" s="2">
        <v>2.8351000000000002</v>
      </c>
      <c r="S45" s="2">
        <v>4.0911999999999997</v>
      </c>
      <c r="T45" s="2">
        <v>3.06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2.0000000000000001E-4</v>
      </c>
      <c r="AM45" s="2">
        <v>1.1999999999999999E-3</v>
      </c>
      <c r="AN45" s="2">
        <v>1.1999999999999999E-3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3">
        <f t="shared" si="50"/>
        <v>2.5899999999999999E-2</v>
      </c>
      <c r="BG45" s="3">
        <f t="shared" si="51"/>
        <v>7.7600000000000002E-2</v>
      </c>
      <c r="BH45" s="3">
        <f t="shared" si="52"/>
        <v>6.8099999999999994E-2</v>
      </c>
      <c r="BI45" s="3">
        <f t="shared" si="53"/>
        <v>0</v>
      </c>
      <c r="BJ45" s="3">
        <f t="shared" si="54"/>
        <v>0</v>
      </c>
      <c r="BK45" s="3">
        <f t="shared" si="55"/>
        <v>0</v>
      </c>
      <c r="BL45" s="3">
        <f t="shared" si="56"/>
        <v>0</v>
      </c>
      <c r="BM45" s="3">
        <f t="shared" si="57"/>
        <v>0</v>
      </c>
      <c r="BN45" s="3">
        <f t="shared" si="58"/>
        <v>0</v>
      </c>
      <c r="BO45" s="3">
        <f t="shared" si="59"/>
        <v>0</v>
      </c>
      <c r="BP45" s="3">
        <f t="shared" si="60"/>
        <v>0</v>
      </c>
      <c r="BQ45" s="3">
        <f t="shared" si="61"/>
        <v>0</v>
      </c>
      <c r="BR45" s="3">
        <f t="shared" si="62"/>
        <v>0</v>
      </c>
      <c r="BS45" s="3">
        <f t="shared" si="63"/>
        <v>0</v>
      </c>
      <c r="BT45" s="3">
        <f t="shared" si="64"/>
        <v>0</v>
      </c>
      <c r="BU45" s="3">
        <f t="shared" si="65"/>
        <v>0</v>
      </c>
      <c r="BV45" s="3">
        <f t="shared" si="66"/>
        <v>0</v>
      </c>
      <c r="BW45" s="3">
        <f t="shared" si="67"/>
        <v>0</v>
      </c>
      <c r="BX45" s="3">
        <f t="shared" si="68"/>
        <v>0</v>
      </c>
      <c r="BY45" s="3">
        <f t="shared" si="69"/>
        <v>0</v>
      </c>
      <c r="BZ45" s="3">
        <f t="shared" si="70"/>
        <v>9.1354802299742511E-3</v>
      </c>
      <c r="CA45" s="3">
        <f t="shared" si="71"/>
        <v>1.8967540086038327E-2</v>
      </c>
      <c r="CB45" s="3">
        <f t="shared" si="72"/>
        <v>2.225490196078431E-2</v>
      </c>
      <c r="CC45" s="3">
        <f t="shared" si="73"/>
        <v>0</v>
      </c>
      <c r="CD45" s="3">
        <f t="shared" si="74"/>
        <v>0</v>
      </c>
      <c r="CE45" s="3">
        <f t="shared" si="75"/>
        <v>0</v>
      </c>
      <c r="CF45" s="3">
        <f t="shared" si="76"/>
        <v>0</v>
      </c>
      <c r="CG45" s="3">
        <f t="shared" si="77"/>
        <v>0</v>
      </c>
      <c r="CH45" s="3">
        <f t="shared" si="78"/>
        <v>0</v>
      </c>
      <c r="CI45" s="3">
        <f t="shared" si="79"/>
        <v>0</v>
      </c>
      <c r="CJ45" s="3">
        <f t="shared" si="80"/>
        <v>0</v>
      </c>
      <c r="CK45" s="3">
        <f t="shared" si="81"/>
        <v>0</v>
      </c>
      <c r="CL45" s="3">
        <f t="shared" si="82"/>
        <v>0</v>
      </c>
      <c r="CM45" s="3">
        <f t="shared" si="83"/>
        <v>0</v>
      </c>
      <c r="CN45" s="3">
        <f t="shared" si="84"/>
        <v>0</v>
      </c>
      <c r="CO45" s="3">
        <f t="shared" si="85"/>
        <v>0</v>
      </c>
      <c r="CP45" s="3">
        <f t="shared" si="86"/>
        <v>0</v>
      </c>
      <c r="CQ45" s="3">
        <f t="shared" si="87"/>
        <v>0</v>
      </c>
      <c r="CR45" s="3">
        <f t="shared" si="88"/>
        <v>0</v>
      </c>
      <c r="CS45" s="3">
        <f t="shared" si="89"/>
        <v>0</v>
      </c>
      <c r="CT45" s="2">
        <v>2.5899999999999999E-2</v>
      </c>
      <c r="CU45" s="2">
        <v>7.7600000000000002E-2</v>
      </c>
      <c r="CV45" s="2">
        <v>6.8099999999999994E-2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8.1299999999999997E-2</v>
      </c>
      <c r="DO45" s="2">
        <v>0.24379999999999999</v>
      </c>
      <c r="DP45" s="2">
        <v>0.21410000000000001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</row>
    <row r="46" spans="1:137" x14ac:dyDescent="0.35">
      <c r="A46" s="2" t="s">
        <v>955</v>
      </c>
      <c r="B46" s="2">
        <v>28.82</v>
      </c>
      <c r="C46" s="2">
        <v>2.7210000000000001</v>
      </c>
      <c r="D46" s="2">
        <v>10.591799999999999</v>
      </c>
      <c r="E46" s="2">
        <v>30.306000000000001</v>
      </c>
      <c r="F46">
        <f t="shared" si="45"/>
        <v>30.305999999999997</v>
      </c>
      <c r="G46" s="2">
        <v>0.50570000000000004</v>
      </c>
      <c r="H46">
        <f t="shared" si="46"/>
        <v>0.47549999999999992</v>
      </c>
      <c r="I46" s="2">
        <v>1.5886</v>
      </c>
      <c r="J46">
        <f t="shared" si="47"/>
        <v>1.4935</v>
      </c>
      <c r="K46" s="2">
        <v>0.16689999999999999</v>
      </c>
      <c r="L46" s="3">
        <f t="shared" si="48"/>
        <v>0.15689962383686396</v>
      </c>
      <c r="M46" s="2">
        <v>7.0000000000000001E-3</v>
      </c>
      <c r="N46">
        <f t="shared" si="49"/>
        <v>7.7999999999999996E-3</v>
      </c>
      <c r="O46" s="2">
        <v>25</v>
      </c>
      <c r="P46" s="2">
        <v>27</v>
      </c>
      <c r="Q46" s="2">
        <v>7</v>
      </c>
      <c r="R46" s="2">
        <v>10.073600000000001</v>
      </c>
      <c r="S46" s="2">
        <v>13.219799999999999</v>
      </c>
      <c r="T46" s="2">
        <v>2.9552999999999998</v>
      </c>
      <c r="U46" s="2">
        <v>4.0572999999999997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5.0000000000000001E-4</v>
      </c>
      <c r="AM46" s="2">
        <v>2.0999999999999999E-3</v>
      </c>
      <c r="AN46" s="2">
        <v>1.6000000000000001E-3</v>
      </c>
      <c r="AO46" s="2">
        <v>3.5999999999999999E-3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3">
        <f t="shared" si="50"/>
        <v>7.4899999999999994E-2</v>
      </c>
      <c r="BG46" s="3">
        <f t="shared" si="51"/>
        <v>0.18579999999999999</v>
      </c>
      <c r="BH46" s="3">
        <f t="shared" si="52"/>
        <v>7.8399999999999997E-2</v>
      </c>
      <c r="BI46" s="3">
        <f t="shared" si="53"/>
        <v>0.13639999999999999</v>
      </c>
      <c r="BJ46" s="3">
        <f t="shared" si="54"/>
        <v>0</v>
      </c>
      <c r="BK46" s="3">
        <f t="shared" si="55"/>
        <v>0</v>
      </c>
      <c r="BL46" s="3">
        <f t="shared" si="56"/>
        <v>0</v>
      </c>
      <c r="BM46" s="3">
        <f t="shared" si="57"/>
        <v>0</v>
      </c>
      <c r="BN46" s="3">
        <f t="shared" si="58"/>
        <v>0</v>
      </c>
      <c r="BO46" s="3">
        <f t="shared" si="59"/>
        <v>0</v>
      </c>
      <c r="BP46" s="3">
        <f t="shared" si="60"/>
        <v>0</v>
      </c>
      <c r="BQ46" s="3">
        <f t="shared" si="61"/>
        <v>0</v>
      </c>
      <c r="BR46" s="3">
        <f t="shared" si="62"/>
        <v>0</v>
      </c>
      <c r="BS46" s="3">
        <f t="shared" si="63"/>
        <v>0</v>
      </c>
      <c r="BT46" s="3">
        <f t="shared" si="64"/>
        <v>0</v>
      </c>
      <c r="BU46" s="3">
        <f t="shared" si="65"/>
        <v>0</v>
      </c>
      <c r="BV46" s="3">
        <f t="shared" si="66"/>
        <v>0</v>
      </c>
      <c r="BW46" s="3">
        <f t="shared" si="67"/>
        <v>0</v>
      </c>
      <c r="BX46" s="3">
        <f t="shared" si="68"/>
        <v>0</v>
      </c>
      <c r="BY46" s="3">
        <f t="shared" si="69"/>
        <v>0</v>
      </c>
      <c r="BZ46" s="3">
        <f t="shared" si="70"/>
        <v>7.4352763659466317E-3</v>
      </c>
      <c r="CA46" s="3">
        <f t="shared" si="71"/>
        <v>1.4054675562413955E-2</v>
      </c>
      <c r="CB46" s="3">
        <f t="shared" si="72"/>
        <v>2.6528609616620989E-2</v>
      </c>
      <c r="CC46" s="3">
        <f t="shared" si="73"/>
        <v>3.3618416188105391E-2</v>
      </c>
      <c r="CD46" s="3">
        <f t="shared" si="74"/>
        <v>0</v>
      </c>
      <c r="CE46" s="3">
        <f t="shared" si="75"/>
        <v>0</v>
      </c>
      <c r="CF46" s="3">
        <f t="shared" si="76"/>
        <v>0</v>
      </c>
      <c r="CG46" s="3">
        <f t="shared" si="77"/>
        <v>0</v>
      </c>
      <c r="CH46" s="3">
        <f t="shared" si="78"/>
        <v>0</v>
      </c>
      <c r="CI46" s="3">
        <f t="shared" si="79"/>
        <v>0</v>
      </c>
      <c r="CJ46" s="3">
        <f t="shared" si="80"/>
        <v>0</v>
      </c>
      <c r="CK46" s="3">
        <f t="shared" si="81"/>
        <v>0</v>
      </c>
      <c r="CL46" s="3">
        <f t="shared" si="82"/>
        <v>0</v>
      </c>
      <c r="CM46" s="3">
        <f t="shared" si="83"/>
        <v>0</v>
      </c>
      <c r="CN46" s="3">
        <f t="shared" si="84"/>
        <v>0</v>
      </c>
      <c r="CO46" s="3">
        <f t="shared" si="85"/>
        <v>0</v>
      </c>
      <c r="CP46" s="3">
        <f t="shared" si="86"/>
        <v>0</v>
      </c>
      <c r="CQ46" s="3">
        <f t="shared" si="87"/>
        <v>0</v>
      </c>
      <c r="CR46" s="3">
        <f t="shared" si="88"/>
        <v>0</v>
      </c>
      <c r="CS46" s="3">
        <f t="shared" si="89"/>
        <v>0</v>
      </c>
      <c r="CT46" s="2">
        <v>7.4899999999999994E-2</v>
      </c>
      <c r="CU46" s="2">
        <v>0.18579999999999999</v>
      </c>
      <c r="CV46" s="2">
        <v>7.8399999999999997E-2</v>
      </c>
      <c r="CW46" s="2">
        <v>0.13639999999999999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0.23530000000000001</v>
      </c>
      <c r="DO46" s="2">
        <v>0.58360000000000001</v>
      </c>
      <c r="DP46" s="2">
        <v>0.2462</v>
      </c>
      <c r="DQ46" s="2">
        <v>0.4284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</row>
    <row r="47" spans="1:137" x14ac:dyDescent="0.35">
      <c r="A47" s="2" t="s">
        <v>953</v>
      </c>
      <c r="B47" s="2">
        <v>19.7257</v>
      </c>
      <c r="C47" s="2">
        <v>2.2892000000000001</v>
      </c>
      <c r="D47" s="2">
        <v>8.6168999999999993</v>
      </c>
      <c r="E47" s="2">
        <v>19.464700000000001</v>
      </c>
      <c r="F47">
        <f t="shared" si="45"/>
        <v>19.464699999999997</v>
      </c>
      <c r="G47" s="2">
        <v>0.31609999999999999</v>
      </c>
      <c r="H47">
        <f t="shared" si="46"/>
        <v>0.29730000000000001</v>
      </c>
      <c r="I47" s="2">
        <v>0.99299999999999999</v>
      </c>
      <c r="J47">
        <f t="shared" si="47"/>
        <v>0.93369999999999997</v>
      </c>
      <c r="K47" s="2">
        <v>0.16239999999999999</v>
      </c>
      <c r="L47" s="3">
        <f t="shared" si="48"/>
        <v>0.15273803346570974</v>
      </c>
      <c r="M47" s="2">
        <v>4.0000000000000001E-3</v>
      </c>
      <c r="N47">
        <f t="shared" si="49"/>
        <v>3.9000000000000003E-3</v>
      </c>
      <c r="O47" s="2">
        <v>17</v>
      </c>
      <c r="P47" s="2">
        <v>17</v>
      </c>
      <c r="Q47" s="2">
        <v>2</v>
      </c>
      <c r="R47" s="2">
        <v>3.0876999999999999</v>
      </c>
      <c r="S47" s="2">
        <v>13.6083</v>
      </c>
      <c r="T47" s="2">
        <v>2.4548999999999999</v>
      </c>
      <c r="U47" s="2">
        <v>0.31380000000000002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2.0000000000000001E-4</v>
      </c>
      <c r="AM47" s="2">
        <v>2.3E-3</v>
      </c>
      <c r="AN47" s="2">
        <v>1.1999999999999999E-3</v>
      </c>
      <c r="AO47" s="2">
        <v>2.0000000000000001E-4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3">
        <f t="shared" si="50"/>
        <v>2.98E-2</v>
      </c>
      <c r="BG47" s="3">
        <f t="shared" si="51"/>
        <v>0.1971</v>
      </c>
      <c r="BH47" s="3">
        <f t="shared" si="52"/>
        <v>6.0400000000000002E-2</v>
      </c>
      <c r="BI47" s="3">
        <f t="shared" si="53"/>
        <v>1.0000000000000002E-2</v>
      </c>
      <c r="BJ47" s="3">
        <f t="shared" si="54"/>
        <v>0</v>
      </c>
      <c r="BK47" s="3">
        <f t="shared" si="55"/>
        <v>0</v>
      </c>
      <c r="BL47" s="3">
        <f t="shared" si="56"/>
        <v>0</v>
      </c>
      <c r="BM47" s="3">
        <f t="shared" si="57"/>
        <v>0</v>
      </c>
      <c r="BN47" s="3">
        <f t="shared" si="58"/>
        <v>0</v>
      </c>
      <c r="BO47" s="3">
        <f t="shared" si="59"/>
        <v>0</v>
      </c>
      <c r="BP47" s="3">
        <f t="shared" si="60"/>
        <v>0</v>
      </c>
      <c r="BQ47" s="3">
        <f t="shared" si="61"/>
        <v>0</v>
      </c>
      <c r="BR47" s="3">
        <f t="shared" si="62"/>
        <v>0</v>
      </c>
      <c r="BS47" s="3">
        <f t="shared" si="63"/>
        <v>0</v>
      </c>
      <c r="BT47" s="3">
        <f t="shared" si="64"/>
        <v>0</v>
      </c>
      <c r="BU47" s="3">
        <f t="shared" si="65"/>
        <v>0</v>
      </c>
      <c r="BV47" s="3">
        <f t="shared" si="66"/>
        <v>0</v>
      </c>
      <c r="BW47" s="3">
        <f t="shared" si="67"/>
        <v>0</v>
      </c>
      <c r="BX47" s="3">
        <f t="shared" si="68"/>
        <v>0</v>
      </c>
      <c r="BY47" s="3">
        <f t="shared" si="69"/>
        <v>0</v>
      </c>
      <c r="BZ47" s="3">
        <f t="shared" si="70"/>
        <v>9.6511966836156371E-3</v>
      </c>
      <c r="CA47" s="3">
        <f t="shared" si="71"/>
        <v>1.4483807676197615E-2</v>
      </c>
      <c r="CB47" s="3">
        <f t="shared" si="72"/>
        <v>2.460385351745489E-2</v>
      </c>
      <c r="CC47" s="3">
        <f t="shared" si="73"/>
        <v>3.1867431485022309E-2</v>
      </c>
      <c r="CD47" s="3">
        <f t="shared" si="74"/>
        <v>0</v>
      </c>
      <c r="CE47" s="3">
        <f t="shared" si="75"/>
        <v>0</v>
      </c>
      <c r="CF47" s="3">
        <f t="shared" si="76"/>
        <v>0</v>
      </c>
      <c r="CG47" s="3">
        <f t="shared" si="77"/>
        <v>0</v>
      </c>
      <c r="CH47" s="3">
        <f t="shared" si="78"/>
        <v>0</v>
      </c>
      <c r="CI47" s="3">
        <f t="shared" si="79"/>
        <v>0</v>
      </c>
      <c r="CJ47" s="3">
        <f t="shared" si="80"/>
        <v>0</v>
      </c>
      <c r="CK47" s="3">
        <f t="shared" si="81"/>
        <v>0</v>
      </c>
      <c r="CL47" s="3">
        <f t="shared" si="82"/>
        <v>0</v>
      </c>
      <c r="CM47" s="3">
        <f t="shared" si="83"/>
        <v>0</v>
      </c>
      <c r="CN47" s="3">
        <f t="shared" si="84"/>
        <v>0</v>
      </c>
      <c r="CO47" s="3">
        <f t="shared" si="85"/>
        <v>0</v>
      </c>
      <c r="CP47" s="3">
        <f t="shared" si="86"/>
        <v>0</v>
      </c>
      <c r="CQ47" s="3">
        <f t="shared" si="87"/>
        <v>0</v>
      </c>
      <c r="CR47" s="3">
        <f t="shared" si="88"/>
        <v>0</v>
      </c>
      <c r="CS47" s="3">
        <f t="shared" si="89"/>
        <v>0</v>
      </c>
      <c r="CT47" s="2">
        <v>2.98E-2</v>
      </c>
      <c r="CU47" s="2">
        <v>0.1971</v>
      </c>
      <c r="CV47" s="2">
        <v>6.0400000000000002E-2</v>
      </c>
      <c r="CW47" s="2">
        <v>0.01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9.3600000000000003E-2</v>
      </c>
      <c r="DO47" s="2">
        <v>0.61919999999999997</v>
      </c>
      <c r="DP47" s="2">
        <v>0.18959999999999999</v>
      </c>
      <c r="DQ47" s="2">
        <v>3.1300000000000001E-2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</row>
    <row r="48" spans="1:137" x14ac:dyDescent="0.35">
      <c r="A48" s="2" t="s">
        <v>957</v>
      </c>
      <c r="B48" s="2">
        <v>7.4564000000000004</v>
      </c>
      <c r="C48" s="2">
        <v>0.74299999999999999</v>
      </c>
      <c r="D48" s="2">
        <v>10.036199999999999</v>
      </c>
      <c r="E48" s="2">
        <v>8.4781999999999993</v>
      </c>
      <c r="F48">
        <f t="shared" si="45"/>
        <v>8.4782000000000011</v>
      </c>
      <c r="G48" s="2">
        <v>0.1822</v>
      </c>
      <c r="H48">
        <f t="shared" si="46"/>
        <v>0.1797</v>
      </c>
      <c r="I48" s="2">
        <v>0.57250000000000001</v>
      </c>
      <c r="J48">
        <f t="shared" si="47"/>
        <v>0.56440000000000001</v>
      </c>
      <c r="K48" s="2">
        <v>0.21490000000000001</v>
      </c>
      <c r="L48" s="3">
        <f t="shared" si="48"/>
        <v>0.21195536788469249</v>
      </c>
      <c r="M48" s="2">
        <v>3.0000000000000001E-3</v>
      </c>
      <c r="N48">
        <f t="shared" si="49"/>
        <v>3.1999999999999997E-3</v>
      </c>
      <c r="O48" s="2">
        <v>5</v>
      </c>
      <c r="P48" s="2">
        <v>3</v>
      </c>
      <c r="Q48" s="2">
        <v>0</v>
      </c>
      <c r="R48" s="2">
        <v>0.73870000000000002</v>
      </c>
      <c r="S48" s="2">
        <v>1.1054999999999999</v>
      </c>
      <c r="T48" s="2">
        <v>6.6340000000000003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1E-4</v>
      </c>
      <c r="AM48" s="2">
        <v>2.0000000000000001E-4</v>
      </c>
      <c r="AN48" s="2">
        <v>2.8999999999999998E-3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3">
        <f t="shared" si="50"/>
        <v>7.1999999999999998E-3</v>
      </c>
      <c r="BG48" s="3">
        <f t="shared" si="51"/>
        <v>1.6799999999999999E-2</v>
      </c>
      <c r="BH48" s="3">
        <f t="shared" si="52"/>
        <v>0.15570000000000001</v>
      </c>
      <c r="BI48" s="3">
        <f t="shared" si="53"/>
        <v>0</v>
      </c>
      <c r="BJ48" s="3">
        <f t="shared" si="54"/>
        <v>0</v>
      </c>
      <c r="BK48" s="3">
        <f t="shared" si="55"/>
        <v>0</v>
      </c>
      <c r="BL48" s="3">
        <f t="shared" si="56"/>
        <v>0</v>
      </c>
      <c r="BM48" s="3">
        <f t="shared" si="57"/>
        <v>0</v>
      </c>
      <c r="BN48" s="3">
        <f t="shared" si="58"/>
        <v>0</v>
      </c>
      <c r="BO48" s="3">
        <f t="shared" si="59"/>
        <v>0</v>
      </c>
      <c r="BP48" s="3">
        <f t="shared" si="60"/>
        <v>0</v>
      </c>
      <c r="BQ48" s="3">
        <f t="shared" si="61"/>
        <v>0</v>
      </c>
      <c r="BR48" s="3">
        <f t="shared" si="62"/>
        <v>0</v>
      </c>
      <c r="BS48" s="3">
        <f t="shared" si="63"/>
        <v>0</v>
      </c>
      <c r="BT48" s="3">
        <f t="shared" si="64"/>
        <v>0</v>
      </c>
      <c r="BU48" s="3">
        <f t="shared" si="65"/>
        <v>0</v>
      </c>
      <c r="BV48" s="3">
        <f t="shared" si="66"/>
        <v>0</v>
      </c>
      <c r="BW48" s="3">
        <f t="shared" si="67"/>
        <v>0</v>
      </c>
      <c r="BX48" s="3">
        <f t="shared" si="68"/>
        <v>0</v>
      </c>
      <c r="BY48" s="3">
        <f t="shared" si="69"/>
        <v>0</v>
      </c>
      <c r="BZ48" s="3">
        <f t="shared" si="70"/>
        <v>9.7468525788547439E-3</v>
      </c>
      <c r="CA48" s="3">
        <f t="shared" si="71"/>
        <v>1.519674355495251E-2</v>
      </c>
      <c r="CB48" s="3">
        <f t="shared" si="72"/>
        <v>2.3470003014772384E-2</v>
      </c>
      <c r="CC48" s="3">
        <f t="shared" si="73"/>
        <v>0</v>
      </c>
      <c r="CD48" s="3">
        <f t="shared" si="74"/>
        <v>0</v>
      </c>
      <c r="CE48" s="3">
        <f t="shared" si="75"/>
        <v>0</v>
      </c>
      <c r="CF48" s="3">
        <f t="shared" si="76"/>
        <v>0</v>
      </c>
      <c r="CG48" s="3">
        <f t="shared" si="77"/>
        <v>0</v>
      </c>
      <c r="CH48" s="3">
        <f t="shared" si="78"/>
        <v>0</v>
      </c>
      <c r="CI48" s="3">
        <f t="shared" si="79"/>
        <v>0</v>
      </c>
      <c r="CJ48" s="3">
        <f t="shared" si="80"/>
        <v>0</v>
      </c>
      <c r="CK48" s="3">
        <f t="shared" si="81"/>
        <v>0</v>
      </c>
      <c r="CL48" s="3">
        <f t="shared" si="82"/>
        <v>0</v>
      </c>
      <c r="CM48" s="3">
        <f t="shared" si="83"/>
        <v>0</v>
      </c>
      <c r="CN48" s="3">
        <f t="shared" si="84"/>
        <v>0</v>
      </c>
      <c r="CO48" s="3">
        <f t="shared" si="85"/>
        <v>0</v>
      </c>
      <c r="CP48" s="3">
        <f t="shared" si="86"/>
        <v>0</v>
      </c>
      <c r="CQ48" s="3">
        <f t="shared" si="87"/>
        <v>0</v>
      </c>
      <c r="CR48" s="3">
        <f t="shared" si="88"/>
        <v>0</v>
      </c>
      <c r="CS48" s="3">
        <f t="shared" si="89"/>
        <v>0</v>
      </c>
      <c r="CT48" s="2">
        <v>7.1999999999999998E-3</v>
      </c>
      <c r="CU48" s="2">
        <v>1.6799999999999999E-2</v>
      </c>
      <c r="CV48" s="2">
        <v>0.15570000000000001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2.2599999999999999E-2</v>
      </c>
      <c r="DO48" s="2">
        <v>5.2699999999999997E-2</v>
      </c>
      <c r="DP48" s="2">
        <v>0.48909999999999998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</row>
    <row r="49" spans="1:137" x14ac:dyDescent="0.35">
      <c r="A49" s="2" t="s">
        <v>959</v>
      </c>
      <c r="B49" s="2">
        <v>9.8994999999999997</v>
      </c>
      <c r="C49" s="2">
        <v>1.1778999999999999</v>
      </c>
      <c r="D49" s="2">
        <v>8.4041999999999994</v>
      </c>
      <c r="E49" s="2">
        <v>10.6685</v>
      </c>
      <c r="F49">
        <f t="shared" si="45"/>
        <v>10.6685</v>
      </c>
      <c r="G49" s="2">
        <v>0.18229999999999999</v>
      </c>
      <c r="H49">
        <f t="shared" si="46"/>
        <v>0.17380000000000001</v>
      </c>
      <c r="I49" s="2">
        <v>0.57269999999999999</v>
      </c>
      <c r="J49">
        <f t="shared" si="47"/>
        <v>0.54590000000000005</v>
      </c>
      <c r="K49" s="2">
        <v>0.1709</v>
      </c>
      <c r="L49" s="3">
        <f t="shared" si="48"/>
        <v>0.16290949992969958</v>
      </c>
      <c r="M49" s="2">
        <v>2E-3</v>
      </c>
      <c r="N49">
        <f t="shared" si="49"/>
        <v>2.6999999999999997E-3</v>
      </c>
      <c r="O49" s="2">
        <v>11</v>
      </c>
      <c r="P49" s="2">
        <v>9</v>
      </c>
      <c r="Q49" s="2">
        <v>1</v>
      </c>
      <c r="R49" s="2">
        <v>4.3742999999999999</v>
      </c>
      <c r="S49" s="2">
        <v>1.6171</v>
      </c>
      <c r="T49" s="2">
        <v>4.6771000000000003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2.9999999999999997E-4</v>
      </c>
      <c r="AM49" s="2">
        <v>2.9999999999999997E-4</v>
      </c>
      <c r="AN49" s="2">
        <v>2.0999999999999999E-3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3">
        <f t="shared" si="50"/>
        <v>3.78E-2</v>
      </c>
      <c r="BG49" s="3">
        <f t="shared" si="51"/>
        <v>2.35E-2</v>
      </c>
      <c r="BH49" s="3">
        <f t="shared" si="52"/>
        <v>0.1125</v>
      </c>
      <c r="BI49" s="3">
        <f t="shared" si="53"/>
        <v>0</v>
      </c>
      <c r="BJ49" s="3">
        <f t="shared" si="54"/>
        <v>0</v>
      </c>
      <c r="BK49" s="3">
        <f t="shared" si="55"/>
        <v>0</v>
      </c>
      <c r="BL49" s="3">
        <f t="shared" si="56"/>
        <v>0</v>
      </c>
      <c r="BM49" s="3">
        <f t="shared" si="57"/>
        <v>0</v>
      </c>
      <c r="BN49" s="3">
        <f t="shared" si="58"/>
        <v>0</v>
      </c>
      <c r="BO49" s="3">
        <f t="shared" si="59"/>
        <v>0</v>
      </c>
      <c r="BP49" s="3">
        <f t="shared" si="60"/>
        <v>0</v>
      </c>
      <c r="BQ49" s="3">
        <f t="shared" si="61"/>
        <v>0</v>
      </c>
      <c r="BR49" s="3">
        <f t="shared" si="62"/>
        <v>0</v>
      </c>
      <c r="BS49" s="3">
        <f t="shared" si="63"/>
        <v>0</v>
      </c>
      <c r="BT49" s="3">
        <f t="shared" si="64"/>
        <v>0</v>
      </c>
      <c r="BU49" s="3">
        <f t="shared" si="65"/>
        <v>0</v>
      </c>
      <c r="BV49" s="3">
        <f t="shared" si="66"/>
        <v>0</v>
      </c>
      <c r="BW49" s="3">
        <f t="shared" si="67"/>
        <v>0</v>
      </c>
      <c r="BX49" s="3">
        <f t="shared" si="68"/>
        <v>0</v>
      </c>
      <c r="BY49" s="3">
        <f t="shared" si="69"/>
        <v>0</v>
      </c>
      <c r="BZ49" s="3">
        <f t="shared" si="70"/>
        <v>8.6413826212193949E-3</v>
      </c>
      <c r="CA49" s="3">
        <f t="shared" si="71"/>
        <v>1.4532187248778678E-2</v>
      </c>
      <c r="CB49" s="3">
        <f t="shared" si="72"/>
        <v>2.405336640225781E-2</v>
      </c>
      <c r="CC49" s="3">
        <f t="shared" si="73"/>
        <v>0</v>
      </c>
      <c r="CD49" s="3">
        <f t="shared" si="74"/>
        <v>0</v>
      </c>
      <c r="CE49" s="3">
        <f t="shared" si="75"/>
        <v>0</v>
      </c>
      <c r="CF49" s="3">
        <f t="shared" si="76"/>
        <v>0</v>
      </c>
      <c r="CG49" s="3">
        <f t="shared" si="77"/>
        <v>0</v>
      </c>
      <c r="CH49" s="3">
        <f t="shared" si="78"/>
        <v>0</v>
      </c>
      <c r="CI49" s="3">
        <f t="shared" si="79"/>
        <v>0</v>
      </c>
      <c r="CJ49" s="3">
        <f t="shared" si="80"/>
        <v>0</v>
      </c>
      <c r="CK49" s="3">
        <f t="shared" si="81"/>
        <v>0</v>
      </c>
      <c r="CL49" s="3">
        <f t="shared" si="82"/>
        <v>0</v>
      </c>
      <c r="CM49" s="3">
        <f t="shared" si="83"/>
        <v>0</v>
      </c>
      <c r="CN49" s="3">
        <f t="shared" si="84"/>
        <v>0</v>
      </c>
      <c r="CO49" s="3">
        <f t="shared" si="85"/>
        <v>0</v>
      </c>
      <c r="CP49" s="3">
        <f t="shared" si="86"/>
        <v>0</v>
      </c>
      <c r="CQ49" s="3">
        <f t="shared" si="87"/>
        <v>0</v>
      </c>
      <c r="CR49" s="3">
        <f t="shared" si="88"/>
        <v>0</v>
      </c>
      <c r="CS49" s="3">
        <f t="shared" si="89"/>
        <v>0</v>
      </c>
      <c r="CT49" s="2">
        <v>3.78E-2</v>
      </c>
      <c r="CU49" s="2">
        <v>2.35E-2</v>
      </c>
      <c r="CV49" s="2">
        <v>0.1125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0.1187</v>
      </c>
      <c r="DO49" s="2">
        <v>7.3800000000000004E-2</v>
      </c>
      <c r="DP49" s="2">
        <v>0.35339999999999999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</row>
    <row r="50" spans="1:137" x14ac:dyDescent="0.35">
      <c r="A50" s="2" t="s">
        <v>961</v>
      </c>
      <c r="B50" s="2">
        <v>34.052399999999999</v>
      </c>
      <c r="C50" s="2">
        <v>2.8321000000000001</v>
      </c>
      <c r="D50" s="2">
        <v>12.0237</v>
      </c>
      <c r="E50" s="2">
        <v>30.3431</v>
      </c>
      <c r="F50">
        <f t="shared" si="45"/>
        <v>30.3431</v>
      </c>
      <c r="G50" s="2">
        <v>0.6734</v>
      </c>
      <c r="H50">
        <f t="shared" si="46"/>
        <v>0.64350000000000007</v>
      </c>
      <c r="I50" s="2">
        <v>2.1156000000000001</v>
      </c>
      <c r="J50">
        <f t="shared" si="47"/>
        <v>2.0215999999999998</v>
      </c>
      <c r="K50" s="2">
        <v>0.22189999999999999</v>
      </c>
      <c r="L50" s="3">
        <f t="shared" si="48"/>
        <v>0.21207457379107608</v>
      </c>
      <c r="M50" s="2">
        <v>1.2E-2</v>
      </c>
      <c r="N50">
        <f t="shared" si="49"/>
        <v>1.2400000000000001E-2</v>
      </c>
      <c r="O50" s="2">
        <v>21</v>
      </c>
      <c r="P50" s="2">
        <v>21</v>
      </c>
      <c r="Q50" s="2">
        <v>3</v>
      </c>
      <c r="R50" s="2">
        <v>0.35680000000000001</v>
      </c>
      <c r="S50" s="2">
        <v>18.901</v>
      </c>
      <c r="T50" s="2">
        <v>6.3964999999999996</v>
      </c>
      <c r="U50" s="2">
        <v>3.53</v>
      </c>
      <c r="V50" s="2">
        <v>1.1588000000000001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3.8999999999999998E-3</v>
      </c>
      <c r="AN50" s="2">
        <v>3.0000000000000001E-3</v>
      </c>
      <c r="AO50" s="2">
        <v>3.8999999999999998E-3</v>
      </c>
      <c r="AP50" s="2">
        <v>1.6000000000000001E-3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3">
        <f t="shared" si="50"/>
        <v>3.5000000000000001E-3</v>
      </c>
      <c r="BG50" s="3">
        <f t="shared" si="51"/>
        <v>0.30420000000000003</v>
      </c>
      <c r="BH50" s="3">
        <f t="shared" si="52"/>
        <v>0.15640000000000001</v>
      </c>
      <c r="BI50" s="3">
        <f t="shared" si="53"/>
        <v>0.13159999999999999</v>
      </c>
      <c r="BJ50" s="3">
        <f t="shared" si="54"/>
        <v>4.7800000000000002E-2</v>
      </c>
      <c r="BK50" s="3">
        <f t="shared" si="55"/>
        <v>0</v>
      </c>
      <c r="BL50" s="3">
        <f t="shared" si="56"/>
        <v>0</v>
      </c>
      <c r="BM50" s="3">
        <f t="shared" si="57"/>
        <v>0</v>
      </c>
      <c r="BN50" s="3">
        <f t="shared" si="58"/>
        <v>0</v>
      </c>
      <c r="BO50" s="3">
        <f t="shared" si="59"/>
        <v>0</v>
      </c>
      <c r="BP50" s="3">
        <f t="shared" si="60"/>
        <v>0</v>
      </c>
      <c r="BQ50" s="3">
        <f t="shared" si="61"/>
        <v>0</v>
      </c>
      <c r="BR50" s="3">
        <f t="shared" si="62"/>
        <v>0</v>
      </c>
      <c r="BS50" s="3">
        <f t="shared" si="63"/>
        <v>0</v>
      </c>
      <c r="BT50" s="3">
        <f t="shared" si="64"/>
        <v>0</v>
      </c>
      <c r="BU50" s="3">
        <f t="shared" si="65"/>
        <v>0</v>
      </c>
      <c r="BV50" s="3">
        <f t="shared" si="66"/>
        <v>0</v>
      </c>
      <c r="BW50" s="3">
        <f t="shared" si="67"/>
        <v>0</v>
      </c>
      <c r="BX50" s="3">
        <f t="shared" si="68"/>
        <v>0</v>
      </c>
      <c r="BY50" s="3">
        <f t="shared" si="69"/>
        <v>0</v>
      </c>
      <c r="BZ50" s="3">
        <f t="shared" si="70"/>
        <v>9.809417040358745E-3</v>
      </c>
      <c r="CA50" s="3">
        <f t="shared" si="71"/>
        <v>1.609438654039469E-2</v>
      </c>
      <c r="CB50" s="3">
        <f t="shared" si="72"/>
        <v>2.4450871570390061E-2</v>
      </c>
      <c r="CC50" s="3">
        <f t="shared" si="73"/>
        <v>3.7280453257790371E-2</v>
      </c>
      <c r="CD50" s="3">
        <f t="shared" si="74"/>
        <v>4.1249568519157752E-2</v>
      </c>
      <c r="CE50" s="3">
        <f t="shared" si="75"/>
        <v>0</v>
      </c>
      <c r="CF50" s="3">
        <f t="shared" si="76"/>
        <v>0</v>
      </c>
      <c r="CG50" s="3">
        <f t="shared" si="77"/>
        <v>0</v>
      </c>
      <c r="CH50" s="3">
        <f t="shared" si="78"/>
        <v>0</v>
      </c>
      <c r="CI50" s="3">
        <f t="shared" si="79"/>
        <v>0</v>
      </c>
      <c r="CJ50" s="3">
        <f t="shared" si="80"/>
        <v>0</v>
      </c>
      <c r="CK50" s="3">
        <f t="shared" si="81"/>
        <v>0</v>
      </c>
      <c r="CL50" s="3">
        <f t="shared" si="82"/>
        <v>0</v>
      </c>
      <c r="CM50" s="3">
        <f t="shared" si="83"/>
        <v>0</v>
      </c>
      <c r="CN50" s="3">
        <f t="shared" si="84"/>
        <v>0</v>
      </c>
      <c r="CO50" s="3">
        <f t="shared" si="85"/>
        <v>0</v>
      </c>
      <c r="CP50" s="3">
        <f t="shared" si="86"/>
        <v>0</v>
      </c>
      <c r="CQ50" s="3">
        <f t="shared" si="87"/>
        <v>0</v>
      </c>
      <c r="CR50" s="3">
        <f t="shared" si="88"/>
        <v>0</v>
      </c>
      <c r="CS50" s="3">
        <f t="shared" si="89"/>
        <v>0</v>
      </c>
      <c r="CT50" s="2">
        <v>3.5000000000000001E-3</v>
      </c>
      <c r="CU50" s="2">
        <v>0.30420000000000003</v>
      </c>
      <c r="CV50" s="2">
        <v>0.15640000000000001</v>
      </c>
      <c r="CW50" s="2">
        <v>0.13159999999999999</v>
      </c>
      <c r="CX50" s="2">
        <v>4.7800000000000002E-2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1.09E-2</v>
      </c>
      <c r="DO50" s="2">
        <v>0.9556</v>
      </c>
      <c r="DP50" s="2">
        <v>0.49130000000000001</v>
      </c>
      <c r="DQ50" s="2">
        <v>0.41349999999999998</v>
      </c>
      <c r="DR50" s="2">
        <v>0.15029999999999999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</row>
    <row r="51" spans="1:137" x14ac:dyDescent="0.35">
      <c r="A51" s="2" t="s">
        <v>963</v>
      </c>
      <c r="B51" s="2">
        <v>14.3186</v>
      </c>
      <c r="C51" s="2">
        <v>1.5621</v>
      </c>
      <c r="D51" s="2">
        <v>9.1661999999999999</v>
      </c>
      <c r="E51" s="2">
        <v>14.1717</v>
      </c>
      <c r="F51">
        <f t="shared" si="45"/>
        <v>14.171799999999999</v>
      </c>
      <c r="G51" s="2">
        <v>0.24340000000000001</v>
      </c>
      <c r="H51">
        <f t="shared" si="46"/>
        <v>0.22960000000000003</v>
      </c>
      <c r="I51" s="2">
        <v>0.76480000000000004</v>
      </c>
      <c r="J51">
        <f t="shared" si="47"/>
        <v>0.72100000000000009</v>
      </c>
      <c r="K51" s="2">
        <v>0.17180000000000001</v>
      </c>
      <c r="L51" s="3">
        <f t="shared" si="48"/>
        <v>0.16201188275307304</v>
      </c>
      <c r="M51" s="2">
        <v>3.0000000000000001E-3</v>
      </c>
      <c r="N51">
        <f t="shared" si="49"/>
        <v>3.8999999999999998E-3</v>
      </c>
      <c r="O51" s="2">
        <v>13</v>
      </c>
      <c r="P51" s="2">
        <v>13</v>
      </c>
      <c r="Q51" s="2">
        <v>0</v>
      </c>
      <c r="R51" s="2">
        <v>7.5265000000000004</v>
      </c>
      <c r="S51" s="2">
        <v>1.7892999999999999</v>
      </c>
      <c r="T51" s="2">
        <v>3.5167000000000002</v>
      </c>
      <c r="U51" s="2">
        <v>1.3392999999999999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4.0000000000000002E-4</v>
      </c>
      <c r="AM51" s="2">
        <v>4.0000000000000002E-4</v>
      </c>
      <c r="AN51" s="2">
        <v>2E-3</v>
      </c>
      <c r="AO51" s="2">
        <v>1.1000000000000001E-3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3">
        <f t="shared" si="50"/>
        <v>6.4500000000000002E-2</v>
      </c>
      <c r="BG51" s="3">
        <f t="shared" si="51"/>
        <v>2.8400000000000002E-2</v>
      </c>
      <c r="BH51" s="3">
        <f t="shared" si="52"/>
        <v>9.35E-2</v>
      </c>
      <c r="BI51" s="3">
        <f t="shared" si="53"/>
        <v>4.3200000000000002E-2</v>
      </c>
      <c r="BJ51" s="3">
        <f t="shared" si="54"/>
        <v>0</v>
      </c>
      <c r="BK51" s="3">
        <f t="shared" si="55"/>
        <v>0</v>
      </c>
      <c r="BL51" s="3">
        <f t="shared" si="56"/>
        <v>0</v>
      </c>
      <c r="BM51" s="3">
        <f t="shared" si="57"/>
        <v>0</v>
      </c>
      <c r="BN51" s="3">
        <f t="shared" si="58"/>
        <v>0</v>
      </c>
      <c r="BO51" s="3">
        <f t="shared" si="59"/>
        <v>0</v>
      </c>
      <c r="BP51" s="3">
        <f t="shared" si="60"/>
        <v>0</v>
      </c>
      <c r="BQ51" s="3">
        <f t="shared" si="61"/>
        <v>0</v>
      </c>
      <c r="BR51" s="3">
        <f t="shared" si="62"/>
        <v>0</v>
      </c>
      <c r="BS51" s="3">
        <f t="shared" si="63"/>
        <v>0</v>
      </c>
      <c r="BT51" s="3">
        <f t="shared" si="64"/>
        <v>0</v>
      </c>
      <c r="BU51" s="3">
        <f t="shared" si="65"/>
        <v>0</v>
      </c>
      <c r="BV51" s="3">
        <f t="shared" si="66"/>
        <v>0</v>
      </c>
      <c r="BW51" s="3">
        <f t="shared" si="67"/>
        <v>0</v>
      </c>
      <c r="BX51" s="3">
        <f t="shared" si="68"/>
        <v>0</v>
      </c>
      <c r="BY51" s="3">
        <f t="shared" si="69"/>
        <v>0</v>
      </c>
      <c r="BZ51" s="3">
        <f t="shared" si="70"/>
        <v>8.5697203215305915E-3</v>
      </c>
      <c r="CA51" s="3">
        <f t="shared" si="71"/>
        <v>1.5872128765439E-2</v>
      </c>
      <c r="CB51" s="3">
        <f t="shared" si="72"/>
        <v>2.6587425711604627E-2</v>
      </c>
      <c r="CC51" s="3">
        <f t="shared" si="73"/>
        <v>3.2255655939669982E-2</v>
      </c>
      <c r="CD51" s="3">
        <f t="shared" si="74"/>
        <v>0</v>
      </c>
      <c r="CE51" s="3">
        <f t="shared" si="75"/>
        <v>0</v>
      </c>
      <c r="CF51" s="3">
        <f t="shared" si="76"/>
        <v>0</v>
      </c>
      <c r="CG51" s="3">
        <f t="shared" si="77"/>
        <v>0</v>
      </c>
      <c r="CH51" s="3">
        <f t="shared" si="78"/>
        <v>0</v>
      </c>
      <c r="CI51" s="3">
        <f t="shared" si="79"/>
        <v>0</v>
      </c>
      <c r="CJ51" s="3">
        <f t="shared" si="80"/>
        <v>0</v>
      </c>
      <c r="CK51" s="3">
        <f t="shared" si="81"/>
        <v>0</v>
      </c>
      <c r="CL51" s="3">
        <f t="shared" si="82"/>
        <v>0</v>
      </c>
      <c r="CM51" s="3">
        <f t="shared" si="83"/>
        <v>0</v>
      </c>
      <c r="CN51" s="3">
        <f t="shared" si="84"/>
        <v>0</v>
      </c>
      <c r="CO51" s="3">
        <f t="shared" si="85"/>
        <v>0</v>
      </c>
      <c r="CP51" s="3">
        <f t="shared" si="86"/>
        <v>0</v>
      </c>
      <c r="CQ51" s="3">
        <f t="shared" si="87"/>
        <v>0</v>
      </c>
      <c r="CR51" s="3">
        <f t="shared" si="88"/>
        <v>0</v>
      </c>
      <c r="CS51" s="3">
        <f t="shared" si="89"/>
        <v>0</v>
      </c>
      <c r="CT51" s="2">
        <v>6.4500000000000002E-2</v>
      </c>
      <c r="CU51" s="2">
        <v>2.8400000000000002E-2</v>
      </c>
      <c r="CV51" s="2">
        <v>9.35E-2</v>
      </c>
      <c r="CW51" s="2">
        <v>4.3200000000000002E-2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0.20250000000000001</v>
      </c>
      <c r="DO51" s="2">
        <v>8.9099999999999999E-2</v>
      </c>
      <c r="DP51" s="2">
        <v>0.29370000000000002</v>
      </c>
      <c r="DQ51" s="2">
        <v>0.13569999999999999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</row>
    <row r="52" spans="1:137" x14ac:dyDescent="0.35">
      <c r="A52" s="2" t="s">
        <v>967</v>
      </c>
      <c r="B52" s="2">
        <v>13.934699999999999</v>
      </c>
      <c r="C52" s="2">
        <v>1.6700999999999999</v>
      </c>
      <c r="D52" s="2">
        <v>8.3438999999999997</v>
      </c>
      <c r="E52" s="2">
        <v>16.525600000000001</v>
      </c>
      <c r="F52">
        <f t="shared" si="45"/>
        <v>16.461400000000001</v>
      </c>
      <c r="G52" s="2">
        <v>0.3695</v>
      </c>
      <c r="H52">
        <f t="shared" si="46"/>
        <v>0.36229999999999996</v>
      </c>
      <c r="I52" s="2">
        <v>1.161</v>
      </c>
      <c r="J52">
        <f t="shared" si="47"/>
        <v>1.1381000000000001</v>
      </c>
      <c r="K52" s="2">
        <v>0.22359999999999999</v>
      </c>
      <c r="L52" s="3">
        <f t="shared" si="48"/>
        <v>0.22009063627637987</v>
      </c>
      <c r="M52" s="2">
        <v>6.0000000000000001E-3</v>
      </c>
      <c r="N52">
        <f t="shared" si="49"/>
        <v>6.6E-3</v>
      </c>
      <c r="O52" s="2">
        <v>7</v>
      </c>
      <c r="P52" s="2">
        <v>11</v>
      </c>
      <c r="Q52" s="2">
        <v>3</v>
      </c>
      <c r="R52" s="2">
        <v>1.2605999999999999</v>
      </c>
      <c r="S52" s="2">
        <v>0</v>
      </c>
      <c r="T52" s="2">
        <v>14.664300000000001</v>
      </c>
      <c r="U52" s="2">
        <v>0.20979999999999999</v>
      </c>
      <c r="V52" s="2">
        <v>0.32669999999999999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5.8999999999999999E-3</v>
      </c>
      <c r="AO52" s="2">
        <v>2.0000000000000001E-4</v>
      </c>
      <c r="AP52" s="2">
        <v>5.0000000000000001E-4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3">
        <f t="shared" si="50"/>
        <v>8.3000000000000001E-3</v>
      </c>
      <c r="BG52" s="3">
        <f t="shared" si="51"/>
        <v>0</v>
      </c>
      <c r="BH52" s="3">
        <f t="shared" si="52"/>
        <v>0.3322</v>
      </c>
      <c r="BI52" s="3">
        <f t="shared" si="53"/>
        <v>7.6E-3</v>
      </c>
      <c r="BJ52" s="3">
        <f t="shared" si="54"/>
        <v>1.4200000000000001E-2</v>
      </c>
      <c r="BK52" s="3">
        <f t="shared" si="55"/>
        <v>0</v>
      </c>
      <c r="BL52" s="3">
        <f t="shared" si="56"/>
        <v>0</v>
      </c>
      <c r="BM52" s="3">
        <f t="shared" si="57"/>
        <v>0</v>
      </c>
      <c r="BN52" s="3">
        <f t="shared" si="58"/>
        <v>0</v>
      </c>
      <c r="BO52" s="3">
        <f t="shared" si="59"/>
        <v>0</v>
      </c>
      <c r="BP52" s="3">
        <f t="shared" si="60"/>
        <v>0</v>
      </c>
      <c r="BQ52" s="3">
        <f t="shared" si="61"/>
        <v>0</v>
      </c>
      <c r="BR52" s="3">
        <f t="shared" si="62"/>
        <v>0</v>
      </c>
      <c r="BS52" s="3">
        <f t="shared" si="63"/>
        <v>0</v>
      </c>
      <c r="BT52" s="3">
        <f t="shared" si="64"/>
        <v>0</v>
      </c>
      <c r="BU52" s="3">
        <f t="shared" si="65"/>
        <v>0</v>
      </c>
      <c r="BV52" s="3">
        <f t="shared" si="66"/>
        <v>0</v>
      </c>
      <c r="BW52" s="3">
        <f t="shared" si="67"/>
        <v>0</v>
      </c>
      <c r="BX52" s="3">
        <f t="shared" si="68"/>
        <v>0</v>
      </c>
      <c r="BY52" s="3">
        <f t="shared" si="69"/>
        <v>0</v>
      </c>
      <c r="BZ52" s="3">
        <f t="shared" si="70"/>
        <v>6.5841662700301447E-3</v>
      </c>
      <c r="CA52" s="3">
        <f t="shared" si="71"/>
        <v>0</v>
      </c>
      <c r="CB52" s="3">
        <f t="shared" si="72"/>
        <v>2.2653655476224572E-2</v>
      </c>
      <c r="CC52" s="3">
        <f t="shared" si="73"/>
        <v>3.6224976167778838E-2</v>
      </c>
      <c r="CD52" s="3">
        <f t="shared" si="74"/>
        <v>4.346495255586165E-2</v>
      </c>
      <c r="CE52" s="3">
        <f t="shared" si="75"/>
        <v>0</v>
      </c>
      <c r="CF52" s="3">
        <f t="shared" si="76"/>
        <v>0</v>
      </c>
      <c r="CG52" s="3">
        <f t="shared" si="77"/>
        <v>0</v>
      </c>
      <c r="CH52" s="3">
        <f t="shared" si="78"/>
        <v>0</v>
      </c>
      <c r="CI52" s="3">
        <f t="shared" si="79"/>
        <v>0</v>
      </c>
      <c r="CJ52" s="3">
        <f t="shared" si="80"/>
        <v>0</v>
      </c>
      <c r="CK52" s="3">
        <f t="shared" si="81"/>
        <v>0</v>
      </c>
      <c r="CL52" s="3">
        <f t="shared" si="82"/>
        <v>0</v>
      </c>
      <c r="CM52" s="3">
        <f t="shared" si="83"/>
        <v>0</v>
      </c>
      <c r="CN52" s="3">
        <f t="shared" si="84"/>
        <v>0</v>
      </c>
      <c r="CO52" s="3">
        <f t="shared" si="85"/>
        <v>0</v>
      </c>
      <c r="CP52" s="3">
        <f t="shared" si="86"/>
        <v>0</v>
      </c>
      <c r="CQ52" s="3">
        <f t="shared" si="87"/>
        <v>0</v>
      </c>
      <c r="CR52" s="3">
        <f t="shared" si="88"/>
        <v>0</v>
      </c>
      <c r="CS52" s="3">
        <f t="shared" si="89"/>
        <v>0</v>
      </c>
      <c r="CT52" s="2">
        <v>8.3000000000000001E-3</v>
      </c>
      <c r="CU52" s="2">
        <v>0</v>
      </c>
      <c r="CV52" s="2">
        <v>0.3322</v>
      </c>
      <c r="CW52" s="2">
        <v>7.6E-3</v>
      </c>
      <c r="CX52" s="2">
        <v>1.4200000000000001E-2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2.6100000000000002E-2</v>
      </c>
      <c r="DO52" s="2">
        <v>0</v>
      </c>
      <c r="DP52" s="2">
        <v>1.0435000000000001</v>
      </c>
      <c r="DQ52" s="2">
        <v>2.3900000000000001E-2</v>
      </c>
      <c r="DR52" s="2">
        <v>4.4600000000000001E-2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</row>
    <row r="53" spans="1:137" x14ac:dyDescent="0.35">
      <c r="A53" s="2" t="s">
        <v>969</v>
      </c>
      <c r="B53" s="2">
        <v>61.1539</v>
      </c>
      <c r="C53" s="2">
        <v>5.3339999999999996</v>
      </c>
      <c r="D53" s="2">
        <v>11.4649</v>
      </c>
      <c r="E53" s="2">
        <v>85.220100000000002</v>
      </c>
      <c r="F53">
        <f t="shared" si="45"/>
        <v>85.220100000000002</v>
      </c>
      <c r="G53" s="2">
        <v>1.5686</v>
      </c>
      <c r="H53">
        <f t="shared" si="46"/>
        <v>1.4922</v>
      </c>
      <c r="I53" s="2">
        <v>4.9278000000000004</v>
      </c>
      <c r="J53">
        <f t="shared" si="47"/>
        <v>4.6882000000000001</v>
      </c>
      <c r="K53" s="2">
        <v>0.18410000000000001</v>
      </c>
      <c r="L53" s="3">
        <f t="shared" si="48"/>
        <v>0.1750995363769815</v>
      </c>
      <c r="M53" s="2">
        <v>2.3E-2</v>
      </c>
      <c r="N53">
        <f t="shared" si="49"/>
        <v>2.3199999999999998E-2</v>
      </c>
      <c r="O53" s="2">
        <v>44</v>
      </c>
      <c r="P53" s="2">
        <v>101</v>
      </c>
      <c r="Q53" s="2">
        <v>45</v>
      </c>
      <c r="R53" s="2">
        <v>13.151899999999999</v>
      </c>
      <c r="S53" s="2">
        <v>29.441199999999998</v>
      </c>
      <c r="T53" s="2">
        <v>41.573900000000002</v>
      </c>
      <c r="U53" s="2">
        <v>0.69979999999999998</v>
      </c>
      <c r="V53" s="2">
        <v>0.33110000000000001</v>
      </c>
      <c r="W53" s="2">
        <v>0</v>
      </c>
      <c r="X53" s="2">
        <v>0</v>
      </c>
      <c r="Y53" s="2">
        <v>2.2200000000000001E-2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8.0000000000000004E-4</v>
      </c>
      <c r="AM53" s="2">
        <v>4.0000000000000001E-3</v>
      </c>
      <c r="AN53" s="2">
        <v>1.72E-2</v>
      </c>
      <c r="AO53" s="2">
        <v>5.9999999999999995E-4</v>
      </c>
      <c r="AP53" s="2">
        <v>5.0000000000000001E-4</v>
      </c>
      <c r="AQ53" s="2">
        <v>0</v>
      </c>
      <c r="AR53" s="2">
        <v>0</v>
      </c>
      <c r="AS53" s="2">
        <v>1E-4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3">
        <f t="shared" si="50"/>
        <v>0.11500000000000002</v>
      </c>
      <c r="BG53" s="3">
        <f t="shared" si="51"/>
        <v>0.38590000000000002</v>
      </c>
      <c r="BH53" s="3">
        <f t="shared" si="52"/>
        <v>0.9526</v>
      </c>
      <c r="BI53" s="3">
        <f t="shared" si="53"/>
        <v>2.3E-2</v>
      </c>
      <c r="BJ53" s="3">
        <f t="shared" si="54"/>
        <v>1.4E-2</v>
      </c>
      <c r="BK53" s="3">
        <f t="shared" si="55"/>
        <v>0</v>
      </c>
      <c r="BL53" s="3">
        <f t="shared" si="56"/>
        <v>0</v>
      </c>
      <c r="BM53" s="3">
        <f t="shared" si="57"/>
        <v>1.6999999999999999E-3</v>
      </c>
      <c r="BN53" s="3">
        <f t="shared" si="58"/>
        <v>0</v>
      </c>
      <c r="BO53" s="3">
        <f t="shared" si="59"/>
        <v>0</v>
      </c>
      <c r="BP53" s="3">
        <f t="shared" si="60"/>
        <v>0</v>
      </c>
      <c r="BQ53" s="3">
        <f t="shared" si="61"/>
        <v>0</v>
      </c>
      <c r="BR53" s="3">
        <f t="shared" si="62"/>
        <v>0</v>
      </c>
      <c r="BS53" s="3">
        <f t="shared" si="63"/>
        <v>0</v>
      </c>
      <c r="BT53" s="3">
        <f t="shared" si="64"/>
        <v>0</v>
      </c>
      <c r="BU53" s="3">
        <f t="shared" si="65"/>
        <v>0</v>
      </c>
      <c r="BV53" s="3">
        <f t="shared" si="66"/>
        <v>0</v>
      </c>
      <c r="BW53" s="3">
        <f t="shared" si="67"/>
        <v>0</v>
      </c>
      <c r="BX53" s="3">
        <f t="shared" si="68"/>
        <v>0</v>
      </c>
      <c r="BY53" s="3">
        <f t="shared" si="69"/>
        <v>0</v>
      </c>
      <c r="BZ53" s="3">
        <f t="shared" si="70"/>
        <v>8.7439837590006023E-3</v>
      </c>
      <c r="CA53" s="3">
        <f t="shared" si="71"/>
        <v>1.3107482031982393E-2</v>
      </c>
      <c r="CB53" s="3">
        <f t="shared" si="72"/>
        <v>2.2913414425877774E-2</v>
      </c>
      <c r="CC53" s="3">
        <f t="shared" si="73"/>
        <v>3.2866533295227207E-2</v>
      </c>
      <c r="CD53" s="3">
        <f t="shared" si="74"/>
        <v>4.2283298097251586E-2</v>
      </c>
      <c r="CE53" s="3">
        <f t="shared" si="75"/>
        <v>0</v>
      </c>
      <c r="CF53" s="3">
        <f t="shared" si="76"/>
        <v>0</v>
      </c>
      <c r="CG53" s="3">
        <f t="shared" si="77"/>
        <v>7.6576576576576572E-2</v>
      </c>
      <c r="CH53" s="3">
        <f t="shared" si="78"/>
        <v>0</v>
      </c>
      <c r="CI53" s="3">
        <f t="shared" si="79"/>
        <v>0</v>
      </c>
      <c r="CJ53" s="3">
        <f t="shared" si="80"/>
        <v>0</v>
      </c>
      <c r="CK53" s="3">
        <f t="shared" si="81"/>
        <v>0</v>
      </c>
      <c r="CL53" s="3">
        <f t="shared" si="82"/>
        <v>0</v>
      </c>
      <c r="CM53" s="3">
        <f t="shared" si="83"/>
        <v>0</v>
      </c>
      <c r="CN53" s="3">
        <f t="shared" si="84"/>
        <v>0</v>
      </c>
      <c r="CO53" s="3">
        <f t="shared" si="85"/>
        <v>0</v>
      </c>
      <c r="CP53" s="3">
        <f t="shared" si="86"/>
        <v>0</v>
      </c>
      <c r="CQ53" s="3">
        <f t="shared" si="87"/>
        <v>0</v>
      </c>
      <c r="CR53" s="3">
        <f t="shared" si="88"/>
        <v>0</v>
      </c>
      <c r="CS53" s="3">
        <f t="shared" si="89"/>
        <v>0</v>
      </c>
      <c r="CT53" s="2">
        <v>0.115</v>
      </c>
      <c r="CU53" s="2">
        <v>0.38590000000000002</v>
      </c>
      <c r="CV53" s="2">
        <v>0.9526</v>
      </c>
      <c r="CW53" s="2">
        <v>2.3E-2</v>
      </c>
      <c r="CX53" s="2">
        <v>1.4E-2</v>
      </c>
      <c r="CY53" s="2">
        <v>0</v>
      </c>
      <c r="CZ53" s="2">
        <v>0</v>
      </c>
      <c r="DA53" s="2">
        <v>1.6999999999999999E-3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0.3614</v>
      </c>
      <c r="DO53" s="2">
        <v>1.2123999999999999</v>
      </c>
      <c r="DP53" s="2">
        <v>2.9927000000000001</v>
      </c>
      <c r="DQ53" s="2">
        <v>7.2300000000000003E-2</v>
      </c>
      <c r="DR53" s="2">
        <v>4.41E-2</v>
      </c>
      <c r="DS53" s="2">
        <v>0</v>
      </c>
      <c r="DT53" s="2">
        <v>0</v>
      </c>
      <c r="DU53" s="2">
        <v>5.3E-3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</row>
    <row r="54" spans="1:137" x14ac:dyDescent="0.35">
      <c r="A54" s="2" t="s">
        <v>965</v>
      </c>
      <c r="B54" s="2">
        <v>22.119</v>
      </c>
      <c r="C54" s="2">
        <v>2.4257</v>
      </c>
      <c r="D54" s="2">
        <v>9.1186000000000007</v>
      </c>
      <c r="E54" s="2">
        <v>36.118899999999996</v>
      </c>
      <c r="F54">
        <f t="shared" si="45"/>
        <v>36.118999999999986</v>
      </c>
      <c r="G54" s="2">
        <v>0.68899999999999995</v>
      </c>
      <c r="H54">
        <f t="shared" si="46"/>
        <v>0.65789999999999993</v>
      </c>
      <c r="I54" s="2">
        <v>2.1646000000000001</v>
      </c>
      <c r="J54">
        <f t="shared" si="47"/>
        <v>2.0665</v>
      </c>
      <c r="K54" s="2">
        <v>0.1908</v>
      </c>
      <c r="L54" s="3">
        <f t="shared" si="48"/>
        <v>0.18214789999723144</v>
      </c>
      <c r="M54" s="2">
        <v>0.01</v>
      </c>
      <c r="N54">
        <f t="shared" si="49"/>
        <v>1.0699999999999999E-2</v>
      </c>
      <c r="O54" s="2">
        <v>25</v>
      </c>
      <c r="P54" s="2">
        <v>46</v>
      </c>
      <c r="Q54" s="2">
        <v>17</v>
      </c>
      <c r="R54" s="2">
        <v>9.4390000000000001</v>
      </c>
      <c r="S54" s="2">
        <v>6.8072999999999997</v>
      </c>
      <c r="T54" s="2">
        <v>19.2698</v>
      </c>
      <c r="U54" s="2">
        <v>0.2591</v>
      </c>
      <c r="V54" s="2">
        <v>0.16500000000000001</v>
      </c>
      <c r="W54" s="2">
        <v>0.13200000000000001</v>
      </c>
      <c r="X54" s="2">
        <v>4.6800000000000001E-2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5.9999999999999995E-4</v>
      </c>
      <c r="AM54" s="2">
        <v>1.6000000000000001E-3</v>
      </c>
      <c r="AN54" s="2">
        <v>7.4999999999999997E-3</v>
      </c>
      <c r="AO54" s="2">
        <v>2.9999999999999997E-4</v>
      </c>
      <c r="AP54" s="2">
        <v>2.9999999999999997E-4</v>
      </c>
      <c r="AQ54" s="2">
        <v>2.9999999999999997E-4</v>
      </c>
      <c r="AR54" s="2">
        <v>1E-4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3">
        <f t="shared" si="50"/>
        <v>8.77E-2</v>
      </c>
      <c r="BG54" s="3">
        <f t="shared" si="51"/>
        <v>0.11539999999999999</v>
      </c>
      <c r="BH54" s="3">
        <f t="shared" si="52"/>
        <v>0.42830000000000001</v>
      </c>
      <c r="BI54" s="3">
        <f t="shared" si="53"/>
        <v>9.1000000000000004E-3</v>
      </c>
      <c r="BJ54" s="3">
        <f t="shared" si="54"/>
        <v>7.4000000000000003E-3</v>
      </c>
      <c r="BK54" s="3">
        <f t="shared" si="55"/>
        <v>7.1000000000000004E-3</v>
      </c>
      <c r="BL54" s="3">
        <f t="shared" si="56"/>
        <v>2.8999999999999998E-3</v>
      </c>
      <c r="BM54" s="3">
        <f t="shared" si="57"/>
        <v>0</v>
      </c>
      <c r="BN54" s="3">
        <f t="shared" si="58"/>
        <v>0</v>
      </c>
      <c r="BO54" s="3">
        <f t="shared" si="59"/>
        <v>0</v>
      </c>
      <c r="BP54" s="3">
        <f t="shared" si="60"/>
        <v>0</v>
      </c>
      <c r="BQ54" s="3">
        <f t="shared" si="61"/>
        <v>0</v>
      </c>
      <c r="BR54" s="3">
        <f t="shared" si="62"/>
        <v>0</v>
      </c>
      <c r="BS54" s="3">
        <f t="shared" si="63"/>
        <v>0</v>
      </c>
      <c r="BT54" s="3">
        <f t="shared" si="64"/>
        <v>0</v>
      </c>
      <c r="BU54" s="3">
        <f t="shared" si="65"/>
        <v>0</v>
      </c>
      <c r="BV54" s="3">
        <f t="shared" si="66"/>
        <v>0</v>
      </c>
      <c r="BW54" s="3">
        <f t="shared" si="67"/>
        <v>0</v>
      </c>
      <c r="BX54" s="3">
        <f t="shared" si="68"/>
        <v>0</v>
      </c>
      <c r="BY54" s="3">
        <f t="shared" si="69"/>
        <v>0</v>
      </c>
      <c r="BZ54" s="3">
        <f t="shared" si="70"/>
        <v>9.2912384786523992E-3</v>
      </c>
      <c r="CA54" s="3">
        <f t="shared" si="71"/>
        <v>1.6952389346730715E-2</v>
      </c>
      <c r="CB54" s="3">
        <f t="shared" si="72"/>
        <v>2.2226489117686744E-2</v>
      </c>
      <c r="CC54" s="3">
        <f t="shared" si="73"/>
        <v>3.512157468159012E-2</v>
      </c>
      <c r="CD54" s="3">
        <f t="shared" si="74"/>
        <v>4.4848484848484846E-2</v>
      </c>
      <c r="CE54" s="3">
        <f t="shared" si="75"/>
        <v>5.3787878787878787E-2</v>
      </c>
      <c r="CF54" s="3">
        <f t="shared" si="76"/>
        <v>6.1965811965811961E-2</v>
      </c>
      <c r="CG54" s="3">
        <f t="shared" si="77"/>
        <v>0</v>
      </c>
      <c r="CH54" s="3">
        <f t="shared" si="78"/>
        <v>0</v>
      </c>
      <c r="CI54" s="3">
        <f t="shared" si="79"/>
        <v>0</v>
      </c>
      <c r="CJ54" s="3">
        <f t="shared" si="80"/>
        <v>0</v>
      </c>
      <c r="CK54" s="3">
        <f t="shared" si="81"/>
        <v>0</v>
      </c>
      <c r="CL54" s="3">
        <f t="shared" si="82"/>
        <v>0</v>
      </c>
      <c r="CM54" s="3">
        <f t="shared" si="83"/>
        <v>0</v>
      </c>
      <c r="CN54" s="3">
        <f t="shared" si="84"/>
        <v>0</v>
      </c>
      <c r="CO54" s="3">
        <f t="shared" si="85"/>
        <v>0</v>
      </c>
      <c r="CP54" s="3">
        <f t="shared" si="86"/>
        <v>0</v>
      </c>
      <c r="CQ54" s="3">
        <f t="shared" si="87"/>
        <v>0</v>
      </c>
      <c r="CR54" s="3">
        <f t="shared" si="88"/>
        <v>0</v>
      </c>
      <c r="CS54" s="3">
        <f t="shared" si="89"/>
        <v>0</v>
      </c>
      <c r="CT54" s="2">
        <v>8.77E-2</v>
      </c>
      <c r="CU54" s="2">
        <v>0.1154</v>
      </c>
      <c r="CV54" s="2">
        <v>0.42830000000000001</v>
      </c>
      <c r="CW54" s="2">
        <v>9.1000000000000004E-3</v>
      </c>
      <c r="CX54" s="2">
        <v>7.4000000000000003E-3</v>
      </c>
      <c r="CY54" s="2">
        <v>7.1000000000000004E-3</v>
      </c>
      <c r="CZ54" s="2">
        <v>2.8999999999999998E-3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0.27539999999999998</v>
      </c>
      <c r="DO54" s="2">
        <v>0.36249999999999999</v>
      </c>
      <c r="DP54" s="2">
        <v>1.3453999999999999</v>
      </c>
      <c r="DQ54" s="2">
        <v>2.8500000000000001E-2</v>
      </c>
      <c r="DR54" s="2">
        <v>2.3099999999999999E-2</v>
      </c>
      <c r="DS54" s="2">
        <v>2.24E-2</v>
      </c>
      <c r="DT54" s="2">
        <v>9.1999999999999998E-3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</row>
    <row r="55" spans="1:137" x14ac:dyDescent="0.35">
      <c r="A55" s="2" t="s">
        <v>971</v>
      </c>
      <c r="B55" s="2">
        <v>43.775700000000001</v>
      </c>
      <c r="C55" s="2">
        <v>3.4607999999999999</v>
      </c>
      <c r="D55" s="2">
        <v>12.6492</v>
      </c>
      <c r="E55" s="2">
        <v>59.410699999999999</v>
      </c>
      <c r="F55">
        <f t="shared" si="45"/>
        <v>59.410800000000002</v>
      </c>
      <c r="G55" s="2">
        <v>1.0061</v>
      </c>
      <c r="H55">
        <f t="shared" si="46"/>
        <v>0.95910000000000006</v>
      </c>
      <c r="I55" s="2">
        <v>3.1608000000000001</v>
      </c>
      <c r="J55">
        <f t="shared" si="47"/>
        <v>3.0131999999999999</v>
      </c>
      <c r="K55" s="2">
        <v>0.16930000000000001</v>
      </c>
      <c r="L55" s="3">
        <f t="shared" si="48"/>
        <v>0.16143529459290232</v>
      </c>
      <c r="M55" s="2">
        <v>1.2999999999999999E-2</v>
      </c>
      <c r="N55">
        <f t="shared" si="49"/>
        <v>1.5899999999999997E-2</v>
      </c>
      <c r="O55" s="2">
        <v>51</v>
      </c>
      <c r="P55" s="2">
        <v>49</v>
      </c>
      <c r="Q55" s="2">
        <v>23</v>
      </c>
      <c r="R55" s="2">
        <v>27.4148</v>
      </c>
      <c r="S55" s="2">
        <v>2.41E-2</v>
      </c>
      <c r="T55" s="2">
        <v>31.587299999999999</v>
      </c>
      <c r="U55" s="2">
        <v>0.26690000000000003</v>
      </c>
      <c r="V55" s="2">
        <v>0.1177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1E-3</v>
      </c>
      <c r="AM55" s="2">
        <v>0</v>
      </c>
      <c r="AN55" s="2">
        <v>1.4500000000000001E-2</v>
      </c>
      <c r="AO55" s="2">
        <v>2.0000000000000001E-4</v>
      </c>
      <c r="AP55" s="2">
        <v>2.0000000000000001E-4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3">
        <f t="shared" si="50"/>
        <v>0.1832</v>
      </c>
      <c r="BG55" s="3">
        <f t="shared" si="51"/>
        <v>2.9999999999999997E-4</v>
      </c>
      <c r="BH55" s="3">
        <f t="shared" si="52"/>
        <v>0.76180000000000003</v>
      </c>
      <c r="BI55" s="3">
        <f t="shared" si="53"/>
        <v>8.8999999999999999E-3</v>
      </c>
      <c r="BJ55" s="3">
        <f t="shared" si="54"/>
        <v>4.8999999999999998E-3</v>
      </c>
      <c r="BK55" s="3">
        <f t="shared" si="55"/>
        <v>0</v>
      </c>
      <c r="BL55" s="3">
        <f t="shared" si="56"/>
        <v>0</v>
      </c>
      <c r="BM55" s="3">
        <f t="shared" si="57"/>
        <v>0</v>
      </c>
      <c r="BN55" s="3">
        <f t="shared" si="58"/>
        <v>0</v>
      </c>
      <c r="BO55" s="3">
        <f t="shared" si="59"/>
        <v>0</v>
      </c>
      <c r="BP55" s="3">
        <f t="shared" si="60"/>
        <v>0</v>
      </c>
      <c r="BQ55" s="3">
        <f t="shared" si="61"/>
        <v>0</v>
      </c>
      <c r="BR55" s="3">
        <f t="shared" si="62"/>
        <v>0</v>
      </c>
      <c r="BS55" s="3">
        <f t="shared" si="63"/>
        <v>0</v>
      </c>
      <c r="BT55" s="3">
        <f t="shared" si="64"/>
        <v>0</v>
      </c>
      <c r="BU55" s="3">
        <f t="shared" si="65"/>
        <v>0</v>
      </c>
      <c r="BV55" s="3">
        <f t="shared" si="66"/>
        <v>0</v>
      </c>
      <c r="BW55" s="3">
        <f t="shared" si="67"/>
        <v>0</v>
      </c>
      <c r="BX55" s="3">
        <f t="shared" si="68"/>
        <v>0</v>
      </c>
      <c r="BY55" s="3">
        <f t="shared" si="69"/>
        <v>0</v>
      </c>
      <c r="BZ55" s="3">
        <f t="shared" si="70"/>
        <v>6.6825218495119429E-3</v>
      </c>
      <c r="CA55" s="3">
        <f t="shared" si="71"/>
        <v>1.2448132780082987E-2</v>
      </c>
      <c r="CB55" s="3">
        <f t="shared" si="72"/>
        <v>2.4117287644084807E-2</v>
      </c>
      <c r="CC55" s="3">
        <f t="shared" si="73"/>
        <v>3.3345822405395277E-2</v>
      </c>
      <c r="CD55" s="3">
        <f t="shared" si="74"/>
        <v>4.1631265930331347E-2</v>
      </c>
      <c r="CE55" s="3">
        <f t="shared" si="75"/>
        <v>0</v>
      </c>
      <c r="CF55" s="3">
        <f t="shared" si="76"/>
        <v>0</v>
      </c>
      <c r="CG55" s="3">
        <f t="shared" si="77"/>
        <v>0</v>
      </c>
      <c r="CH55" s="3">
        <f t="shared" si="78"/>
        <v>0</v>
      </c>
      <c r="CI55" s="3">
        <f t="shared" si="79"/>
        <v>0</v>
      </c>
      <c r="CJ55" s="3">
        <f t="shared" si="80"/>
        <v>0</v>
      </c>
      <c r="CK55" s="3">
        <f t="shared" si="81"/>
        <v>0</v>
      </c>
      <c r="CL55" s="3">
        <f t="shared" si="82"/>
        <v>0</v>
      </c>
      <c r="CM55" s="3">
        <f t="shared" si="83"/>
        <v>0</v>
      </c>
      <c r="CN55" s="3">
        <f t="shared" si="84"/>
        <v>0</v>
      </c>
      <c r="CO55" s="3">
        <f t="shared" si="85"/>
        <v>0</v>
      </c>
      <c r="CP55" s="3">
        <f t="shared" si="86"/>
        <v>0</v>
      </c>
      <c r="CQ55" s="3">
        <f t="shared" si="87"/>
        <v>0</v>
      </c>
      <c r="CR55" s="3">
        <f t="shared" si="88"/>
        <v>0</v>
      </c>
      <c r="CS55" s="3">
        <f t="shared" si="89"/>
        <v>0</v>
      </c>
      <c r="CT55" s="2">
        <v>0.1832</v>
      </c>
      <c r="CU55" s="2">
        <v>2.9999999999999997E-4</v>
      </c>
      <c r="CV55" s="2">
        <v>0.76180000000000003</v>
      </c>
      <c r="CW55" s="2">
        <v>8.8999999999999999E-3</v>
      </c>
      <c r="CX55" s="2">
        <v>4.8999999999999998E-3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0.5756</v>
      </c>
      <c r="DO55" s="2">
        <v>1E-3</v>
      </c>
      <c r="DP55" s="2">
        <v>2.3932000000000002</v>
      </c>
      <c r="DQ55" s="2">
        <v>2.7900000000000001E-2</v>
      </c>
      <c r="DR55" s="2">
        <v>1.55E-2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</row>
    <row r="56" spans="1:137" x14ac:dyDescent="0.35">
      <c r="A56" s="2" t="s">
        <v>973</v>
      </c>
      <c r="B56" s="2">
        <v>18.780799999999999</v>
      </c>
      <c r="C56" s="2">
        <v>2.1876000000000002</v>
      </c>
      <c r="D56" s="2">
        <v>8.5852000000000004</v>
      </c>
      <c r="E56" s="2">
        <v>11.783099999999999</v>
      </c>
      <c r="F56">
        <f t="shared" si="45"/>
        <v>11.783100000000001</v>
      </c>
      <c r="G56" s="2">
        <v>0.19570000000000001</v>
      </c>
      <c r="H56">
        <f t="shared" si="46"/>
        <v>0.18510000000000001</v>
      </c>
      <c r="I56" s="2">
        <v>0.61470000000000002</v>
      </c>
      <c r="J56">
        <f t="shared" si="47"/>
        <v>0.58160000000000001</v>
      </c>
      <c r="K56" s="2">
        <v>0.16600000000000001</v>
      </c>
      <c r="L56" s="3">
        <f t="shared" si="48"/>
        <v>0.15708939073758177</v>
      </c>
      <c r="M56" s="2">
        <v>3.0000000000000001E-3</v>
      </c>
      <c r="N56">
        <f t="shared" si="49"/>
        <v>2.5000000000000001E-3</v>
      </c>
      <c r="O56" s="2">
        <v>8</v>
      </c>
      <c r="P56" s="2">
        <v>6</v>
      </c>
      <c r="Q56" s="2">
        <v>0</v>
      </c>
      <c r="R56" s="2">
        <v>4.0727000000000002</v>
      </c>
      <c r="S56" s="2">
        <v>6.2107999999999999</v>
      </c>
      <c r="T56" s="2">
        <v>1.4930000000000001</v>
      </c>
      <c r="U56" s="2">
        <v>6.6E-3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2.9999999999999997E-4</v>
      </c>
      <c r="AM56" s="2">
        <v>1.6000000000000001E-3</v>
      </c>
      <c r="AN56" s="2">
        <v>5.9999999999999995E-4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3">
        <f t="shared" si="50"/>
        <v>3.8100000000000002E-2</v>
      </c>
      <c r="BG56" s="3">
        <f t="shared" si="51"/>
        <v>0.1133</v>
      </c>
      <c r="BH56" s="3">
        <f t="shared" si="52"/>
        <v>3.3500000000000002E-2</v>
      </c>
      <c r="BI56" s="3">
        <f t="shared" si="53"/>
        <v>2.0000000000000001E-4</v>
      </c>
      <c r="BJ56" s="3">
        <f t="shared" si="54"/>
        <v>0</v>
      </c>
      <c r="BK56" s="3">
        <f t="shared" si="55"/>
        <v>0</v>
      </c>
      <c r="BL56" s="3">
        <f t="shared" si="56"/>
        <v>0</v>
      </c>
      <c r="BM56" s="3">
        <f t="shared" si="57"/>
        <v>0</v>
      </c>
      <c r="BN56" s="3">
        <f t="shared" si="58"/>
        <v>0</v>
      </c>
      <c r="BO56" s="3">
        <f t="shared" si="59"/>
        <v>0</v>
      </c>
      <c r="BP56" s="3">
        <f t="shared" si="60"/>
        <v>0</v>
      </c>
      <c r="BQ56" s="3">
        <f t="shared" si="61"/>
        <v>0</v>
      </c>
      <c r="BR56" s="3">
        <f t="shared" si="62"/>
        <v>0</v>
      </c>
      <c r="BS56" s="3">
        <f t="shared" si="63"/>
        <v>0</v>
      </c>
      <c r="BT56" s="3">
        <f t="shared" si="64"/>
        <v>0</v>
      </c>
      <c r="BU56" s="3">
        <f t="shared" si="65"/>
        <v>0</v>
      </c>
      <c r="BV56" s="3">
        <f t="shared" si="66"/>
        <v>0</v>
      </c>
      <c r="BW56" s="3">
        <f t="shared" si="67"/>
        <v>0</v>
      </c>
      <c r="BX56" s="3">
        <f t="shared" si="68"/>
        <v>0</v>
      </c>
      <c r="BY56" s="3">
        <f t="shared" si="69"/>
        <v>0</v>
      </c>
      <c r="BZ56" s="3">
        <f t="shared" si="70"/>
        <v>9.3549733591966021E-3</v>
      </c>
      <c r="CA56" s="3">
        <f t="shared" si="71"/>
        <v>1.8242416435885877E-2</v>
      </c>
      <c r="CB56" s="3">
        <f t="shared" si="72"/>
        <v>2.2438044206296047E-2</v>
      </c>
      <c r="CC56" s="3">
        <f t="shared" si="73"/>
        <v>3.0303030303030304E-2</v>
      </c>
      <c r="CD56" s="3">
        <f t="shared" si="74"/>
        <v>0</v>
      </c>
      <c r="CE56" s="3">
        <f t="shared" si="75"/>
        <v>0</v>
      </c>
      <c r="CF56" s="3">
        <f t="shared" si="76"/>
        <v>0</v>
      </c>
      <c r="CG56" s="3">
        <f t="shared" si="77"/>
        <v>0</v>
      </c>
      <c r="CH56" s="3">
        <f t="shared" si="78"/>
        <v>0</v>
      </c>
      <c r="CI56" s="3">
        <f t="shared" si="79"/>
        <v>0</v>
      </c>
      <c r="CJ56" s="3">
        <f t="shared" si="80"/>
        <v>0</v>
      </c>
      <c r="CK56" s="3">
        <f t="shared" si="81"/>
        <v>0</v>
      </c>
      <c r="CL56" s="3">
        <f t="shared" si="82"/>
        <v>0</v>
      </c>
      <c r="CM56" s="3">
        <f t="shared" si="83"/>
        <v>0</v>
      </c>
      <c r="CN56" s="3">
        <f t="shared" si="84"/>
        <v>0</v>
      </c>
      <c r="CO56" s="3">
        <f t="shared" si="85"/>
        <v>0</v>
      </c>
      <c r="CP56" s="3">
        <f t="shared" si="86"/>
        <v>0</v>
      </c>
      <c r="CQ56" s="3">
        <f t="shared" si="87"/>
        <v>0</v>
      </c>
      <c r="CR56" s="3">
        <f t="shared" si="88"/>
        <v>0</v>
      </c>
      <c r="CS56" s="3">
        <f t="shared" si="89"/>
        <v>0</v>
      </c>
      <c r="CT56" s="2">
        <v>3.8100000000000002E-2</v>
      </c>
      <c r="CU56" s="2">
        <v>0.1133</v>
      </c>
      <c r="CV56" s="2">
        <v>3.3500000000000002E-2</v>
      </c>
      <c r="CW56" s="2">
        <v>2.0000000000000001E-4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0.1197</v>
      </c>
      <c r="DO56" s="2">
        <v>0.35589999999999999</v>
      </c>
      <c r="DP56" s="2">
        <v>0.1053</v>
      </c>
      <c r="DQ56" s="2">
        <v>6.9999999999999999E-4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</row>
    <row r="57" spans="1:137" x14ac:dyDescent="0.35">
      <c r="A57" s="2" t="s">
        <v>975</v>
      </c>
      <c r="B57" s="2">
        <v>56.955199999999998</v>
      </c>
      <c r="C57" s="2">
        <v>4.9816000000000003</v>
      </c>
      <c r="D57" s="2">
        <v>11.433199999999999</v>
      </c>
      <c r="E57" s="2">
        <v>174.44800000000001</v>
      </c>
      <c r="F57">
        <f t="shared" si="45"/>
        <v>174.41249999999999</v>
      </c>
      <c r="G57" s="2">
        <v>3.1970999999999998</v>
      </c>
      <c r="H57">
        <f t="shared" si="46"/>
        <v>2.9395999999999987</v>
      </c>
      <c r="I57" s="2">
        <v>10.0441</v>
      </c>
      <c r="J57">
        <f t="shared" si="47"/>
        <v>9.2358000000000011</v>
      </c>
      <c r="K57" s="2">
        <v>0.18329999999999999</v>
      </c>
      <c r="L57" s="3">
        <f t="shared" si="48"/>
        <v>0.16854296567046506</v>
      </c>
      <c r="M57" s="2">
        <v>4.5999999999999999E-2</v>
      </c>
      <c r="N57">
        <f t="shared" si="49"/>
        <v>5.3899999999999997E-2</v>
      </c>
      <c r="O57" s="2">
        <v>118</v>
      </c>
      <c r="P57" s="2">
        <v>968</v>
      </c>
      <c r="Q57" s="2">
        <v>377</v>
      </c>
      <c r="R57" s="2">
        <v>67.070099999999996</v>
      </c>
      <c r="S57" s="2">
        <v>44.091099999999997</v>
      </c>
      <c r="T57" s="2">
        <v>53.4602</v>
      </c>
      <c r="U57" s="2">
        <v>1.5785</v>
      </c>
      <c r="V57" s="2">
        <v>5.9004000000000003</v>
      </c>
      <c r="W57" s="2">
        <v>0.8831</v>
      </c>
      <c r="X57" s="2">
        <v>0.65049999999999997</v>
      </c>
      <c r="Y57" s="2">
        <v>0.27429999999999999</v>
      </c>
      <c r="Z57" s="2">
        <v>0.22889999999999999</v>
      </c>
      <c r="AA57" s="2">
        <v>4.0399999999999998E-2</v>
      </c>
      <c r="AB57" s="2">
        <v>0</v>
      </c>
      <c r="AC57" s="2">
        <v>0.1719</v>
      </c>
      <c r="AD57" s="2">
        <v>1.9E-2</v>
      </c>
      <c r="AE57" s="2">
        <v>4.41E-2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4.7000000000000002E-3</v>
      </c>
      <c r="AM57" s="2">
        <v>6.4999999999999997E-3</v>
      </c>
      <c r="AN57" s="2">
        <v>2.1999999999999999E-2</v>
      </c>
      <c r="AO57" s="2">
        <v>1.5E-3</v>
      </c>
      <c r="AP57" s="2">
        <v>9.2999999999999992E-3</v>
      </c>
      <c r="AQ57" s="2">
        <v>2E-3</v>
      </c>
      <c r="AR57" s="2">
        <v>2.0999999999999999E-3</v>
      </c>
      <c r="AS57" s="2">
        <v>1.1999999999999999E-3</v>
      </c>
      <c r="AT57" s="2">
        <v>1.4E-3</v>
      </c>
      <c r="AU57" s="2">
        <v>2.9999999999999997E-4</v>
      </c>
      <c r="AV57" s="2">
        <v>0</v>
      </c>
      <c r="AW57" s="2">
        <v>2.0999999999999999E-3</v>
      </c>
      <c r="AX57" s="2">
        <v>2.0000000000000001E-4</v>
      </c>
      <c r="AY57" s="2">
        <v>5.9999999999999995E-4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3">
        <f t="shared" si="50"/>
        <v>0.63329999999999986</v>
      </c>
      <c r="BG57" s="3">
        <f t="shared" si="51"/>
        <v>0.59940000000000004</v>
      </c>
      <c r="BH57" s="3">
        <f t="shared" si="52"/>
        <v>1.2202</v>
      </c>
      <c r="BI57" s="3">
        <f t="shared" si="53"/>
        <v>5.5300000000000002E-2</v>
      </c>
      <c r="BJ57" s="3">
        <f t="shared" si="54"/>
        <v>0.2646</v>
      </c>
      <c r="BK57" s="3">
        <f t="shared" si="55"/>
        <v>4.7899999999999998E-2</v>
      </c>
      <c r="BL57" s="3">
        <f t="shared" si="56"/>
        <v>4.1799999999999997E-2</v>
      </c>
      <c r="BM57" s="3">
        <f t="shared" si="57"/>
        <v>2.0799999999999999E-2</v>
      </c>
      <c r="BN57" s="3">
        <f t="shared" si="58"/>
        <v>1.9900000000000001E-2</v>
      </c>
      <c r="BO57" s="3">
        <f t="shared" si="59"/>
        <v>4.0000000000000001E-3</v>
      </c>
      <c r="BP57" s="3">
        <f t="shared" si="60"/>
        <v>0</v>
      </c>
      <c r="BQ57" s="3">
        <f t="shared" si="61"/>
        <v>2.41E-2</v>
      </c>
      <c r="BR57" s="3">
        <f t="shared" si="62"/>
        <v>2.3E-3</v>
      </c>
      <c r="BS57" s="3">
        <f t="shared" si="63"/>
        <v>6.000000000000001E-3</v>
      </c>
      <c r="BT57" s="3">
        <f t="shared" si="64"/>
        <v>0</v>
      </c>
      <c r="BU57" s="3">
        <f t="shared" si="65"/>
        <v>0</v>
      </c>
      <c r="BV57" s="3">
        <f t="shared" si="66"/>
        <v>0</v>
      </c>
      <c r="BW57" s="3">
        <f t="shared" si="67"/>
        <v>0</v>
      </c>
      <c r="BX57" s="3">
        <f t="shared" si="68"/>
        <v>0</v>
      </c>
      <c r="BY57" s="3">
        <f t="shared" si="69"/>
        <v>0</v>
      </c>
      <c r="BZ57" s="3">
        <f t="shared" si="70"/>
        <v>9.4423595611159063E-3</v>
      </c>
      <c r="CA57" s="3">
        <f t="shared" si="71"/>
        <v>1.3594580312126485E-2</v>
      </c>
      <c r="CB57" s="3">
        <f t="shared" si="72"/>
        <v>2.2824456324518051E-2</v>
      </c>
      <c r="CC57" s="3">
        <f t="shared" si="73"/>
        <v>3.5033259423503327E-2</v>
      </c>
      <c r="CD57" s="3">
        <f t="shared" si="74"/>
        <v>4.4844417327638803E-2</v>
      </c>
      <c r="CE57" s="3">
        <f t="shared" si="75"/>
        <v>5.424074283773072E-2</v>
      </c>
      <c r="CF57" s="3">
        <f t="shared" si="76"/>
        <v>6.4258262874711758E-2</v>
      </c>
      <c r="CG57" s="3">
        <f t="shared" si="77"/>
        <v>7.582938388625593E-2</v>
      </c>
      <c r="CH57" s="3">
        <f t="shared" si="78"/>
        <v>8.6937527304499787E-2</v>
      </c>
      <c r="CI57" s="3">
        <f t="shared" si="79"/>
        <v>9.9009900990099015E-2</v>
      </c>
      <c r="CJ57" s="3">
        <f t="shared" si="80"/>
        <v>0</v>
      </c>
      <c r="CK57" s="3">
        <f t="shared" si="81"/>
        <v>0.14019778941244909</v>
      </c>
      <c r="CL57" s="3">
        <f t="shared" si="82"/>
        <v>0.12105263157894737</v>
      </c>
      <c r="CM57" s="3">
        <f t="shared" si="83"/>
        <v>0.1360544217687075</v>
      </c>
      <c r="CN57" s="3">
        <f t="shared" si="84"/>
        <v>0</v>
      </c>
      <c r="CO57" s="3">
        <f t="shared" si="85"/>
        <v>0</v>
      </c>
      <c r="CP57" s="3">
        <f t="shared" si="86"/>
        <v>0</v>
      </c>
      <c r="CQ57" s="3">
        <f t="shared" si="87"/>
        <v>0</v>
      </c>
      <c r="CR57" s="3">
        <f t="shared" si="88"/>
        <v>0</v>
      </c>
      <c r="CS57" s="3">
        <f t="shared" si="89"/>
        <v>0</v>
      </c>
      <c r="CT57" s="2">
        <v>0.63329999999999997</v>
      </c>
      <c r="CU57" s="2">
        <v>0.59940000000000004</v>
      </c>
      <c r="CV57" s="2">
        <v>1.2202</v>
      </c>
      <c r="CW57" s="2">
        <v>5.5300000000000002E-2</v>
      </c>
      <c r="CX57" s="2">
        <v>0.2646</v>
      </c>
      <c r="CY57" s="2">
        <v>4.7899999999999998E-2</v>
      </c>
      <c r="CZ57" s="2">
        <v>4.1799999999999997E-2</v>
      </c>
      <c r="DA57" s="2">
        <v>2.0799999999999999E-2</v>
      </c>
      <c r="DB57" s="2">
        <v>1.9900000000000001E-2</v>
      </c>
      <c r="DC57" s="2">
        <v>4.0000000000000001E-3</v>
      </c>
      <c r="DD57" s="2">
        <v>0</v>
      </c>
      <c r="DE57" s="2">
        <v>2.41E-2</v>
      </c>
      <c r="DF57" s="2">
        <v>2.3E-3</v>
      </c>
      <c r="DG57" s="2">
        <v>6.0000000000000001E-3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1.9897</v>
      </c>
      <c r="DO57" s="2">
        <v>1.8831</v>
      </c>
      <c r="DP57" s="2">
        <v>3.8334999999999999</v>
      </c>
      <c r="DQ57" s="2">
        <v>0.17380000000000001</v>
      </c>
      <c r="DR57" s="2">
        <v>0.83130000000000004</v>
      </c>
      <c r="DS57" s="2">
        <v>0.15060000000000001</v>
      </c>
      <c r="DT57" s="2">
        <v>0.1313</v>
      </c>
      <c r="DU57" s="2">
        <v>6.5299999999999997E-2</v>
      </c>
      <c r="DV57" s="2">
        <v>6.2600000000000003E-2</v>
      </c>
      <c r="DW57" s="2">
        <v>1.26E-2</v>
      </c>
      <c r="DX57" s="2">
        <v>0</v>
      </c>
      <c r="DY57" s="2">
        <v>7.5700000000000003E-2</v>
      </c>
      <c r="DZ57" s="2">
        <v>7.3000000000000001E-3</v>
      </c>
      <c r="EA57" s="2">
        <v>1.9E-2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</row>
    <row r="58" spans="1:137" x14ac:dyDescent="0.35">
      <c r="A58" s="2" t="s">
        <v>977</v>
      </c>
      <c r="B58" s="2">
        <v>74.312100000000001</v>
      </c>
      <c r="C58" s="2">
        <v>6.4389000000000003</v>
      </c>
      <c r="D58" s="2">
        <v>11.5411</v>
      </c>
      <c r="E58" s="2">
        <v>56.566000000000003</v>
      </c>
      <c r="F58">
        <f t="shared" si="45"/>
        <v>56.565899999999999</v>
      </c>
      <c r="G58" s="2">
        <v>1.1372</v>
      </c>
      <c r="H58">
        <f t="shared" si="46"/>
        <v>1.0968000000000002</v>
      </c>
      <c r="I58" s="2">
        <v>3.5726</v>
      </c>
      <c r="J58">
        <f t="shared" si="47"/>
        <v>3.4454000000000002</v>
      </c>
      <c r="K58" s="2">
        <v>0.20100000000000001</v>
      </c>
      <c r="L58" s="3">
        <f t="shared" si="48"/>
        <v>0.19389773697581053</v>
      </c>
      <c r="M58" s="2">
        <v>1.7999999999999999E-2</v>
      </c>
      <c r="N58">
        <f t="shared" si="49"/>
        <v>2.0099999999999996E-2</v>
      </c>
      <c r="O58" s="2">
        <v>35</v>
      </c>
      <c r="P58" s="2">
        <v>69</v>
      </c>
      <c r="Q58" s="2">
        <v>13</v>
      </c>
      <c r="R58" s="2">
        <v>16.0107</v>
      </c>
      <c r="S58" s="2">
        <v>12.791700000000001</v>
      </c>
      <c r="T58" s="2">
        <v>25.718399999999999</v>
      </c>
      <c r="U58" s="2">
        <v>1.6647000000000001</v>
      </c>
      <c r="V58" s="2">
        <v>0.38040000000000002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1.1000000000000001E-3</v>
      </c>
      <c r="AM58" s="2">
        <v>1.6999999999999999E-3</v>
      </c>
      <c r="AN58" s="2">
        <v>1.5299999999999999E-2</v>
      </c>
      <c r="AO58" s="2">
        <v>1.4E-3</v>
      </c>
      <c r="AP58" s="2">
        <v>5.9999999999999995E-4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3">
        <f t="shared" si="50"/>
        <v>0.1515</v>
      </c>
      <c r="BG58" s="3">
        <f t="shared" si="51"/>
        <v>0.1673</v>
      </c>
      <c r="BH58" s="3">
        <f t="shared" si="52"/>
        <v>0.70689999999999997</v>
      </c>
      <c r="BI58" s="3">
        <f t="shared" si="53"/>
        <v>5.3699999999999998E-2</v>
      </c>
      <c r="BJ58" s="3">
        <f t="shared" si="54"/>
        <v>1.7399999999999999E-2</v>
      </c>
      <c r="BK58" s="3">
        <f t="shared" si="55"/>
        <v>0</v>
      </c>
      <c r="BL58" s="3">
        <f t="shared" si="56"/>
        <v>0</v>
      </c>
      <c r="BM58" s="3">
        <f t="shared" si="57"/>
        <v>0</v>
      </c>
      <c r="BN58" s="3">
        <f t="shared" si="58"/>
        <v>0</v>
      </c>
      <c r="BO58" s="3">
        <f t="shared" si="59"/>
        <v>0</v>
      </c>
      <c r="BP58" s="3">
        <f t="shared" si="60"/>
        <v>0</v>
      </c>
      <c r="BQ58" s="3">
        <f t="shared" si="61"/>
        <v>0</v>
      </c>
      <c r="BR58" s="3">
        <f t="shared" si="62"/>
        <v>0</v>
      </c>
      <c r="BS58" s="3">
        <f t="shared" si="63"/>
        <v>0</v>
      </c>
      <c r="BT58" s="3">
        <f t="shared" si="64"/>
        <v>0</v>
      </c>
      <c r="BU58" s="3">
        <f t="shared" si="65"/>
        <v>0</v>
      </c>
      <c r="BV58" s="3">
        <f t="shared" si="66"/>
        <v>0</v>
      </c>
      <c r="BW58" s="3">
        <f t="shared" si="67"/>
        <v>0</v>
      </c>
      <c r="BX58" s="3">
        <f t="shared" si="68"/>
        <v>0</v>
      </c>
      <c r="BY58" s="3">
        <f t="shared" si="69"/>
        <v>0</v>
      </c>
      <c r="BZ58" s="3">
        <f t="shared" si="70"/>
        <v>9.4624220052839658E-3</v>
      </c>
      <c r="CA58" s="3">
        <f t="shared" si="71"/>
        <v>1.3078793280017511E-2</v>
      </c>
      <c r="CB58" s="3">
        <f t="shared" si="72"/>
        <v>2.7486157770312304E-2</v>
      </c>
      <c r="CC58" s="3">
        <f t="shared" si="73"/>
        <v>3.2258064516129031E-2</v>
      </c>
      <c r="CD58" s="3">
        <f t="shared" si="74"/>
        <v>4.574132492113564E-2</v>
      </c>
      <c r="CE58" s="3">
        <f t="shared" si="75"/>
        <v>0</v>
      </c>
      <c r="CF58" s="3">
        <f t="shared" si="76"/>
        <v>0</v>
      </c>
      <c r="CG58" s="3">
        <f t="shared" si="77"/>
        <v>0</v>
      </c>
      <c r="CH58" s="3">
        <f t="shared" si="78"/>
        <v>0</v>
      </c>
      <c r="CI58" s="3">
        <f t="shared" si="79"/>
        <v>0</v>
      </c>
      <c r="CJ58" s="3">
        <f t="shared" si="80"/>
        <v>0</v>
      </c>
      <c r="CK58" s="3">
        <f t="shared" si="81"/>
        <v>0</v>
      </c>
      <c r="CL58" s="3">
        <f t="shared" si="82"/>
        <v>0</v>
      </c>
      <c r="CM58" s="3">
        <f t="shared" si="83"/>
        <v>0</v>
      </c>
      <c r="CN58" s="3">
        <f t="shared" si="84"/>
        <v>0</v>
      </c>
      <c r="CO58" s="3">
        <f t="shared" si="85"/>
        <v>0</v>
      </c>
      <c r="CP58" s="3">
        <f t="shared" si="86"/>
        <v>0</v>
      </c>
      <c r="CQ58" s="3">
        <f t="shared" si="87"/>
        <v>0</v>
      </c>
      <c r="CR58" s="3">
        <f t="shared" si="88"/>
        <v>0</v>
      </c>
      <c r="CS58" s="3">
        <f t="shared" si="89"/>
        <v>0</v>
      </c>
      <c r="CT58" s="2">
        <v>0.1515</v>
      </c>
      <c r="CU58" s="2">
        <v>0.1673</v>
      </c>
      <c r="CV58" s="2">
        <v>0.70689999999999997</v>
      </c>
      <c r="CW58" s="2">
        <v>5.3699999999999998E-2</v>
      </c>
      <c r="CX58" s="2">
        <v>1.7399999999999999E-2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0.4758</v>
      </c>
      <c r="DO58" s="2">
        <v>0.52569999999999995</v>
      </c>
      <c r="DP58" s="2">
        <v>2.2206999999999999</v>
      </c>
      <c r="DQ58" s="2">
        <v>0.1686</v>
      </c>
      <c r="DR58" s="2">
        <v>5.4600000000000003E-2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</row>
    <row r="59" spans="1:137" x14ac:dyDescent="0.35">
      <c r="A59" s="2" t="s">
        <v>979</v>
      </c>
      <c r="B59" s="2">
        <v>19.920500000000001</v>
      </c>
      <c r="C59" s="2">
        <v>2.0160999999999998</v>
      </c>
      <c r="D59" s="2">
        <v>9.8805999999999994</v>
      </c>
      <c r="E59" s="2">
        <v>20.3813</v>
      </c>
      <c r="F59">
        <f t="shared" si="45"/>
        <v>20.3812</v>
      </c>
      <c r="G59" s="2">
        <v>0.4199</v>
      </c>
      <c r="H59">
        <f t="shared" si="46"/>
        <v>0.40660000000000002</v>
      </c>
      <c r="I59" s="2">
        <v>1.3191999999999999</v>
      </c>
      <c r="J59">
        <f t="shared" si="47"/>
        <v>1.2775000000000001</v>
      </c>
      <c r="K59" s="2">
        <v>0.20599999999999999</v>
      </c>
      <c r="L59" s="3">
        <f t="shared" si="48"/>
        <v>0.19949757619767236</v>
      </c>
      <c r="M59" s="2">
        <v>7.0000000000000001E-3</v>
      </c>
      <c r="N59">
        <f t="shared" si="49"/>
        <v>6.8999999999999999E-3</v>
      </c>
      <c r="O59" s="2">
        <v>10</v>
      </c>
      <c r="P59" s="2">
        <v>10</v>
      </c>
      <c r="Q59" s="2">
        <v>2</v>
      </c>
      <c r="R59" s="2">
        <v>1.4177999999999999</v>
      </c>
      <c r="S59" s="2">
        <v>5.5472000000000001</v>
      </c>
      <c r="T59" s="2">
        <v>12.605399999999999</v>
      </c>
      <c r="U59" s="2">
        <v>0.80079999999999996</v>
      </c>
      <c r="V59" s="2">
        <v>0.01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1E-4</v>
      </c>
      <c r="AM59" s="2">
        <v>8.0000000000000004E-4</v>
      </c>
      <c r="AN59" s="2">
        <v>5.3E-3</v>
      </c>
      <c r="AO59" s="2">
        <v>6.9999999999999999E-4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3">
        <f t="shared" si="50"/>
        <v>1.4E-2</v>
      </c>
      <c r="BG59" s="3">
        <f t="shared" si="51"/>
        <v>7.4099999999999999E-2</v>
      </c>
      <c r="BH59" s="3">
        <f t="shared" si="52"/>
        <v>0.29049999999999998</v>
      </c>
      <c r="BI59" s="3">
        <f t="shared" si="53"/>
        <v>2.7599999999999996E-2</v>
      </c>
      <c r="BJ59" s="3">
        <f t="shared" si="54"/>
        <v>4.0000000000000002E-4</v>
      </c>
      <c r="BK59" s="3">
        <f t="shared" si="55"/>
        <v>0</v>
      </c>
      <c r="BL59" s="3">
        <f t="shared" si="56"/>
        <v>0</v>
      </c>
      <c r="BM59" s="3">
        <f t="shared" si="57"/>
        <v>0</v>
      </c>
      <c r="BN59" s="3">
        <f t="shared" si="58"/>
        <v>0</v>
      </c>
      <c r="BO59" s="3">
        <f t="shared" si="59"/>
        <v>0</v>
      </c>
      <c r="BP59" s="3">
        <f t="shared" si="60"/>
        <v>0</v>
      </c>
      <c r="BQ59" s="3">
        <f t="shared" si="61"/>
        <v>0</v>
      </c>
      <c r="BR59" s="3">
        <f t="shared" si="62"/>
        <v>0</v>
      </c>
      <c r="BS59" s="3">
        <f t="shared" si="63"/>
        <v>0</v>
      </c>
      <c r="BT59" s="3">
        <f t="shared" si="64"/>
        <v>0</v>
      </c>
      <c r="BU59" s="3">
        <f t="shared" si="65"/>
        <v>0</v>
      </c>
      <c r="BV59" s="3">
        <f t="shared" si="66"/>
        <v>0</v>
      </c>
      <c r="BW59" s="3">
        <f t="shared" si="67"/>
        <v>0</v>
      </c>
      <c r="BX59" s="3">
        <f t="shared" si="68"/>
        <v>0</v>
      </c>
      <c r="BY59" s="3">
        <f t="shared" si="69"/>
        <v>0</v>
      </c>
      <c r="BZ59" s="3">
        <f t="shared" si="70"/>
        <v>9.8744533784736917E-3</v>
      </c>
      <c r="CA59" s="3">
        <f t="shared" si="71"/>
        <v>1.3358090568214595E-2</v>
      </c>
      <c r="CB59" s="3">
        <f t="shared" si="72"/>
        <v>2.3045678836054389E-2</v>
      </c>
      <c r="CC59" s="3">
        <f t="shared" si="73"/>
        <v>3.4465534465534464E-2</v>
      </c>
      <c r="CD59" s="3">
        <f t="shared" si="74"/>
        <v>0.04</v>
      </c>
      <c r="CE59" s="3">
        <f t="shared" si="75"/>
        <v>0</v>
      </c>
      <c r="CF59" s="3">
        <f t="shared" si="76"/>
        <v>0</v>
      </c>
      <c r="CG59" s="3">
        <f t="shared" si="77"/>
        <v>0</v>
      </c>
      <c r="CH59" s="3">
        <f t="shared" si="78"/>
        <v>0</v>
      </c>
      <c r="CI59" s="3">
        <f t="shared" si="79"/>
        <v>0</v>
      </c>
      <c r="CJ59" s="3">
        <f t="shared" si="80"/>
        <v>0</v>
      </c>
      <c r="CK59" s="3">
        <f t="shared" si="81"/>
        <v>0</v>
      </c>
      <c r="CL59" s="3">
        <f t="shared" si="82"/>
        <v>0</v>
      </c>
      <c r="CM59" s="3">
        <f t="shared" si="83"/>
        <v>0</v>
      </c>
      <c r="CN59" s="3">
        <f t="shared" si="84"/>
        <v>0</v>
      </c>
      <c r="CO59" s="3">
        <f t="shared" si="85"/>
        <v>0</v>
      </c>
      <c r="CP59" s="3">
        <f t="shared" si="86"/>
        <v>0</v>
      </c>
      <c r="CQ59" s="3">
        <f t="shared" si="87"/>
        <v>0</v>
      </c>
      <c r="CR59" s="3">
        <f t="shared" si="88"/>
        <v>0</v>
      </c>
      <c r="CS59" s="3">
        <f t="shared" si="89"/>
        <v>0</v>
      </c>
      <c r="CT59" s="2">
        <v>1.4E-2</v>
      </c>
      <c r="CU59" s="2">
        <v>7.4099999999999999E-2</v>
      </c>
      <c r="CV59" s="2">
        <v>0.29049999999999998</v>
      </c>
      <c r="CW59" s="2">
        <v>2.76E-2</v>
      </c>
      <c r="CX59" s="2">
        <v>4.0000000000000002E-4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4.3900000000000002E-2</v>
      </c>
      <c r="DO59" s="2">
        <v>0.2329</v>
      </c>
      <c r="DP59" s="2">
        <v>0.91269999999999996</v>
      </c>
      <c r="DQ59" s="2">
        <v>8.6599999999999996E-2</v>
      </c>
      <c r="DR59" s="2">
        <v>1.4E-3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</row>
    <row r="60" spans="1:137" x14ac:dyDescent="0.35">
      <c r="A60" s="2" t="s">
        <v>981</v>
      </c>
      <c r="B60" s="2">
        <v>43.482199999999999</v>
      </c>
      <c r="C60" s="2">
        <v>3.5655000000000001</v>
      </c>
      <c r="D60" s="2">
        <v>12.1952</v>
      </c>
      <c r="E60" s="2">
        <v>69.997399999999999</v>
      </c>
      <c r="F60">
        <f t="shared" si="45"/>
        <v>69.997500000000002</v>
      </c>
      <c r="G60" s="2">
        <v>1.6186</v>
      </c>
      <c r="H60">
        <f t="shared" si="46"/>
        <v>1.5553000000000003</v>
      </c>
      <c r="I60" s="2">
        <v>5.085</v>
      </c>
      <c r="J60">
        <f t="shared" si="47"/>
        <v>4.8856000000000002</v>
      </c>
      <c r="K60" s="2">
        <v>0.23119999999999999</v>
      </c>
      <c r="L60" s="3">
        <f t="shared" si="48"/>
        <v>0.22219364977320621</v>
      </c>
      <c r="M60" s="2">
        <v>2.9000000000000001E-2</v>
      </c>
      <c r="N60">
        <f t="shared" si="49"/>
        <v>3.1899999999999998E-2</v>
      </c>
      <c r="O60" s="2">
        <v>30</v>
      </c>
      <c r="P60" s="2">
        <v>159</v>
      </c>
      <c r="Q60" s="2">
        <v>42</v>
      </c>
      <c r="R60" s="2">
        <v>4.8475000000000001</v>
      </c>
      <c r="S60" s="2">
        <v>13.022600000000001</v>
      </c>
      <c r="T60" s="2">
        <v>49.2331</v>
      </c>
      <c r="U60" s="2">
        <v>0.99839999999999995</v>
      </c>
      <c r="V60" s="2">
        <v>0.80859999999999999</v>
      </c>
      <c r="W60" s="2">
        <v>0.13769999999999999</v>
      </c>
      <c r="X60" s="2">
        <v>0.37759999999999999</v>
      </c>
      <c r="Y60" s="2">
        <v>4.5199999999999997E-2</v>
      </c>
      <c r="Z60" s="2">
        <v>0.32329999999999998</v>
      </c>
      <c r="AA60" s="2">
        <v>0.20349999999999999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4.0000000000000002E-4</v>
      </c>
      <c r="AM60" s="2">
        <v>1.6999999999999999E-3</v>
      </c>
      <c r="AN60" s="2">
        <v>2.24E-2</v>
      </c>
      <c r="AO60" s="2">
        <v>8.9999999999999998E-4</v>
      </c>
      <c r="AP60" s="2">
        <v>1.2999999999999999E-3</v>
      </c>
      <c r="AQ60" s="2">
        <v>2.9999999999999997E-4</v>
      </c>
      <c r="AR60" s="2">
        <v>1.2999999999999999E-3</v>
      </c>
      <c r="AS60" s="2">
        <v>2.0000000000000001E-4</v>
      </c>
      <c r="AT60" s="2">
        <v>1.9E-3</v>
      </c>
      <c r="AU60" s="2">
        <v>1.5E-3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3">
        <f t="shared" si="50"/>
        <v>4.7199999999999999E-2</v>
      </c>
      <c r="BG60" s="3">
        <f t="shared" si="51"/>
        <v>0.16969999999999999</v>
      </c>
      <c r="BH60" s="3">
        <f t="shared" si="52"/>
        <v>1.1834</v>
      </c>
      <c r="BI60" s="3">
        <f t="shared" si="53"/>
        <v>3.4599999999999999E-2</v>
      </c>
      <c r="BJ60" s="3">
        <f t="shared" si="54"/>
        <v>3.6499999999999998E-2</v>
      </c>
      <c r="BK60" s="3">
        <f t="shared" si="55"/>
        <v>7.4999999999999997E-3</v>
      </c>
      <c r="BL60" s="3">
        <f t="shared" si="56"/>
        <v>2.53E-2</v>
      </c>
      <c r="BM60" s="3">
        <f t="shared" si="57"/>
        <v>3.4000000000000002E-3</v>
      </c>
      <c r="BN60" s="3">
        <f t="shared" si="58"/>
        <v>2.8000000000000001E-2</v>
      </c>
      <c r="BO60" s="3">
        <f t="shared" si="59"/>
        <v>1.9699999999999999E-2</v>
      </c>
      <c r="BP60" s="3">
        <f t="shared" si="60"/>
        <v>0</v>
      </c>
      <c r="BQ60" s="3">
        <f t="shared" si="61"/>
        <v>0</v>
      </c>
      <c r="BR60" s="3">
        <f t="shared" si="62"/>
        <v>0</v>
      </c>
      <c r="BS60" s="3">
        <f t="shared" si="63"/>
        <v>0</v>
      </c>
      <c r="BT60" s="3">
        <f t="shared" si="64"/>
        <v>0</v>
      </c>
      <c r="BU60" s="3">
        <f t="shared" si="65"/>
        <v>0</v>
      </c>
      <c r="BV60" s="3">
        <f t="shared" si="66"/>
        <v>0</v>
      </c>
      <c r="BW60" s="3">
        <f t="shared" si="67"/>
        <v>0</v>
      </c>
      <c r="BX60" s="3">
        <f t="shared" si="68"/>
        <v>0</v>
      </c>
      <c r="BY60" s="3">
        <f t="shared" si="69"/>
        <v>0</v>
      </c>
      <c r="BZ60" s="3">
        <f t="shared" si="70"/>
        <v>9.7369778236204227E-3</v>
      </c>
      <c r="CA60" s="3">
        <f t="shared" si="71"/>
        <v>1.3031191927879224E-2</v>
      </c>
      <c r="CB60" s="3">
        <f t="shared" si="72"/>
        <v>2.4036674513690993E-2</v>
      </c>
      <c r="CC60" s="3">
        <f t="shared" si="73"/>
        <v>3.465544871794872E-2</v>
      </c>
      <c r="CD60" s="3">
        <f t="shared" si="74"/>
        <v>4.5139747712094974E-2</v>
      </c>
      <c r="CE60" s="3">
        <f t="shared" si="75"/>
        <v>5.4466230936819175E-2</v>
      </c>
      <c r="CF60" s="3">
        <f t="shared" si="76"/>
        <v>6.7002118644067798E-2</v>
      </c>
      <c r="CG60" s="3">
        <f t="shared" si="77"/>
        <v>7.5221238938053103E-2</v>
      </c>
      <c r="CH60" s="3">
        <f t="shared" si="78"/>
        <v>8.6606866687287357E-2</v>
      </c>
      <c r="CI60" s="3">
        <f t="shared" si="79"/>
        <v>9.680589680589681E-2</v>
      </c>
      <c r="CJ60" s="3">
        <f t="shared" si="80"/>
        <v>0</v>
      </c>
      <c r="CK60" s="3">
        <f t="shared" si="81"/>
        <v>0</v>
      </c>
      <c r="CL60" s="3">
        <f t="shared" si="82"/>
        <v>0</v>
      </c>
      <c r="CM60" s="3">
        <f t="shared" si="83"/>
        <v>0</v>
      </c>
      <c r="CN60" s="3">
        <f t="shared" si="84"/>
        <v>0</v>
      </c>
      <c r="CO60" s="3">
        <f t="shared" si="85"/>
        <v>0</v>
      </c>
      <c r="CP60" s="3">
        <f t="shared" si="86"/>
        <v>0</v>
      </c>
      <c r="CQ60" s="3">
        <f t="shared" si="87"/>
        <v>0</v>
      </c>
      <c r="CR60" s="3">
        <f t="shared" si="88"/>
        <v>0</v>
      </c>
      <c r="CS60" s="3">
        <f t="shared" si="89"/>
        <v>0</v>
      </c>
      <c r="CT60" s="2">
        <v>4.7199999999999999E-2</v>
      </c>
      <c r="CU60" s="2">
        <v>0.16969999999999999</v>
      </c>
      <c r="CV60" s="2">
        <v>1.1834</v>
      </c>
      <c r="CW60" s="2">
        <v>3.4599999999999999E-2</v>
      </c>
      <c r="CX60" s="2">
        <v>3.6499999999999998E-2</v>
      </c>
      <c r="CY60" s="2">
        <v>7.4999999999999997E-3</v>
      </c>
      <c r="CZ60" s="2">
        <v>2.53E-2</v>
      </c>
      <c r="DA60" s="2">
        <v>3.3999999999999998E-3</v>
      </c>
      <c r="DB60" s="2">
        <v>2.8000000000000001E-2</v>
      </c>
      <c r="DC60" s="2">
        <v>1.9699999999999999E-2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0.1482</v>
      </c>
      <c r="DO60" s="2">
        <v>0.53310000000000002</v>
      </c>
      <c r="DP60" s="2">
        <v>3.7179000000000002</v>
      </c>
      <c r="DQ60" s="2">
        <v>0.1087</v>
      </c>
      <c r="DR60" s="2">
        <v>0.1145</v>
      </c>
      <c r="DS60" s="2">
        <v>2.3599999999999999E-2</v>
      </c>
      <c r="DT60" s="2">
        <v>7.9299999999999995E-2</v>
      </c>
      <c r="DU60" s="2">
        <v>1.0699999999999999E-2</v>
      </c>
      <c r="DV60" s="2">
        <v>8.7900000000000006E-2</v>
      </c>
      <c r="DW60" s="2">
        <v>6.1699999999999998E-2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</row>
    <row r="61" spans="1:137" x14ac:dyDescent="0.35">
      <c r="A61" s="2" t="s">
        <v>983</v>
      </c>
      <c r="B61" s="2">
        <v>23.246600000000001</v>
      </c>
      <c r="C61" s="2">
        <v>2.2288999999999999</v>
      </c>
      <c r="D61" s="2">
        <v>10.4299</v>
      </c>
      <c r="E61" s="2">
        <v>28.009399999999999</v>
      </c>
      <c r="F61">
        <f t="shared" si="45"/>
        <v>28.0092</v>
      </c>
      <c r="G61" s="2">
        <v>0.60450000000000004</v>
      </c>
      <c r="H61">
        <f t="shared" si="46"/>
        <v>0.58609999999999995</v>
      </c>
      <c r="I61" s="2">
        <v>1.899</v>
      </c>
      <c r="J61">
        <f t="shared" si="47"/>
        <v>1.8411999999999999</v>
      </c>
      <c r="K61" s="2">
        <v>0.21579999999999999</v>
      </c>
      <c r="L61" s="3">
        <f t="shared" si="48"/>
        <v>0.20925267412136012</v>
      </c>
      <c r="M61" s="2">
        <v>0.01</v>
      </c>
      <c r="N61">
        <f t="shared" si="49"/>
        <v>1.09E-2</v>
      </c>
      <c r="O61" s="2">
        <v>12</v>
      </c>
      <c r="P61" s="2">
        <v>28</v>
      </c>
      <c r="Q61" s="2">
        <v>4</v>
      </c>
      <c r="R61" s="2">
        <v>5.6215000000000002</v>
      </c>
      <c r="S61" s="2">
        <v>0.1174</v>
      </c>
      <c r="T61" s="2">
        <v>20.621700000000001</v>
      </c>
      <c r="U61" s="2">
        <v>1.4655</v>
      </c>
      <c r="V61" s="2">
        <v>0.18310000000000001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2.0000000000000001E-4</v>
      </c>
      <c r="AM61" s="2">
        <v>0</v>
      </c>
      <c r="AN61" s="2">
        <v>9.1999999999999998E-3</v>
      </c>
      <c r="AO61" s="2">
        <v>1.1999999999999999E-3</v>
      </c>
      <c r="AP61" s="2">
        <v>2.9999999999999997E-4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3">
        <f t="shared" si="50"/>
        <v>3.9300000000000002E-2</v>
      </c>
      <c r="BG61" s="3">
        <f t="shared" si="51"/>
        <v>1.5E-3</v>
      </c>
      <c r="BH61" s="3">
        <f t="shared" si="52"/>
        <v>0.48920000000000002</v>
      </c>
      <c r="BI61" s="3">
        <f t="shared" si="53"/>
        <v>4.7800000000000002E-2</v>
      </c>
      <c r="BJ61" s="3">
        <f t="shared" si="54"/>
        <v>8.3000000000000001E-3</v>
      </c>
      <c r="BK61" s="3">
        <f t="shared" si="55"/>
        <v>0</v>
      </c>
      <c r="BL61" s="3">
        <f t="shared" si="56"/>
        <v>0</v>
      </c>
      <c r="BM61" s="3">
        <f t="shared" si="57"/>
        <v>0</v>
      </c>
      <c r="BN61" s="3">
        <f t="shared" si="58"/>
        <v>0</v>
      </c>
      <c r="BO61" s="3">
        <f t="shared" si="59"/>
        <v>0</v>
      </c>
      <c r="BP61" s="3">
        <f t="shared" si="60"/>
        <v>0</v>
      </c>
      <c r="BQ61" s="3">
        <f t="shared" si="61"/>
        <v>0</v>
      </c>
      <c r="BR61" s="3">
        <f t="shared" si="62"/>
        <v>0</v>
      </c>
      <c r="BS61" s="3">
        <f t="shared" si="63"/>
        <v>0</v>
      </c>
      <c r="BT61" s="3">
        <f t="shared" si="64"/>
        <v>0</v>
      </c>
      <c r="BU61" s="3">
        <f t="shared" si="65"/>
        <v>0</v>
      </c>
      <c r="BV61" s="3">
        <f t="shared" si="66"/>
        <v>0</v>
      </c>
      <c r="BW61" s="3">
        <f t="shared" si="67"/>
        <v>0</v>
      </c>
      <c r="BX61" s="3">
        <f t="shared" si="68"/>
        <v>0</v>
      </c>
      <c r="BY61" s="3">
        <f t="shared" si="69"/>
        <v>0</v>
      </c>
      <c r="BZ61" s="3">
        <f t="shared" si="70"/>
        <v>6.9910166325713782E-3</v>
      </c>
      <c r="CA61" s="3">
        <f t="shared" si="71"/>
        <v>1.2776831345826235E-2</v>
      </c>
      <c r="CB61" s="3">
        <f t="shared" si="72"/>
        <v>2.3722583492146624E-2</v>
      </c>
      <c r="CC61" s="3">
        <f t="shared" si="73"/>
        <v>3.2616854315933128E-2</v>
      </c>
      <c r="CD61" s="3">
        <f t="shared" si="74"/>
        <v>4.5330420535226651E-2</v>
      </c>
      <c r="CE61" s="3">
        <f t="shared" si="75"/>
        <v>0</v>
      </c>
      <c r="CF61" s="3">
        <f t="shared" si="76"/>
        <v>0</v>
      </c>
      <c r="CG61" s="3">
        <f t="shared" si="77"/>
        <v>0</v>
      </c>
      <c r="CH61" s="3">
        <f t="shared" si="78"/>
        <v>0</v>
      </c>
      <c r="CI61" s="3">
        <f t="shared" si="79"/>
        <v>0</v>
      </c>
      <c r="CJ61" s="3">
        <f t="shared" si="80"/>
        <v>0</v>
      </c>
      <c r="CK61" s="3">
        <f t="shared" si="81"/>
        <v>0</v>
      </c>
      <c r="CL61" s="3">
        <f t="shared" si="82"/>
        <v>0</v>
      </c>
      <c r="CM61" s="3">
        <f t="shared" si="83"/>
        <v>0</v>
      </c>
      <c r="CN61" s="3">
        <f t="shared" si="84"/>
        <v>0</v>
      </c>
      <c r="CO61" s="3">
        <f t="shared" si="85"/>
        <v>0</v>
      </c>
      <c r="CP61" s="3">
        <f t="shared" si="86"/>
        <v>0</v>
      </c>
      <c r="CQ61" s="3">
        <f t="shared" si="87"/>
        <v>0</v>
      </c>
      <c r="CR61" s="3">
        <f t="shared" si="88"/>
        <v>0</v>
      </c>
      <c r="CS61" s="3">
        <f t="shared" si="89"/>
        <v>0</v>
      </c>
      <c r="CT61" s="2">
        <v>3.9300000000000002E-2</v>
      </c>
      <c r="CU61" s="2">
        <v>1.5E-3</v>
      </c>
      <c r="CV61" s="2">
        <v>0.48920000000000002</v>
      </c>
      <c r="CW61" s="2">
        <v>4.7800000000000002E-2</v>
      </c>
      <c r="CX61" s="2">
        <v>8.3000000000000001E-3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0.12330000000000001</v>
      </c>
      <c r="DO61" s="2">
        <v>4.8999999999999998E-3</v>
      </c>
      <c r="DP61" s="2">
        <v>1.5368999999999999</v>
      </c>
      <c r="DQ61" s="2">
        <v>0.15010000000000001</v>
      </c>
      <c r="DR61" s="2">
        <v>2.5999999999999999E-2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</row>
    <row r="62" spans="1:137" x14ac:dyDescent="0.35">
      <c r="A62" s="2" t="s">
        <v>985</v>
      </c>
      <c r="B62" s="2">
        <v>44.0261</v>
      </c>
      <c r="C62" s="2">
        <v>4.4259000000000004</v>
      </c>
      <c r="D62" s="2">
        <v>9.9473000000000003</v>
      </c>
      <c r="E62" s="2">
        <v>27.775500000000001</v>
      </c>
      <c r="F62">
        <f t="shared" si="45"/>
        <v>27.775600000000004</v>
      </c>
      <c r="G62" s="2">
        <v>0.64180000000000004</v>
      </c>
      <c r="H62">
        <f t="shared" si="46"/>
        <v>0.61359999999999992</v>
      </c>
      <c r="I62" s="2">
        <v>2.0164</v>
      </c>
      <c r="J62">
        <f t="shared" si="47"/>
        <v>1.9277</v>
      </c>
      <c r="K62" s="2">
        <v>0.2311</v>
      </c>
      <c r="L62" s="3">
        <f t="shared" si="48"/>
        <v>0.22091331960425692</v>
      </c>
      <c r="M62" s="2">
        <v>1.2E-2</v>
      </c>
      <c r="N62">
        <f t="shared" si="49"/>
        <v>1.1300000000000001E-2</v>
      </c>
      <c r="O62" s="2">
        <v>9</v>
      </c>
      <c r="P62" s="2">
        <v>77</v>
      </c>
      <c r="Q62" s="2">
        <v>6</v>
      </c>
      <c r="R62" s="2">
        <v>1.9682999999999999</v>
      </c>
      <c r="S62" s="2">
        <v>0.62909999999999999</v>
      </c>
      <c r="T62" s="2">
        <v>23.956700000000001</v>
      </c>
      <c r="U62" s="2">
        <v>0.52529999999999999</v>
      </c>
      <c r="V62" s="2">
        <v>0.68140000000000001</v>
      </c>
      <c r="W62" s="2">
        <v>1.4800000000000001E-2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1E-4</v>
      </c>
      <c r="AM62" s="2">
        <v>2.0000000000000001E-4</v>
      </c>
      <c r="AN62" s="2">
        <v>9.4999999999999998E-3</v>
      </c>
      <c r="AO62" s="2">
        <v>5.0000000000000001E-4</v>
      </c>
      <c r="AP62" s="2">
        <v>1E-3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3">
        <f t="shared" si="50"/>
        <v>1.5900000000000001E-2</v>
      </c>
      <c r="BG62" s="3">
        <f t="shared" si="51"/>
        <v>1.0900000000000002E-2</v>
      </c>
      <c r="BH62" s="3">
        <f t="shared" si="52"/>
        <v>0.53779999999999994</v>
      </c>
      <c r="BI62" s="3">
        <f t="shared" si="53"/>
        <v>1.8599999999999998E-2</v>
      </c>
      <c r="BJ62" s="3">
        <f t="shared" si="54"/>
        <v>2.9600000000000001E-2</v>
      </c>
      <c r="BK62" s="3">
        <f t="shared" si="55"/>
        <v>8.0000000000000004E-4</v>
      </c>
      <c r="BL62" s="3">
        <f t="shared" si="56"/>
        <v>0</v>
      </c>
      <c r="BM62" s="3">
        <f t="shared" si="57"/>
        <v>0</v>
      </c>
      <c r="BN62" s="3">
        <f t="shared" si="58"/>
        <v>0</v>
      </c>
      <c r="BO62" s="3">
        <f t="shared" si="59"/>
        <v>0</v>
      </c>
      <c r="BP62" s="3">
        <f t="shared" si="60"/>
        <v>0</v>
      </c>
      <c r="BQ62" s="3">
        <f t="shared" si="61"/>
        <v>0</v>
      </c>
      <c r="BR62" s="3">
        <f t="shared" si="62"/>
        <v>0</v>
      </c>
      <c r="BS62" s="3">
        <f t="shared" si="63"/>
        <v>0</v>
      </c>
      <c r="BT62" s="3">
        <f t="shared" si="64"/>
        <v>0</v>
      </c>
      <c r="BU62" s="3">
        <f t="shared" si="65"/>
        <v>0</v>
      </c>
      <c r="BV62" s="3">
        <f t="shared" si="66"/>
        <v>0</v>
      </c>
      <c r="BW62" s="3">
        <f t="shared" si="67"/>
        <v>0</v>
      </c>
      <c r="BX62" s="3">
        <f t="shared" si="68"/>
        <v>0</v>
      </c>
      <c r="BY62" s="3">
        <f t="shared" si="69"/>
        <v>0</v>
      </c>
      <c r="BZ62" s="3">
        <f t="shared" si="70"/>
        <v>8.078036884621248E-3</v>
      </c>
      <c r="CA62" s="3">
        <f t="shared" si="71"/>
        <v>1.7326339214751234E-2</v>
      </c>
      <c r="CB62" s="3">
        <f t="shared" si="72"/>
        <v>2.2448834772735807E-2</v>
      </c>
      <c r="CC62" s="3">
        <f t="shared" si="73"/>
        <v>3.540833809251856E-2</v>
      </c>
      <c r="CD62" s="3">
        <f t="shared" si="74"/>
        <v>4.3439976518931611E-2</v>
      </c>
      <c r="CE62" s="3">
        <f t="shared" si="75"/>
        <v>5.4054054054054057E-2</v>
      </c>
      <c r="CF62" s="3">
        <f t="shared" si="76"/>
        <v>0</v>
      </c>
      <c r="CG62" s="3">
        <f t="shared" si="77"/>
        <v>0</v>
      </c>
      <c r="CH62" s="3">
        <f t="shared" si="78"/>
        <v>0</v>
      </c>
      <c r="CI62" s="3">
        <f t="shared" si="79"/>
        <v>0</v>
      </c>
      <c r="CJ62" s="3">
        <f t="shared" si="80"/>
        <v>0</v>
      </c>
      <c r="CK62" s="3">
        <f t="shared" si="81"/>
        <v>0</v>
      </c>
      <c r="CL62" s="3">
        <f t="shared" si="82"/>
        <v>0</v>
      </c>
      <c r="CM62" s="3">
        <f t="shared" si="83"/>
        <v>0</v>
      </c>
      <c r="CN62" s="3">
        <f t="shared" si="84"/>
        <v>0</v>
      </c>
      <c r="CO62" s="3">
        <f t="shared" si="85"/>
        <v>0</v>
      </c>
      <c r="CP62" s="3">
        <f t="shared" si="86"/>
        <v>0</v>
      </c>
      <c r="CQ62" s="3">
        <f t="shared" si="87"/>
        <v>0</v>
      </c>
      <c r="CR62" s="3">
        <f t="shared" si="88"/>
        <v>0</v>
      </c>
      <c r="CS62" s="3">
        <f t="shared" si="89"/>
        <v>0</v>
      </c>
      <c r="CT62" s="2">
        <v>1.5900000000000001E-2</v>
      </c>
      <c r="CU62" s="2">
        <v>1.09E-2</v>
      </c>
      <c r="CV62" s="2">
        <v>0.53779999999999994</v>
      </c>
      <c r="CW62" s="2">
        <v>1.8599999999999998E-2</v>
      </c>
      <c r="CX62" s="2">
        <v>2.9600000000000001E-2</v>
      </c>
      <c r="CY62" s="2">
        <v>8.0000000000000004E-4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4.99E-2</v>
      </c>
      <c r="DO62" s="2">
        <v>3.4299999999999997E-2</v>
      </c>
      <c r="DP62" s="2">
        <v>1.6895</v>
      </c>
      <c r="DQ62" s="2">
        <v>5.8299999999999998E-2</v>
      </c>
      <c r="DR62" s="2">
        <v>9.3100000000000002E-2</v>
      </c>
      <c r="DS62" s="2">
        <v>2.5999999999999999E-3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</row>
    <row r="63" spans="1:137" x14ac:dyDescent="0.35">
      <c r="A63" s="2" t="s">
        <v>989</v>
      </c>
      <c r="B63" s="2">
        <v>30.019100000000002</v>
      </c>
      <c r="C63" s="2">
        <v>3.0796999999999999</v>
      </c>
      <c r="D63" s="2">
        <v>9.7471999999999994</v>
      </c>
      <c r="E63" s="2">
        <v>36.642400000000002</v>
      </c>
      <c r="F63">
        <f t="shared" si="45"/>
        <v>36.642399999999995</v>
      </c>
      <c r="G63" s="2">
        <v>0.80089999999999995</v>
      </c>
      <c r="H63">
        <f t="shared" si="46"/>
        <v>0.76950000000000007</v>
      </c>
      <c r="I63" s="2">
        <v>2.516</v>
      </c>
      <c r="J63">
        <f t="shared" si="47"/>
        <v>2.4171</v>
      </c>
      <c r="K63" s="2">
        <v>0.21859999999999999</v>
      </c>
      <c r="L63" s="3">
        <f t="shared" si="48"/>
        <v>0.21000261991572608</v>
      </c>
      <c r="M63" s="2">
        <v>1.4E-2</v>
      </c>
      <c r="N63">
        <f t="shared" si="49"/>
        <v>1.3300000000000001E-2</v>
      </c>
      <c r="O63" s="2">
        <v>16</v>
      </c>
      <c r="P63" s="2">
        <v>40</v>
      </c>
      <c r="Q63" s="2">
        <v>12</v>
      </c>
      <c r="R63" s="2">
        <v>0.33810000000000001</v>
      </c>
      <c r="S63" s="2">
        <v>8.9368999999999996</v>
      </c>
      <c r="T63" s="2">
        <v>26.2087</v>
      </c>
      <c r="U63" s="2">
        <v>0.80320000000000003</v>
      </c>
      <c r="V63" s="2">
        <v>0.35549999999999998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1.6999999999999999E-3</v>
      </c>
      <c r="AN63" s="2">
        <v>1.03E-2</v>
      </c>
      <c r="AO63" s="2">
        <v>8.0000000000000004E-4</v>
      </c>
      <c r="AP63" s="2">
        <v>5.0000000000000001E-4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3">
        <f t="shared" si="50"/>
        <v>3.3999999999999998E-3</v>
      </c>
      <c r="BG63" s="3">
        <f t="shared" si="51"/>
        <v>0.13650000000000001</v>
      </c>
      <c r="BH63" s="3">
        <f t="shared" si="52"/>
        <v>0.58520000000000005</v>
      </c>
      <c r="BI63" s="3">
        <f t="shared" si="53"/>
        <v>2.8799999999999999E-2</v>
      </c>
      <c r="BJ63" s="3">
        <f t="shared" si="54"/>
        <v>1.5599999999999999E-2</v>
      </c>
      <c r="BK63" s="3">
        <f t="shared" si="55"/>
        <v>0</v>
      </c>
      <c r="BL63" s="3">
        <f t="shared" si="56"/>
        <v>0</v>
      </c>
      <c r="BM63" s="3">
        <f t="shared" si="57"/>
        <v>0</v>
      </c>
      <c r="BN63" s="3">
        <f t="shared" si="58"/>
        <v>0</v>
      </c>
      <c r="BO63" s="3">
        <f t="shared" si="59"/>
        <v>0</v>
      </c>
      <c r="BP63" s="3">
        <f t="shared" si="60"/>
        <v>0</v>
      </c>
      <c r="BQ63" s="3">
        <f t="shared" si="61"/>
        <v>0</v>
      </c>
      <c r="BR63" s="3">
        <f t="shared" si="62"/>
        <v>0</v>
      </c>
      <c r="BS63" s="3">
        <f t="shared" si="63"/>
        <v>0</v>
      </c>
      <c r="BT63" s="3">
        <f t="shared" si="64"/>
        <v>0</v>
      </c>
      <c r="BU63" s="3">
        <f t="shared" si="65"/>
        <v>0</v>
      </c>
      <c r="BV63" s="3">
        <f t="shared" si="66"/>
        <v>0</v>
      </c>
      <c r="BW63" s="3">
        <f t="shared" si="67"/>
        <v>0</v>
      </c>
      <c r="BX63" s="3">
        <f t="shared" si="68"/>
        <v>0</v>
      </c>
      <c r="BY63" s="3">
        <f t="shared" si="69"/>
        <v>0</v>
      </c>
      <c r="BZ63" s="3">
        <f t="shared" si="70"/>
        <v>1.0056196391600117E-2</v>
      </c>
      <c r="CA63" s="3">
        <f t="shared" si="71"/>
        <v>1.5273752643534113E-2</v>
      </c>
      <c r="CB63" s="3">
        <f t="shared" si="72"/>
        <v>2.2328463449160015E-2</v>
      </c>
      <c r="CC63" s="3">
        <f t="shared" si="73"/>
        <v>3.5856573705179279E-2</v>
      </c>
      <c r="CD63" s="3">
        <f t="shared" si="74"/>
        <v>4.3881856540084391E-2</v>
      </c>
      <c r="CE63" s="3">
        <f t="shared" si="75"/>
        <v>0</v>
      </c>
      <c r="CF63" s="3">
        <f t="shared" si="76"/>
        <v>0</v>
      </c>
      <c r="CG63" s="3">
        <f t="shared" si="77"/>
        <v>0</v>
      </c>
      <c r="CH63" s="3">
        <f t="shared" si="78"/>
        <v>0</v>
      </c>
      <c r="CI63" s="3">
        <f t="shared" si="79"/>
        <v>0</v>
      </c>
      <c r="CJ63" s="3">
        <f t="shared" si="80"/>
        <v>0</v>
      </c>
      <c r="CK63" s="3">
        <f t="shared" si="81"/>
        <v>0</v>
      </c>
      <c r="CL63" s="3">
        <f t="shared" si="82"/>
        <v>0</v>
      </c>
      <c r="CM63" s="3">
        <f t="shared" si="83"/>
        <v>0</v>
      </c>
      <c r="CN63" s="3">
        <f t="shared" si="84"/>
        <v>0</v>
      </c>
      <c r="CO63" s="3">
        <f t="shared" si="85"/>
        <v>0</v>
      </c>
      <c r="CP63" s="3">
        <f t="shared" si="86"/>
        <v>0</v>
      </c>
      <c r="CQ63" s="3">
        <f t="shared" si="87"/>
        <v>0</v>
      </c>
      <c r="CR63" s="3">
        <f t="shared" si="88"/>
        <v>0</v>
      </c>
      <c r="CS63" s="3">
        <f t="shared" si="89"/>
        <v>0</v>
      </c>
      <c r="CT63" s="2">
        <v>3.3999999999999998E-3</v>
      </c>
      <c r="CU63" s="2">
        <v>0.13650000000000001</v>
      </c>
      <c r="CV63" s="2">
        <v>0.58520000000000005</v>
      </c>
      <c r="CW63" s="2">
        <v>2.8799999999999999E-2</v>
      </c>
      <c r="CX63" s="2">
        <v>1.5599999999999999E-2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1.06E-2</v>
      </c>
      <c r="DO63" s="2">
        <v>0.42870000000000003</v>
      </c>
      <c r="DP63" s="2">
        <v>1.8384</v>
      </c>
      <c r="DQ63" s="2">
        <v>9.0399999999999994E-2</v>
      </c>
      <c r="DR63" s="2">
        <v>4.9000000000000002E-2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</row>
    <row r="64" spans="1:137" x14ac:dyDescent="0.35">
      <c r="A64" s="2" t="s">
        <v>991</v>
      </c>
      <c r="B64" s="2">
        <v>83.497900000000001</v>
      </c>
      <c r="C64" s="2">
        <v>6.2039</v>
      </c>
      <c r="D64" s="2">
        <v>13.4588</v>
      </c>
      <c r="E64" s="2">
        <v>164.45599999999999</v>
      </c>
      <c r="F64">
        <f t="shared" si="45"/>
        <v>164.45590000000001</v>
      </c>
      <c r="G64" s="2">
        <v>2.8123999999999998</v>
      </c>
      <c r="H64">
        <f t="shared" si="46"/>
        <v>2.6793999999999998</v>
      </c>
      <c r="I64" s="2">
        <v>8.8353999999999999</v>
      </c>
      <c r="J64">
        <f t="shared" si="47"/>
        <v>8.4181000000000008</v>
      </c>
      <c r="K64" s="2">
        <v>0.17100000000000001</v>
      </c>
      <c r="L64" s="3">
        <f t="shared" si="48"/>
        <v>0.16292513676918857</v>
      </c>
      <c r="M64" s="2">
        <v>3.7999999999999999E-2</v>
      </c>
      <c r="N64">
        <f t="shared" si="49"/>
        <v>4.7700000000000006E-2</v>
      </c>
      <c r="O64" s="2">
        <v>126</v>
      </c>
      <c r="P64" s="2">
        <v>408</v>
      </c>
      <c r="Q64" s="2">
        <v>183</v>
      </c>
      <c r="R64" s="2">
        <v>73.855400000000003</v>
      </c>
      <c r="S64" s="2">
        <v>42.208399999999997</v>
      </c>
      <c r="T64" s="2">
        <v>38.866399999999999</v>
      </c>
      <c r="U64" s="2">
        <v>3.5127000000000002</v>
      </c>
      <c r="V64" s="2">
        <v>3.3395999999999999</v>
      </c>
      <c r="W64" s="2">
        <v>2.6286999999999998</v>
      </c>
      <c r="X64" s="2">
        <v>4.4699999999999997E-2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4.7000000000000002E-3</v>
      </c>
      <c r="AM64" s="2">
        <v>5.7000000000000002E-3</v>
      </c>
      <c r="AN64" s="2">
        <v>2.2700000000000001E-2</v>
      </c>
      <c r="AO64" s="2">
        <v>3.3E-3</v>
      </c>
      <c r="AP64" s="2">
        <v>5.4000000000000003E-3</v>
      </c>
      <c r="AQ64" s="2">
        <v>5.7999999999999996E-3</v>
      </c>
      <c r="AR64" s="2">
        <v>1E-4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3">
        <f t="shared" si="50"/>
        <v>0.65500000000000003</v>
      </c>
      <c r="BG64" s="3">
        <f t="shared" si="51"/>
        <v>0.55310000000000004</v>
      </c>
      <c r="BH64" s="3">
        <f t="shared" si="52"/>
        <v>1.0579000000000001</v>
      </c>
      <c r="BI64" s="3">
        <f t="shared" si="53"/>
        <v>0.1207</v>
      </c>
      <c r="BJ64" s="3">
        <f t="shared" si="54"/>
        <v>0.1507</v>
      </c>
      <c r="BK64" s="3">
        <f t="shared" si="55"/>
        <v>0.13919999999999999</v>
      </c>
      <c r="BL64" s="3">
        <f t="shared" si="56"/>
        <v>2.8E-3</v>
      </c>
      <c r="BM64" s="3">
        <f t="shared" si="57"/>
        <v>0</v>
      </c>
      <c r="BN64" s="3">
        <f t="shared" si="58"/>
        <v>0</v>
      </c>
      <c r="BO64" s="3">
        <f t="shared" si="59"/>
        <v>0</v>
      </c>
      <c r="BP64" s="3">
        <f t="shared" si="60"/>
        <v>0</v>
      </c>
      <c r="BQ64" s="3">
        <f t="shared" si="61"/>
        <v>0</v>
      </c>
      <c r="BR64" s="3">
        <f t="shared" si="62"/>
        <v>0</v>
      </c>
      <c r="BS64" s="3">
        <f t="shared" si="63"/>
        <v>0</v>
      </c>
      <c r="BT64" s="3">
        <f t="shared" si="64"/>
        <v>0</v>
      </c>
      <c r="BU64" s="3">
        <f t="shared" si="65"/>
        <v>0</v>
      </c>
      <c r="BV64" s="3">
        <f t="shared" si="66"/>
        <v>0</v>
      </c>
      <c r="BW64" s="3">
        <f t="shared" si="67"/>
        <v>0</v>
      </c>
      <c r="BX64" s="3">
        <f t="shared" si="68"/>
        <v>0</v>
      </c>
      <c r="BY64" s="3">
        <f t="shared" si="69"/>
        <v>0</v>
      </c>
      <c r="BZ64" s="3">
        <f t="shared" si="70"/>
        <v>8.8686812338705096E-3</v>
      </c>
      <c r="CA64" s="3">
        <f t="shared" si="71"/>
        <v>1.3104026686631099E-2</v>
      </c>
      <c r="CB64" s="3">
        <f t="shared" si="72"/>
        <v>2.7218883148426406E-2</v>
      </c>
      <c r="CC64" s="3">
        <f t="shared" si="73"/>
        <v>3.4361032823753808E-2</v>
      </c>
      <c r="CD64" s="3">
        <f t="shared" si="74"/>
        <v>4.512516469038208E-2</v>
      </c>
      <c r="CE64" s="3">
        <f t="shared" si="75"/>
        <v>5.2953931601171685E-2</v>
      </c>
      <c r="CF64" s="3">
        <f t="shared" si="76"/>
        <v>6.2639821029082776E-2</v>
      </c>
      <c r="CG64" s="3">
        <f t="shared" si="77"/>
        <v>0</v>
      </c>
      <c r="CH64" s="3">
        <f t="shared" si="78"/>
        <v>0</v>
      </c>
      <c r="CI64" s="3">
        <f t="shared" si="79"/>
        <v>0</v>
      </c>
      <c r="CJ64" s="3">
        <f t="shared" si="80"/>
        <v>0</v>
      </c>
      <c r="CK64" s="3">
        <f t="shared" si="81"/>
        <v>0</v>
      </c>
      <c r="CL64" s="3">
        <f t="shared" si="82"/>
        <v>0</v>
      </c>
      <c r="CM64" s="3">
        <f t="shared" si="83"/>
        <v>0</v>
      </c>
      <c r="CN64" s="3">
        <f t="shared" si="84"/>
        <v>0</v>
      </c>
      <c r="CO64" s="3">
        <f t="shared" si="85"/>
        <v>0</v>
      </c>
      <c r="CP64" s="3">
        <f t="shared" si="86"/>
        <v>0</v>
      </c>
      <c r="CQ64" s="3">
        <f t="shared" si="87"/>
        <v>0</v>
      </c>
      <c r="CR64" s="3">
        <f t="shared" si="88"/>
        <v>0</v>
      </c>
      <c r="CS64" s="3">
        <f t="shared" si="89"/>
        <v>0</v>
      </c>
      <c r="CT64" s="2">
        <v>0.65500000000000003</v>
      </c>
      <c r="CU64" s="2">
        <v>0.55310000000000004</v>
      </c>
      <c r="CV64" s="2">
        <v>1.0579000000000001</v>
      </c>
      <c r="CW64" s="2">
        <v>0.1207</v>
      </c>
      <c r="CX64" s="2">
        <v>0.1507</v>
      </c>
      <c r="CY64" s="2">
        <v>0.13919999999999999</v>
      </c>
      <c r="CZ64" s="2">
        <v>2.8E-3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2.0577999999999999</v>
      </c>
      <c r="DO64" s="2">
        <v>1.7375</v>
      </c>
      <c r="DP64" s="2">
        <v>3.3235000000000001</v>
      </c>
      <c r="DQ64" s="2">
        <v>0.37930000000000003</v>
      </c>
      <c r="DR64" s="2">
        <v>0.47360000000000002</v>
      </c>
      <c r="DS64" s="2">
        <v>0.4375</v>
      </c>
      <c r="DT64" s="2">
        <v>8.8999999999999999E-3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</row>
    <row r="65" spans="1:137" x14ac:dyDescent="0.35">
      <c r="A65" s="2" t="s">
        <v>987</v>
      </c>
      <c r="B65" s="2">
        <v>26.0151</v>
      </c>
      <c r="C65" s="2">
        <v>2.9590999999999998</v>
      </c>
      <c r="D65" s="2">
        <v>8.7916000000000007</v>
      </c>
      <c r="E65" s="2">
        <v>20.872499999999999</v>
      </c>
      <c r="F65">
        <f t="shared" si="45"/>
        <v>20.872500000000002</v>
      </c>
      <c r="G65" s="2">
        <v>0.41210000000000002</v>
      </c>
      <c r="H65">
        <f t="shared" si="46"/>
        <v>0.3881</v>
      </c>
      <c r="I65" s="2">
        <v>1.2946</v>
      </c>
      <c r="J65">
        <f t="shared" si="47"/>
        <v>1.2195999999999998</v>
      </c>
      <c r="K65" s="2">
        <v>0.19739999999999999</v>
      </c>
      <c r="L65" s="3">
        <f t="shared" si="48"/>
        <v>0.18593843574080726</v>
      </c>
      <c r="M65" s="2">
        <v>6.0000000000000001E-3</v>
      </c>
      <c r="N65">
        <f t="shared" si="49"/>
        <v>5.7999999999999996E-3</v>
      </c>
      <c r="O65" s="2">
        <v>6</v>
      </c>
      <c r="P65" s="2">
        <v>22</v>
      </c>
      <c r="Q65" s="2">
        <v>0</v>
      </c>
      <c r="R65" s="2">
        <v>3.3799999999999997E-2</v>
      </c>
      <c r="S65" s="2">
        <v>20.438300000000002</v>
      </c>
      <c r="T65" s="2">
        <v>4.1700000000000001E-2</v>
      </c>
      <c r="U65" s="2">
        <v>0.22520000000000001</v>
      </c>
      <c r="V65" s="2">
        <v>0.13350000000000001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5.4000000000000003E-3</v>
      </c>
      <c r="AN65" s="2">
        <v>0</v>
      </c>
      <c r="AO65" s="2">
        <v>2.0000000000000001E-4</v>
      </c>
      <c r="AP65" s="2">
        <v>2.0000000000000001E-4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3">
        <f t="shared" si="50"/>
        <v>2.0000000000000001E-4</v>
      </c>
      <c r="BG65" s="3">
        <f t="shared" si="51"/>
        <v>0.37309999999999999</v>
      </c>
      <c r="BH65" s="3">
        <f t="shared" si="52"/>
        <v>1.1000000000000001E-3</v>
      </c>
      <c r="BI65" s="3">
        <f t="shared" si="53"/>
        <v>7.9000000000000008E-3</v>
      </c>
      <c r="BJ65" s="3">
        <f t="shared" si="54"/>
        <v>5.7999999999999996E-3</v>
      </c>
      <c r="BK65" s="3">
        <f t="shared" si="55"/>
        <v>0</v>
      </c>
      <c r="BL65" s="3">
        <f t="shared" si="56"/>
        <v>0</v>
      </c>
      <c r="BM65" s="3">
        <f t="shared" si="57"/>
        <v>0</v>
      </c>
      <c r="BN65" s="3">
        <f t="shared" si="58"/>
        <v>0</v>
      </c>
      <c r="BO65" s="3">
        <f t="shared" si="59"/>
        <v>0</v>
      </c>
      <c r="BP65" s="3">
        <f t="shared" si="60"/>
        <v>0</v>
      </c>
      <c r="BQ65" s="3">
        <f t="shared" si="61"/>
        <v>0</v>
      </c>
      <c r="BR65" s="3">
        <f t="shared" si="62"/>
        <v>0</v>
      </c>
      <c r="BS65" s="3">
        <f t="shared" si="63"/>
        <v>0</v>
      </c>
      <c r="BT65" s="3">
        <f t="shared" si="64"/>
        <v>0</v>
      </c>
      <c r="BU65" s="3">
        <f t="shared" si="65"/>
        <v>0</v>
      </c>
      <c r="BV65" s="3">
        <f t="shared" si="66"/>
        <v>0</v>
      </c>
      <c r="BW65" s="3">
        <f t="shared" si="67"/>
        <v>0</v>
      </c>
      <c r="BX65" s="3">
        <f t="shared" si="68"/>
        <v>0</v>
      </c>
      <c r="BY65" s="3">
        <f t="shared" si="69"/>
        <v>0</v>
      </c>
      <c r="BZ65" s="3">
        <f t="shared" si="70"/>
        <v>5.9171597633136102E-3</v>
      </c>
      <c r="CA65" s="3">
        <f t="shared" si="71"/>
        <v>1.8254942925781496E-2</v>
      </c>
      <c r="CB65" s="3">
        <f t="shared" si="72"/>
        <v>2.6378896882494007E-2</v>
      </c>
      <c r="CC65" s="3">
        <f t="shared" si="73"/>
        <v>3.5079928952042629E-2</v>
      </c>
      <c r="CD65" s="3">
        <f t="shared" si="74"/>
        <v>4.3445692883895125E-2</v>
      </c>
      <c r="CE65" s="3">
        <f t="shared" si="75"/>
        <v>0</v>
      </c>
      <c r="CF65" s="3">
        <f t="shared" si="76"/>
        <v>0</v>
      </c>
      <c r="CG65" s="3">
        <f t="shared" si="77"/>
        <v>0</v>
      </c>
      <c r="CH65" s="3">
        <f t="shared" si="78"/>
        <v>0</v>
      </c>
      <c r="CI65" s="3">
        <f t="shared" si="79"/>
        <v>0</v>
      </c>
      <c r="CJ65" s="3">
        <f t="shared" si="80"/>
        <v>0</v>
      </c>
      <c r="CK65" s="3">
        <f t="shared" si="81"/>
        <v>0</v>
      </c>
      <c r="CL65" s="3">
        <f t="shared" si="82"/>
        <v>0</v>
      </c>
      <c r="CM65" s="3">
        <f t="shared" si="83"/>
        <v>0</v>
      </c>
      <c r="CN65" s="3">
        <f t="shared" si="84"/>
        <v>0</v>
      </c>
      <c r="CO65" s="3">
        <f t="shared" si="85"/>
        <v>0</v>
      </c>
      <c r="CP65" s="3">
        <f t="shared" si="86"/>
        <v>0</v>
      </c>
      <c r="CQ65" s="3">
        <f t="shared" si="87"/>
        <v>0</v>
      </c>
      <c r="CR65" s="3">
        <f t="shared" si="88"/>
        <v>0</v>
      </c>
      <c r="CS65" s="3">
        <f t="shared" si="89"/>
        <v>0</v>
      </c>
      <c r="CT65" s="2">
        <v>2.0000000000000001E-4</v>
      </c>
      <c r="CU65" s="2">
        <v>0.37309999999999999</v>
      </c>
      <c r="CV65" s="2">
        <v>1.1000000000000001E-3</v>
      </c>
      <c r="CW65" s="2">
        <v>7.9000000000000008E-3</v>
      </c>
      <c r="CX65" s="2">
        <v>5.7999999999999996E-3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6.9999999999999999E-4</v>
      </c>
      <c r="DO65" s="2">
        <v>1.1721999999999999</v>
      </c>
      <c r="DP65" s="2">
        <v>3.3999999999999998E-3</v>
      </c>
      <c r="DQ65" s="2">
        <v>2.4899999999999999E-2</v>
      </c>
      <c r="DR65" s="2">
        <v>1.84E-2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</row>
    <row r="66" spans="1:137" x14ac:dyDescent="0.35">
      <c r="A66" s="2" t="s">
        <v>993</v>
      </c>
      <c r="B66" s="2">
        <v>7.4665999999999997</v>
      </c>
      <c r="C66" s="2">
        <v>1.0636000000000001</v>
      </c>
      <c r="D66" s="2">
        <v>7.0198999999999998</v>
      </c>
      <c r="E66" s="2">
        <v>8.1533999999999995</v>
      </c>
      <c r="F66">
        <f t="shared" ref="F66:F101" si="90">SUM(R66:AK66)</f>
        <v>8.1534000000000013</v>
      </c>
      <c r="G66" s="2">
        <v>0.1542</v>
      </c>
      <c r="H66">
        <f t="shared" ref="H66:H101" si="91">SUM(CT66:DM66)</f>
        <v>0.1469</v>
      </c>
      <c r="I66" s="2">
        <v>0.48459999999999998</v>
      </c>
      <c r="J66">
        <f t="shared" ref="J66:J101" si="92">SUM(DN66:EG66)</f>
        <v>0.46140000000000003</v>
      </c>
      <c r="K66" s="2">
        <v>0.18920000000000001</v>
      </c>
      <c r="L66" s="3">
        <f t="shared" ref="L66:L101" si="93">SUM(BF66:BY66)/F66*10</f>
        <v>0.18017023572987953</v>
      </c>
      <c r="M66" s="2">
        <v>2E-3</v>
      </c>
      <c r="N66">
        <f t="shared" ref="N66:N101" si="94">SUM(AL66:BE66)</f>
        <v>2.4000000000000002E-3</v>
      </c>
      <c r="O66" s="2">
        <v>8</v>
      </c>
      <c r="P66" s="2">
        <v>8</v>
      </c>
      <c r="Q66" s="2">
        <v>1</v>
      </c>
      <c r="R66" s="2">
        <v>1.6888000000000001</v>
      </c>
      <c r="S66" s="2">
        <v>2.6918000000000002</v>
      </c>
      <c r="T66" s="2">
        <v>3.7728000000000002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1E-4</v>
      </c>
      <c r="AM66" s="2">
        <v>4.0000000000000002E-4</v>
      </c>
      <c r="AN66" s="2">
        <v>1.9E-3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3">
        <f t="shared" ref="BF66:BF101" si="95">IF(R66&gt;0,BZ66*R66,0)</f>
        <v>1.6400000000000001E-2</v>
      </c>
      <c r="BG66" s="3">
        <f t="shared" ref="BG66:BG101" si="96">IF(S66&gt;0,CA66*S66,0)</f>
        <v>3.5000000000000003E-2</v>
      </c>
      <c r="BH66" s="3">
        <f t="shared" ref="BH66:BH101" si="97">IF(T66&gt;0,CB66*T66,0)</f>
        <v>9.5500000000000002E-2</v>
      </c>
      <c r="BI66" s="3">
        <f t="shared" ref="BI66:BI101" si="98">IF(U66&gt;0,CC66*U66,0)</f>
        <v>0</v>
      </c>
      <c r="BJ66" s="3">
        <f t="shared" ref="BJ66:BJ101" si="99">IF(V66&gt;0,CD66*V66,0)</f>
        <v>0</v>
      </c>
      <c r="BK66" s="3">
        <f t="shared" ref="BK66:BK101" si="100">IF(W66&gt;0,CE66*W66,0)</f>
        <v>0</v>
      </c>
      <c r="BL66" s="3">
        <f t="shared" ref="BL66:BL101" si="101">IF(X66&gt;0,CF66*X66,0)</f>
        <v>0</v>
      </c>
      <c r="BM66" s="3">
        <f t="shared" ref="BM66:BM101" si="102">IF(Y66&gt;0,CG66*Y66,0)</f>
        <v>0</v>
      </c>
      <c r="BN66" s="3">
        <f t="shared" ref="BN66:BN101" si="103">IF(Z66&gt;0,CH66*Z66,0)</f>
        <v>0</v>
      </c>
      <c r="BO66" s="3">
        <f t="shared" ref="BO66:BO101" si="104">IF(AA66&gt;0,CI66*AA66,0)</f>
        <v>0</v>
      </c>
      <c r="BP66" s="3">
        <f t="shared" ref="BP66:BP101" si="105">IF(AB66&gt;0,CJ66*AB66,0)</f>
        <v>0</v>
      </c>
      <c r="BQ66" s="3">
        <f t="shared" ref="BQ66:BQ101" si="106">IF(AC66&gt;0,CK66*AC66,0)</f>
        <v>0</v>
      </c>
      <c r="BR66" s="3">
        <f t="shared" ref="BR66:BR101" si="107">IF(AD66&gt;0,CL66*AD66,0)</f>
        <v>0</v>
      </c>
      <c r="BS66" s="3">
        <f t="shared" ref="BS66:BS101" si="108">IF(AE66&gt;0,CM66*AE66,0)</f>
        <v>0</v>
      </c>
      <c r="BT66" s="3">
        <f t="shared" ref="BT66:BT101" si="109">IF(AF66&gt;0,CN66*AF66,0)</f>
        <v>0</v>
      </c>
      <c r="BU66" s="3">
        <f t="shared" ref="BU66:BU101" si="110">IF(AG66&gt;0,CO66*AG66,0)</f>
        <v>0</v>
      </c>
      <c r="BV66" s="3">
        <f t="shared" ref="BV66:BV101" si="111">IF(AH66&gt;0,CP66*AH66,0)</f>
        <v>0</v>
      </c>
      <c r="BW66" s="3">
        <f t="shared" ref="BW66:BW101" si="112">IF(AI66&gt;0,CQ66*AI66,0)</f>
        <v>0</v>
      </c>
      <c r="BX66" s="3">
        <f t="shared" ref="BX66:BX101" si="113">IF(AJ66&gt;0,CR66*AJ66,0)</f>
        <v>0</v>
      </c>
      <c r="BY66" s="3">
        <f t="shared" ref="BY66:BY101" si="114">IF(AK66&gt;0,CS66*AK66,0)</f>
        <v>0</v>
      </c>
      <c r="BZ66" s="3">
        <f t="shared" ref="BZ66:BZ101" si="115">IF(R66&gt;0,CT66/R66,0)</f>
        <v>9.7110374230222653E-3</v>
      </c>
      <c r="CA66" s="3">
        <f t="shared" ref="CA66:CA101" si="116">IF(S66&gt;0,CU66/S66,0)</f>
        <v>1.3002451890928003E-2</v>
      </c>
      <c r="CB66" s="3">
        <f t="shared" ref="CB66:CB101" si="117">IF(T66&gt;0,CV66/T66,0)</f>
        <v>2.5312765055131466E-2</v>
      </c>
      <c r="CC66" s="3">
        <f t="shared" ref="CC66:CC101" si="118">IF(U66&gt;0,CW66/U66,0)</f>
        <v>0</v>
      </c>
      <c r="CD66" s="3">
        <f t="shared" ref="CD66:CD101" si="119">IF(V66&gt;0,CX66/V66,0)</f>
        <v>0</v>
      </c>
      <c r="CE66" s="3">
        <f t="shared" ref="CE66:CE101" si="120">IF(W66&gt;0,CY66/W66,0)</f>
        <v>0</v>
      </c>
      <c r="CF66" s="3">
        <f t="shared" ref="CF66:CF101" si="121">IF(X66&gt;0,CZ66/X66,0)</f>
        <v>0</v>
      </c>
      <c r="CG66" s="3">
        <f t="shared" ref="CG66:CG101" si="122">IF(Y66&gt;0,DA66/Y66,0)</f>
        <v>0</v>
      </c>
      <c r="CH66" s="3">
        <f t="shared" ref="CH66:CH101" si="123">IF(Z66&gt;0,DB66/Z66,0)</f>
        <v>0</v>
      </c>
      <c r="CI66" s="3">
        <f t="shared" ref="CI66:CI101" si="124">IF(AA66&gt;0,DC66/AA66,0)</f>
        <v>0</v>
      </c>
      <c r="CJ66" s="3">
        <f t="shared" ref="CJ66:CJ101" si="125">IF(AB66&gt;0,DD66/AB66,0)</f>
        <v>0</v>
      </c>
      <c r="CK66" s="3">
        <f t="shared" ref="CK66:CK101" si="126">IF(AC66&gt;0,DE66/AC66,0)</f>
        <v>0</v>
      </c>
      <c r="CL66" s="3">
        <f t="shared" ref="CL66:CL101" si="127">IF(AD66&gt;0,DF66/AD66,0)</f>
        <v>0</v>
      </c>
      <c r="CM66" s="3">
        <f t="shared" ref="CM66:CM101" si="128">IF(AE66&gt;0,DG66/AE66,0)</f>
        <v>0</v>
      </c>
      <c r="CN66" s="3">
        <f t="shared" ref="CN66:CN101" si="129">IF(AF66&gt;0,DH66/AF66,0)</f>
        <v>0</v>
      </c>
      <c r="CO66" s="3">
        <f t="shared" ref="CO66:CO101" si="130">IF(AG66&gt;0,DI66/AG66,0)</f>
        <v>0</v>
      </c>
      <c r="CP66" s="3">
        <f t="shared" ref="CP66:CP101" si="131">IF(AH66&gt;0,DJ66/AH66,0)</f>
        <v>0</v>
      </c>
      <c r="CQ66" s="3">
        <f t="shared" ref="CQ66:CQ101" si="132">IF(AI66&gt;0,DK66/AI66,0)</f>
        <v>0</v>
      </c>
      <c r="CR66" s="3">
        <f t="shared" ref="CR66:CR101" si="133">IF(AJ66&gt;0,DL66/AJ66,0)</f>
        <v>0</v>
      </c>
      <c r="CS66" s="3">
        <f t="shared" ref="CS66:CS101" si="134">IF(AK66&gt;0,DM66/AK66,0)</f>
        <v>0</v>
      </c>
      <c r="CT66" s="2">
        <v>1.6400000000000001E-2</v>
      </c>
      <c r="CU66" s="2">
        <v>3.5000000000000003E-2</v>
      </c>
      <c r="CV66" s="2">
        <v>9.5500000000000002E-2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5.1499999999999997E-2</v>
      </c>
      <c r="DO66" s="2">
        <v>0.11</v>
      </c>
      <c r="DP66" s="2">
        <v>0.2999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</row>
    <row r="67" spans="1:137" x14ac:dyDescent="0.35">
      <c r="A67" s="2" t="s">
        <v>995</v>
      </c>
      <c r="B67" s="2">
        <v>92.111699999999999</v>
      </c>
      <c r="C67" s="2">
        <v>7.9375</v>
      </c>
      <c r="D67" s="2">
        <v>11.6046</v>
      </c>
      <c r="E67" s="2">
        <v>167.12260000000001</v>
      </c>
      <c r="F67">
        <f t="shared" si="90"/>
        <v>167.10989999999998</v>
      </c>
      <c r="G67" s="2">
        <v>2.9630000000000001</v>
      </c>
      <c r="H67">
        <f t="shared" si="91"/>
        <v>2.7488999999999999</v>
      </c>
      <c r="I67" s="2">
        <v>9.3085000000000004</v>
      </c>
      <c r="J67">
        <f t="shared" si="92"/>
        <v>8.6356999999999999</v>
      </c>
      <c r="K67" s="2">
        <v>0.17730000000000001</v>
      </c>
      <c r="L67" s="3">
        <f t="shared" si="93"/>
        <v>0.1644965379070899</v>
      </c>
      <c r="M67" s="2">
        <v>4.1000000000000002E-2</v>
      </c>
      <c r="N67">
        <f t="shared" si="94"/>
        <v>3.8900000000000004E-2</v>
      </c>
      <c r="O67" s="2">
        <v>105</v>
      </c>
      <c r="P67" s="2">
        <v>603</v>
      </c>
      <c r="Q67" s="2">
        <v>176</v>
      </c>
      <c r="R67" s="2">
        <v>11.6808</v>
      </c>
      <c r="S67" s="2">
        <v>125.43810000000001</v>
      </c>
      <c r="T67" s="2">
        <v>26.808</v>
      </c>
      <c r="U67" s="2">
        <v>2.5211999999999999</v>
      </c>
      <c r="V67" s="2">
        <v>0.60070000000000001</v>
      </c>
      <c r="W67" s="2">
        <v>6.1100000000000002E-2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8.9999999999999998E-4</v>
      </c>
      <c r="AM67" s="2">
        <v>2.29E-2</v>
      </c>
      <c r="AN67" s="2">
        <v>1.18E-2</v>
      </c>
      <c r="AO67" s="2">
        <v>2.3E-3</v>
      </c>
      <c r="AP67" s="2">
        <v>8.9999999999999998E-4</v>
      </c>
      <c r="AQ67" s="2">
        <v>1E-4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3">
        <f t="shared" si="95"/>
        <v>0.11269999999999999</v>
      </c>
      <c r="BG67" s="3">
        <f t="shared" si="96"/>
        <v>1.8885000000000001</v>
      </c>
      <c r="BH67" s="3">
        <f t="shared" si="97"/>
        <v>0.63170000000000004</v>
      </c>
      <c r="BI67" s="3">
        <f t="shared" si="98"/>
        <v>8.6199999999999999E-2</v>
      </c>
      <c r="BJ67" s="3">
        <f t="shared" si="99"/>
        <v>2.6400000000000003E-2</v>
      </c>
      <c r="BK67" s="3">
        <f t="shared" si="100"/>
        <v>3.3999999999999998E-3</v>
      </c>
      <c r="BL67" s="3">
        <f t="shared" si="101"/>
        <v>0</v>
      </c>
      <c r="BM67" s="3">
        <f t="shared" si="102"/>
        <v>0</v>
      </c>
      <c r="BN67" s="3">
        <f t="shared" si="103"/>
        <v>0</v>
      </c>
      <c r="BO67" s="3">
        <f t="shared" si="104"/>
        <v>0</v>
      </c>
      <c r="BP67" s="3">
        <f t="shared" si="105"/>
        <v>0</v>
      </c>
      <c r="BQ67" s="3">
        <f t="shared" si="106"/>
        <v>0</v>
      </c>
      <c r="BR67" s="3">
        <f t="shared" si="107"/>
        <v>0</v>
      </c>
      <c r="BS67" s="3">
        <f t="shared" si="108"/>
        <v>0</v>
      </c>
      <c r="BT67" s="3">
        <f t="shared" si="109"/>
        <v>0</v>
      </c>
      <c r="BU67" s="3">
        <f t="shared" si="110"/>
        <v>0</v>
      </c>
      <c r="BV67" s="3">
        <f t="shared" si="111"/>
        <v>0</v>
      </c>
      <c r="BW67" s="3">
        <f t="shared" si="112"/>
        <v>0</v>
      </c>
      <c r="BX67" s="3">
        <f t="shared" si="113"/>
        <v>0</v>
      </c>
      <c r="BY67" s="3">
        <f t="shared" si="114"/>
        <v>0</v>
      </c>
      <c r="BZ67" s="3">
        <f t="shared" si="115"/>
        <v>9.6483117594685294E-3</v>
      </c>
      <c r="CA67" s="3">
        <f t="shared" si="116"/>
        <v>1.5055234414424325E-2</v>
      </c>
      <c r="CB67" s="3">
        <f t="shared" si="117"/>
        <v>2.3563861533870488E-2</v>
      </c>
      <c r="CC67" s="3">
        <f t="shared" si="118"/>
        <v>3.4190068221481837E-2</v>
      </c>
      <c r="CD67" s="3">
        <f t="shared" si="119"/>
        <v>4.3948726485766608E-2</v>
      </c>
      <c r="CE67" s="3">
        <f t="shared" si="120"/>
        <v>5.5646481178396066E-2</v>
      </c>
      <c r="CF67" s="3">
        <f t="shared" si="121"/>
        <v>0</v>
      </c>
      <c r="CG67" s="3">
        <f t="shared" si="122"/>
        <v>0</v>
      </c>
      <c r="CH67" s="3">
        <f t="shared" si="123"/>
        <v>0</v>
      </c>
      <c r="CI67" s="3">
        <f t="shared" si="124"/>
        <v>0</v>
      </c>
      <c r="CJ67" s="3">
        <f t="shared" si="125"/>
        <v>0</v>
      </c>
      <c r="CK67" s="3">
        <f t="shared" si="126"/>
        <v>0</v>
      </c>
      <c r="CL67" s="3">
        <f t="shared" si="127"/>
        <v>0</v>
      </c>
      <c r="CM67" s="3">
        <f t="shared" si="128"/>
        <v>0</v>
      </c>
      <c r="CN67" s="3">
        <f t="shared" si="129"/>
        <v>0</v>
      </c>
      <c r="CO67" s="3">
        <f t="shared" si="130"/>
        <v>0</v>
      </c>
      <c r="CP67" s="3">
        <f t="shared" si="131"/>
        <v>0</v>
      </c>
      <c r="CQ67" s="3">
        <f t="shared" si="132"/>
        <v>0</v>
      </c>
      <c r="CR67" s="3">
        <f t="shared" si="133"/>
        <v>0</v>
      </c>
      <c r="CS67" s="3">
        <f t="shared" si="134"/>
        <v>0</v>
      </c>
      <c r="CT67" s="2">
        <v>0.11269999999999999</v>
      </c>
      <c r="CU67" s="2">
        <v>1.8885000000000001</v>
      </c>
      <c r="CV67" s="2">
        <v>0.63170000000000004</v>
      </c>
      <c r="CW67" s="2">
        <v>8.6199999999999999E-2</v>
      </c>
      <c r="CX67" s="2">
        <v>2.64E-2</v>
      </c>
      <c r="CY67" s="2">
        <v>3.3999999999999998E-3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0.35410000000000003</v>
      </c>
      <c r="DO67" s="2">
        <v>5.9329999999999998</v>
      </c>
      <c r="DP67" s="2">
        <v>1.9844999999999999</v>
      </c>
      <c r="DQ67" s="2">
        <v>0.27079999999999999</v>
      </c>
      <c r="DR67" s="2">
        <v>8.2799999999999999E-2</v>
      </c>
      <c r="DS67" s="2">
        <v>1.0500000000000001E-2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</row>
    <row r="68" spans="1:137" x14ac:dyDescent="0.35">
      <c r="A68" s="2" t="s">
        <v>997</v>
      </c>
      <c r="B68" s="2">
        <v>27.155000000000001</v>
      </c>
      <c r="C68" s="2">
        <v>2.4733000000000001</v>
      </c>
      <c r="D68" s="2">
        <v>10.979100000000001</v>
      </c>
      <c r="E68" s="2">
        <v>87.119200000000006</v>
      </c>
      <c r="F68">
        <f t="shared" si="90"/>
        <v>87.119199999999992</v>
      </c>
      <c r="G68" s="2">
        <v>1.4754</v>
      </c>
      <c r="H68">
        <f t="shared" si="91"/>
        <v>1.3687</v>
      </c>
      <c r="I68" s="2">
        <v>4.6351000000000004</v>
      </c>
      <c r="J68">
        <f t="shared" si="92"/>
        <v>4.2999000000000001</v>
      </c>
      <c r="K68" s="2">
        <v>0.1694</v>
      </c>
      <c r="L68" s="3">
        <f t="shared" si="93"/>
        <v>0.15710658500078054</v>
      </c>
      <c r="M68" s="2">
        <v>0.02</v>
      </c>
      <c r="N68">
        <f t="shared" si="94"/>
        <v>2.07E-2</v>
      </c>
      <c r="O68" s="2">
        <v>58</v>
      </c>
      <c r="P68" s="2">
        <v>285</v>
      </c>
      <c r="Q68" s="2">
        <v>113</v>
      </c>
      <c r="R68" s="2">
        <v>31.632999999999999</v>
      </c>
      <c r="S68" s="2">
        <v>24.9604</v>
      </c>
      <c r="T68" s="2">
        <v>28.8523</v>
      </c>
      <c r="U68" s="2">
        <v>1.002</v>
      </c>
      <c r="V68" s="2">
        <v>0.4642</v>
      </c>
      <c r="W68" s="2">
        <v>9.7000000000000003E-2</v>
      </c>
      <c r="X68" s="2">
        <v>8.3299999999999999E-2</v>
      </c>
      <c r="Y68" s="2">
        <v>1.67E-2</v>
      </c>
      <c r="Z68" s="2">
        <v>0</v>
      </c>
      <c r="AA68" s="2">
        <v>1.03E-2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2.0999999999999999E-3</v>
      </c>
      <c r="AM68" s="2">
        <v>3.5000000000000001E-3</v>
      </c>
      <c r="AN68" s="2">
        <v>1.2800000000000001E-2</v>
      </c>
      <c r="AO68" s="2">
        <v>8.9999999999999998E-4</v>
      </c>
      <c r="AP68" s="2">
        <v>6.9999999999999999E-4</v>
      </c>
      <c r="AQ68" s="2">
        <v>2.0000000000000001E-4</v>
      </c>
      <c r="AR68" s="2">
        <v>2.9999999999999997E-4</v>
      </c>
      <c r="AS68" s="2">
        <v>1E-4</v>
      </c>
      <c r="AT68" s="2">
        <v>0</v>
      </c>
      <c r="AU68" s="2">
        <v>1E-4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3">
        <f t="shared" si="95"/>
        <v>0.28460000000000002</v>
      </c>
      <c r="BG68" s="3">
        <f t="shared" si="96"/>
        <v>0.33300000000000002</v>
      </c>
      <c r="BH68" s="3">
        <f t="shared" si="97"/>
        <v>0.68330000000000002</v>
      </c>
      <c r="BI68" s="3">
        <f t="shared" si="98"/>
        <v>3.4500000000000003E-2</v>
      </c>
      <c r="BJ68" s="3">
        <f t="shared" si="99"/>
        <v>2.0799999999999999E-2</v>
      </c>
      <c r="BK68" s="3">
        <f t="shared" si="100"/>
        <v>5.1000000000000004E-3</v>
      </c>
      <c r="BL68" s="3">
        <f t="shared" si="101"/>
        <v>5.1999999999999998E-3</v>
      </c>
      <c r="BM68" s="3">
        <f t="shared" si="102"/>
        <v>1.2999999999999999E-3</v>
      </c>
      <c r="BN68" s="3">
        <f t="shared" si="103"/>
        <v>0</v>
      </c>
      <c r="BO68" s="3">
        <f t="shared" si="104"/>
        <v>9.0000000000000008E-4</v>
      </c>
      <c r="BP68" s="3">
        <f t="shared" si="105"/>
        <v>0</v>
      </c>
      <c r="BQ68" s="3">
        <f t="shared" si="106"/>
        <v>0</v>
      </c>
      <c r="BR68" s="3">
        <f t="shared" si="107"/>
        <v>0</v>
      </c>
      <c r="BS68" s="3">
        <f t="shared" si="108"/>
        <v>0</v>
      </c>
      <c r="BT68" s="3">
        <f t="shared" si="109"/>
        <v>0</v>
      </c>
      <c r="BU68" s="3">
        <f t="shared" si="110"/>
        <v>0</v>
      </c>
      <c r="BV68" s="3">
        <f t="shared" si="111"/>
        <v>0</v>
      </c>
      <c r="BW68" s="3">
        <f t="shared" si="112"/>
        <v>0</v>
      </c>
      <c r="BX68" s="3">
        <f t="shared" si="113"/>
        <v>0</v>
      </c>
      <c r="BY68" s="3">
        <f t="shared" si="114"/>
        <v>0</v>
      </c>
      <c r="BZ68" s="3">
        <f t="shared" si="115"/>
        <v>8.996933582018779E-3</v>
      </c>
      <c r="CA68" s="3">
        <f t="shared" si="116"/>
        <v>1.3341132353648179E-2</v>
      </c>
      <c r="CB68" s="3">
        <f t="shared" si="117"/>
        <v>2.3682687342083647E-2</v>
      </c>
      <c r="CC68" s="3">
        <f t="shared" si="118"/>
        <v>3.4431137724550899E-2</v>
      </c>
      <c r="CD68" s="3">
        <f t="shared" si="119"/>
        <v>4.4808272296423951E-2</v>
      </c>
      <c r="CE68" s="3">
        <f t="shared" si="120"/>
        <v>5.2577319587628867E-2</v>
      </c>
      <c r="CF68" s="3">
        <f t="shared" si="121"/>
        <v>6.2424969987995196E-2</v>
      </c>
      <c r="CG68" s="3">
        <f t="shared" si="122"/>
        <v>7.7844311377245512E-2</v>
      </c>
      <c r="CH68" s="3">
        <f t="shared" si="123"/>
        <v>0</v>
      </c>
      <c r="CI68" s="3">
        <f t="shared" si="124"/>
        <v>8.7378640776699032E-2</v>
      </c>
      <c r="CJ68" s="3">
        <f t="shared" si="125"/>
        <v>0</v>
      </c>
      <c r="CK68" s="3">
        <f t="shared" si="126"/>
        <v>0</v>
      </c>
      <c r="CL68" s="3">
        <f t="shared" si="127"/>
        <v>0</v>
      </c>
      <c r="CM68" s="3">
        <f t="shared" si="128"/>
        <v>0</v>
      </c>
      <c r="CN68" s="3">
        <f t="shared" si="129"/>
        <v>0</v>
      </c>
      <c r="CO68" s="3">
        <f t="shared" si="130"/>
        <v>0</v>
      </c>
      <c r="CP68" s="3">
        <f t="shared" si="131"/>
        <v>0</v>
      </c>
      <c r="CQ68" s="3">
        <f t="shared" si="132"/>
        <v>0</v>
      </c>
      <c r="CR68" s="3">
        <f t="shared" si="133"/>
        <v>0</v>
      </c>
      <c r="CS68" s="3">
        <f t="shared" si="134"/>
        <v>0</v>
      </c>
      <c r="CT68" s="2">
        <v>0.28460000000000002</v>
      </c>
      <c r="CU68" s="2">
        <v>0.33300000000000002</v>
      </c>
      <c r="CV68" s="2">
        <v>0.68330000000000002</v>
      </c>
      <c r="CW68" s="2">
        <v>3.4500000000000003E-2</v>
      </c>
      <c r="CX68" s="2">
        <v>2.0799999999999999E-2</v>
      </c>
      <c r="CY68" s="2">
        <v>5.1000000000000004E-3</v>
      </c>
      <c r="CZ68" s="2">
        <v>5.1999999999999998E-3</v>
      </c>
      <c r="DA68" s="2">
        <v>1.2999999999999999E-3</v>
      </c>
      <c r="DB68" s="2">
        <v>0</v>
      </c>
      <c r="DC68" s="2">
        <v>8.9999999999999998E-4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0.89419999999999999</v>
      </c>
      <c r="DO68" s="2">
        <v>1.046</v>
      </c>
      <c r="DP68" s="2">
        <v>2.1465999999999998</v>
      </c>
      <c r="DQ68" s="2">
        <v>0.1085</v>
      </c>
      <c r="DR68" s="2">
        <v>6.5299999999999997E-2</v>
      </c>
      <c r="DS68" s="2">
        <v>1.6E-2</v>
      </c>
      <c r="DT68" s="2">
        <v>1.6299999999999999E-2</v>
      </c>
      <c r="DU68" s="2">
        <v>4.0000000000000001E-3</v>
      </c>
      <c r="DV68" s="2">
        <v>0</v>
      </c>
      <c r="DW68" s="2">
        <v>3.0000000000000001E-3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</row>
    <row r="69" spans="1:137" x14ac:dyDescent="0.35">
      <c r="A69" s="2" t="s">
        <v>999</v>
      </c>
      <c r="B69" s="2">
        <v>24.4557</v>
      </c>
      <c r="C69" s="2">
        <v>2.6606999999999998</v>
      </c>
      <c r="D69" s="2">
        <v>9.1915999999999993</v>
      </c>
      <c r="E69" s="2">
        <v>28.889199999999999</v>
      </c>
      <c r="F69">
        <f t="shared" si="90"/>
        <v>28.889199999999999</v>
      </c>
      <c r="G69" s="2">
        <v>0.50029999999999997</v>
      </c>
      <c r="H69">
        <f t="shared" si="91"/>
        <v>0.46250000000000002</v>
      </c>
      <c r="I69" s="2">
        <v>1.5718000000000001</v>
      </c>
      <c r="J69">
        <f t="shared" si="92"/>
        <v>1.4525999999999999</v>
      </c>
      <c r="K69" s="2">
        <v>0.17319999999999999</v>
      </c>
      <c r="L69" s="3">
        <f t="shared" si="93"/>
        <v>0.16009442975229499</v>
      </c>
      <c r="M69" s="2">
        <v>7.0000000000000001E-3</v>
      </c>
      <c r="N69">
        <f t="shared" si="94"/>
        <v>6.5000000000000006E-3</v>
      </c>
      <c r="O69" s="2">
        <v>18</v>
      </c>
      <c r="P69" s="2">
        <v>78</v>
      </c>
      <c r="Q69" s="2">
        <v>6</v>
      </c>
      <c r="R69" s="2">
        <v>7.6054000000000004</v>
      </c>
      <c r="S69" s="2">
        <v>19.460100000000001</v>
      </c>
      <c r="T69" s="2">
        <v>0.93589999999999995</v>
      </c>
      <c r="U69" s="2">
        <v>0.88329999999999997</v>
      </c>
      <c r="V69" s="2">
        <v>4.4999999999999997E-3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5.0000000000000001E-4</v>
      </c>
      <c r="AM69" s="2">
        <v>4.7000000000000002E-3</v>
      </c>
      <c r="AN69" s="2">
        <v>5.0000000000000001E-4</v>
      </c>
      <c r="AO69" s="2">
        <v>8.0000000000000004E-4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3">
        <f t="shared" si="95"/>
        <v>6.8900000000000003E-2</v>
      </c>
      <c r="BG69" s="3">
        <f t="shared" si="96"/>
        <v>0.33900000000000002</v>
      </c>
      <c r="BH69" s="3">
        <f t="shared" si="97"/>
        <v>2.3699999999999999E-2</v>
      </c>
      <c r="BI69" s="3">
        <f t="shared" si="98"/>
        <v>3.0700000000000005E-2</v>
      </c>
      <c r="BJ69" s="3">
        <f t="shared" si="99"/>
        <v>2.0000000000000004E-4</v>
      </c>
      <c r="BK69" s="3">
        <f t="shared" si="100"/>
        <v>0</v>
      </c>
      <c r="BL69" s="3">
        <f t="shared" si="101"/>
        <v>0</v>
      </c>
      <c r="BM69" s="3">
        <f t="shared" si="102"/>
        <v>0</v>
      </c>
      <c r="BN69" s="3">
        <f t="shared" si="103"/>
        <v>0</v>
      </c>
      <c r="BO69" s="3">
        <f t="shared" si="104"/>
        <v>0</v>
      </c>
      <c r="BP69" s="3">
        <f t="shared" si="105"/>
        <v>0</v>
      </c>
      <c r="BQ69" s="3">
        <f t="shared" si="106"/>
        <v>0</v>
      </c>
      <c r="BR69" s="3">
        <f t="shared" si="107"/>
        <v>0</v>
      </c>
      <c r="BS69" s="3">
        <f t="shared" si="108"/>
        <v>0</v>
      </c>
      <c r="BT69" s="3">
        <f t="shared" si="109"/>
        <v>0</v>
      </c>
      <c r="BU69" s="3">
        <f t="shared" si="110"/>
        <v>0</v>
      </c>
      <c r="BV69" s="3">
        <f t="shared" si="111"/>
        <v>0</v>
      </c>
      <c r="BW69" s="3">
        <f t="shared" si="112"/>
        <v>0</v>
      </c>
      <c r="BX69" s="3">
        <f t="shared" si="113"/>
        <v>0</v>
      </c>
      <c r="BY69" s="3">
        <f t="shared" si="114"/>
        <v>0</v>
      </c>
      <c r="BZ69" s="3">
        <f t="shared" si="115"/>
        <v>9.0593525652825618E-3</v>
      </c>
      <c r="CA69" s="3">
        <f t="shared" si="116"/>
        <v>1.7420259916444417E-2</v>
      </c>
      <c r="CB69" s="3">
        <f t="shared" si="117"/>
        <v>2.5323218292552623E-2</v>
      </c>
      <c r="CC69" s="3">
        <f t="shared" si="118"/>
        <v>3.4756028529378473E-2</v>
      </c>
      <c r="CD69" s="3">
        <f t="shared" si="119"/>
        <v>4.4444444444444453E-2</v>
      </c>
      <c r="CE69" s="3">
        <f t="shared" si="120"/>
        <v>0</v>
      </c>
      <c r="CF69" s="3">
        <f t="shared" si="121"/>
        <v>0</v>
      </c>
      <c r="CG69" s="3">
        <f t="shared" si="122"/>
        <v>0</v>
      </c>
      <c r="CH69" s="3">
        <f t="shared" si="123"/>
        <v>0</v>
      </c>
      <c r="CI69" s="3">
        <f t="shared" si="124"/>
        <v>0</v>
      </c>
      <c r="CJ69" s="3">
        <f t="shared" si="125"/>
        <v>0</v>
      </c>
      <c r="CK69" s="3">
        <f t="shared" si="126"/>
        <v>0</v>
      </c>
      <c r="CL69" s="3">
        <f t="shared" si="127"/>
        <v>0</v>
      </c>
      <c r="CM69" s="3">
        <f t="shared" si="128"/>
        <v>0</v>
      </c>
      <c r="CN69" s="3">
        <f t="shared" si="129"/>
        <v>0</v>
      </c>
      <c r="CO69" s="3">
        <f t="shared" si="130"/>
        <v>0</v>
      </c>
      <c r="CP69" s="3">
        <f t="shared" si="131"/>
        <v>0</v>
      </c>
      <c r="CQ69" s="3">
        <f t="shared" si="132"/>
        <v>0</v>
      </c>
      <c r="CR69" s="3">
        <f t="shared" si="133"/>
        <v>0</v>
      </c>
      <c r="CS69" s="3">
        <f t="shared" si="134"/>
        <v>0</v>
      </c>
      <c r="CT69" s="2">
        <v>6.8900000000000003E-2</v>
      </c>
      <c r="CU69" s="2">
        <v>0.33900000000000002</v>
      </c>
      <c r="CV69" s="2">
        <v>2.3699999999999999E-2</v>
      </c>
      <c r="CW69" s="2">
        <v>3.0700000000000002E-2</v>
      </c>
      <c r="CX69" s="2">
        <v>2.0000000000000001E-4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0.21629999999999999</v>
      </c>
      <c r="DO69" s="2">
        <v>1.0649</v>
      </c>
      <c r="DP69" s="2">
        <v>7.4399999999999994E-2</v>
      </c>
      <c r="DQ69" s="2">
        <v>9.64E-2</v>
      </c>
      <c r="DR69" s="2">
        <v>5.9999999999999995E-4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</row>
    <row r="70" spans="1:137" x14ac:dyDescent="0.35">
      <c r="A70" s="2" t="s">
        <v>1001</v>
      </c>
      <c r="B70" s="2">
        <v>41.740099999999998</v>
      </c>
      <c r="C70" s="2">
        <v>4.2069000000000001</v>
      </c>
      <c r="D70" s="2">
        <v>9.9219000000000008</v>
      </c>
      <c r="E70" s="2">
        <v>70.185100000000006</v>
      </c>
      <c r="F70">
        <f t="shared" si="90"/>
        <v>70.185100000000006</v>
      </c>
      <c r="G70" s="2">
        <v>1.6391</v>
      </c>
      <c r="H70">
        <f t="shared" si="91"/>
        <v>1.5588</v>
      </c>
      <c r="I70" s="2">
        <v>5.1494</v>
      </c>
      <c r="J70">
        <f t="shared" si="92"/>
        <v>4.8971</v>
      </c>
      <c r="K70" s="2">
        <v>0.23350000000000001</v>
      </c>
      <c r="L70" s="3">
        <f t="shared" si="93"/>
        <v>0.22209842259966855</v>
      </c>
      <c r="M70" s="2">
        <v>0.03</v>
      </c>
      <c r="N70">
        <f t="shared" si="94"/>
        <v>2.9800000000000004E-2</v>
      </c>
      <c r="O70" s="2">
        <v>35</v>
      </c>
      <c r="P70" s="2">
        <v>183</v>
      </c>
      <c r="Q70" s="2">
        <v>54</v>
      </c>
      <c r="R70" s="2">
        <v>0</v>
      </c>
      <c r="S70" s="2">
        <v>40.052199999999999</v>
      </c>
      <c r="T70" s="2">
        <v>26.3551</v>
      </c>
      <c r="U70" s="2">
        <v>2.6006999999999998</v>
      </c>
      <c r="V70" s="2">
        <v>0.67359999999999998</v>
      </c>
      <c r="W70" s="2">
        <v>0.1953</v>
      </c>
      <c r="X70" s="2">
        <v>0.12690000000000001</v>
      </c>
      <c r="Y70" s="2">
        <v>0.14829999999999999</v>
      </c>
      <c r="Z70" s="2">
        <v>3.3000000000000002E-2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9.9000000000000008E-3</v>
      </c>
      <c r="AN70" s="2">
        <v>1.4500000000000001E-2</v>
      </c>
      <c r="AO70" s="2">
        <v>2.5999999999999999E-3</v>
      </c>
      <c r="AP70" s="2">
        <v>1E-3</v>
      </c>
      <c r="AQ70" s="2">
        <v>5.0000000000000001E-4</v>
      </c>
      <c r="AR70" s="2">
        <v>4.0000000000000002E-4</v>
      </c>
      <c r="AS70" s="2">
        <v>6.9999999999999999E-4</v>
      </c>
      <c r="AT70" s="2">
        <v>2.0000000000000001E-4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3">
        <f t="shared" si="95"/>
        <v>0</v>
      </c>
      <c r="BG70" s="3">
        <f t="shared" si="96"/>
        <v>0.70799999999999985</v>
      </c>
      <c r="BH70" s="3">
        <f t="shared" si="97"/>
        <v>0.69630000000000003</v>
      </c>
      <c r="BI70" s="3">
        <f t="shared" si="98"/>
        <v>9.2700000000000005E-2</v>
      </c>
      <c r="BJ70" s="3">
        <f t="shared" si="99"/>
        <v>2.9000000000000001E-2</v>
      </c>
      <c r="BK70" s="3">
        <f t="shared" si="100"/>
        <v>1.0699999999999999E-2</v>
      </c>
      <c r="BL70" s="3">
        <f t="shared" si="101"/>
        <v>8.3000000000000001E-3</v>
      </c>
      <c r="BM70" s="3">
        <f t="shared" si="102"/>
        <v>1.11E-2</v>
      </c>
      <c r="BN70" s="3">
        <f t="shared" si="103"/>
        <v>2.7000000000000001E-3</v>
      </c>
      <c r="BO70" s="3">
        <f t="shared" si="104"/>
        <v>0</v>
      </c>
      <c r="BP70" s="3">
        <f t="shared" si="105"/>
        <v>0</v>
      </c>
      <c r="BQ70" s="3">
        <f t="shared" si="106"/>
        <v>0</v>
      </c>
      <c r="BR70" s="3">
        <f t="shared" si="107"/>
        <v>0</v>
      </c>
      <c r="BS70" s="3">
        <f t="shared" si="108"/>
        <v>0</v>
      </c>
      <c r="BT70" s="3">
        <f t="shared" si="109"/>
        <v>0</v>
      </c>
      <c r="BU70" s="3">
        <f t="shared" si="110"/>
        <v>0</v>
      </c>
      <c r="BV70" s="3">
        <f t="shared" si="111"/>
        <v>0</v>
      </c>
      <c r="BW70" s="3">
        <f t="shared" si="112"/>
        <v>0</v>
      </c>
      <c r="BX70" s="3">
        <f t="shared" si="113"/>
        <v>0</v>
      </c>
      <c r="BY70" s="3">
        <f t="shared" si="114"/>
        <v>0</v>
      </c>
      <c r="BZ70" s="3">
        <f t="shared" si="115"/>
        <v>0</v>
      </c>
      <c r="CA70" s="3">
        <f t="shared" si="116"/>
        <v>1.7676931604256443E-2</v>
      </c>
      <c r="CB70" s="3">
        <f t="shared" si="117"/>
        <v>2.6419933902736094E-2</v>
      </c>
      <c r="CC70" s="3">
        <f t="shared" si="118"/>
        <v>3.5644249625100939E-2</v>
      </c>
      <c r="CD70" s="3">
        <f t="shared" si="119"/>
        <v>4.3052256532066513E-2</v>
      </c>
      <c r="CE70" s="3">
        <f t="shared" si="120"/>
        <v>5.4787506400409622E-2</v>
      </c>
      <c r="CF70" s="3">
        <f t="shared" si="121"/>
        <v>6.5405831363278169E-2</v>
      </c>
      <c r="CG70" s="3">
        <f t="shared" si="122"/>
        <v>7.4848280512474719E-2</v>
      </c>
      <c r="CH70" s="3">
        <f t="shared" si="123"/>
        <v>8.1818181818181818E-2</v>
      </c>
      <c r="CI70" s="3">
        <f t="shared" si="124"/>
        <v>0</v>
      </c>
      <c r="CJ70" s="3">
        <f t="shared" si="125"/>
        <v>0</v>
      </c>
      <c r="CK70" s="3">
        <f t="shared" si="126"/>
        <v>0</v>
      </c>
      <c r="CL70" s="3">
        <f t="shared" si="127"/>
        <v>0</v>
      </c>
      <c r="CM70" s="3">
        <f t="shared" si="128"/>
        <v>0</v>
      </c>
      <c r="CN70" s="3">
        <f t="shared" si="129"/>
        <v>0</v>
      </c>
      <c r="CO70" s="3">
        <f t="shared" si="130"/>
        <v>0</v>
      </c>
      <c r="CP70" s="3">
        <f t="shared" si="131"/>
        <v>0</v>
      </c>
      <c r="CQ70" s="3">
        <f t="shared" si="132"/>
        <v>0</v>
      </c>
      <c r="CR70" s="3">
        <f t="shared" si="133"/>
        <v>0</v>
      </c>
      <c r="CS70" s="3">
        <f t="shared" si="134"/>
        <v>0</v>
      </c>
      <c r="CT70" s="2">
        <v>0</v>
      </c>
      <c r="CU70" s="2">
        <v>0.70799999999999996</v>
      </c>
      <c r="CV70" s="2">
        <v>0.69630000000000003</v>
      </c>
      <c r="CW70" s="2">
        <v>9.2700000000000005E-2</v>
      </c>
      <c r="CX70" s="2">
        <v>2.9000000000000001E-2</v>
      </c>
      <c r="CY70" s="2">
        <v>1.0699999999999999E-2</v>
      </c>
      <c r="CZ70" s="2">
        <v>8.3000000000000001E-3</v>
      </c>
      <c r="DA70" s="2">
        <v>1.11E-2</v>
      </c>
      <c r="DB70" s="2">
        <v>2.7000000000000001E-3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2.2242999999999999</v>
      </c>
      <c r="DP70" s="2">
        <v>2.1876000000000002</v>
      </c>
      <c r="DQ70" s="2">
        <v>0.29110000000000003</v>
      </c>
      <c r="DR70" s="2">
        <v>9.0999999999999998E-2</v>
      </c>
      <c r="DS70" s="2">
        <v>3.3700000000000001E-2</v>
      </c>
      <c r="DT70" s="2">
        <v>2.5999999999999999E-2</v>
      </c>
      <c r="DU70" s="2">
        <v>3.49E-2</v>
      </c>
      <c r="DV70" s="2">
        <v>8.5000000000000006E-3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</row>
    <row r="71" spans="1:137" x14ac:dyDescent="0.35">
      <c r="A71" s="2" t="s">
        <v>1003</v>
      </c>
      <c r="B71" s="2">
        <v>91.945099999999996</v>
      </c>
      <c r="C71" s="2">
        <v>8.6265000000000001</v>
      </c>
      <c r="D71" s="2">
        <v>10.6585</v>
      </c>
      <c r="E71" s="2">
        <v>89.968500000000006</v>
      </c>
      <c r="F71">
        <f t="shared" si="90"/>
        <v>89.952299999999994</v>
      </c>
      <c r="G71" s="2">
        <v>1.6214</v>
      </c>
      <c r="H71">
        <f t="shared" si="91"/>
        <v>1.5405</v>
      </c>
      <c r="I71" s="2">
        <v>5.0936000000000003</v>
      </c>
      <c r="J71">
        <f t="shared" si="92"/>
        <v>4.8395999999999999</v>
      </c>
      <c r="K71" s="2">
        <v>0.1802</v>
      </c>
      <c r="L71" s="3">
        <f t="shared" si="93"/>
        <v>0.171257433106213</v>
      </c>
      <c r="M71" s="2">
        <v>2.3E-2</v>
      </c>
      <c r="N71">
        <f t="shared" si="94"/>
        <v>2.6499999999999996E-2</v>
      </c>
      <c r="O71" s="2">
        <v>53</v>
      </c>
      <c r="P71" s="2">
        <v>192</v>
      </c>
      <c r="Q71" s="2">
        <v>51</v>
      </c>
      <c r="R71" s="2">
        <v>38.908499999999997</v>
      </c>
      <c r="S71" s="2">
        <v>1.4480999999999999</v>
      </c>
      <c r="T71" s="2">
        <v>45.264400000000002</v>
      </c>
      <c r="U71" s="2">
        <v>2.9903</v>
      </c>
      <c r="V71" s="2">
        <v>0.82779999999999998</v>
      </c>
      <c r="W71" s="2">
        <v>0.3014</v>
      </c>
      <c r="X71" s="2">
        <v>0.1449</v>
      </c>
      <c r="Y71" s="2">
        <v>4.87E-2</v>
      </c>
      <c r="Z71" s="2">
        <v>1.8200000000000001E-2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2.0999999999999999E-3</v>
      </c>
      <c r="AM71" s="2">
        <v>2.9999999999999997E-4</v>
      </c>
      <c r="AN71" s="2">
        <v>1.8700000000000001E-2</v>
      </c>
      <c r="AO71" s="2">
        <v>2.5999999999999999E-3</v>
      </c>
      <c r="AP71" s="2">
        <v>1.2999999999999999E-3</v>
      </c>
      <c r="AQ71" s="2">
        <v>6.9999999999999999E-4</v>
      </c>
      <c r="AR71" s="2">
        <v>5.0000000000000001E-4</v>
      </c>
      <c r="AS71" s="2">
        <v>2.0000000000000001E-4</v>
      </c>
      <c r="AT71" s="2">
        <v>1E-4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3">
        <f t="shared" si="95"/>
        <v>0.31470000000000004</v>
      </c>
      <c r="BG71" s="3">
        <f t="shared" si="96"/>
        <v>2.3200000000000002E-2</v>
      </c>
      <c r="BH71" s="3">
        <f t="shared" si="97"/>
        <v>1.0347999999999999</v>
      </c>
      <c r="BI71" s="3">
        <f t="shared" si="98"/>
        <v>9.9300000000000013E-2</v>
      </c>
      <c r="BJ71" s="3">
        <f t="shared" si="99"/>
        <v>3.7199999999999997E-2</v>
      </c>
      <c r="BK71" s="3">
        <f t="shared" si="100"/>
        <v>1.6799999999999999E-2</v>
      </c>
      <c r="BL71" s="3">
        <f t="shared" si="101"/>
        <v>9.2999999999999992E-3</v>
      </c>
      <c r="BM71" s="3">
        <f t="shared" si="102"/>
        <v>3.7000000000000002E-3</v>
      </c>
      <c r="BN71" s="3">
        <f t="shared" si="103"/>
        <v>1.5E-3</v>
      </c>
      <c r="BO71" s="3">
        <f t="shared" si="104"/>
        <v>0</v>
      </c>
      <c r="BP71" s="3">
        <f t="shared" si="105"/>
        <v>0</v>
      </c>
      <c r="BQ71" s="3">
        <f t="shared" si="106"/>
        <v>0</v>
      </c>
      <c r="BR71" s="3">
        <f t="shared" si="107"/>
        <v>0</v>
      </c>
      <c r="BS71" s="3">
        <f t="shared" si="108"/>
        <v>0</v>
      </c>
      <c r="BT71" s="3">
        <f t="shared" si="109"/>
        <v>0</v>
      </c>
      <c r="BU71" s="3">
        <f t="shared" si="110"/>
        <v>0</v>
      </c>
      <c r="BV71" s="3">
        <f t="shared" si="111"/>
        <v>0</v>
      </c>
      <c r="BW71" s="3">
        <f t="shared" si="112"/>
        <v>0</v>
      </c>
      <c r="BX71" s="3">
        <f t="shared" si="113"/>
        <v>0</v>
      </c>
      <c r="BY71" s="3">
        <f t="shared" si="114"/>
        <v>0</v>
      </c>
      <c r="BZ71" s="3">
        <f t="shared" si="115"/>
        <v>8.0882069470681224E-3</v>
      </c>
      <c r="CA71" s="3">
        <f t="shared" si="116"/>
        <v>1.6020993025343554E-2</v>
      </c>
      <c r="CB71" s="3">
        <f t="shared" si="117"/>
        <v>2.2861233110347202E-2</v>
      </c>
      <c r="CC71" s="3">
        <f t="shared" si="118"/>
        <v>3.3207370497943353E-2</v>
      </c>
      <c r="CD71" s="3">
        <f t="shared" si="119"/>
        <v>4.4938390915680117E-2</v>
      </c>
      <c r="CE71" s="3">
        <f t="shared" si="120"/>
        <v>5.5739880557398799E-2</v>
      </c>
      <c r="CF71" s="3">
        <f t="shared" si="121"/>
        <v>6.4182194616977217E-2</v>
      </c>
      <c r="CG71" s="3">
        <f t="shared" si="122"/>
        <v>7.5975359342915813E-2</v>
      </c>
      <c r="CH71" s="3">
        <f t="shared" si="123"/>
        <v>8.2417582417582416E-2</v>
      </c>
      <c r="CI71" s="3">
        <f t="shared" si="124"/>
        <v>0</v>
      </c>
      <c r="CJ71" s="3">
        <f t="shared" si="125"/>
        <v>0</v>
      </c>
      <c r="CK71" s="3">
        <f t="shared" si="126"/>
        <v>0</v>
      </c>
      <c r="CL71" s="3">
        <f t="shared" si="127"/>
        <v>0</v>
      </c>
      <c r="CM71" s="3">
        <f t="shared" si="128"/>
        <v>0</v>
      </c>
      <c r="CN71" s="3">
        <f t="shared" si="129"/>
        <v>0</v>
      </c>
      <c r="CO71" s="3">
        <f t="shared" si="130"/>
        <v>0</v>
      </c>
      <c r="CP71" s="3">
        <f t="shared" si="131"/>
        <v>0</v>
      </c>
      <c r="CQ71" s="3">
        <f t="shared" si="132"/>
        <v>0</v>
      </c>
      <c r="CR71" s="3">
        <f t="shared" si="133"/>
        <v>0</v>
      </c>
      <c r="CS71" s="3">
        <f t="shared" si="134"/>
        <v>0</v>
      </c>
      <c r="CT71" s="2">
        <v>0.31469999999999998</v>
      </c>
      <c r="CU71" s="2">
        <v>2.3199999999999998E-2</v>
      </c>
      <c r="CV71" s="2">
        <v>1.0347999999999999</v>
      </c>
      <c r="CW71" s="2">
        <v>9.9299999999999999E-2</v>
      </c>
      <c r="CX71" s="2">
        <v>3.7199999999999997E-2</v>
      </c>
      <c r="CY71" s="2">
        <v>1.6799999999999999E-2</v>
      </c>
      <c r="CZ71" s="2">
        <v>9.2999999999999992E-3</v>
      </c>
      <c r="DA71" s="2">
        <v>3.7000000000000002E-3</v>
      </c>
      <c r="DB71" s="2">
        <v>1.5E-3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0.98870000000000002</v>
      </c>
      <c r="DO71" s="2">
        <v>7.2900000000000006E-2</v>
      </c>
      <c r="DP71" s="2">
        <v>3.2507999999999999</v>
      </c>
      <c r="DQ71" s="2">
        <v>0.312</v>
      </c>
      <c r="DR71" s="2">
        <v>0.1168</v>
      </c>
      <c r="DS71" s="2">
        <v>5.2900000000000003E-2</v>
      </c>
      <c r="DT71" s="2">
        <v>2.92E-2</v>
      </c>
      <c r="DU71" s="2">
        <v>1.1599999999999999E-2</v>
      </c>
      <c r="DV71" s="2">
        <v>4.7000000000000002E-3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</row>
    <row r="72" spans="1:137" x14ac:dyDescent="0.35">
      <c r="A72" s="2" t="s">
        <v>1005</v>
      </c>
      <c r="B72" s="2">
        <v>26.299399999999999</v>
      </c>
      <c r="C72" s="2">
        <v>2.4986999999999999</v>
      </c>
      <c r="D72" s="2">
        <v>10.5251</v>
      </c>
      <c r="E72" s="2">
        <v>51.959699999999998</v>
      </c>
      <c r="F72">
        <f t="shared" si="90"/>
        <v>51.959700000000005</v>
      </c>
      <c r="G72" s="2">
        <v>1.145</v>
      </c>
      <c r="H72">
        <f t="shared" si="91"/>
        <v>1.0967</v>
      </c>
      <c r="I72" s="2">
        <v>3.5972</v>
      </c>
      <c r="J72">
        <f t="shared" si="92"/>
        <v>3.4453</v>
      </c>
      <c r="K72" s="2">
        <v>0.22040000000000001</v>
      </c>
      <c r="L72" s="3">
        <f t="shared" si="93"/>
        <v>0.21106742340698653</v>
      </c>
      <c r="M72" s="2">
        <v>0.02</v>
      </c>
      <c r="N72">
        <f t="shared" si="94"/>
        <v>2.1400000000000002E-2</v>
      </c>
      <c r="O72" s="2">
        <v>33</v>
      </c>
      <c r="P72" s="2">
        <v>101</v>
      </c>
      <c r="Q72" s="2">
        <v>30</v>
      </c>
      <c r="R72" s="2">
        <v>4.5442999999999998</v>
      </c>
      <c r="S72" s="2">
        <v>19.698</v>
      </c>
      <c r="T72" s="2">
        <v>23.789000000000001</v>
      </c>
      <c r="U72" s="2">
        <v>1.5230999999999999</v>
      </c>
      <c r="V72" s="2">
        <v>1.8935</v>
      </c>
      <c r="W72" s="2">
        <v>0.48799999999999999</v>
      </c>
      <c r="X72" s="2">
        <v>6.8999999999999999E-3</v>
      </c>
      <c r="Y72" s="2">
        <v>0</v>
      </c>
      <c r="Z72" s="2">
        <v>1.6899999999999998E-2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2.9999999999999997E-4</v>
      </c>
      <c r="AM72" s="2">
        <v>2.8999999999999998E-3</v>
      </c>
      <c r="AN72" s="2">
        <v>1.26E-2</v>
      </c>
      <c r="AO72" s="2">
        <v>1.5E-3</v>
      </c>
      <c r="AP72" s="2">
        <v>3.0000000000000001E-3</v>
      </c>
      <c r="AQ72" s="2">
        <v>1E-3</v>
      </c>
      <c r="AR72" s="2">
        <v>0</v>
      </c>
      <c r="AS72" s="2">
        <v>0</v>
      </c>
      <c r="AT72" s="2">
        <v>1E-4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3">
        <f t="shared" si="95"/>
        <v>4.4499999999999998E-2</v>
      </c>
      <c r="BG72" s="3">
        <f t="shared" si="96"/>
        <v>0.26879999999999998</v>
      </c>
      <c r="BH72" s="3">
        <f t="shared" si="97"/>
        <v>0.61739999999999995</v>
      </c>
      <c r="BI72" s="3">
        <f t="shared" si="98"/>
        <v>5.3499999999999999E-2</v>
      </c>
      <c r="BJ72" s="3">
        <f t="shared" si="99"/>
        <v>8.5099999999999995E-2</v>
      </c>
      <c r="BK72" s="3">
        <f t="shared" si="100"/>
        <v>2.5499999999999998E-2</v>
      </c>
      <c r="BL72" s="3">
        <f t="shared" si="101"/>
        <v>5.0000000000000001E-4</v>
      </c>
      <c r="BM72" s="3">
        <f t="shared" si="102"/>
        <v>0</v>
      </c>
      <c r="BN72" s="3">
        <f t="shared" si="103"/>
        <v>1.4E-3</v>
      </c>
      <c r="BO72" s="3">
        <f t="shared" si="104"/>
        <v>0</v>
      </c>
      <c r="BP72" s="3">
        <f t="shared" si="105"/>
        <v>0</v>
      </c>
      <c r="BQ72" s="3">
        <f t="shared" si="106"/>
        <v>0</v>
      </c>
      <c r="BR72" s="3">
        <f t="shared" si="107"/>
        <v>0</v>
      </c>
      <c r="BS72" s="3">
        <f t="shared" si="108"/>
        <v>0</v>
      </c>
      <c r="BT72" s="3">
        <f t="shared" si="109"/>
        <v>0</v>
      </c>
      <c r="BU72" s="3">
        <f t="shared" si="110"/>
        <v>0</v>
      </c>
      <c r="BV72" s="3">
        <f t="shared" si="111"/>
        <v>0</v>
      </c>
      <c r="BW72" s="3">
        <f t="shared" si="112"/>
        <v>0</v>
      </c>
      <c r="BX72" s="3">
        <f t="shared" si="113"/>
        <v>0</v>
      </c>
      <c r="BY72" s="3">
        <f t="shared" si="114"/>
        <v>0</v>
      </c>
      <c r="BZ72" s="3">
        <f t="shared" si="115"/>
        <v>9.7924872917721107E-3</v>
      </c>
      <c r="CA72" s="3">
        <f t="shared" si="116"/>
        <v>1.3646055437100213E-2</v>
      </c>
      <c r="CB72" s="3">
        <f t="shared" si="117"/>
        <v>2.595317163394846E-2</v>
      </c>
      <c r="CC72" s="3">
        <f t="shared" si="118"/>
        <v>3.5125730418225989E-2</v>
      </c>
      <c r="CD72" s="3">
        <f t="shared" si="119"/>
        <v>4.4943226828624241E-2</v>
      </c>
      <c r="CE72" s="3">
        <f t="shared" si="120"/>
        <v>5.2254098360655733E-2</v>
      </c>
      <c r="CF72" s="3">
        <f t="shared" si="121"/>
        <v>7.2463768115942032E-2</v>
      </c>
      <c r="CG72" s="3">
        <f t="shared" si="122"/>
        <v>0</v>
      </c>
      <c r="CH72" s="3">
        <f t="shared" si="123"/>
        <v>8.2840236686390539E-2</v>
      </c>
      <c r="CI72" s="3">
        <f t="shared" si="124"/>
        <v>0</v>
      </c>
      <c r="CJ72" s="3">
        <f t="shared" si="125"/>
        <v>0</v>
      </c>
      <c r="CK72" s="3">
        <f t="shared" si="126"/>
        <v>0</v>
      </c>
      <c r="CL72" s="3">
        <f t="shared" si="127"/>
        <v>0</v>
      </c>
      <c r="CM72" s="3">
        <f t="shared" si="128"/>
        <v>0</v>
      </c>
      <c r="CN72" s="3">
        <f t="shared" si="129"/>
        <v>0</v>
      </c>
      <c r="CO72" s="3">
        <f t="shared" si="130"/>
        <v>0</v>
      </c>
      <c r="CP72" s="3">
        <f t="shared" si="131"/>
        <v>0</v>
      </c>
      <c r="CQ72" s="3">
        <f t="shared" si="132"/>
        <v>0</v>
      </c>
      <c r="CR72" s="3">
        <f t="shared" si="133"/>
        <v>0</v>
      </c>
      <c r="CS72" s="3">
        <f t="shared" si="134"/>
        <v>0</v>
      </c>
      <c r="CT72" s="2">
        <v>4.4499999999999998E-2</v>
      </c>
      <c r="CU72" s="2">
        <v>0.26879999999999998</v>
      </c>
      <c r="CV72" s="2">
        <v>0.61739999999999995</v>
      </c>
      <c r="CW72" s="2">
        <v>5.3499999999999999E-2</v>
      </c>
      <c r="CX72" s="2">
        <v>8.5099999999999995E-2</v>
      </c>
      <c r="CY72" s="2">
        <v>2.5499999999999998E-2</v>
      </c>
      <c r="CZ72" s="2">
        <v>5.0000000000000001E-4</v>
      </c>
      <c r="DA72" s="2">
        <v>0</v>
      </c>
      <c r="DB72" s="2">
        <v>1.4E-3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0.13969999999999999</v>
      </c>
      <c r="DO72" s="2">
        <v>0.84440000000000004</v>
      </c>
      <c r="DP72" s="2">
        <v>1.9397</v>
      </c>
      <c r="DQ72" s="2">
        <v>0.1681</v>
      </c>
      <c r="DR72" s="2">
        <v>0.26750000000000002</v>
      </c>
      <c r="DS72" s="2">
        <v>0.08</v>
      </c>
      <c r="DT72" s="2">
        <v>1.5E-3</v>
      </c>
      <c r="DU72" s="2">
        <v>0</v>
      </c>
      <c r="DV72" s="2">
        <v>4.4000000000000003E-3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</row>
    <row r="73" spans="1:137" x14ac:dyDescent="0.35">
      <c r="A73" s="2" t="s">
        <v>1007</v>
      </c>
      <c r="B73" s="2">
        <v>30.607900000000001</v>
      </c>
      <c r="C73" s="2">
        <v>2.7654000000000001</v>
      </c>
      <c r="D73" s="2">
        <v>11.068</v>
      </c>
      <c r="E73" s="2">
        <v>85.584100000000007</v>
      </c>
      <c r="F73">
        <f t="shared" si="90"/>
        <v>85.584300000000013</v>
      </c>
      <c r="G73" s="2">
        <v>2.0387</v>
      </c>
      <c r="H73">
        <f t="shared" si="91"/>
        <v>1.9507000000000001</v>
      </c>
      <c r="I73" s="2">
        <v>6.4047000000000001</v>
      </c>
      <c r="J73">
        <f t="shared" si="92"/>
        <v>6.1281999999999979</v>
      </c>
      <c r="K73" s="2">
        <v>0.2382</v>
      </c>
      <c r="L73" s="3">
        <f t="shared" si="93"/>
        <v>0.22792731844508859</v>
      </c>
      <c r="M73" s="2">
        <v>3.7999999999999999E-2</v>
      </c>
      <c r="N73">
        <f t="shared" si="94"/>
        <v>4.7800000000000002E-2</v>
      </c>
      <c r="O73" s="2">
        <v>47</v>
      </c>
      <c r="P73" s="2">
        <v>309</v>
      </c>
      <c r="Q73" s="2">
        <v>49</v>
      </c>
      <c r="R73" s="2">
        <v>22.093900000000001</v>
      </c>
      <c r="S73" s="2">
        <v>9.7002000000000006</v>
      </c>
      <c r="T73" s="2">
        <v>42.675400000000003</v>
      </c>
      <c r="U73" s="2">
        <v>6.8661000000000003</v>
      </c>
      <c r="V73" s="2">
        <v>2.3161</v>
      </c>
      <c r="W73" s="2">
        <v>0.96220000000000006</v>
      </c>
      <c r="X73" s="2">
        <v>0.25729999999999997</v>
      </c>
      <c r="Y73" s="2">
        <v>2.41E-2</v>
      </c>
      <c r="Z73" s="2">
        <v>0.15140000000000001</v>
      </c>
      <c r="AA73" s="2">
        <v>3.7499999999999999E-2</v>
      </c>
      <c r="AB73" s="2">
        <v>0.124</v>
      </c>
      <c r="AC73" s="2">
        <v>6.2600000000000003E-2</v>
      </c>
      <c r="AD73" s="2">
        <v>6.8999999999999999E-3</v>
      </c>
      <c r="AE73" s="2">
        <v>7.6300000000000007E-2</v>
      </c>
      <c r="AF73" s="2">
        <v>0</v>
      </c>
      <c r="AG73" s="2">
        <v>0.15890000000000001</v>
      </c>
      <c r="AH73" s="2">
        <v>0.06</v>
      </c>
      <c r="AI73" s="2">
        <v>1.14E-2</v>
      </c>
      <c r="AJ73" s="2">
        <v>0</v>
      </c>
      <c r="AK73" s="2">
        <v>0</v>
      </c>
      <c r="AL73" s="2">
        <v>1.5E-3</v>
      </c>
      <c r="AM73" s="2">
        <v>1.4E-3</v>
      </c>
      <c r="AN73" s="2">
        <v>2.29E-2</v>
      </c>
      <c r="AO73" s="2">
        <v>6.7999999999999996E-3</v>
      </c>
      <c r="AP73" s="2">
        <v>3.5999999999999999E-3</v>
      </c>
      <c r="AQ73" s="2">
        <v>2.3E-3</v>
      </c>
      <c r="AR73" s="2">
        <v>8.0000000000000004E-4</v>
      </c>
      <c r="AS73" s="2">
        <v>1E-4</v>
      </c>
      <c r="AT73" s="2">
        <v>8.0000000000000004E-4</v>
      </c>
      <c r="AU73" s="2">
        <v>2.0000000000000001E-4</v>
      </c>
      <c r="AV73" s="2">
        <v>1.1000000000000001E-3</v>
      </c>
      <c r="AW73" s="2">
        <v>5.9999999999999995E-4</v>
      </c>
      <c r="AX73" s="2">
        <v>1E-4</v>
      </c>
      <c r="AY73" s="2">
        <v>1.1000000000000001E-3</v>
      </c>
      <c r="AZ73" s="2">
        <v>0</v>
      </c>
      <c r="BA73" s="2">
        <v>2.8999999999999998E-3</v>
      </c>
      <c r="BB73" s="2">
        <v>1.2999999999999999E-3</v>
      </c>
      <c r="BC73" s="2">
        <v>2.9999999999999997E-4</v>
      </c>
      <c r="BD73" s="2">
        <v>0</v>
      </c>
      <c r="BE73" s="2">
        <v>0</v>
      </c>
      <c r="BF73" s="3">
        <f t="shared" si="95"/>
        <v>0.20380000000000001</v>
      </c>
      <c r="BG73" s="3">
        <f t="shared" si="96"/>
        <v>0.13059999999999999</v>
      </c>
      <c r="BH73" s="3">
        <f t="shared" si="97"/>
        <v>1.1153999999999999</v>
      </c>
      <c r="BI73" s="3">
        <f t="shared" si="98"/>
        <v>0.24299999999999997</v>
      </c>
      <c r="BJ73" s="3">
        <f t="shared" si="99"/>
        <v>0.10269999999999999</v>
      </c>
      <c r="BK73" s="3">
        <f t="shared" si="100"/>
        <v>5.2699999999999997E-2</v>
      </c>
      <c r="BL73" s="3">
        <f t="shared" si="101"/>
        <v>1.67E-2</v>
      </c>
      <c r="BM73" s="3">
        <f t="shared" si="102"/>
        <v>1.8E-3</v>
      </c>
      <c r="BN73" s="3">
        <f t="shared" si="103"/>
        <v>1.2800000000000001E-2</v>
      </c>
      <c r="BO73" s="3">
        <f t="shared" si="104"/>
        <v>3.3999999999999998E-3</v>
      </c>
      <c r="BP73" s="3">
        <f t="shared" si="105"/>
        <v>1.32E-2</v>
      </c>
      <c r="BQ73" s="3">
        <f t="shared" si="106"/>
        <v>7.1000000000000004E-3</v>
      </c>
      <c r="BR73" s="3">
        <f t="shared" si="107"/>
        <v>8.9999999999999998E-4</v>
      </c>
      <c r="BS73" s="3">
        <f t="shared" si="108"/>
        <v>1.0100000000000001E-2</v>
      </c>
      <c r="BT73" s="3">
        <f t="shared" si="109"/>
        <v>0</v>
      </c>
      <c r="BU73" s="3">
        <f t="shared" si="110"/>
        <v>2.4399999999999998E-2</v>
      </c>
      <c r="BV73" s="3">
        <f t="shared" si="111"/>
        <v>1.01E-2</v>
      </c>
      <c r="BW73" s="3">
        <f t="shared" si="112"/>
        <v>2E-3</v>
      </c>
      <c r="BX73" s="3">
        <f t="shared" si="113"/>
        <v>0</v>
      </c>
      <c r="BY73" s="3">
        <f t="shared" si="114"/>
        <v>0</v>
      </c>
      <c r="BZ73" s="3">
        <f t="shared" si="115"/>
        <v>9.2242655212524723E-3</v>
      </c>
      <c r="CA73" s="3">
        <f t="shared" si="116"/>
        <v>1.346363992495E-2</v>
      </c>
      <c r="CB73" s="3">
        <f t="shared" si="117"/>
        <v>2.613683761605046E-2</v>
      </c>
      <c r="CC73" s="3">
        <f t="shared" si="118"/>
        <v>3.5391270153362166E-2</v>
      </c>
      <c r="CD73" s="3">
        <f t="shared" si="119"/>
        <v>4.4341781442942874E-2</v>
      </c>
      <c r="CE73" s="3">
        <f t="shared" si="120"/>
        <v>5.4770318021201407E-2</v>
      </c>
      <c r="CF73" s="3">
        <f t="shared" si="121"/>
        <v>6.4904780411970467E-2</v>
      </c>
      <c r="CG73" s="3">
        <f t="shared" si="122"/>
        <v>7.4688796680497924E-2</v>
      </c>
      <c r="CH73" s="3">
        <f t="shared" si="123"/>
        <v>8.4544253632760899E-2</v>
      </c>
      <c r="CI73" s="3">
        <f t="shared" si="124"/>
        <v>9.0666666666666659E-2</v>
      </c>
      <c r="CJ73" s="3">
        <f t="shared" si="125"/>
        <v>0.1064516129032258</v>
      </c>
      <c r="CK73" s="3">
        <f t="shared" si="126"/>
        <v>0.1134185303514377</v>
      </c>
      <c r="CL73" s="3">
        <f t="shared" si="127"/>
        <v>0.13043478260869565</v>
      </c>
      <c r="CM73" s="3">
        <f t="shared" si="128"/>
        <v>0.13237221494102228</v>
      </c>
      <c r="CN73" s="3">
        <f t="shared" si="129"/>
        <v>0</v>
      </c>
      <c r="CO73" s="3">
        <f t="shared" si="130"/>
        <v>0.15355569540591565</v>
      </c>
      <c r="CP73" s="3">
        <f t="shared" si="131"/>
        <v>0.16833333333333333</v>
      </c>
      <c r="CQ73" s="3">
        <f t="shared" si="132"/>
        <v>0.17543859649122806</v>
      </c>
      <c r="CR73" s="3">
        <f t="shared" si="133"/>
        <v>0</v>
      </c>
      <c r="CS73" s="3">
        <f t="shared" si="134"/>
        <v>0</v>
      </c>
      <c r="CT73" s="2">
        <v>0.20380000000000001</v>
      </c>
      <c r="CU73" s="2">
        <v>0.13059999999999999</v>
      </c>
      <c r="CV73" s="2">
        <v>1.1153999999999999</v>
      </c>
      <c r="CW73" s="2">
        <v>0.24299999999999999</v>
      </c>
      <c r="CX73" s="2">
        <v>0.1027</v>
      </c>
      <c r="CY73" s="2">
        <v>5.2699999999999997E-2</v>
      </c>
      <c r="CZ73" s="2">
        <v>1.67E-2</v>
      </c>
      <c r="DA73" s="2">
        <v>1.8E-3</v>
      </c>
      <c r="DB73" s="2">
        <v>1.2800000000000001E-2</v>
      </c>
      <c r="DC73" s="2">
        <v>3.3999999999999998E-3</v>
      </c>
      <c r="DD73" s="2">
        <v>1.32E-2</v>
      </c>
      <c r="DE73" s="2">
        <v>7.1000000000000004E-3</v>
      </c>
      <c r="DF73" s="2">
        <v>8.9999999999999998E-4</v>
      </c>
      <c r="DG73" s="2">
        <v>1.01E-2</v>
      </c>
      <c r="DH73" s="2">
        <v>0</v>
      </c>
      <c r="DI73" s="2">
        <v>2.4400000000000002E-2</v>
      </c>
      <c r="DJ73" s="2">
        <v>1.01E-2</v>
      </c>
      <c r="DK73" s="2">
        <v>2E-3</v>
      </c>
      <c r="DL73" s="2">
        <v>0</v>
      </c>
      <c r="DM73" s="2">
        <v>0</v>
      </c>
      <c r="DN73" s="2">
        <v>0.6401</v>
      </c>
      <c r="DO73" s="2">
        <v>0.4103</v>
      </c>
      <c r="DP73" s="2">
        <v>3.5042</v>
      </c>
      <c r="DQ73" s="2">
        <v>0.76349999999999996</v>
      </c>
      <c r="DR73" s="2">
        <v>0.3226</v>
      </c>
      <c r="DS73" s="2">
        <v>0.16550000000000001</v>
      </c>
      <c r="DT73" s="2">
        <v>5.2299999999999999E-2</v>
      </c>
      <c r="DU73" s="2">
        <v>5.7000000000000002E-3</v>
      </c>
      <c r="DV73" s="2">
        <v>4.0099999999999997E-2</v>
      </c>
      <c r="DW73" s="2">
        <v>1.0800000000000001E-2</v>
      </c>
      <c r="DX73" s="2">
        <v>4.1399999999999999E-2</v>
      </c>
      <c r="DY73" s="2">
        <v>2.24E-2</v>
      </c>
      <c r="DZ73" s="2">
        <v>2.8E-3</v>
      </c>
      <c r="EA73" s="2">
        <v>3.1800000000000002E-2</v>
      </c>
      <c r="EB73" s="2">
        <v>0</v>
      </c>
      <c r="EC73" s="2">
        <v>7.6600000000000001E-2</v>
      </c>
      <c r="ED73" s="2">
        <v>3.1800000000000002E-2</v>
      </c>
      <c r="EE73" s="2">
        <v>6.3E-3</v>
      </c>
      <c r="EF73" s="2">
        <v>0</v>
      </c>
      <c r="EG73" s="2">
        <v>0</v>
      </c>
    </row>
    <row r="74" spans="1:137" x14ac:dyDescent="0.35">
      <c r="A74" s="2" t="s">
        <v>1011</v>
      </c>
      <c r="B74" s="2">
        <v>68.472999999999999</v>
      </c>
      <c r="C74" s="2">
        <v>6.2008000000000001</v>
      </c>
      <c r="D74" s="2">
        <v>11.0427</v>
      </c>
      <c r="E74" s="2">
        <v>121.8854</v>
      </c>
      <c r="F74">
        <f t="shared" si="90"/>
        <v>121.86519999999999</v>
      </c>
      <c r="G74" s="2">
        <v>2.3771</v>
      </c>
      <c r="H74">
        <f t="shared" si="91"/>
        <v>2.2391000000000001</v>
      </c>
      <c r="I74" s="2">
        <v>7.4678000000000004</v>
      </c>
      <c r="J74">
        <f t="shared" si="92"/>
        <v>7.0340999999999996</v>
      </c>
      <c r="K74" s="2">
        <v>0.19500000000000001</v>
      </c>
      <c r="L74" s="3">
        <f t="shared" si="93"/>
        <v>0.18373579988380606</v>
      </c>
      <c r="M74" s="2">
        <v>3.5999999999999997E-2</v>
      </c>
      <c r="N74">
        <f t="shared" si="94"/>
        <v>3.6000000000000004E-2</v>
      </c>
      <c r="O74" s="2">
        <v>75</v>
      </c>
      <c r="P74" s="2">
        <v>320</v>
      </c>
      <c r="Q74" s="2">
        <v>95</v>
      </c>
      <c r="R74" s="2">
        <v>8.0282999999999998</v>
      </c>
      <c r="S74" s="2">
        <v>78.894400000000005</v>
      </c>
      <c r="T74" s="2">
        <v>31.0276</v>
      </c>
      <c r="U74" s="2">
        <v>2.6800999999999999</v>
      </c>
      <c r="V74" s="2">
        <v>1.1454</v>
      </c>
      <c r="W74" s="2">
        <v>7.1400000000000005E-2</v>
      </c>
      <c r="X74" s="2">
        <v>1.7999999999999999E-2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5.9999999999999995E-4</v>
      </c>
      <c r="AM74" s="2">
        <v>1.5800000000000002E-2</v>
      </c>
      <c r="AN74" s="2">
        <v>1.4999999999999999E-2</v>
      </c>
      <c r="AO74" s="2">
        <v>2.5000000000000001E-3</v>
      </c>
      <c r="AP74" s="2">
        <v>1.8E-3</v>
      </c>
      <c r="AQ74" s="2">
        <v>2.0000000000000001E-4</v>
      </c>
      <c r="AR74" s="2">
        <v>1E-4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3">
        <f t="shared" si="95"/>
        <v>7.6799999999999993E-2</v>
      </c>
      <c r="BG74" s="3">
        <f t="shared" si="96"/>
        <v>1.2456</v>
      </c>
      <c r="BH74" s="3">
        <f t="shared" si="97"/>
        <v>0.76880000000000004</v>
      </c>
      <c r="BI74" s="3">
        <f t="shared" si="98"/>
        <v>9.1799999999999993E-2</v>
      </c>
      <c r="BJ74" s="3">
        <f t="shared" si="99"/>
        <v>5.0999999999999997E-2</v>
      </c>
      <c r="BK74" s="3">
        <f t="shared" si="100"/>
        <v>3.8999999999999998E-3</v>
      </c>
      <c r="BL74" s="3">
        <f t="shared" si="101"/>
        <v>1.1999999999999999E-3</v>
      </c>
      <c r="BM74" s="3">
        <f t="shared" si="102"/>
        <v>0</v>
      </c>
      <c r="BN74" s="3">
        <f t="shared" si="103"/>
        <v>0</v>
      </c>
      <c r="BO74" s="3">
        <f t="shared" si="104"/>
        <v>0</v>
      </c>
      <c r="BP74" s="3">
        <f t="shared" si="105"/>
        <v>0</v>
      </c>
      <c r="BQ74" s="3">
        <f t="shared" si="106"/>
        <v>0</v>
      </c>
      <c r="BR74" s="3">
        <f t="shared" si="107"/>
        <v>0</v>
      </c>
      <c r="BS74" s="3">
        <f t="shared" si="108"/>
        <v>0</v>
      </c>
      <c r="BT74" s="3">
        <f t="shared" si="109"/>
        <v>0</v>
      </c>
      <c r="BU74" s="3">
        <f t="shared" si="110"/>
        <v>0</v>
      </c>
      <c r="BV74" s="3">
        <f t="shared" si="111"/>
        <v>0</v>
      </c>
      <c r="BW74" s="3">
        <f t="shared" si="112"/>
        <v>0</v>
      </c>
      <c r="BX74" s="3">
        <f t="shared" si="113"/>
        <v>0</v>
      </c>
      <c r="BY74" s="3">
        <f t="shared" si="114"/>
        <v>0</v>
      </c>
      <c r="BZ74" s="3">
        <f t="shared" si="115"/>
        <v>9.5661597100257824E-3</v>
      </c>
      <c r="CA74" s="3">
        <f t="shared" si="116"/>
        <v>1.578819282483928E-2</v>
      </c>
      <c r="CB74" s="3">
        <f t="shared" si="117"/>
        <v>2.4777939640835904E-2</v>
      </c>
      <c r="CC74" s="3">
        <f t="shared" si="118"/>
        <v>3.4252453266669154E-2</v>
      </c>
      <c r="CD74" s="3">
        <f t="shared" si="119"/>
        <v>4.4525929806181246E-2</v>
      </c>
      <c r="CE74" s="3">
        <f t="shared" si="120"/>
        <v>5.4621848739495792E-2</v>
      </c>
      <c r="CF74" s="3">
        <f t="shared" si="121"/>
        <v>6.6666666666666666E-2</v>
      </c>
      <c r="CG74" s="3">
        <f t="shared" si="122"/>
        <v>0</v>
      </c>
      <c r="CH74" s="3">
        <f t="shared" si="123"/>
        <v>0</v>
      </c>
      <c r="CI74" s="3">
        <f t="shared" si="124"/>
        <v>0</v>
      </c>
      <c r="CJ74" s="3">
        <f t="shared" si="125"/>
        <v>0</v>
      </c>
      <c r="CK74" s="3">
        <f t="shared" si="126"/>
        <v>0</v>
      </c>
      <c r="CL74" s="3">
        <f t="shared" si="127"/>
        <v>0</v>
      </c>
      <c r="CM74" s="3">
        <f t="shared" si="128"/>
        <v>0</v>
      </c>
      <c r="CN74" s="3">
        <f t="shared" si="129"/>
        <v>0</v>
      </c>
      <c r="CO74" s="3">
        <f t="shared" si="130"/>
        <v>0</v>
      </c>
      <c r="CP74" s="3">
        <f t="shared" si="131"/>
        <v>0</v>
      </c>
      <c r="CQ74" s="3">
        <f t="shared" si="132"/>
        <v>0</v>
      </c>
      <c r="CR74" s="3">
        <f t="shared" si="133"/>
        <v>0</v>
      </c>
      <c r="CS74" s="3">
        <f t="shared" si="134"/>
        <v>0</v>
      </c>
      <c r="CT74" s="2">
        <v>7.6799999999999993E-2</v>
      </c>
      <c r="CU74" s="2">
        <v>1.2456</v>
      </c>
      <c r="CV74" s="2">
        <v>0.76880000000000004</v>
      </c>
      <c r="CW74" s="2">
        <v>9.1800000000000007E-2</v>
      </c>
      <c r="CX74" s="2">
        <v>5.0999999999999997E-2</v>
      </c>
      <c r="CY74" s="2">
        <v>3.8999999999999998E-3</v>
      </c>
      <c r="CZ74" s="2">
        <v>1.1999999999999999E-3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0.2412</v>
      </c>
      <c r="DO74" s="2">
        <v>3.9131999999999998</v>
      </c>
      <c r="DP74" s="2">
        <v>2.4152</v>
      </c>
      <c r="DQ74" s="2">
        <v>0.28839999999999999</v>
      </c>
      <c r="DR74" s="2">
        <v>0.16009999999999999</v>
      </c>
      <c r="DS74" s="2">
        <v>1.23E-2</v>
      </c>
      <c r="DT74" s="2">
        <v>3.7000000000000002E-3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</row>
    <row r="75" spans="1:137" x14ac:dyDescent="0.35">
      <c r="A75" s="2" t="s">
        <v>1013</v>
      </c>
      <c r="B75" s="2">
        <v>42.992100000000001</v>
      </c>
      <c r="C75" s="2">
        <v>4.3274999999999997</v>
      </c>
      <c r="D75" s="2">
        <v>9.9345999999999997</v>
      </c>
      <c r="E75" s="2">
        <v>36.372900000000001</v>
      </c>
      <c r="F75">
        <f t="shared" si="90"/>
        <v>36.373000000000005</v>
      </c>
      <c r="G75" s="2">
        <v>0.76800000000000002</v>
      </c>
      <c r="H75">
        <f t="shared" si="91"/>
        <v>0.72500000000000009</v>
      </c>
      <c r="I75" s="2">
        <v>2.4127000000000001</v>
      </c>
      <c r="J75">
        <f t="shared" si="92"/>
        <v>2.2779999999999996</v>
      </c>
      <c r="K75" s="2">
        <v>0.21110000000000001</v>
      </c>
      <c r="L75" s="3">
        <f t="shared" si="93"/>
        <v>0.19932367415390537</v>
      </c>
      <c r="M75" s="2">
        <v>1.2999999999999999E-2</v>
      </c>
      <c r="N75">
        <f t="shared" si="94"/>
        <v>1.2500000000000001E-2</v>
      </c>
      <c r="O75" s="2">
        <v>13</v>
      </c>
      <c r="P75" s="2">
        <v>78</v>
      </c>
      <c r="Q75" s="2">
        <v>5</v>
      </c>
      <c r="R75" s="2">
        <v>3.1059000000000001</v>
      </c>
      <c r="S75" s="2">
        <v>19.764500000000002</v>
      </c>
      <c r="T75" s="2">
        <v>12.066800000000001</v>
      </c>
      <c r="U75" s="2">
        <v>0.92820000000000003</v>
      </c>
      <c r="V75" s="2">
        <v>0.20100000000000001</v>
      </c>
      <c r="W75" s="2">
        <v>0.20430000000000001</v>
      </c>
      <c r="X75" s="2">
        <v>9.1999999999999998E-2</v>
      </c>
      <c r="Y75" s="2">
        <v>1.03E-2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1E-4</v>
      </c>
      <c r="AM75" s="2">
        <v>5.7000000000000002E-3</v>
      </c>
      <c r="AN75" s="2">
        <v>4.7000000000000002E-3</v>
      </c>
      <c r="AO75" s="2">
        <v>8.9999999999999998E-4</v>
      </c>
      <c r="AP75" s="2">
        <v>2.9999999999999997E-4</v>
      </c>
      <c r="AQ75" s="2">
        <v>5.0000000000000001E-4</v>
      </c>
      <c r="AR75" s="2">
        <v>2.9999999999999997E-4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3">
        <f t="shared" si="95"/>
        <v>2.0899999999999998E-2</v>
      </c>
      <c r="BG75" s="3">
        <f t="shared" si="96"/>
        <v>0.37769999999999998</v>
      </c>
      <c r="BH75" s="3">
        <f t="shared" si="97"/>
        <v>0.26790000000000003</v>
      </c>
      <c r="BI75" s="3">
        <f t="shared" si="98"/>
        <v>3.2000000000000001E-2</v>
      </c>
      <c r="BJ75" s="3">
        <f t="shared" si="99"/>
        <v>8.6999999999999994E-3</v>
      </c>
      <c r="BK75" s="3">
        <f t="shared" si="100"/>
        <v>1.1299999999999999E-2</v>
      </c>
      <c r="BL75" s="3">
        <f t="shared" si="101"/>
        <v>5.7000000000000002E-3</v>
      </c>
      <c r="BM75" s="3">
        <f t="shared" si="102"/>
        <v>8.0000000000000004E-4</v>
      </c>
      <c r="BN75" s="3">
        <f t="shared" si="103"/>
        <v>0</v>
      </c>
      <c r="BO75" s="3">
        <f t="shared" si="104"/>
        <v>0</v>
      </c>
      <c r="BP75" s="3">
        <f t="shared" si="105"/>
        <v>0</v>
      </c>
      <c r="BQ75" s="3">
        <f t="shared" si="106"/>
        <v>0</v>
      </c>
      <c r="BR75" s="3">
        <f t="shared" si="107"/>
        <v>0</v>
      </c>
      <c r="BS75" s="3">
        <f t="shared" si="108"/>
        <v>0</v>
      </c>
      <c r="BT75" s="3">
        <f t="shared" si="109"/>
        <v>0</v>
      </c>
      <c r="BU75" s="3">
        <f t="shared" si="110"/>
        <v>0</v>
      </c>
      <c r="BV75" s="3">
        <f t="shared" si="111"/>
        <v>0</v>
      </c>
      <c r="BW75" s="3">
        <f t="shared" si="112"/>
        <v>0</v>
      </c>
      <c r="BX75" s="3">
        <f t="shared" si="113"/>
        <v>0</v>
      </c>
      <c r="BY75" s="3">
        <f t="shared" si="114"/>
        <v>0</v>
      </c>
      <c r="BZ75" s="3">
        <f t="shared" si="115"/>
        <v>6.7291284329823878E-3</v>
      </c>
      <c r="CA75" s="3">
        <f t="shared" si="116"/>
        <v>1.9110020491284876E-2</v>
      </c>
      <c r="CB75" s="3">
        <f t="shared" si="117"/>
        <v>2.2201412139092387E-2</v>
      </c>
      <c r="CC75" s="3">
        <f t="shared" si="118"/>
        <v>3.4475328592975654E-2</v>
      </c>
      <c r="CD75" s="3">
        <f t="shared" si="119"/>
        <v>4.3283582089552235E-2</v>
      </c>
      <c r="CE75" s="3">
        <f t="shared" si="120"/>
        <v>5.5310817425354868E-2</v>
      </c>
      <c r="CF75" s="3">
        <f t="shared" si="121"/>
        <v>6.1956521739130438E-2</v>
      </c>
      <c r="CG75" s="3">
        <f t="shared" si="122"/>
        <v>7.7669902912621366E-2</v>
      </c>
      <c r="CH75" s="3">
        <f t="shared" si="123"/>
        <v>0</v>
      </c>
      <c r="CI75" s="3">
        <f t="shared" si="124"/>
        <v>0</v>
      </c>
      <c r="CJ75" s="3">
        <f t="shared" si="125"/>
        <v>0</v>
      </c>
      <c r="CK75" s="3">
        <f t="shared" si="126"/>
        <v>0</v>
      </c>
      <c r="CL75" s="3">
        <f t="shared" si="127"/>
        <v>0</v>
      </c>
      <c r="CM75" s="3">
        <f t="shared" si="128"/>
        <v>0</v>
      </c>
      <c r="CN75" s="3">
        <f t="shared" si="129"/>
        <v>0</v>
      </c>
      <c r="CO75" s="3">
        <f t="shared" si="130"/>
        <v>0</v>
      </c>
      <c r="CP75" s="3">
        <f t="shared" si="131"/>
        <v>0</v>
      </c>
      <c r="CQ75" s="3">
        <f t="shared" si="132"/>
        <v>0</v>
      </c>
      <c r="CR75" s="3">
        <f t="shared" si="133"/>
        <v>0</v>
      </c>
      <c r="CS75" s="3">
        <f t="shared" si="134"/>
        <v>0</v>
      </c>
      <c r="CT75" s="2">
        <v>2.0899999999999998E-2</v>
      </c>
      <c r="CU75" s="2">
        <v>0.37769999999999998</v>
      </c>
      <c r="CV75" s="2">
        <v>0.26790000000000003</v>
      </c>
      <c r="CW75" s="2">
        <v>3.2000000000000001E-2</v>
      </c>
      <c r="CX75" s="2">
        <v>8.6999999999999994E-3</v>
      </c>
      <c r="CY75" s="2">
        <v>1.1299999999999999E-2</v>
      </c>
      <c r="CZ75" s="2">
        <v>5.7000000000000002E-3</v>
      </c>
      <c r="DA75" s="2">
        <v>8.0000000000000004E-4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6.5699999999999995E-2</v>
      </c>
      <c r="DO75" s="2">
        <v>1.1866000000000001</v>
      </c>
      <c r="DP75" s="2">
        <v>0.84160000000000001</v>
      </c>
      <c r="DQ75" s="2">
        <v>0.1007</v>
      </c>
      <c r="DR75" s="2">
        <v>2.7400000000000001E-2</v>
      </c>
      <c r="DS75" s="2">
        <v>3.5499999999999997E-2</v>
      </c>
      <c r="DT75" s="2">
        <v>1.7999999999999999E-2</v>
      </c>
      <c r="DU75" s="2">
        <v>2.5000000000000001E-3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</row>
    <row r="76" spans="1:137" x14ac:dyDescent="0.35">
      <c r="A76" s="2" t="s">
        <v>1009</v>
      </c>
      <c r="B76" s="2">
        <v>29.7483</v>
      </c>
      <c r="C76" s="2">
        <v>3.3654999999999999</v>
      </c>
      <c r="D76" s="2">
        <v>8.8391999999999999</v>
      </c>
      <c r="E76" s="2">
        <v>40.004199999999997</v>
      </c>
      <c r="F76">
        <f t="shared" si="90"/>
        <v>40.004300000000008</v>
      </c>
      <c r="G76" s="2">
        <v>0.74350000000000005</v>
      </c>
      <c r="H76">
        <f t="shared" si="91"/>
        <v>0.69719999999999993</v>
      </c>
      <c r="I76" s="2">
        <v>2.3357000000000001</v>
      </c>
      <c r="J76">
        <f t="shared" si="92"/>
        <v>2.1905999999999999</v>
      </c>
      <c r="K76" s="2">
        <v>0.18579999999999999</v>
      </c>
      <c r="L76" s="3">
        <f t="shared" si="93"/>
        <v>0.17428126476403782</v>
      </c>
      <c r="M76" s="2">
        <v>1.0999999999999999E-2</v>
      </c>
      <c r="N76">
        <f t="shared" si="94"/>
        <v>1.0200000000000001E-2</v>
      </c>
      <c r="O76" s="2">
        <v>24</v>
      </c>
      <c r="P76" s="2">
        <v>52</v>
      </c>
      <c r="Q76" s="2">
        <v>21</v>
      </c>
      <c r="R76" s="2">
        <v>0.86599999999999999</v>
      </c>
      <c r="S76" s="2">
        <v>24.216200000000001</v>
      </c>
      <c r="T76" s="2">
        <v>14.5527</v>
      </c>
      <c r="U76" s="2">
        <v>0.3387</v>
      </c>
      <c r="V76" s="2">
        <v>3.0700000000000002E-2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1E-4</v>
      </c>
      <c r="AM76" s="2">
        <v>4.1000000000000003E-3</v>
      </c>
      <c r="AN76" s="2">
        <v>5.7000000000000002E-3</v>
      </c>
      <c r="AO76" s="2">
        <v>2.9999999999999997E-4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3">
        <f t="shared" si="95"/>
        <v>8.5000000000000006E-3</v>
      </c>
      <c r="BG76" s="3">
        <f t="shared" si="96"/>
        <v>0.35120000000000001</v>
      </c>
      <c r="BH76" s="3">
        <f t="shared" si="97"/>
        <v>0.32479999999999998</v>
      </c>
      <c r="BI76" s="3">
        <f t="shared" si="98"/>
        <v>1.14E-2</v>
      </c>
      <c r="BJ76" s="3">
        <f t="shared" si="99"/>
        <v>1.2999999999999999E-3</v>
      </c>
      <c r="BK76" s="3">
        <f t="shared" si="100"/>
        <v>0</v>
      </c>
      <c r="BL76" s="3">
        <f t="shared" si="101"/>
        <v>0</v>
      </c>
      <c r="BM76" s="3">
        <f t="shared" si="102"/>
        <v>0</v>
      </c>
      <c r="BN76" s="3">
        <f t="shared" si="103"/>
        <v>0</v>
      </c>
      <c r="BO76" s="3">
        <f t="shared" si="104"/>
        <v>0</v>
      </c>
      <c r="BP76" s="3">
        <f t="shared" si="105"/>
        <v>0</v>
      </c>
      <c r="BQ76" s="3">
        <f t="shared" si="106"/>
        <v>0</v>
      </c>
      <c r="BR76" s="3">
        <f t="shared" si="107"/>
        <v>0</v>
      </c>
      <c r="BS76" s="3">
        <f t="shared" si="108"/>
        <v>0</v>
      </c>
      <c r="BT76" s="3">
        <f t="shared" si="109"/>
        <v>0</v>
      </c>
      <c r="BU76" s="3">
        <f t="shared" si="110"/>
        <v>0</v>
      </c>
      <c r="BV76" s="3">
        <f t="shared" si="111"/>
        <v>0</v>
      </c>
      <c r="BW76" s="3">
        <f t="shared" si="112"/>
        <v>0</v>
      </c>
      <c r="BX76" s="3">
        <f t="shared" si="113"/>
        <v>0</v>
      </c>
      <c r="BY76" s="3">
        <f t="shared" si="114"/>
        <v>0</v>
      </c>
      <c r="BZ76" s="3">
        <f t="shared" si="115"/>
        <v>9.8152424942263283E-3</v>
      </c>
      <c r="CA76" s="3">
        <f t="shared" si="116"/>
        <v>1.4502688283050189E-2</v>
      </c>
      <c r="CB76" s="3">
        <f t="shared" si="117"/>
        <v>2.2318882406701161E-2</v>
      </c>
      <c r="CC76" s="3">
        <f t="shared" si="118"/>
        <v>3.3658104517271921E-2</v>
      </c>
      <c r="CD76" s="3">
        <f t="shared" si="119"/>
        <v>4.2345276872964167E-2</v>
      </c>
      <c r="CE76" s="3">
        <f t="shared" si="120"/>
        <v>0</v>
      </c>
      <c r="CF76" s="3">
        <f t="shared" si="121"/>
        <v>0</v>
      </c>
      <c r="CG76" s="3">
        <f t="shared" si="122"/>
        <v>0</v>
      </c>
      <c r="CH76" s="3">
        <f t="shared" si="123"/>
        <v>0</v>
      </c>
      <c r="CI76" s="3">
        <f t="shared" si="124"/>
        <v>0</v>
      </c>
      <c r="CJ76" s="3">
        <f t="shared" si="125"/>
        <v>0</v>
      </c>
      <c r="CK76" s="3">
        <f t="shared" si="126"/>
        <v>0</v>
      </c>
      <c r="CL76" s="3">
        <f t="shared" si="127"/>
        <v>0</v>
      </c>
      <c r="CM76" s="3">
        <f t="shared" si="128"/>
        <v>0</v>
      </c>
      <c r="CN76" s="3">
        <f t="shared" si="129"/>
        <v>0</v>
      </c>
      <c r="CO76" s="3">
        <f t="shared" si="130"/>
        <v>0</v>
      </c>
      <c r="CP76" s="3">
        <f t="shared" si="131"/>
        <v>0</v>
      </c>
      <c r="CQ76" s="3">
        <f t="shared" si="132"/>
        <v>0</v>
      </c>
      <c r="CR76" s="3">
        <f t="shared" si="133"/>
        <v>0</v>
      </c>
      <c r="CS76" s="3">
        <f t="shared" si="134"/>
        <v>0</v>
      </c>
      <c r="CT76" s="2">
        <v>8.5000000000000006E-3</v>
      </c>
      <c r="CU76" s="2">
        <v>0.35120000000000001</v>
      </c>
      <c r="CV76" s="2">
        <v>0.32479999999999998</v>
      </c>
      <c r="CW76" s="2">
        <v>1.14E-2</v>
      </c>
      <c r="CX76" s="2">
        <v>1.2999999999999999E-3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2.6800000000000001E-2</v>
      </c>
      <c r="DO76" s="2">
        <v>1.1032999999999999</v>
      </c>
      <c r="DP76" s="2">
        <v>1.0204</v>
      </c>
      <c r="DQ76" s="2">
        <v>3.5900000000000001E-2</v>
      </c>
      <c r="DR76" s="2">
        <v>4.1999999999999997E-3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</row>
    <row r="77" spans="1:137" x14ac:dyDescent="0.35">
      <c r="A77" s="2" t="s">
        <v>1015</v>
      </c>
      <c r="B77" s="2">
        <v>55.255400000000002</v>
      </c>
      <c r="C77" s="2">
        <v>5.2641</v>
      </c>
      <c r="D77" s="2">
        <v>10.496499999999999</v>
      </c>
      <c r="E77" s="2">
        <v>54.316600000000001</v>
      </c>
      <c r="F77">
        <f t="shared" si="90"/>
        <v>54.316599999999994</v>
      </c>
      <c r="G77" s="2">
        <v>1.2746999999999999</v>
      </c>
      <c r="H77">
        <f t="shared" si="91"/>
        <v>1.2348999999999999</v>
      </c>
      <c r="I77" s="2">
        <v>4.0045999999999999</v>
      </c>
      <c r="J77">
        <f t="shared" si="92"/>
        <v>3.8795999999999999</v>
      </c>
      <c r="K77" s="2">
        <v>0.23469999999999999</v>
      </c>
      <c r="L77" s="3">
        <f t="shared" si="93"/>
        <v>0.22735222749583001</v>
      </c>
      <c r="M77" s="2">
        <v>2.3E-2</v>
      </c>
      <c r="N77">
        <f t="shared" si="94"/>
        <v>2.7600000000000003E-2</v>
      </c>
      <c r="O77" s="2">
        <v>36</v>
      </c>
      <c r="P77" s="2">
        <v>131</v>
      </c>
      <c r="Q77" s="2">
        <v>21</v>
      </c>
      <c r="R77" s="2">
        <v>11.1395</v>
      </c>
      <c r="S77" s="2">
        <v>11.222899999999999</v>
      </c>
      <c r="T77" s="2">
        <v>26.117100000000001</v>
      </c>
      <c r="U77" s="2">
        <v>1.6259999999999999</v>
      </c>
      <c r="V77" s="2">
        <v>2.6461000000000001</v>
      </c>
      <c r="W77" s="2">
        <v>1.2648999999999999</v>
      </c>
      <c r="X77" s="2">
        <v>0.27289999999999998</v>
      </c>
      <c r="Y77" s="2">
        <v>2.7199999999999998E-2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8.0000000000000004E-4</v>
      </c>
      <c r="AM77" s="2">
        <v>1.5E-3</v>
      </c>
      <c r="AN77" s="2">
        <v>1.5599999999999999E-2</v>
      </c>
      <c r="AO77" s="2">
        <v>1.6000000000000001E-3</v>
      </c>
      <c r="AP77" s="2">
        <v>4.3E-3</v>
      </c>
      <c r="AQ77" s="2">
        <v>2.8E-3</v>
      </c>
      <c r="AR77" s="2">
        <v>8.9999999999999998E-4</v>
      </c>
      <c r="AS77" s="2">
        <v>1E-4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3">
        <f t="shared" si="95"/>
        <v>0.1051</v>
      </c>
      <c r="BG77" s="3">
        <f t="shared" si="96"/>
        <v>0.14799999999999999</v>
      </c>
      <c r="BH77" s="3">
        <f t="shared" si="97"/>
        <v>0.71819999999999995</v>
      </c>
      <c r="BI77" s="3">
        <f t="shared" si="98"/>
        <v>5.6900000000000006E-2</v>
      </c>
      <c r="BJ77" s="3">
        <f t="shared" si="99"/>
        <v>0.11950000000000001</v>
      </c>
      <c r="BK77" s="3">
        <f t="shared" si="100"/>
        <v>6.7500000000000004E-2</v>
      </c>
      <c r="BL77" s="3">
        <f t="shared" si="101"/>
        <v>1.77E-2</v>
      </c>
      <c r="BM77" s="3">
        <f t="shared" si="102"/>
        <v>2E-3</v>
      </c>
      <c r="BN77" s="3">
        <f t="shared" si="103"/>
        <v>0</v>
      </c>
      <c r="BO77" s="3">
        <f t="shared" si="104"/>
        <v>0</v>
      </c>
      <c r="BP77" s="3">
        <f t="shared" si="105"/>
        <v>0</v>
      </c>
      <c r="BQ77" s="3">
        <f t="shared" si="106"/>
        <v>0</v>
      </c>
      <c r="BR77" s="3">
        <f t="shared" si="107"/>
        <v>0</v>
      </c>
      <c r="BS77" s="3">
        <f t="shared" si="108"/>
        <v>0</v>
      </c>
      <c r="BT77" s="3">
        <f t="shared" si="109"/>
        <v>0</v>
      </c>
      <c r="BU77" s="3">
        <f t="shared" si="110"/>
        <v>0</v>
      </c>
      <c r="BV77" s="3">
        <f t="shared" si="111"/>
        <v>0</v>
      </c>
      <c r="BW77" s="3">
        <f t="shared" si="112"/>
        <v>0</v>
      </c>
      <c r="BX77" s="3">
        <f t="shared" si="113"/>
        <v>0</v>
      </c>
      <c r="BY77" s="3">
        <f t="shared" si="114"/>
        <v>0</v>
      </c>
      <c r="BZ77" s="3">
        <f t="shared" si="115"/>
        <v>9.4348938462229005E-3</v>
      </c>
      <c r="CA77" s="3">
        <f t="shared" si="116"/>
        <v>1.3187322349838278E-2</v>
      </c>
      <c r="CB77" s="3">
        <f t="shared" si="117"/>
        <v>2.7499224645921635E-2</v>
      </c>
      <c r="CC77" s="3">
        <f t="shared" si="118"/>
        <v>3.499384993849939E-2</v>
      </c>
      <c r="CD77" s="3">
        <f t="shared" si="119"/>
        <v>4.5160802690752427E-2</v>
      </c>
      <c r="CE77" s="3">
        <f t="shared" si="120"/>
        <v>5.3363902284765605E-2</v>
      </c>
      <c r="CF77" s="3">
        <f t="shared" si="121"/>
        <v>6.4858922682301215E-2</v>
      </c>
      <c r="CG77" s="3">
        <f t="shared" si="122"/>
        <v>7.3529411764705885E-2</v>
      </c>
      <c r="CH77" s="3">
        <f t="shared" si="123"/>
        <v>0</v>
      </c>
      <c r="CI77" s="3">
        <f t="shared" si="124"/>
        <v>0</v>
      </c>
      <c r="CJ77" s="3">
        <f t="shared" si="125"/>
        <v>0</v>
      </c>
      <c r="CK77" s="3">
        <f t="shared" si="126"/>
        <v>0</v>
      </c>
      <c r="CL77" s="3">
        <f t="shared" si="127"/>
        <v>0</v>
      </c>
      <c r="CM77" s="3">
        <f t="shared" si="128"/>
        <v>0</v>
      </c>
      <c r="CN77" s="3">
        <f t="shared" si="129"/>
        <v>0</v>
      </c>
      <c r="CO77" s="3">
        <f t="shared" si="130"/>
        <v>0</v>
      </c>
      <c r="CP77" s="3">
        <f t="shared" si="131"/>
        <v>0</v>
      </c>
      <c r="CQ77" s="3">
        <f t="shared" si="132"/>
        <v>0</v>
      </c>
      <c r="CR77" s="3">
        <f t="shared" si="133"/>
        <v>0</v>
      </c>
      <c r="CS77" s="3">
        <f t="shared" si="134"/>
        <v>0</v>
      </c>
      <c r="CT77" s="2">
        <v>0.1051</v>
      </c>
      <c r="CU77" s="2">
        <v>0.14799999999999999</v>
      </c>
      <c r="CV77" s="2">
        <v>0.71819999999999995</v>
      </c>
      <c r="CW77" s="2">
        <v>5.6899999999999999E-2</v>
      </c>
      <c r="CX77" s="2">
        <v>0.1195</v>
      </c>
      <c r="CY77" s="2">
        <v>6.7500000000000004E-2</v>
      </c>
      <c r="CZ77" s="2">
        <v>1.77E-2</v>
      </c>
      <c r="DA77" s="2">
        <v>2E-3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0.3301</v>
      </c>
      <c r="DO77" s="2">
        <v>0.46489999999999998</v>
      </c>
      <c r="DP77" s="2">
        <v>2.2563</v>
      </c>
      <c r="DQ77" s="2">
        <v>0.17879999999999999</v>
      </c>
      <c r="DR77" s="2">
        <v>0.3755</v>
      </c>
      <c r="DS77" s="2">
        <v>0.2122</v>
      </c>
      <c r="DT77" s="2">
        <v>5.5500000000000001E-2</v>
      </c>
      <c r="DU77" s="2">
        <v>6.3E-3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</row>
    <row r="78" spans="1:137" x14ac:dyDescent="0.35">
      <c r="A78" s="2" t="s">
        <v>1017</v>
      </c>
      <c r="B78" s="2">
        <v>46.002200000000002</v>
      </c>
      <c r="C78" s="2">
        <v>4.2290999999999999</v>
      </c>
      <c r="D78" s="2">
        <v>10.8775</v>
      </c>
      <c r="E78" s="2">
        <v>51.068100000000001</v>
      </c>
      <c r="F78">
        <f t="shared" si="90"/>
        <v>51.068199999999997</v>
      </c>
      <c r="G78" s="2">
        <v>0.82350000000000001</v>
      </c>
      <c r="H78">
        <f t="shared" si="91"/>
        <v>0.77710000000000001</v>
      </c>
      <c r="I78" s="2">
        <v>2.5872000000000002</v>
      </c>
      <c r="J78">
        <f t="shared" si="92"/>
        <v>2.4411</v>
      </c>
      <c r="K78" s="2">
        <v>0.1613</v>
      </c>
      <c r="L78" s="3">
        <f t="shared" si="93"/>
        <v>0.15216906019793139</v>
      </c>
      <c r="M78" s="2">
        <v>0.01</v>
      </c>
      <c r="N78">
        <f t="shared" si="94"/>
        <v>1.11E-2</v>
      </c>
      <c r="O78" s="2">
        <v>30</v>
      </c>
      <c r="P78" s="2">
        <v>46</v>
      </c>
      <c r="Q78" s="2">
        <v>23</v>
      </c>
      <c r="R78" s="2">
        <v>20.659800000000001</v>
      </c>
      <c r="S78" s="2">
        <v>16.553899999999999</v>
      </c>
      <c r="T78" s="2">
        <v>13.655099999999999</v>
      </c>
      <c r="U78" s="2">
        <v>0.19939999999999999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1E-3</v>
      </c>
      <c r="AM78" s="2">
        <v>4.5999999999999999E-3</v>
      </c>
      <c r="AN78" s="2">
        <v>5.3E-3</v>
      </c>
      <c r="AO78" s="2">
        <v>2.0000000000000001E-4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3">
        <f t="shared" si="95"/>
        <v>0.1555</v>
      </c>
      <c r="BG78" s="3">
        <f t="shared" si="96"/>
        <v>0.3115</v>
      </c>
      <c r="BH78" s="3">
        <f t="shared" si="97"/>
        <v>0.30320000000000003</v>
      </c>
      <c r="BI78" s="3">
        <f t="shared" si="98"/>
        <v>6.8999999999999999E-3</v>
      </c>
      <c r="BJ78" s="3">
        <f t="shared" si="99"/>
        <v>0</v>
      </c>
      <c r="BK78" s="3">
        <f t="shared" si="100"/>
        <v>0</v>
      </c>
      <c r="BL78" s="3">
        <f t="shared" si="101"/>
        <v>0</v>
      </c>
      <c r="BM78" s="3">
        <f t="shared" si="102"/>
        <v>0</v>
      </c>
      <c r="BN78" s="3">
        <f t="shared" si="103"/>
        <v>0</v>
      </c>
      <c r="BO78" s="3">
        <f t="shared" si="104"/>
        <v>0</v>
      </c>
      <c r="BP78" s="3">
        <f t="shared" si="105"/>
        <v>0</v>
      </c>
      <c r="BQ78" s="3">
        <f t="shared" si="106"/>
        <v>0</v>
      </c>
      <c r="BR78" s="3">
        <f t="shared" si="107"/>
        <v>0</v>
      </c>
      <c r="BS78" s="3">
        <f t="shared" si="108"/>
        <v>0</v>
      </c>
      <c r="BT78" s="3">
        <f t="shared" si="109"/>
        <v>0</v>
      </c>
      <c r="BU78" s="3">
        <f t="shared" si="110"/>
        <v>0</v>
      </c>
      <c r="BV78" s="3">
        <f t="shared" si="111"/>
        <v>0</v>
      </c>
      <c r="BW78" s="3">
        <f t="shared" si="112"/>
        <v>0</v>
      </c>
      <c r="BX78" s="3">
        <f t="shared" si="113"/>
        <v>0</v>
      </c>
      <c r="BY78" s="3">
        <f t="shared" si="114"/>
        <v>0</v>
      </c>
      <c r="BZ78" s="3">
        <f t="shared" si="115"/>
        <v>7.5266943532851238E-3</v>
      </c>
      <c r="CA78" s="3">
        <f t="shared" si="116"/>
        <v>1.881731797340808E-2</v>
      </c>
      <c r="CB78" s="3">
        <f t="shared" si="117"/>
        <v>2.2204158153363948E-2</v>
      </c>
      <c r="CC78" s="3">
        <f t="shared" si="118"/>
        <v>3.4603811434302911E-2</v>
      </c>
      <c r="CD78" s="3">
        <f t="shared" si="119"/>
        <v>0</v>
      </c>
      <c r="CE78" s="3">
        <f t="shared" si="120"/>
        <v>0</v>
      </c>
      <c r="CF78" s="3">
        <f t="shared" si="121"/>
        <v>0</v>
      </c>
      <c r="CG78" s="3">
        <f t="shared" si="122"/>
        <v>0</v>
      </c>
      <c r="CH78" s="3">
        <f t="shared" si="123"/>
        <v>0</v>
      </c>
      <c r="CI78" s="3">
        <f t="shared" si="124"/>
        <v>0</v>
      </c>
      <c r="CJ78" s="3">
        <f t="shared" si="125"/>
        <v>0</v>
      </c>
      <c r="CK78" s="3">
        <f t="shared" si="126"/>
        <v>0</v>
      </c>
      <c r="CL78" s="3">
        <f t="shared" si="127"/>
        <v>0</v>
      </c>
      <c r="CM78" s="3">
        <f t="shared" si="128"/>
        <v>0</v>
      </c>
      <c r="CN78" s="3">
        <f t="shared" si="129"/>
        <v>0</v>
      </c>
      <c r="CO78" s="3">
        <f t="shared" si="130"/>
        <v>0</v>
      </c>
      <c r="CP78" s="3">
        <f t="shared" si="131"/>
        <v>0</v>
      </c>
      <c r="CQ78" s="3">
        <f t="shared" si="132"/>
        <v>0</v>
      </c>
      <c r="CR78" s="3">
        <f t="shared" si="133"/>
        <v>0</v>
      </c>
      <c r="CS78" s="3">
        <f t="shared" si="134"/>
        <v>0</v>
      </c>
      <c r="CT78" s="2">
        <v>0.1555</v>
      </c>
      <c r="CU78" s="2">
        <v>0.3115</v>
      </c>
      <c r="CV78" s="2">
        <v>0.30320000000000003</v>
      </c>
      <c r="CW78" s="2">
        <v>6.8999999999999999E-3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0.48859999999999998</v>
      </c>
      <c r="DO78" s="2">
        <v>0.97850000000000004</v>
      </c>
      <c r="DP78" s="2">
        <v>0.95240000000000002</v>
      </c>
      <c r="DQ78" s="2">
        <v>2.1600000000000001E-2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</row>
    <row r="79" spans="1:137" x14ac:dyDescent="0.35">
      <c r="A79" s="2" t="s">
        <v>1019</v>
      </c>
      <c r="B79" s="2">
        <v>45.0655</v>
      </c>
      <c r="C79" s="2">
        <v>4.5274999999999999</v>
      </c>
      <c r="D79" s="2">
        <v>9.9535999999999998</v>
      </c>
      <c r="E79" s="2">
        <v>215.9391</v>
      </c>
      <c r="F79">
        <f t="shared" si="90"/>
        <v>215.92640000000003</v>
      </c>
      <c r="G79" s="2">
        <v>4.6486999999999998</v>
      </c>
      <c r="H79">
        <f t="shared" si="91"/>
        <v>4.1879000000000008</v>
      </c>
      <c r="I79" s="2">
        <v>14.6043</v>
      </c>
      <c r="J79">
        <f t="shared" si="92"/>
        <v>13.156000000000001</v>
      </c>
      <c r="K79" s="2">
        <v>0.21529999999999999</v>
      </c>
      <c r="L79" s="3">
        <f t="shared" si="93"/>
        <v>0.19395034604383718</v>
      </c>
      <c r="M79" s="2">
        <v>7.9000000000000001E-2</v>
      </c>
      <c r="N79">
        <f t="shared" si="94"/>
        <v>7.6100000000000001E-2</v>
      </c>
      <c r="O79" s="2">
        <v>133</v>
      </c>
      <c r="P79" s="2">
        <v>1560</v>
      </c>
      <c r="Q79" s="2">
        <v>432</v>
      </c>
      <c r="R79" s="2">
        <v>3.0575000000000001</v>
      </c>
      <c r="S79" s="2">
        <v>153.68639999999999</v>
      </c>
      <c r="T79" s="2">
        <v>41.370100000000001</v>
      </c>
      <c r="U79" s="2">
        <v>10.6595</v>
      </c>
      <c r="V79" s="2">
        <v>3.9485999999999999</v>
      </c>
      <c r="W79" s="2">
        <v>1.9137</v>
      </c>
      <c r="X79" s="2">
        <v>0.74329999999999996</v>
      </c>
      <c r="Y79" s="2">
        <v>0.3175</v>
      </c>
      <c r="Z79" s="2">
        <v>0.1462</v>
      </c>
      <c r="AA79" s="2">
        <v>7.22E-2</v>
      </c>
      <c r="AB79" s="2">
        <v>1.14E-2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2.0000000000000001E-4</v>
      </c>
      <c r="AM79" s="2">
        <v>3.04E-2</v>
      </c>
      <c r="AN79" s="2">
        <v>1.9300000000000001E-2</v>
      </c>
      <c r="AO79" s="2">
        <v>1.0200000000000001E-2</v>
      </c>
      <c r="AP79" s="2">
        <v>6.1999999999999998E-3</v>
      </c>
      <c r="AQ79" s="2">
        <v>4.4999999999999997E-3</v>
      </c>
      <c r="AR79" s="2">
        <v>2.5000000000000001E-3</v>
      </c>
      <c r="AS79" s="2">
        <v>1.4E-3</v>
      </c>
      <c r="AT79" s="2">
        <v>8.0000000000000004E-4</v>
      </c>
      <c r="AU79" s="2">
        <v>5.0000000000000001E-4</v>
      </c>
      <c r="AV79" s="2">
        <v>1E-4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3">
        <f t="shared" si="95"/>
        <v>3.0899999999999997E-2</v>
      </c>
      <c r="BG79" s="3">
        <f t="shared" si="96"/>
        <v>2.4094000000000002</v>
      </c>
      <c r="BH79" s="3">
        <f t="shared" si="97"/>
        <v>1.0038</v>
      </c>
      <c r="BI79" s="3">
        <f t="shared" si="98"/>
        <v>0.37019999999999997</v>
      </c>
      <c r="BJ79" s="3">
        <f t="shared" si="99"/>
        <v>0.17580000000000001</v>
      </c>
      <c r="BK79" s="3">
        <f t="shared" si="100"/>
        <v>0.10489999999999999</v>
      </c>
      <c r="BL79" s="3">
        <f t="shared" si="101"/>
        <v>4.8500000000000001E-2</v>
      </c>
      <c r="BM79" s="3">
        <f t="shared" si="102"/>
        <v>2.4E-2</v>
      </c>
      <c r="BN79" s="3">
        <f t="shared" si="103"/>
        <v>1.24E-2</v>
      </c>
      <c r="BO79" s="3">
        <f t="shared" si="104"/>
        <v>6.7999999999999996E-3</v>
      </c>
      <c r="BP79" s="3">
        <f t="shared" si="105"/>
        <v>1.1999999999999999E-3</v>
      </c>
      <c r="BQ79" s="3">
        <f t="shared" si="106"/>
        <v>0</v>
      </c>
      <c r="BR79" s="3">
        <f t="shared" si="107"/>
        <v>0</v>
      </c>
      <c r="BS79" s="3">
        <f t="shared" si="108"/>
        <v>0</v>
      </c>
      <c r="BT79" s="3">
        <f t="shared" si="109"/>
        <v>0</v>
      </c>
      <c r="BU79" s="3">
        <f t="shared" si="110"/>
        <v>0</v>
      </c>
      <c r="BV79" s="3">
        <f t="shared" si="111"/>
        <v>0</v>
      </c>
      <c r="BW79" s="3">
        <f t="shared" si="112"/>
        <v>0</v>
      </c>
      <c r="BX79" s="3">
        <f t="shared" si="113"/>
        <v>0</v>
      </c>
      <c r="BY79" s="3">
        <f t="shared" si="114"/>
        <v>0</v>
      </c>
      <c r="BZ79" s="3">
        <f t="shared" si="115"/>
        <v>1.0106295993458707E-2</v>
      </c>
      <c r="CA79" s="3">
        <f t="shared" si="116"/>
        <v>1.5677379390759368E-2</v>
      </c>
      <c r="CB79" s="3">
        <f t="shared" si="117"/>
        <v>2.4263900739906356E-2</v>
      </c>
      <c r="CC79" s="3">
        <f t="shared" si="118"/>
        <v>3.4729583939209156E-2</v>
      </c>
      <c r="CD79" s="3">
        <f t="shared" si="119"/>
        <v>4.4522109101960194E-2</v>
      </c>
      <c r="CE79" s="3">
        <f t="shared" si="120"/>
        <v>5.4815279301875942E-2</v>
      </c>
      <c r="CF79" s="3">
        <f t="shared" si="121"/>
        <v>6.5249562760661919E-2</v>
      </c>
      <c r="CG79" s="3">
        <f t="shared" si="122"/>
        <v>7.5590551181102361E-2</v>
      </c>
      <c r="CH79" s="3">
        <f t="shared" si="123"/>
        <v>8.4815321477428179E-2</v>
      </c>
      <c r="CI79" s="3">
        <f t="shared" si="124"/>
        <v>9.4182825484764532E-2</v>
      </c>
      <c r="CJ79" s="3">
        <f t="shared" si="125"/>
        <v>0.10526315789473682</v>
      </c>
      <c r="CK79" s="3">
        <f t="shared" si="126"/>
        <v>0</v>
      </c>
      <c r="CL79" s="3">
        <f t="shared" si="127"/>
        <v>0</v>
      </c>
      <c r="CM79" s="3">
        <f t="shared" si="128"/>
        <v>0</v>
      </c>
      <c r="CN79" s="3">
        <f t="shared" si="129"/>
        <v>0</v>
      </c>
      <c r="CO79" s="3">
        <f t="shared" si="130"/>
        <v>0</v>
      </c>
      <c r="CP79" s="3">
        <f t="shared" si="131"/>
        <v>0</v>
      </c>
      <c r="CQ79" s="3">
        <f t="shared" si="132"/>
        <v>0</v>
      </c>
      <c r="CR79" s="3">
        <f t="shared" si="133"/>
        <v>0</v>
      </c>
      <c r="CS79" s="3">
        <f t="shared" si="134"/>
        <v>0</v>
      </c>
      <c r="CT79" s="2">
        <v>3.09E-2</v>
      </c>
      <c r="CU79" s="2">
        <v>2.4094000000000002</v>
      </c>
      <c r="CV79" s="2">
        <v>1.0038</v>
      </c>
      <c r="CW79" s="2">
        <v>0.37019999999999997</v>
      </c>
      <c r="CX79" s="2">
        <v>0.17580000000000001</v>
      </c>
      <c r="CY79" s="2">
        <v>0.10489999999999999</v>
      </c>
      <c r="CZ79" s="2">
        <v>4.8500000000000001E-2</v>
      </c>
      <c r="DA79" s="2">
        <v>2.4E-2</v>
      </c>
      <c r="DB79" s="2">
        <v>1.24E-2</v>
      </c>
      <c r="DC79" s="2">
        <v>6.7999999999999996E-3</v>
      </c>
      <c r="DD79" s="2">
        <v>1.1999999999999999E-3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9.7100000000000006E-2</v>
      </c>
      <c r="DO79" s="2">
        <v>7.5693999999999999</v>
      </c>
      <c r="DP79" s="2">
        <v>3.1536</v>
      </c>
      <c r="DQ79" s="2">
        <v>1.163</v>
      </c>
      <c r="DR79" s="2">
        <v>0.55220000000000002</v>
      </c>
      <c r="DS79" s="2">
        <v>0.32940000000000003</v>
      </c>
      <c r="DT79" s="2">
        <v>0.1522</v>
      </c>
      <c r="DU79" s="2">
        <v>7.5300000000000006E-2</v>
      </c>
      <c r="DV79" s="2">
        <v>3.8899999999999997E-2</v>
      </c>
      <c r="DW79" s="2">
        <v>2.1299999999999999E-2</v>
      </c>
      <c r="DX79" s="2">
        <v>3.5999999999999999E-3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</row>
    <row r="80" spans="1:137" x14ac:dyDescent="0.35">
      <c r="A80" s="2" t="s">
        <v>1022</v>
      </c>
      <c r="B80" s="2">
        <v>43.09</v>
      </c>
      <c r="C80" s="2">
        <v>4.1464999999999996</v>
      </c>
      <c r="D80" s="2">
        <v>10.3918</v>
      </c>
      <c r="E80" s="2">
        <v>123.36750000000001</v>
      </c>
      <c r="F80">
        <f t="shared" si="90"/>
        <v>123.36749999999999</v>
      </c>
      <c r="G80" s="2">
        <v>2.5760999999999998</v>
      </c>
      <c r="H80">
        <f t="shared" si="91"/>
        <v>2.4153000000000002</v>
      </c>
      <c r="I80" s="2">
        <v>8.093</v>
      </c>
      <c r="J80">
        <f t="shared" si="92"/>
        <v>7.5883999999999991</v>
      </c>
      <c r="K80" s="2">
        <v>0.20880000000000001</v>
      </c>
      <c r="L80" s="3">
        <f t="shared" si="93"/>
        <v>0.19578089853486538</v>
      </c>
      <c r="M80" s="2">
        <v>4.2000000000000003E-2</v>
      </c>
      <c r="N80">
        <f t="shared" si="94"/>
        <v>4.3799999999999999E-2</v>
      </c>
      <c r="O80" s="2">
        <v>64</v>
      </c>
      <c r="P80" s="2">
        <v>382</v>
      </c>
      <c r="Q80" s="2">
        <v>109</v>
      </c>
      <c r="R80" s="2">
        <v>4.2903000000000002</v>
      </c>
      <c r="S80" s="2">
        <v>62.076099999999997</v>
      </c>
      <c r="T80" s="2">
        <v>50.340699999999998</v>
      </c>
      <c r="U80" s="2">
        <v>2.9895</v>
      </c>
      <c r="V80" s="2">
        <v>1.9842</v>
      </c>
      <c r="W80" s="2">
        <v>1.1402000000000001</v>
      </c>
      <c r="X80" s="2">
        <v>0.49790000000000001</v>
      </c>
      <c r="Y80" s="2">
        <v>3.04E-2</v>
      </c>
      <c r="Z80" s="2">
        <v>1.8200000000000001E-2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2.9999999999999997E-4</v>
      </c>
      <c r="AM80" s="2">
        <v>9.4999999999999998E-3</v>
      </c>
      <c r="AN80" s="2">
        <v>2.3400000000000001E-2</v>
      </c>
      <c r="AO80" s="2">
        <v>2.8E-3</v>
      </c>
      <c r="AP80" s="2">
        <v>3.3E-3</v>
      </c>
      <c r="AQ80" s="2">
        <v>2.7000000000000001E-3</v>
      </c>
      <c r="AR80" s="2">
        <v>1.6000000000000001E-3</v>
      </c>
      <c r="AS80" s="2">
        <v>1E-4</v>
      </c>
      <c r="AT80" s="2">
        <v>1E-4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3">
        <f t="shared" si="95"/>
        <v>3.7699999999999997E-2</v>
      </c>
      <c r="BG80" s="3">
        <f t="shared" si="96"/>
        <v>0.86209999999999998</v>
      </c>
      <c r="BH80" s="3">
        <f t="shared" si="97"/>
        <v>1.2231000000000001</v>
      </c>
      <c r="BI80" s="3">
        <f t="shared" si="98"/>
        <v>0.10380000000000002</v>
      </c>
      <c r="BJ80" s="3">
        <f t="shared" si="99"/>
        <v>9.0700000000000003E-2</v>
      </c>
      <c r="BK80" s="3">
        <f t="shared" si="100"/>
        <v>6.2E-2</v>
      </c>
      <c r="BL80" s="3">
        <f t="shared" si="101"/>
        <v>3.2199999999999999E-2</v>
      </c>
      <c r="BM80" s="3">
        <f t="shared" si="102"/>
        <v>2.2000000000000001E-3</v>
      </c>
      <c r="BN80" s="3">
        <f t="shared" si="103"/>
        <v>1.5E-3</v>
      </c>
      <c r="BO80" s="3">
        <f t="shared" si="104"/>
        <v>0</v>
      </c>
      <c r="BP80" s="3">
        <f t="shared" si="105"/>
        <v>0</v>
      </c>
      <c r="BQ80" s="3">
        <f t="shared" si="106"/>
        <v>0</v>
      </c>
      <c r="BR80" s="3">
        <f t="shared" si="107"/>
        <v>0</v>
      </c>
      <c r="BS80" s="3">
        <f t="shared" si="108"/>
        <v>0</v>
      </c>
      <c r="BT80" s="3">
        <f t="shared" si="109"/>
        <v>0</v>
      </c>
      <c r="BU80" s="3">
        <f t="shared" si="110"/>
        <v>0</v>
      </c>
      <c r="BV80" s="3">
        <f t="shared" si="111"/>
        <v>0</v>
      </c>
      <c r="BW80" s="3">
        <f t="shared" si="112"/>
        <v>0</v>
      </c>
      <c r="BX80" s="3">
        <f t="shared" si="113"/>
        <v>0</v>
      </c>
      <c r="BY80" s="3">
        <f t="shared" si="114"/>
        <v>0</v>
      </c>
      <c r="BZ80" s="3">
        <f t="shared" si="115"/>
        <v>8.7872642938722229E-3</v>
      </c>
      <c r="CA80" s="3">
        <f t="shared" si="116"/>
        <v>1.3887792564288027E-2</v>
      </c>
      <c r="CB80" s="3">
        <f t="shared" si="117"/>
        <v>2.4296444030377014E-2</v>
      </c>
      <c r="CC80" s="3">
        <f t="shared" si="118"/>
        <v>3.4721525338685402E-2</v>
      </c>
      <c r="CD80" s="3">
        <f t="shared" si="119"/>
        <v>4.5711117830863825E-2</v>
      </c>
      <c r="CE80" s="3">
        <f t="shared" si="120"/>
        <v>5.4376425188563407E-2</v>
      </c>
      <c r="CF80" s="3">
        <f t="shared" si="121"/>
        <v>6.4671620807391042E-2</v>
      </c>
      <c r="CG80" s="3">
        <f t="shared" si="122"/>
        <v>7.2368421052631582E-2</v>
      </c>
      <c r="CH80" s="3">
        <f t="shared" si="123"/>
        <v>8.2417582417582416E-2</v>
      </c>
      <c r="CI80" s="3">
        <f t="shared" si="124"/>
        <v>0</v>
      </c>
      <c r="CJ80" s="3">
        <f t="shared" si="125"/>
        <v>0</v>
      </c>
      <c r="CK80" s="3">
        <f t="shared" si="126"/>
        <v>0</v>
      </c>
      <c r="CL80" s="3">
        <f t="shared" si="127"/>
        <v>0</v>
      </c>
      <c r="CM80" s="3">
        <f t="shared" si="128"/>
        <v>0</v>
      </c>
      <c r="CN80" s="3">
        <f t="shared" si="129"/>
        <v>0</v>
      </c>
      <c r="CO80" s="3">
        <f t="shared" si="130"/>
        <v>0</v>
      </c>
      <c r="CP80" s="3">
        <f t="shared" si="131"/>
        <v>0</v>
      </c>
      <c r="CQ80" s="3">
        <f t="shared" si="132"/>
        <v>0</v>
      </c>
      <c r="CR80" s="3">
        <f t="shared" si="133"/>
        <v>0</v>
      </c>
      <c r="CS80" s="3">
        <f t="shared" si="134"/>
        <v>0</v>
      </c>
      <c r="CT80" s="2">
        <v>3.7699999999999997E-2</v>
      </c>
      <c r="CU80" s="2">
        <v>0.86209999999999998</v>
      </c>
      <c r="CV80" s="2">
        <v>1.2231000000000001</v>
      </c>
      <c r="CW80" s="2">
        <v>0.1038</v>
      </c>
      <c r="CX80" s="2">
        <v>9.0700000000000003E-2</v>
      </c>
      <c r="CY80" s="2">
        <v>6.2E-2</v>
      </c>
      <c r="CZ80" s="2">
        <v>3.2199999999999999E-2</v>
      </c>
      <c r="DA80" s="2">
        <v>2.2000000000000001E-3</v>
      </c>
      <c r="DB80" s="2">
        <v>1.5E-3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0.11840000000000001</v>
      </c>
      <c r="DO80" s="2">
        <v>2.7084999999999999</v>
      </c>
      <c r="DP80" s="2">
        <v>3.8424999999999998</v>
      </c>
      <c r="DQ80" s="2">
        <v>0.32619999999999999</v>
      </c>
      <c r="DR80" s="2">
        <v>0.28489999999999999</v>
      </c>
      <c r="DS80" s="2">
        <v>0.19489999999999999</v>
      </c>
      <c r="DT80" s="2">
        <v>0.1013</v>
      </c>
      <c r="DU80" s="2">
        <v>7.0000000000000001E-3</v>
      </c>
      <c r="DV80" s="2">
        <v>4.7000000000000002E-3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</row>
    <row r="81" spans="1:137" x14ac:dyDescent="0.35">
      <c r="A81" s="2" t="s">
        <v>1024</v>
      </c>
      <c r="B81" s="2">
        <v>24.2638</v>
      </c>
      <c r="C81" s="2">
        <v>2.6415999999999999</v>
      </c>
      <c r="D81" s="2">
        <v>9.1852999999999998</v>
      </c>
      <c r="E81" s="2">
        <v>47.326700000000002</v>
      </c>
      <c r="F81">
        <f t="shared" si="90"/>
        <v>47.32670000000001</v>
      </c>
      <c r="G81" s="2">
        <v>0.84970000000000001</v>
      </c>
      <c r="H81">
        <f t="shared" si="91"/>
        <v>0.80110000000000003</v>
      </c>
      <c r="I81" s="2">
        <v>2.6696</v>
      </c>
      <c r="J81">
        <f t="shared" si="92"/>
        <v>2.5168999999999997</v>
      </c>
      <c r="K81" s="2">
        <v>0.17949999999999999</v>
      </c>
      <c r="L81" s="3">
        <f t="shared" si="93"/>
        <v>0.16927020054218864</v>
      </c>
      <c r="M81" s="2">
        <v>1.2E-2</v>
      </c>
      <c r="N81">
        <f t="shared" si="94"/>
        <v>1.3299999999999999E-2</v>
      </c>
      <c r="O81" s="2">
        <v>25</v>
      </c>
      <c r="P81" s="2">
        <v>149</v>
      </c>
      <c r="Q81" s="2">
        <v>39</v>
      </c>
      <c r="R81" s="2">
        <v>13.601699999999999</v>
      </c>
      <c r="S81" s="2">
        <v>25.7607</v>
      </c>
      <c r="T81" s="2">
        <v>6.3655999999999997</v>
      </c>
      <c r="U81" s="2">
        <v>0.40539999999999998</v>
      </c>
      <c r="V81" s="2">
        <v>0.50070000000000003</v>
      </c>
      <c r="W81" s="2">
        <v>0.52790000000000004</v>
      </c>
      <c r="X81" s="2">
        <v>0.16470000000000001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5.0000000000000001E-4</v>
      </c>
      <c r="AM81" s="2">
        <v>7.3000000000000001E-3</v>
      </c>
      <c r="AN81" s="2">
        <v>2.5000000000000001E-3</v>
      </c>
      <c r="AO81" s="2">
        <v>4.0000000000000002E-4</v>
      </c>
      <c r="AP81" s="2">
        <v>8.0000000000000004E-4</v>
      </c>
      <c r="AQ81" s="2">
        <v>1.2999999999999999E-3</v>
      </c>
      <c r="AR81" s="2">
        <v>5.0000000000000001E-4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3">
        <f t="shared" si="95"/>
        <v>9.2499999999999999E-2</v>
      </c>
      <c r="BG81" s="3">
        <f t="shared" si="96"/>
        <v>0.49</v>
      </c>
      <c r="BH81" s="3">
        <f t="shared" si="97"/>
        <v>0.14099999999999999</v>
      </c>
      <c r="BI81" s="3">
        <f t="shared" si="98"/>
        <v>1.5200000000000002E-2</v>
      </c>
      <c r="BJ81" s="3">
        <f t="shared" si="99"/>
        <v>2.23E-2</v>
      </c>
      <c r="BK81" s="3">
        <f t="shared" si="100"/>
        <v>2.9399999999999999E-2</v>
      </c>
      <c r="BL81" s="3">
        <f t="shared" si="101"/>
        <v>1.0699999999999999E-2</v>
      </c>
      <c r="BM81" s="3">
        <f t="shared" si="102"/>
        <v>0</v>
      </c>
      <c r="BN81" s="3">
        <f t="shared" si="103"/>
        <v>0</v>
      </c>
      <c r="BO81" s="3">
        <f t="shared" si="104"/>
        <v>0</v>
      </c>
      <c r="BP81" s="3">
        <f t="shared" si="105"/>
        <v>0</v>
      </c>
      <c r="BQ81" s="3">
        <f t="shared" si="106"/>
        <v>0</v>
      </c>
      <c r="BR81" s="3">
        <f t="shared" si="107"/>
        <v>0</v>
      </c>
      <c r="BS81" s="3">
        <f t="shared" si="108"/>
        <v>0</v>
      </c>
      <c r="BT81" s="3">
        <f t="shared" si="109"/>
        <v>0</v>
      </c>
      <c r="BU81" s="3">
        <f t="shared" si="110"/>
        <v>0</v>
      </c>
      <c r="BV81" s="3">
        <f t="shared" si="111"/>
        <v>0</v>
      </c>
      <c r="BW81" s="3">
        <f t="shared" si="112"/>
        <v>0</v>
      </c>
      <c r="BX81" s="3">
        <f t="shared" si="113"/>
        <v>0</v>
      </c>
      <c r="BY81" s="3">
        <f t="shared" si="114"/>
        <v>0</v>
      </c>
      <c r="BZ81" s="3">
        <f t="shared" si="115"/>
        <v>6.8006205106714603E-3</v>
      </c>
      <c r="CA81" s="3">
        <f t="shared" si="116"/>
        <v>1.9021222249395398E-2</v>
      </c>
      <c r="CB81" s="3">
        <f t="shared" si="117"/>
        <v>2.2150307904989317E-2</v>
      </c>
      <c r="CC81" s="3">
        <f t="shared" si="118"/>
        <v>3.7493833251110019E-2</v>
      </c>
      <c r="CD81" s="3">
        <f t="shared" si="119"/>
        <v>4.4537647293788694E-2</v>
      </c>
      <c r="CE81" s="3">
        <f t="shared" si="120"/>
        <v>5.5692365978404997E-2</v>
      </c>
      <c r="CF81" s="3">
        <f t="shared" si="121"/>
        <v>6.4966605950212503E-2</v>
      </c>
      <c r="CG81" s="3">
        <f t="shared" si="122"/>
        <v>0</v>
      </c>
      <c r="CH81" s="3">
        <f t="shared" si="123"/>
        <v>0</v>
      </c>
      <c r="CI81" s="3">
        <f t="shared" si="124"/>
        <v>0</v>
      </c>
      <c r="CJ81" s="3">
        <f t="shared" si="125"/>
        <v>0</v>
      </c>
      <c r="CK81" s="3">
        <f t="shared" si="126"/>
        <v>0</v>
      </c>
      <c r="CL81" s="3">
        <f t="shared" si="127"/>
        <v>0</v>
      </c>
      <c r="CM81" s="3">
        <f t="shared" si="128"/>
        <v>0</v>
      </c>
      <c r="CN81" s="3">
        <f t="shared" si="129"/>
        <v>0</v>
      </c>
      <c r="CO81" s="3">
        <f t="shared" si="130"/>
        <v>0</v>
      </c>
      <c r="CP81" s="3">
        <f t="shared" si="131"/>
        <v>0</v>
      </c>
      <c r="CQ81" s="3">
        <f t="shared" si="132"/>
        <v>0</v>
      </c>
      <c r="CR81" s="3">
        <f t="shared" si="133"/>
        <v>0</v>
      </c>
      <c r="CS81" s="3">
        <f t="shared" si="134"/>
        <v>0</v>
      </c>
      <c r="CT81" s="2">
        <v>9.2499999999999999E-2</v>
      </c>
      <c r="CU81" s="2">
        <v>0.49</v>
      </c>
      <c r="CV81" s="2">
        <v>0.14099999999999999</v>
      </c>
      <c r="CW81" s="2">
        <v>1.52E-2</v>
      </c>
      <c r="CX81" s="2">
        <v>2.23E-2</v>
      </c>
      <c r="CY81" s="2">
        <v>2.9399999999999999E-2</v>
      </c>
      <c r="CZ81" s="2">
        <v>1.0699999999999999E-2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0.29049999999999998</v>
      </c>
      <c r="DO81" s="2">
        <v>1.5395000000000001</v>
      </c>
      <c r="DP81" s="2">
        <v>0.44309999999999999</v>
      </c>
      <c r="DQ81" s="2">
        <v>4.7600000000000003E-2</v>
      </c>
      <c r="DR81" s="2">
        <v>7.0199999999999999E-2</v>
      </c>
      <c r="DS81" s="2">
        <v>9.2499999999999999E-2</v>
      </c>
      <c r="DT81" s="2">
        <v>3.3500000000000002E-2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</row>
    <row r="82" spans="1:137" x14ac:dyDescent="0.35">
      <c r="A82" s="2" t="s">
        <v>1026</v>
      </c>
      <c r="B82" s="2">
        <v>37.578600000000002</v>
      </c>
      <c r="C82" s="2">
        <v>3.9878</v>
      </c>
      <c r="D82" s="2">
        <v>9.4234000000000009</v>
      </c>
      <c r="E82" s="2">
        <v>22.1191</v>
      </c>
      <c r="F82">
        <f t="shared" si="90"/>
        <v>22.119000000000003</v>
      </c>
      <c r="G82" s="2">
        <v>0.37980000000000003</v>
      </c>
      <c r="H82">
        <f t="shared" si="91"/>
        <v>0.35920000000000002</v>
      </c>
      <c r="I82" s="2">
        <v>1.1932</v>
      </c>
      <c r="J82">
        <f t="shared" si="92"/>
        <v>1.1287</v>
      </c>
      <c r="K82" s="2">
        <v>0.17169999999999999</v>
      </c>
      <c r="L82" s="3">
        <f t="shared" si="93"/>
        <v>0.16239432162394321</v>
      </c>
      <c r="M82" s="2">
        <v>5.0000000000000001E-3</v>
      </c>
      <c r="N82">
        <f t="shared" si="94"/>
        <v>5.0000000000000001E-3</v>
      </c>
      <c r="O82" s="2">
        <v>13</v>
      </c>
      <c r="P82" s="2">
        <v>11</v>
      </c>
      <c r="Q82" s="2">
        <v>4</v>
      </c>
      <c r="R82" s="2">
        <v>2.5562</v>
      </c>
      <c r="S82" s="2">
        <v>14.7348</v>
      </c>
      <c r="T82" s="2">
        <v>4.8179999999999996</v>
      </c>
      <c r="U82" s="2">
        <v>0.01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2.0000000000000001E-4</v>
      </c>
      <c r="AM82" s="2">
        <v>2.8999999999999998E-3</v>
      </c>
      <c r="AN82" s="2">
        <v>1.9E-3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3">
        <f t="shared" si="95"/>
        <v>2.47E-2</v>
      </c>
      <c r="BG82" s="3">
        <f t="shared" si="96"/>
        <v>0.22720000000000001</v>
      </c>
      <c r="BH82" s="3">
        <f t="shared" si="97"/>
        <v>0.10699999999999998</v>
      </c>
      <c r="BI82" s="3">
        <f t="shared" si="98"/>
        <v>2.9999999999999997E-4</v>
      </c>
      <c r="BJ82" s="3">
        <f t="shared" si="99"/>
        <v>0</v>
      </c>
      <c r="BK82" s="3">
        <f t="shared" si="100"/>
        <v>0</v>
      </c>
      <c r="BL82" s="3">
        <f t="shared" si="101"/>
        <v>0</v>
      </c>
      <c r="BM82" s="3">
        <f t="shared" si="102"/>
        <v>0</v>
      </c>
      <c r="BN82" s="3">
        <f t="shared" si="103"/>
        <v>0</v>
      </c>
      <c r="BO82" s="3">
        <f t="shared" si="104"/>
        <v>0</v>
      </c>
      <c r="BP82" s="3">
        <f t="shared" si="105"/>
        <v>0</v>
      </c>
      <c r="BQ82" s="3">
        <f t="shared" si="106"/>
        <v>0</v>
      </c>
      <c r="BR82" s="3">
        <f t="shared" si="107"/>
        <v>0</v>
      </c>
      <c r="BS82" s="3">
        <f t="shared" si="108"/>
        <v>0</v>
      </c>
      <c r="BT82" s="3">
        <f t="shared" si="109"/>
        <v>0</v>
      </c>
      <c r="BU82" s="3">
        <f t="shared" si="110"/>
        <v>0</v>
      </c>
      <c r="BV82" s="3">
        <f t="shared" si="111"/>
        <v>0</v>
      </c>
      <c r="BW82" s="3">
        <f t="shared" si="112"/>
        <v>0</v>
      </c>
      <c r="BX82" s="3">
        <f t="shared" si="113"/>
        <v>0</v>
      </c>
      <c r="BY82" s="3">
        <f t="shared" si="114"/>
        <v>0</v>
      </c>
      <c r="BZ82" s="3">
        <f t="shared" si="115"/>
        <v>9.6627806900868481E-3</v>
      </c>
      <c r="CA82" s="3">
        <f t="shared" si="116"/>
        <v>1.5419279528734698E-2</v>
      </c>
      <c r="CB82" s="3">
        <f t="shared" si="117"/>
        <v>2.2208385222083852E-2</v>
      </c>
      <c r="CC82" s="3">
        <f t="shared" si="118"/>
        <v>2.9999999999999995E-2</v>
      </c>
      <c r="CD82" s="3">
        <f t="shared" si="119"/>
        <v>0</v>
      </c>
      <c r="CE82" s="3">
        <f t="shared" si="120"/>
        <v>0</v>
      </c>
      <c r="CF82" s="3">
        <f t="shared" si="121"/>
        <v>0</v>
      </c>
      <c r="CG82" s="3">
        <f t="shared" si="122"/>
        <v>0</v>
      </c>
      <c r="CH82" s="3">
        <f t="shared" si="123"/>
        <v>0</v>
      </c>
      <c r="CI82" s="3">
        <f t="shared" si="124"/>
        <v>0</v>
      </c>
      <c r="CJ82" s="3">
        <f t="shared" si="125"/>
        <v>0</v>
      </c>
      <c r="CK82" s="3">
        <f t="shared" si="126"/>
        <v>0</v>
      </c>
      <c r="CL82" s="3">
        <f t="shared" si="127"/>
        <v>0</v>
      </c>
      <c r="CM82" s="3">
        <f t="shared" si="128"/>
        <v>0</v>
      </c>
      <c r="CN82" s="3">
        <f t="shared" si="129"/>
        <v>0</v>
      </c>
      <c r="CO82" s="3">
        <f t="shared" si="130"/>
        <v>0</v>
      </c>
      <c r="CP82" s="3">
        <f t="shared" si="131"/>
        <v>0</v>
      </c>
      <c r="CQ82" s="3">
        <f t="shared" si="132"/>
        <v>0</v>
      </c>
      <c r="CR82" s="3">
        <f t="shared" si="133"/>
        <v>0</v>
      </c>
      <c r="CS82" s="3">
        <f t="shared" si="134"/>
        <v>0</v>
      </c>
      <c r="CT82" s="2">
        <v>2.47E-2</v>
      </c>
      <c r="CU82" s="2">
        <v>0.22720000000000001</v>
      </c>
      <c r="CV82" s="2">
        <v>0.107</v>
      </c>
      <c r="CW82" s="2">
        <v>2.9999999999999997E-4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7.7700000000000005E-2</v>
      </c>
      <c r="DO82" s="2">
        <v>0.7137</v>
      </c>
      <c r="DP82" s="2">
        <v>0.3362</v>
      </c>
      <c r="DQ82" s="2">
        <v>1.1000000000000001E-3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</row>
    <row r="83" spans="1:137" x14ac:dyDescent="0.35">
      <c r="A83" s="2" t="s">
        <v>1028</v>
      </c>
      <c r="B83" s="2">
        <v>59.701300000000003</v>
      </c>
      <c r="C83" s="2">
        <v>5.6704999999999997</v>
      </c>
      <c r="D83" s="2">
        <v>10.5283</v>
      </c>
      <c r="E83" s="2">
        <v>163.23929999999999</v>
      </c>
      <c r="F83">
        <f t="shared" si="90"/>
        <v>163.23929999999999</v>
      </c>
      <c r="G83" s="2">
        <v>2.9977999999999998</v>
      </c>
      <c r="H83">
        <f t="shared" si="91"/>
        <v>2.7665999999999999</v>
      </c>
      <c r="I83" s="2">
        <v>9.4177</v>
      </c>
      <c r="J83">
        <f t="shared" si="92"/>
        <v>8.6911000000000005</v>
      </c>
      <c r="K83" s="2">
        <v>0.18360000000000001</v>
      </c>
      <c r="L83" s="3">
        <f t="shared" si="93"/>
        <v>0.16948124624401109</v>
      </c>
      <c r="M83" s="2">
        <v>4.2999999999999997E-2</v>
      </c>
      <c r="N83">
        <f t="shared" si="94"/>
        <v>4.3800000000000006E-2</v>
      </c>
      <c r="O83" s="2">
        <v>91</v>
      </c>
      <c r="P83" s="2">
        <v>653</v>
      </c>
      <c r="Q83" s="2">
        <v>299</v>
      </c>
      <c r="R83" s="2">
        <v>21.645199999999999</v>
      </c>
      <c r="S83" s="2">
        <v>108.42019999999999</v>
      </c>
      <c r="T83" s="2">
        <v>23.936800000000002</v>
      </c>
      <c r="U83" s="2">
        <v>5.9039000000000001</v>
      </c>
      <c r="V83" s="2">
        <v>2.1415000000000002</v>
      </c>
      <c r="W83" s="2">
        <v>0.76529999999999998</v>
      </c>
      <c r="X83" s="2">
        <v>0.28620000000000001</v>
      </c>
      <c r="Y83" s="2">
        <v>0.1368</v>
      </c>
      <c r="Z83" s="2">
        <v>3.3999999999999998E-3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1.4E-3</v>
      </c>
      <c r="AM83" s="2">
        <v>2.07E-2</v>
      </c>
      <c r="AN83" s="2">
        <v>9.7000000000000003E-3</v>
      </c>
      <c r="AO83" s="2">
        <v>5.5999999999999999E-3</v>
      </c>
      <c r="AP83" s="2">
        <v>3.0000000000000001E-3</v>
      </c>
      <c r="AQ83" s="2">
        <v>1.8E-3</v>
      </c>
      <c r="AR83" s="2">
        <v>1E-3</v>
      </c>
      <c r="AS83" s="2">
        <v>5.9999999999999995E-4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3">
        <f t="shared" si="95"/>
        <v>0.1915</v>
      </c>
      <c r="BG83" s="3">
        <f t="shared" si="96"/>
        <v>1.6641999999999999</v>
      </c>
      <c r="BH83" s="3">
        <f t="shared" si="97"/>
        <v>0.54330000000000001</v>
      </c>
      <c r="BI83" s="3">
        <f t="shared" si="98"/>
        <v>0.20469999999999999</v>
      </c>
      <c r="BJ83" s="3">
        <f t="shared" si="99"/>
        <v>9.0899999999999995E-2</v>
      </c>
      <c r="BK83" s="3">
        <f t="shared" si="100"/>
        <v>4.19E-2</v>
      </c>
      <c r="BL83" s="3">
        <f t="shared" si="101"/>
        <v>1.95E-2</v>
      </c>
      <c r="BM83" s="3">
        <f t="shared" si="102"/>
        <v>1.03E-2</v>
      </c>
      <c r="BN83" s="3">
        <f t="shared" si="103"/>
        <v>2.9999999999999997E-4</v>
      </c>
      <c r="BO83" s="3">
        <f t="shared" si="104"/>
        <v>0</v>
      </c>
      <c r="BP83" s="3">
        <f t="shared" si="105"/>
        <v>0</v>
      </c>
      <c r="BQ83" s="3">
        <f t="shared" si="106"/>
        <v>0</v>
      </c>
      <c r="BR83" s="3">
        <f t="shared" si="107"/>
        <v>0</v>
      </c>
      <c r="BS83" s="3">
        <f t="shared" si="108"/>
        <v>0</v>
      </c>
      <c r="BT83" s="3">
        <f t="shared" si="109"/>
        <v>0</v>
      </c>
      <c r="BU83" s="3">
        <f t="shared" si="110"/>
        <v>0</v>
      </c>
      <c r="BV83" s="3">
        <f t="shared" si="111"/>
        <v>0</v>
      </c>
      <c r="BW83" s="3">
        <f t="shared" si="112"/>
        <v>0</v>
      </c>
      <c r="BX83" s="3">
        <f t="shared" si="113"/>
        <v>0</v>
      </c>
      <c r="BY83" s="3">
        <f t="shared" si="114"/>
        <v>0</v>
      </c>
      <c r="BZ83" s="3">
        <f t="shared" si="115"/>
        <v>8.8472270988487062E-3</v>
      </c>
      <c r="CA83" s="3">
        <f t="shared" si="116"/>
        <v>1.5349538185688644E-2</v>
      </c>
      <c r="CB83" s="3">
        <f t="shared" si="117"/>
        <v>2.2697269476287557E-2</v>
      </c>
      <c r="CC83" s="3">
        <f t="shared" si="118"/>
        <v>3.4671996476905095E-2</v>
      </c>
      <c r="CD83" s="3">
        <f t="shared" si="119"/>
        <v>4.2446883025916406E-2</v>
      </c>
      <c r="CE83" s="3">
        <f t="shared" si="120"/>
        <v>5.4749771331503987E-2</v>
      </c>
      <c r="CF83" s="3">
        <f t="shared" si="121"/>
        <v>6.8134171907756808E-2</v>
      </c>
      <c r="CG83" s="3">
        <f t="shared" si="122"/>
        <v>7.5292397660818716E-2</v>
      </c>
      <c r="CH83" s="3">
        <f t="shared" si="123"/>
        <v>8.8235294117647051E-2</v>
      </c>
      <c r="CI83" s="3">
        <f t="shared" si="124"/>
        <v>0</v>
      </c>
      <c r="CJ83" s="3">
        <f t="shared" si="125"/>
        <v>0</v>
      </c>
      <c r="CK83" s="3">
        <f t="shared" si="126"/>
        <v>0</v>
      </c>
      <c r="CL83" s="3">
        <f t="shared" si="127"/>
        <v>0</v>
      </c>
      <c r="CM83" s="3">
        <f t="shared" si="128"/>
        <v>0</v>
      </c>
      <c r="CN83" s="3">
        <f t="shared" si="129"/>
        <v>0</v>
      </c>
      <c r="CO83" s="3">
        <f t="shared" si="130"/>
        <v>0</v>
      </c>
      <c r="CP83" s="3">
        <f t="shared" si="131"/>
        <v>0</v>
      </c>
      <c r="CQ83" s="3">
        <f t="shared" si="132"/>
        <v>0</v>
      </c>
      <c r="CR83" s="3">
        <f t="shared" si="133"/>
        <v>0</v>
      </c>
      <c r="CS83" s="3">
        <f t="shared" si="134"/>
        <v>0</v>
      </c>
      <c r="CT83" s="2">
        <v>0.1915</v>
      </c>
      <c r="CU83" s="2">
        <v>1.6641999999999999</v>
      </c>
      <c r="CV83" s="2">
        <v>0.54330000000000001</v>
      </c>
      <c r="CW83" s="2">
        <v>0.20469999999999999</v>
      </c>
      <c r="CX83" s="2">
        <v>9.0899999999999995E-2</v>
      </c>
      <c r="CY83" s="2">
        <v>4.19E-2</v>
      </c>
      <c r="CZ83" s="2">
        <v>1.95E-2</v>
      </c>
      <c r="DA83" s="2">
        <v>1.03E-2</v>
      </c>
      <c r="DB83" s="2">
        <v>2.9999999999999997E-4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0.60160000000000002</v>
      </c>
      <c r="DO83" s="2">
        <v>5.2281000000000004</v>
      </c>
      <c r="DP83" s="2">
        <v>1.7067000000000001</v>
      </c>
      <c r="DQ83" s="2">
        <v>0.6431</v>
      </c>
      <c r="DR83" s="2">
        <v>0.28539999999999999</v>
      </c>
      <c r="DS83" s="2">
        <v>0.13150000000000001</v>
      </c>
      <c r="DT83" s="2">
        <v>6.13E-2</v>
      </c>
      <c r="DU83" s="2">
        <v>3.2500000000000001E-2</v>
      </c>
      <c r="DV83" s="2">
        <v>8.9999999999999998E-4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</row>
    <row r="84" spans="1:137" x14ac:dyDescent="0.35">
      <c r="A84" s="2" t="s">
        <v>1030</v>
      </c>
      <c r="B84" s="2">
        <v>40.787399999999998</v>
      </c>
      <c r="C84" s="2">
        <v>3.9369999999999998</v>
      </c>
      <c r="D84" s="2">
        <v>10.36</v>
      </c>
      <c r="E84" s="2">
        <v>58.9651</v>
      </c>
      <c r="F84">
        <f t="shared" si="90"/>
        <v>58.965200000000003</v>
      </c>
      <c r="G84" s="2">
        <v>1.119</v>
      </c>
      <c r="H84">
        <f t="shared" si="91"/>
        <v>1.0448</v>
      </c>
      <c r="I84" s="2">
        <v>3.5152999999999999</v>
      </c>
      <c r="J84">
        <f t="shared" si="92"/>
        <v>3.2820999999999998</v>
      </c>
      <c r="K84" s="2">
        <v>0.1898</v>
      </c>
      <c r="L84" s="3">
        <f t="shared" si="93"/>
        <v>0.17718925739249589</v>
      </c>
      <c r="M84" s="2">
        <v>1.7000000000000001E-2</v>
      </c>
      <c r="N84">
        <f t="shared" si="94"/>
        <v>1.7900000000000003E-2</v>
      </c>
      <c r="O84" s="2">
        <v>36</v>
      </c>
      <c r="P84" s="2">
        <v>228</v>
      </c>
      <c r="Q84" s="2">
        <v>31</v>
      </c>
      <c r="R84" s="2">
        <v>16.023</v>
      </c>
      <c r="S84" s="2">
        <v>26.373899999999999</v>
      </c>
      <c r="T84" s="2">
        <v>13.273199999999999</v>
      </c>
      <c r="U84" s="2">
        <v>1.8807</v>
      </c>
      <c r="V84" s="2">
        <v>0.99790000000000001</v>
      </c>
      <c r="W84" s="2">
        <v>0.41649999999999998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5.9999999999999995E-4</v>
      </c>
      <c r="AM84" s="2">
        <v>7.6E-3</v>
      </c>
      <c r="AN84" s="2">
        <v>5.3E-3</v>
      </c>
      <c r="AO84" s="2">
        <v>1.9E-3</v>
      </c>
      <c r="AP84" s="2">
        <v>1.5E-3</v>
      </c>
      <c r="AQ84" s="2">
        <v>1E-3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3">
        <f t="shared" si="95"/>
        <v>0.1091</v>
      </c>
      <c r="BG84" s="3">
        <f t="shared" si="96"/>
        <v>0.50339999999999996</v>
      </c>
      <c r="BH84" s="3">
        <f t="shared" si="97"/>
        <v>0.29920000000000002</v>
      </c>
      <c r="BI84" s="3">
        <f t="shared" si="98"/>
        <v>6.6799999999999998E-2</v>
      </c>
      <c r="BJ84" s="3">
        <f t="shared" si="99"/>
        <v>4.3400000000000001E-2</v>
      </c>
      <c r="BK84" s="3">
        <f t="shared" si="100"/>
        <v>2.29E-2</v>
      </c>
      <c r="BL84" s="3">
        <f t="shared" si="101"/>
        <v>0</v>
      </c>
      <c r="BM84" s="3">
        <f t="shared" si="102"/>
        <v>0</v>
      </c>
      <c r="BN84" s="3">
        <f t="shared" si="103"/>
        <v>0</v>
      </c>
      <c r="BO84" s="3">
        <f t="shared" si="104"/>
        <v>0</v>
      </c>
      <c r="BP84" s="3">
        <f t="shared" si="105"/>
        <v>0</v>
      </c>
      <c r="BQ84" s="3">
        <f t="shared" si="106"/>
        <v>0</v>
      </c>
      <c r="BR84" s="3">
        <f t="shared" si="107"/>
        <v>0</v>
      </c>
      <c r="BS84" s="3">
        <f t="shared" si="108"/>
        <v>0</v>
      </c>
      <c r="BT84" s="3">
        <f t="shared" si="109"/>
        <v>0</v>
      </c>
      <c r="BU84" s="3">
        <f t="shared" si="110"/>
        <v>0</v>
      </c>
      <c r="BV84" s="3">
        <f t="shared" si="111"/>
        <v>0</v>
      </c>
      <c r="BW84" s="3">
        <f t="shared" si="112"/>
        <v>0</v>
      </c>
      <c r="BX84" s="3">
        <f t="shared" si="113"/>
        <v>0</v>
      </c>
      <c r="BY84" s="3">
        <f t="shared" si="114"/>
        <v>0</v>
      </c>
      <c r="BZ84" s="3">
        <f t="shared" si="115"/>
        <v>6.8089621169568747E-3</v>
      </c>
      <c r="CA84" s="3">
        <f t="shared" si="116"/>
        <v>1.908705197183579E-2</v>
      </c>
      <c r="CB84" s="3">
        <f t="shared" si="117"/>
        <v>2.2541662899677548E-2</v>
      </c>
      <c r="CC84" s="3">
        <f t="shared" si="118"/>
        <v>3.551868984952411E-2</v>
      </c>
      <c r="CD84" s="3">
        <f t="shared" si="119"/>
        <v>4.3491331796773225E-2</v>
      </c>
      <c r="CE84" s="3">
        <f t="shared" si="120"/>
        <v>5.498199279711885E-2</v>
      </c>
      <c r="CF84" s="3">
        <f t="shared" si="121"/>
        <v>0</v>
      </c>
      <c r="CG84" s="3">
        <f t="shared" si="122"/>
        <v>0</v>
      </c>
      <c r="CH84" s="3">
        <f t="shared" si="123"/>
        <v>0</v>
      </c>
      <c r="CI84" s="3">
        <f t="shared" si="124"/>
        <v>0</v>
      </c>
      <c r="CJ84" s="3">
        <f t="shared" si="125"/>
        <v>0</v>
      </c>
      <c r="CK84" s="3">
        <f t="shared" si="126"/>
        <v>0</v>
      </c>
      <c r="CL84" s="3">
        <f t="shared" si="127"/>
        <v>0</v>
      </c>
      <c r="CM84" s="3">
        <f t="shared" si="128"/>
        <v>0</v>
      </c>
      <c r="CN84" s="3">
        <f t="shared" si="129"/>
        <v>0</v>
      </c>
      <c r="CO84" s="3">
        <f t="shared" si="130"/>
        <v>0</v>
      </c>
      <c r="CP84" s="3">
        <f t="shared" si="131"/>
        <v>0</v>
      </c>
      <c r="CQ84" s="3">
        <f t="shared" si="132"/>
        <v>0</v>
      </c>
      <c r="CR84" s="3">
        <f t="shared" si="133"/>
        <v>0</v>
      </c>
      <c r="CS84" s="3">
        <f t="shared" si="134"/>
        <v>0</v>
      </c>
      <c r="CT84" s="2">
        <v>0.1091</v>
      </c>
      <c r="CU84" s="2">
        <v>0.50339999999999996</v>
      </c>
      <c r="CV84" s="2">
        <v>0.29920000000000002</v>
      </c>
      <c r="CW84" s="2">
        <v>6.6799999999999998E-2</v>
      </c>
      <c r="CX84" s="2">
        <v>4.3400000000000001E-2</v>
      </c>
      <c r="CY84" s="2">
        <v>2.29E-2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0.3427</v>
      </c>
      <c r="DO84" s="2">
        <v>1.5814999999999999</v>
      </c>
      <c r="DP84" s="2">
        <v>0.93989999999999996</v>
      </c>
      <c r="DQ84" s="2">
        <v>0.2099</v>
      </c>
      <c r="DR84" s="2">
        <v>0.13619999999999999</v>
      </c>
      <c r="DS84" s="2">
        <v>7.1900000000000006E-2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</row>
    <row r="85" spans="1:137" x14ac:dyDescent="0.35">
      <c r="A85" s="2" t="s">
        <v>1034</v>
      </c>
      <c r="B85" s="2">
        <v>0.66690000000000005</v>
      </c>
      <c r="C85" s="2">
        <v>0.2349</v>
      </c>
      <c r="D85" s="2">
        <v>2.8384</v>
      </c>
      <c r="E85" s="2">
        <v>0.79049999999999998</v>
      </c>
      <c r="F85">
        <f t="shared" si="90"/>
        <v>0.79059999999999997</v>
      </c>
      <c r="G85" s="2">
        <v>8.3000000000000001E-3</v>
      </c>
      <c r="H85">
        <f t="shared" si="91"/>
        <v>8.199999999999999E-3</v>
      </c>
      <c r="I85" s="2">
        <v>2.6200000000000001E-2</v>
      </c>
      <c r="J85">
        <f t="shared" si="92"/>
        <v>2.5800000000000003E-2</v>
      </c>
      <c r="K85" s="2">
        <v>0.1055</v>
      </c>
      <c r="L85" s="3">
        <f t="shared" si="93"/>
        <v>0.1037186946622818</v>
      </c>
      <c r="M85" s="2">
        <v>0</v>
      </c>
      <c r="N85">
        <f t="shared" si="94"/>
        <v>0</v>
      </c>
      <c r="O85" s="2">
        <v>2</v>
      </c>
      <c r="P85" s="2">
        <v>0</v>
      </c>
      <c r="Q85" s="2">
        <v>0</v>
      </c>
      <c r="R85" s="2">
        <v>0.58579999999999999</v>
      </c>
      <c r="S85" s="2">
        <v>0.20480000000000001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3">
        <f t="shared" si="95"/>
        <v>5.5999999999999999E-3</v>
      </c>
      <c r="BG85" s="3">
        <f t="shared" si="96"/>
        <v>2.5999999999999999E-3</v>
      </c>
      <c r="BH85" s="3">
        <f t="shared" si="97"/>
        <v>0</v>
      </c>
      <c r="BI85" s="3">
        <f t="shared" si="98"/>
        <v>0</v>
      </c>
      <c r="BJ85" s="3">
        <f t="shared" si="99"/>
        <v>0</v>
      </c>
      <c r="BK85" s="3">
        <f t="shared" si="100"/>
        <v>0</v>
      </c>
      <c r="BL85" s="3">
        <f t="shared" si="101"/>
        <v>0</v>
      </c>
      <c r="BM85" s="3">
        <f t="shared" si="102"/>
        <v>0</v>
      </c>
      <c r="BN85" s="3">
        <f t="shared" si="103"/>
        <v>0</v>
      </c>
      <c r="BO85" s="3">
        <f t="shared" si="104"/>
        <v>0</v>
      </c>
      <c r="BP85" s="3">
        <f t="shared" si="105"/>
        <v>0</v>
      </c>
      <c r="BQ85" s="3">
        <f t="shared" si="106"/>
        <v>0</v>
      </c>
      <c r="BR85" s="3">
        <f t="shared" si="107"/>
        <v>0</v>
      </c>
      <c r="BS85" s="3">
        <f t="shared" si="108"/>
        <v>0</v>
      </c>
      <c r="BT85" s="3">
        <f t="shared" si="109"/>
        <v>0</v>
      </c>
      <c r="BU85" s="3">
        <f t="shared" si="110"/>
        <v>0</v>
      </c>
      <c r="BV85" s="3">
        <f t="shared" si="111"/>
        <v>0</v>
      </c>
      <c r="BW85" s="3">
        <f t="shared" si="112"/>
        <v>0</v>
      </c>
      <c r="BX85" s="3">
        <f t="shared" si="113"/>
        <v>0</v>
      </c>
      <c r="BY85" s="3">
        <f t="shared" si="114"/>
        <v>0</v>
      </c>
      <c r="BZ85" s="3">
        <f t="shared" si="115"/>
        <v>9.5595766473199045E-3</v>
      </c>
      <c r="CA85" s="3">
        <f t="shared" si="116"/>
        <v>1.2695312499999998E-2</v>
      </c>
      <c r="CB85" s="3">
        <f t="shared" si="117"/>
        <v>0</v>
      </c>
      <c r="CC85" s="3">
        <f t="shared" si="118"/>
        <v>0</v>
      </c>
      <c r="CD85" s="3">
        <f t="shared" si="119"/>
        <v>0</v>
      </c>
      <c r="CE85" s="3">
        <f t="shared" si="120"/>
        <v>0</v>
      </c>
      <c r="CF85" s="3">
        <f t="shared" si="121"/>
        <v>0</v>
      </c>
      <c r="CG85" s="3">
        <f t="shared" si="122"/>
        <v>0</v>
      </c>
      <c r="CH85" s="3">
        <f t="shared" si="123"/>
        <v>0</v>
      </c>
      <c r="CI85" s="3">
        <f t="shared" si="124"/>
        <v>0</v>
      </c>
      <c r="CJ85" s="3">
        <f t="shared" si="125"/>
        <v>0</v>
      </c>
      <c r="CK85" s="3">
        <f t="shared" si="126"/>
        <v>0</v>
      </c>
      <c r="CL85" s="3">
        <f t="shared" si="127"/>
        <v>0</v>
      </c>
      <c r="CM85" s="3">
        <f t="shared" si="128"/>
        <v>0</v>
      </c>
      <c r="CN85" s="3">
        <f t="shared" si="129"/>
        <v>0</v>
      </c>
      <c r="CO85" s="3">
        <f t="shared" si="130"/>
        <v>0</v>
      </c>
      <c r="CP85" s="3">
        <f t="shared" si="131"/>
        <v>0</v>
      </c>
      <c r="CQ85" s="3">
        <f t="shared" si="132"/>
        <v>0</v>
      </c>
      <c r="CR85" s="3">
        <f t="shared" si="133"/>
        <v>0</v>
      </c>
      <c r="CS85" s="3">
        <f t="shared" si="134"/>
        <v>0</v>
      </c>
      <c r="CT85" s="2">
        <v>5.5999999999999999E-3</v>
      </c>
      <c r="CU85" s="2">
        <v>2.5999999999999999E-3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1.7600000000000001E-2</v>
      </c>
      <c r="DO85" s="2">
        <v>8.2000000000000007E-3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</row>
    <row r="86" spans="1:137" x14ac:dyDescent="0.35">
      <c r="A86" s="2" t="s">
        <v>1036</v>
      </c>
      <c r="B86" s="2">
        <v>46.810400000000001</v>
      </c>
      <c r="C86" s="2">
        <v>4.1275000000000004</v>
      </c>
      <c r="D86" s="2">
        <v>11.341100000000001</v>
      </c>
      <c r="E86" s="2">
        <v>146.95089999999999</v>
      </c>
      <c r="F86">
        <f t="shared" si="90"/>
        <v>146.95100000000002</v>
      </c>
      <c r="G86" s="2">
        <v>2.3384</v>
      </c>
      <c r="H86">
        <f t="shared" si="91"/>
        <v>2.1575000000000002</v>
      </c>
      <c r="I86" s="2">
        <v>7.3463000000000003</v>
      </c>
      <c r="J86">
        <f t="shared" si="92"/>
        <v>6.7777999999999992</v>
      </c>
      <c r="K86" s="2">
        <v>0.15909999999999999</v>
      </c>
      <c r="L86" s="3">
        <f t="shared" si="93"/>
        <v>0.14681764669855937</v>
      </c>
      <c r="M86" s="2">
        <v>2.9000000000000001E-2</v>
      </c>
      <c r="N86">
        <f t="shared" si="94"/>
        <v>3.1700000000000006E-2</v>
      </c>
      <c r="O86" s="2">
        <v>90</v>
      </c>
      <c r="P86" s="2">
        <v>453</v>
      </c>
      <c r="Q86" s="2">
        <v>298</v>
      </c>
      <c r="R86" s="2">
        <v>78.721100000000007</v>
      </c>
      <c r="S86" s="2">
        <v>42.239899999999999</v>
      </c>
      <c r="T86" s="2">
        <v>19.5124</v>
      </c>
      <c r="U86" s="2">
        <v>5.1029</v>
      </c>
      <c r="V86" s="2">
        <v>0.88829999999999998</v>
      </c>
      <c r="W86" s="2">
        <v>0.35570000000000002</v>
      </c>
      <c r="X86" s="2">
        <v>3.5700000000000003E-2</v>
      </c>
      <c r="Y86" s="2">
        <v>0</v>
      </c>
      <c r="Z86" s="2">
        <v>9.5000000000000001E-2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5.3E-3</v>
      </c>
      <c r="AM86" s="2">
        <v>1.0500000000000001E-2</v>
      </c>
      <c r="AN86" s="2">
        <v>8.3000000000000001E-3</v>
      </c>
      <c r="AO86" s="2">
        <v>4.5999999999999999E-3</v>
      </c>
      <c r="AP86" s="2">
        <v>1.4E-3</v>
      </c>
      <c r="AQ86" s="2">
        <v>8.9999999999999998E-4</v>
      </c>
      <c r="AR86" s="2">
        <v>1E-4</v>
      </c>
      <c r="AS86" s="2">
        <v>0</v>
      </c>
      <c r="AT86" s="2">
        <v>5.9999999999999995E-4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3">
        <f t="shared" si="95"/>
        <v>0.72070000000000001</v>
      </c>
      <c r="BG86" s="3">
        <f t="shared" si="96"/>
        <v>0.74299999999999999</v>
      </c>
      <c r="BH86" s="3">
        <f t="shared" si="97"/>
        <v>0.45129999999999998</v>
      </c>
      <c r="BI86" s="3">
        <f t="shared" si="98"/>
        <v>0.1724</v>
      </c>
      <c r="BJ86" s="3">
        <f t="shared" si="99"/>
        <v>3.9699999999999999E-2</v>
      </c>
      <c r="BK86" s="3">
        <f t="shared" si="100"/>
        <v>1.9800000000000002E-2</v>
      </c>
      <c r="BL86" s="3">
        <f t="shared" si="101"/>
        <v>2.3E-3</v>
      </c>
      <c r="BM86" s="3">
        <f t="shared" si="102"/>
        <v>0</v>
      </c>
      <c r="BN86" s="3">
        <f t="shared" si="103"/>
        <v>8.3000000000000001E-3</v>
      </c>
      <c r="BO86" s="3">
        <f t="shared" si="104"/>
        <v>0</v>
      </c>
      <c r="BP86" s="3">
        <f t="shared" si="105"/>
        <v>0</v>
      </c>
      <c r="BQ86" s="3">
        <f t="shared" si="106"/>
        <v>0</v>
      </c>
      <c r="BR86" s="3">
        <f t="shared" si="107"/>
        <v>0</v>
      </c>
      <c r="BS86" s="3">
        <f t="shared" si="108"/>
        <v>0</v>
      </c>
      <c r="BT86" s="3">
        <f t="shared" si="109"/>
        <v>0</v>
      </c>
      <c r="BU86" s="3">
        <f t="shared" si="110"/>
        <v>0</v>
      </c>
      <c r="BV86" s="3">
        <f t="shared" si="111"/>
        <v>0</v>
      </c>
      <c r="BW86" s="3">
        <f t="shared" si="112"/>
        <v>0</v>
      </c>
      <c r="BX86" s="3">
        <f t="shared" si="113"/>
        <v>0</v>
      </c>
      <c r="BY86" s="3">
        <f t="shared" si="114"/>
        <v>0</v>
      </c>
      <c r="BZ86" s="3">
        <f t="shared" si="115"/>
        <v>9.1551058102592557E-3</v>
      </c>
      <c r="CA86" s="3">
        <f t="shared" si="116"/>
        <v>1.7590003764213456E-2</v>
      </c>
      <c r="CB86" s="3">
        <f t="shared" si="117"/>
        <v>2.3128882146737459E-2</v>
      </c>
      <c r="CC86" s="3">
        <f t="shared" si="118"/>
        <v>3.3784710654725741E-2</v>
      </c>
      <c r="CD86" s="3">
        <f t="shared" si="119"/>
        <v>4.4692108521895757E-2</v>
      </c>
      <c r="CE86" s="3">
        <f t="shared" si="120"/>
        <v>5.5664886140005622E-2</v>
      </c>
      <c r="CF86" s="3">
        <f t="shared" si="121"/>
        <v>6.4425770308123242E-2</v>
      </c>
      <c r="CG86" s="3">
        <f t="shared" si="122"/>
        <v>0</v>
      </c>
      <c r="CH86" s="3">
        <f t="shared" si="123"/>
        <v>8.7368421052631581E-2</v>
      </c>
      <c r="CI86" s="3">
        <f t="shared" si="124"/>
        <v>0</v>
      </c>
      <c r="CJ86" s="3">
        <f t="shared" si="125"/>
        <v>0</v>
      </c>
      <c r="CK86" s="3">
        <f t="shared" si="126"/>
        <v>0</v>
      </c>
      <c r="CL86" s="3">
        <f t="shared" si="127"/>
        <v>0</v>
      </c>
      <c r="CM86" s="3">
        <f t="shared" si="128"/>
        <v>0</v>
      </c>
      <c r="CN86" s="3">
        <f t="shared" si="129"/>
        <v>0</v>
      </c>
      <c r="CO86" s="3">
        <f t="shared" si="130"/>
        <v>0</v>
      </c>
      <c r="CP86" s="3">
        <f t="shared" si="131"/>
        <v>0</v>
      </c>
      <c r="CQ86" s="3">
        <f t="shared" si="132"/>
        <v>0</v>
      </c>
      <c r="CR86" s="3">
        <f t="shared" si="133"/>
        <v>0</v>
      </c>
      <c r="CS86" s="3">
        <f t="shared" si="134"/>
        <v>0</v>
      </c>
      <c r="CT86" s="2">
        <v>0.72070000000000001</v>
      </c>
      <c r="CU86" s="2">
        <v>0.74299999999999999</v>
      </c>
      <c r="CV86" s="2">
        <v>0.45129999999999998</v>
      </c>
      <c r="CW86" s="2">
        <v>0.1724</v>
      </c>
      <c r="CX86" s="2">
        <v>3.9699999999999999E-2</v>
      </c>
      <c r="CY86" s="2">
        <v>1.9800000000000002E-2</v>
      </c>
      <c r="CZ86" s="2">
        <v>2.3E-3</v>
      </c>
      <c r="DA86" s="2">
        <v>0</v>
      </c>
      <c r="DB86" s="2">
        <v>8.3000000000000001E-3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2.2642000000000002</v>
      </c>
      <c r="DO86" s="2">
        <v>2.3340999999999998</v>
      </c>
      <c r="DP86" s="2">
        <v>1.4178999999999999</v>
      </c>
      <c r="DQ86" s="2">
        <v>0.54149999999999998</v>
      </c>
      <c r="DR86" s="2">
        <v>0.12470000000000001</v>
      </c>
      <c r="DS86" s="2">
        <v>6.2199999999999998E-2</v>
      </c>
      <c r="DT86" s="2">
        <v>7.1000000000000004E-3</v>
      </c>
      <c r="DU86" s="2">
        <v>0</v>
      </c>
      <c r="DV86" s="2">
        <v>2.6100000000000002E-2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</row>
    <row r="87" spans="1:137" x14ac:dyDescent="0.35">
      <c r="A87" s="2" t="s">
        <v>1032</v>
      </c>
      <c r="B87" s="2">
        <v>50.130600000000001</v>
      </c>
      <c r="C87" s="2">
        <v>5.2577999999999996</v>
      </c>
      <c r="D87" s="2">
        <v>9.5344999999999995</v>
      </c>
      <c r="E87" s="2">
        <v>45.534999999999997</v>
      </c>
      <c r="F87">
        <f t="shared" si="90"/>
        <v>45.5351</v>
      </c>
      <c r="G87" s="2">
        <v>1.0370999999999999</v>
      </c>
      <c r="H87">
        <f t="shared" si="91"/>
        <v>0.99009999999999998</v>
      </c>
      <c r="I87" s="2">
        <v>3.2581000000000002</v>
      </c>
      <c r="J87">
        <f t="shared" si="92"/>
        <v>3.1103999999999998</v>
      </c>
      <c r="K87" s="2">
        <v>0.2278</v>
      </c>
      <c r="L87" s="3">
        <f t="shared" si="93"/>
        <v>0.2174366587533573</v>
      </c>
      <c r="M87" s="2">
        <v>1.9E-2</v>
      </c>
      <c r="N87">
        <f t="shared" si="94"/>
        <v>1.8200000000000001E-2</v>
      </c>
      <c r="O87" s="2">
        <v>23</v>
      </c>
      <c r="P87" s="2">
        <v>86</v>
      </c>
      <c r="Q87" s="2">
        <v>13</v>
      </c>
      <c r="R87" s="2">
        <v>0.19070000000000001</v>
      </c>
      <c r="S87" s="2">
        <v>10.2056</v>
      </c>
      <c r="T87" s="2">
        <v>32.186199999999999</v>
      </c>
      <c r="U87" s="2">
        <v>2.0164</v>
      </c>
      <c r="V87" s="2">
        <v>0.71279999999999999</v>
      </c>
      <c r="W87" s="2">
        <v>9.4399999999999998E-2</v>
      </c>
      <c r="X87" s="2">
        <v>7.22E-2</v>
      </c>
      <c r="Y87" s="2">
        <v>5.6800000000000003E-2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1.6000000000000001E-3</v>
      </c>
      <c r="AN87" s="2">
        <v>1.32E-2</v>
      </c>
      <c r="AO87" s="2">
        <v>1.8E-3</v>
      </c>
      <c r="AP87" s="2">
        <v>8.9999999999999998E-4</v>
      </c>
      <c r="AQ87" s="2">
        <v>2.0000000000000001E-4</v>
      </c>
      <c r="AR87" s="2">
        <v>2.9999999999999997E-4</v>
      </c>
      <c r="AS87" s="2">
        <v>2.0000000000000001E-4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3">
        <f t="shared" si="95"/>
        <v>2.0999999999999999E-3</v>
      </c>
      <c r="BG87" s="3">
        <f t="shared" si="96"/>
        <v>0.14280000000000001</v>
      </c>
      <c r="BH87" s="3">
        <f t="shared" si="97"/>
        <v>0.73409999999999997</v>
      </c>
      <c r="BI87" s="3">
        <f t="shared" si="98"/>
        <v>6.7799999999999999E-2</v>
      </c>
      <c r="BJ87" s="3">
        <f t="shared" si="99"/>
        <v>2.93E-2</v>
      </c>
      <c r="BK87" s="3">
        <f t="shared" si="100"/>
        <v>4.8999999999999998E-3</v>
      </c>
      <c r="BL87" s="3">
        <f t="shared" si="101"/>
        <v>4.9000000000000007E-3</v>
      </c>
      <c r="BM87" s="3">
        <f t="shared" si="102"/>
        <v>4.1999999999999997E-3</v>
      </c>
      <c r="BN87" s="3">
        <f t="shared" si="103"/>
        <v>0</v>
      </c>
      <c r="BO87" s="3">
        <f t="shared" si="104"/>
        <v>0</v>
      </c>
      <c r="BP87" s="3">
        <f t="shared" si="105"/>
        <v>0</v>
      </c>
      <c r="BQ87" s="3">
        <f t="shared" si="106"/>
        <v>0</v>
      </c>
      <c r="BR87" s="3">
        <f t="shared" si="107"/>
        <v>0</v>
      </c>
      <c r="BS87" s="3">
        <f t="shared" si="108"/>
        <v>0</v>
      </c>
      <c r="BT87" s="3">
        <f t="shared" si="109"/>
        <v>0</v>
      </c>
      <c r="BU87" s="3">
        <f t="shared" si="110"/>
        <v>0</v>
      </c>
      <c r="BV87" s="3">
        <f t="shared" si="111"/>
        <v>0</v>
      </c>
      <c r="BW87" s="3">
        <f t="shared" si="112"/>
        <v>0</v>
      </c>
      <c r="BX87" s="3">
        <f t="shared" si="113"/>
        <v>0</v>
      </c>
      <c r="BY87" s="3">
        <f t="shared" si="114"/>
        <v>0</v>
      </c>
      <c r="BZ87" s="3">
        <f t="shared" si="115"/>
        <v>1.1012060828526481E-2</v>
      </c>
      <c r="CA87" s="3">
        <f t="shared" si="116"/>
        <v>1.3992317943090068E-2</v>
      </c>
      <c r="CB87" s="3">
        <f t="shared" si="117"/>
        <v>2.2807911465162086E-2</v>
      </c>
      <c r="CC87" s="3">
        <f t="shared" si="118"/>
        <v>3.3624280896647492E-2</v>
      </c>
      <c r="CD87" s="3">
        <f t="shared" si="119"/>
        <v>4.1105499438832772E-2</v>
      </c>
      <c r="CE87" s="3">
        <f t="shared" si="120"/>
        <v>5.190677966101695E-2</v>
      </c>
      <c r="CF87" s="3">
        <f t="shared" si="121"/>
        <v>6.7867036011080337E-2</v>
      </c>
      <c r="CG87" s="3">
        <f t="shared" si="122"/>
        <v>7.3943661971830971E-2</v>
      </c>
      <c r="CH87" s="3">
        <f t="shared" si="123"/>
        <v>0</v>
      </c>
      <c r="CI87" s="3">
        <f t="shared" si="124"/>
        <v>0</v>
      </c>
      <c r="CJ87" s="3">
        <f t="shared" si="125"/>
        <v>0</v>
      </c>
      <c r="CK87" s="3">
        <f t="shared" si="126"/>
        <v>0</v>
      </c>
      <c r="CL87" s="3">
        <f t="shared" si="127"/>
        <v>0</v>
      </c>
      <c r="CM87" s="3">
        <f t="shared" si="128"/>
        <v>0</v>
      </c>
      <c r="CN87" s="3">
        <f t="shared" si="129"/>
        <v>0</v>
      </c>
      <c r="CO87" s="3">
        <f t="shared" si="130"/>
        <v>0</v>
      </c>
      <c r="CP87" s="3">
        <f t="shared" si="131"/>
        <v>0</v>
      </c>
      <c r="CQ87" s="3">
        <f t="shared" si="132"/>
        <v>0</v>
      </c>
      <c r="CR87" s="3">
        <f t="shared" si="133"/>
        <v>0</v>
      </c>
      <c r="CS87" s="3">
        <f t="shared" si="134"/>
        <v>0</v>
      </c>
      <c r="CT87" s="2">
        <v>2.0999999999999999E-3</v>
      </c>
      <c r="CU87" s="2">
        <v>0.14280000000000001</v>
      </c>
      <c r="CV87" s="2">
        <v>0.73409999999999997</v>
      </c>
      <c r="CW87" s="2">
        <v>6.7799999999999999E-2</v>
      </c>
      <c r="CX87" s="2">
        <v>2.93E-2</v>
      </c>
      <c r="CY87" s="2">
        <v>4.8999999999999998E-3</v>
      </c>
      <c r="CZ87" s="2">
        <v>4.8999999999999998E-3</v>
      </c>
      <c r="DA87" s="2">
        <v>4.1999999999999997E-3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6.4999999999999997E-3</v>
      </c>
      <c r="DO87" s="2">
        <v>0.4486</v>
      </c>
      <c r="DP87" s="2">
        <v>2.3060999999999998</v>
      </c>
      <c r="DQ87" s="2">
        <v>0.21299999999999999</v>
      </c>
      <c r="DR87" s="2">
        <v>9.1999999999999998E-2</v>
      </c>
      <c r="DS87" s="2">
        <v>1.54E-2</v>
      </c>
      <c r="DT87" s="2">
        <v>1.55E-2</v>
      </c>
      <c r="DU87" s="2">
        <v>1.3299999999999999E-2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</row>
    <row r="88" spans="1:137" x14ac:dyDescent="0.35">
      <c r="A88" s="2" t="s">
        <v>1038</v>
      </c>
      <c r="B88" s="2">
        <v>118.9045</v>
      </c>
      <c r="C88" s="2">
        <v>10.1822</v>
      </c>
      <c r="D88" s="2">
        <v>11.6777</v>
      </c>
      <c r="E88" s="2">
        <v>89.393699999999995</v>
      </c>
      <c r="F88">
        <f t="shared" si="90"/>
        <v>89.393699999999995</v>
      </c>
      <c r="G88" s="2">
        <v>2.2745000000000002</v>
      </c>
      <c r="H88">
        <f t="shared" si="91"/>
        <v>2.2340999999999998</v>
      </c>
      <c r="I88" s="2">
        <v>7.1455000000000002</v>
      </c>
      <c r="J88">
        <f t="shared" si="92"/>
        <v>7.0185999999999993</v>
      </c>
      <c r="K88" s="2">
        <v>0.25440000000000002</v>
      </c>
      <c r="L88" s="3">
        <f t="shared" si="93"/>
        <v>0.24991694045553545</v>
      </c>
      <c r="M88" s="2">
        <v>4.4999999999999998E-2</v>
      </c>
      <c r="N88">
        <f t="shared" si="94"/>
        <v>5.4500000000000007E-2</v>
      </c>
      <c r="O88" s="2">
        <v>56</v>
      </c>
      <c r="P88" s="2">
        <v>329</v>
      </c>
      <c r="Q88" s="2">
        <v>63</v>
      </c>
      <c r="R88" s="2">
        <v>21.778700000000001</v>
      </c>
      <c r="S88" s="2">
        <v>6.4249000000000001</v>
      </c>
      <c r="T88" s="2">
        <v>42.049500000000002</v>
      </c>
      <c r="U88" s="2">
        <v>11.492900000000001</v>
      </c>
      <c r="V88" s="2">
        <v>3.7479</v>
      </c>
      <c r="W88" s="2">
        <v>3.0577999999999999</v>
      </c>
      <c r="X88" s="2">
        <v>0.51529999999999998</v>
      </c>
      <c r="Y88" s="2">
        <v>0.20830000000000001</v>
      </c>
      <c r="Z88" s="2">
        <v>3.3799999999999997E-2</v>
      </c>
      <c r="AA88" s="2">
        <v>8.4599999999999995E-2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1.5E-3</v>
      </c>
      <c r="AM88" s="2">
        <v>8.0000000000000004E-4</v>
      </c>
      <c r="AN88" s="2">
        <v>2.6200000000000001E-2</v>
      </c>
      <c r="AO88" s="2">
        <v>9.4000000000000004E-3</v>
      </c>
      <c r="AP88" s="2">
        <v>6.0000000000000001E-3</v>
      </c>
      <c r="AQ88" s="2">
        <v>7.0000000000000001E-3</v>
      </c>
      <c r="AR88" s="2">
        <v>1.8E-3</v>
      </c>
      <c r="AS88" s="2">
        <v>1E-3</v>
      </c>
      <c r="AT88" s="2">
        <v>2.0000000000000001E-4</v>
      </c>
      <c r="AU88" s="2">
        <v>5.9999999999999995E-4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3">
        <f t="shared" si="95"/>
        <v>0.2021</v>
      </c>
      <c r="BG88" s="3">
        <f t="shared" si="96"/>
        <v>8.2799999999999999E-2</v>
      </c>
      <c r="BH88" s="3">
        <f t="shared" si="97"/>
        <v>1.1837</v>
      </c>
      <c r="BI88" s="3">
        <f t="shared" si="98"/>
        <v>0.3705</v>
      </c>
      <c r="BJ88" s="3">
        <f t="shared" si="99"/>
        <v>0.16950000000000001</v>
      </c>
      <c r="BK88" s="3">
        <f t="shared" si="100"/>
        <v>0.1648</v>
      </c>
      <c r="BL88" s="3">
        <f t="shared" si="101"/>
        <v>3.4099999999999998E-2</v>
      </c>
      <c r="BM88" s="3">
        <f t="shared" si="102"/>
        <v>1.5900000000000001E-2</v>
      </c>
      <c r="BN88" s="3">
        <f t="shared" si="103"/>
        <v>2.8999999999999998E-3</v>
      </c>
      <c r="BO88" s="3">
        <f t="shared" si="104"/>
        <v>7.8000000000000005E-3</v>
      </c>
      <c r="BP88" s="3">
        <f t="shared" si="105"/>
        <v>0</v>
      </c>
      <c r="BQ88" s="3">
        <f t="shared" si="106"/>
        <v>0</v>
      </c>
      <c r="BR88" s="3">
        <f t="shared" si="107"/>
        <v>0</v>
      </c>
      <c r="BS88" s="3">
        <f t="shared" si="108"/>
        <v>0</v>
      </c>
      <c r="BT88" s="3">
        <f t="shared" si="109"/>
        <v>0</v>
      </c>
      <c r="BU88" s="3">
        <f t="shared" si="110"/>
        <v>0</v>
      </c>
      <c r="BV88" s="3">
        <f t="shared" si="111"/>
        <v>0</v>
      </c>
      <c r="BW88" s="3">
        <f t="shared" si="112"/>
        <v>0</v>
      </c>
      <c r="BX88" s="3">
        <f t="shared" si="113"/>
        <v>0</v>
      </c>
      <c r="BY88" s="3">
        <f t="shared" si="114"/>
        <v>0</v>
      </c>
      <c r="BZ88" s="3">
        <f t="shared" si="115"/>
        <v>9.2797090735443344E-3</v>
      </c>
      <c r="CA88" s="3">
        <f t="shared" si="116"/>
        <v>1.2887360114554311E-2</v>
      </c>
      <c r="CB88" s="3">
        <f t="shared" si="117"/>
        <v>2.8150156363333689E-2</v>
      </c>
      <c r="CC88" s="3">
        <f t="shared" si="118"/>
        <v>3.2237294329542587E-2</v>
      </c>
      <c r="CD88" s="3">
        <f t="shared" si="119"/>
        <v>4.5225326182662291E-2</v>
      </c>
      <c r="CE88" s="3">
        <f t="shared" si="120"/>
        <v>5.3894957158741583E-2</v>
      </c>
      <c r="CF88" s="3">
        <f t="shared" si="121"/>
        <v>6.6175043663885116E-2</v>
      </c>
      <c r="CG88" s="3">
        <f t="shared" si="122"/>
        <v>7.6332213154104656E-2</v>
      </c>
      <c r="CH88" s="3">
        <f t="shared" si="123"/>
        <v>8.5798816568047345E-2</v>
      </c>
      <c r="CI88" s="3">
        <f t="shared" si="124"/>
        <v>9.2198581560283696E-2</v>
      </c>
      <c r="CJ88" s="3">
        <f t="shared" si="125"/>
        <v>0</v>
      </c>
      <c r="CK88" s="3">
        <f t="shared" si="126"/>
        <v>0</v>
      </c>
      <c r="CL88" s="3">
        <f t="shared" si="127"/>
        <v>0</v>
      </c>
      <c r="CM88" s="3">
        <f t="shared" si="128"/>
        <v>0</v>
      </c>
      <c r="CN88" s="3">
        <f t="shared" si="129"/>
        <v>0</v>
      </c>
      <c r="CO88" s="3">
        <f t="shared" si="130"/>
        <v>0</v>
      </c>
      <c r="CP88" s="3">
        <f t="shared" si="131"/>
        <v>0</v>
      </c>
      <c r="CQ88" s="3">
        <f t="shared" si="132"/>
        <v>0</v>
      </c>
      <c r="CR88" s="3">
        <f t="shared" si="133"/>
        <v>0</v>
      </c>
      <c r="CS88" s="3">
        <f t="shared" si="134"/>
        <v>0</v>
      </c>
      <c r="CT88" s="2">
        <v>0.2021</v>
      </c>
      <c r="CU88" s="2">
        <v>8.2799999999999999E-2</v>
      </c>
      <c r="CV88" s="2">
        <v>1.1837</v>
      </c>
      <c r="CW88" s="2">
        <v>0.3705</v>
      </c>
      <c r="CX88" s="2">
        <v>0.16950000000000001</v>
      </c>
      <c r="CY88" s="2">
        <v>0.1648</v>
      </c>
      <c r="CZ88" s="2">
        <v>3.4099999999999998E-2</v>
      </c>
      <c r="DA88" s="2">
        <v>1.5900000000000001E-2</v>
      </c>
      <c r="DB88" s="2">
        <v>2.8999999999999998E-3</v>
      </c>
      <c r="DC88" s="2">
        <v>7.7999999999999996E-3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0.63480000000000003</v>
      </c>
      <c r="DO88" s="2">
        <v>0.2601</v>
      </c>
      <c r="DP88" s="2">
        <v>3.7187000000000001</v>
      </c>
      <c r="DQ88" s="2">
        <v>1.1639999999999999</v>
      </c>
      <c r="DR88" s="2">
        <v>0.53249999999999997</v>
      </c>
      <c r="DS88" s="2">
        <v>0.51759999999999995</v>
      </c>
      <c r="DT88" s="2">
        <v>0.107</v>
      </c>
      <c r="DU88" s="2">
        <v>0.05</v>
      </c>
      <c r="DV88" s="2">
        <v>9.1999999999999998E-3</v>
      </c>
      <c r="DW88" s="2">
        <v>2.47E-2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</row>
    <row r="89" spans="1:137" x14ac:dyDescent="0.35">
      <c r="A89" s="2" t="s">
        <v>1040</v>
      </c>
      <c r="B89" s="2">
        <v>59.450899999999997</v>
      </c>
      <c r="C89" s="2">
        <v>5.4101999999999997</v>
      </c>
      <c r="D89" s="2">
        <v>10.9887</v>
      </c>
      <c r="E89" s="2">
        <v>23.257899999999999</v>
      </c>
      <c r="F89">
        <f t="shared" si="90"/>
        <v>23.2578</v>
      </c>
      <c r="G89" s="2">
        <v>0.49349999999999999</v>
      </c>
      <c r="H89">
        <f t="shared" si="91"/>
        <v>0.4698</v>
      </c>
      <c r="I89" s="2">
        <v>1.5503</v>
      </c>
      <c r="J89">
        <f t="shared" si="92"/>
        <v>1.4758</v>
      </c>
      <c r="K89" s="2">
        <v>0.2122</v>
      </c>
      <c r="L89" s="3">
        <f t="shared" si="93"/>
        <v>0.20199674947759461</v>
      </c>
      <c r="M89" s="2">
        <v>8.0000000000000002E-3</v>
      </c>
      <c r="N89">
        <f t="shared" si="94"/>
        <v>8.0999999999999996E-3</v>
      </c>
      <c r="O89" s="2">
        <v>7</v>
      </c>
      <c r="P89" s="2">
        <v>5</v>
      </c>
      <c r="Q89" s="2">
        <v>0</v>
      </c>
      <c r="R89" s="2">
        <v>3.6983999999999999</v>
      </c>
      <c r="S89" s="2">
        <v>0.33029999999999998</v>
      </c>
      <c r="T89" s="2">
        <v>19.229099999999999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2.0000000000000001E-4</v>
      </c>
      <c r="AM89" s="2">
        <v>1E-4</v>
      </c>
      <c r="AN89" s="2">
        <v>7.7999999999999996E-3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3">
        <f t="shared" si="95"/>
        <v>2.7900000000000001E-2</v>
      </c>
      <c r="BG89" s="3">
        <f t="shared" si="96"/>
        <v>5.7999999999999996E-3</v>
      </c>
      <c r="BH89" s="3">
        <f t="shared" si="97"/>
        <v>0.43609999999999999</v>
      </c>
      <c r="BI89" s="3">
        <f t="shared" si="98"/>
        <v>0</v>
      </c>
      <c r="BJ89" s="3">
        <f t="shared" si="99"/>
        <v>0</v>
      </c>
      <c r="BK89" s="3">
        <f t="shared" si="100"/>
        <v>0</v>
      </c>
      <c r="BL89" s="3">
        <f t="shared" si="101"/>
        <v>0</v>
      </c>
      <c r="BM89" s="3">
        <f t="shared" si="102"/>
        <v>0</v>
      </c>
      <c r="BN89" s="3">
        <f t="shared" si="103"/>
        <v>0</v>
      </c>
      <c r="BO89" s="3">
        <f t="shared" si="104"/>
        <v>0</v>
      </c>
      <c r="BP89" s="3">
        <f t="shared" si="105"/>
        <v>0</v>
      </c>
      <c r="BQ89" s="3">
        <f t="shared" si="106"/>
        <v>0</v>
      </c>
      <c r="BR89" s="3">
        <f t="shared" si="107"/>
        <v>0</v>
      </c>
      <c r="BS89" s="3">
        <f t="shared" si="108"/>
        <v>0</v>
      </c>
      <c r="BT89" s="3">
        <f t="shared" si="109"/>
        <v>0</v>
      </c>
      <c r="BU89" s="3">
        <f t="shared" si="110"/>
        <v>0</v>
      </c>
      <c r="BV89" s="3">
        <f t="shared" si="111"/>
        <v>0</v>
      </c>
      <c r="BW89" s="3">
        <f t="shared" si="112"/>
        <v>0</v>
      </c>
      <c r="BX89" s="3">
        <f t="shared" si="113"/>
        <v>0</v>
      </c>
      <c r="BY89" s="3">
        <f t="shared" si="114"/>
        <v>0</v>
      </c>
      <c r="BZ89" s="3">
        <f t="shared" si="115"/>
        <v>7.5438027255029204E-3</v>
      </c>
      <c r="CA89" s="3">
        <f t="shared" si="116"/>
        <v>1.755979412655162E-2</v>
      </c>
      <c r="CB89" s="3">
        <f t="shared" si="117"/>
        <v>2.26791685518303E-2</v>
      </c>
      <c r="CC89" s="3">
        <f t="shared" si="118"/>
        <v>0</v>
      </c>
      <c r="CD89" s="3">
        <f t="shared" si="119"/>
        <v>0</v>
      </c>
      <c r="CE89" s="3">
        <f t="shared" si="120"/>
        <v>0</v>
      </c>
      <c r="CF89" s="3">
        <f t="shared" si="121"/>
        <v>0</v>
      </c>
      <c r="CG89" s="3">
        <f t="shared" si="122"/>
        <v>0</v>
      </c>
      <c r="CH89" s="3">
        <f t="shared" si="123"/>
        <v>0</v>
      </c>
      <c r="CI89" s="3">
        <f t="shared" si="124"/>
        <v>0</v>
      </c>
      <c r="CJ89" s="3">
        <f t="shared" si="125"/>
        <v>0</v>
      </c>
      <c r="CK89" s="3">
        <f t="shared" si="126"/>
        <v>0</v>
      </c>
      <c r="CL89" s="3">
        <f t="shared" si="127"/>
        <v>0</v>
      </c>
      <c r="CM89" s="3">
        <f t="shared" si="128"/>
        <v>0</v>
      </c>
      <c r="CN89" s="3">
        <f t="shared" si="129"/>
        <v>0</v>
      </c>
      <c r="CO89" s="3">
        <f t="shared" si="130"/>
        <v>0</v>
      </c>
      <c r="CP89" s="3">
        <f t="shared" si="131"/>
        <v>0</v>
      </c>
      <c r="CQ89" s="3">
        <f t="shared" si="132"/>
        <v>0</v>
      </c>
      <c r="CR89" s="3">
        <f t="shared" si="133"/>
        <v>0</v>
      </c>
      <c r="CS89" s="3">
        <f t="shared" si="134"/>
        <v>0</v>
      </c>
      <c r="CT89" s="2">
        <v>2.7900000000000001E-2</v>
      </c>
      <c r="CU89" s="2">
        <v>5.7999999999999996E-3</v>
      </c>
      <c r="CV89" s="2">
        <v>0.43609999999999999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8.7499999999999994E-2</v>
      </c>
      <c r="DO89" s="2">
        <v>1.83E-2</v>
      </c>
      <c r="DP89" s="2">
        <v>1.37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</row>
    <row r="90" spans="1:137" x14ac:dyDescent="0.35">
      <c r="A90" s="2" t="s">
        <v>1042</v>
      </c>
      <c r="B90" s="2">
        <v>38.814799999999998</v>
      </c>
      <c r="C90" s="2">
        <v>3.4544000000000001</v>
      </c>
      <c r="D90" s="2">
        <v>11.2363</v>
      </c>
      <c r="E90" s="2">
        <v>27.214200000000002</v>
      </c>
      <c r="F90">
        <f t="shared" si="90"/>
        <v>27.214199999999998</v>
      </c>
      <c r="G90" s="2">
        <v>0.52129999999999999</v>
      </c>
      <c r="H90">
        <f t="shared" si="91"/>
        <v>0.49809999999999999</v>
      </c>
      <c r="I90" s="2">
        <v>1.6375999999999999</v>
      </c>
      <c r="J90">
        <f t="shared" si="92"/>
        <v>1.5649</v>
      </c>
      <c r="K90" s="2">
        <v>0.1915</v>
      </c>
      <c r="L90" s="3">
        <f t="shared" si="93"/>
        <v>0.18302944786177805</v>
      </c>
      <c r="M90" s="2">
        <v>8.0000000000000002E-3</v>
      </c>
      <c r="N90">
        <f t="shared" si="94"/>
        <v>8.0000000000000002E-3</v>
      </c>
      <c r="O90" s="2">
        <v>13</v>
      </c>
      <c r="P90" s="2">
        <v>11</v>
      </c>
      <c r="Q90" s="2">
        <v>0</v>
      </c>
      <c r="R90" s="2">
        <v>7.6562000000000001</v>
      </c>
      <c r="S90" s="2">
        <v>0.48480000000000001</v>
      </c>
      <c r="T90" s="2">
        <v>19.0732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5.0000000000000001E-4</v>
      </c>
      <c r="AM90" s="2">
        <v>1E-4</v>
      </c>
      <c r="AN90" s="2">
        <v>7.4000000000000003E-3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3">
        <f t="shared" si="95"/>
        <v>6.54E-2</v>
      </c>
      <c r="BG90" s="3">
        <f t="shared" si="96"/>
        <v>7.8000000000000005E-3</v>
      </c>
      <c r="BH90" s="3">
        <f t="shared" si="97"/>
        <v>0.4249</v>
      </c>
      <c r="BI90" s="3">
        <f t="shared" si="98"/>
        <v>0</v>
      </c>
      <c r="BJ90" s="3">
        <f t="shared" si="99"/>
        <v>0</v>
      </c>
      <c r="BK90" s="3">
        <f t="shared" si="100"/>
        <v>0</v>
      </c>
      <c r="BL90" s="3">
        <f t="shared" si="101"/>
        <v>0</v>
      </c>
      <c r="BM90" s="3">
        <f t="shared" si="102"/>
        <v>0</v>
      </c>
      <c r="BN90" s="3">
        <f t="shared" si="103"/>
        <v>0</v>
      </c>
      <c r="BO90" s="3">
        <f t="shared" si="104"/>
        <v>0</v>
      </c>
      <c r="BP90" s="3">
        <f t="shared" si="105"/>
        <v>0</v>
      </c>
      <c r="BQ90" s="3">
        <f t="shared" si="106"/>
        <v>0</v>
      </c>
      <c r="BR90" s="3">
        <f t="shared" si="107"/>
        <v>0</v>
      </c>
      <c r="BS90" s="3">
        <f t="shared" si="108"/>
        <v>0</v>
      </c>
      <c r="BT90" s="3">
        <f t="shared" si="109"/>
        <v>0</v>
      </c>
      <c r="BU90" s="3">
        <f t="shared" si="110"/>
        <v>0</v>
      </c>
      <c r="BV90" s="3">
        <f t="shared" si="111"/>
        <v>0</v>
      </c>
      <c r="BW90" s="3">
        <f t="shared" si="112"/>
        <v>0</v>
      </c>
      <c r="BX90" s="3">
        <f t="shared" si="113"/>
        <v>0</v>
      </c>
      <c r="BY90" s="3">
        <f t="shared" si="114"/>
        <v>0</v>
      </c>
      <c r="BZ90" s="3">
        <f t="shared" si="115"/>
        <v>8.5420966014471932E-3</v>
      </c>
      <c r="CA90" s="3">
        <f t="shared" si="116"/>
        <v>1.608910891089109E-2</v>
      </c>
      <c r="CB90" s="3">
        <f t="shared" si="117"/>
        <v>2.2277331543736761E-2</v>
      </c>
      <c r="CC90" s="3">
        <f t="shared" si="118"/>
        <v>0</v>
      </c>
      <c r="CD90" s="3">
        <f t="shared" si="119"/>
        <v>0</v>
      </c>
      <c r="CE90" s="3">
        <f t="shared" si="120"/>
        <v>0</v>
      </c>
      <c r="CF90" s="3">
        <f t="shared" si="121"/>
        <v>0</v>
      </c>
      <c r="CG90" s="3">
        <f t="shared" si="122"/>
        <v>0</v>
      </c>
      <c r="CH90" s="3">
        <f t="shared" si="123"/>
        <v>0</v>
      </c>
      <c r="CI90" s="3">
        <f t="shared" si="124"/>
        <v>0</v>
      </c>
      <c r="CJ90" s="3">
        <f t="shared" si="125"/>
        <v>0</v>
      </c>
      <c r="CK90" s="3">
        <f t="shared" si="126"/>
        <v>0</v>
      </c>
      <c r="CL90" s="3">
        <f t="shared" si="127"/>
        <v>0</v>
      </c>
      <c r="CM90" s="3">
        <f t="shared" si="128"/>
        <v>0</v>
      </c>
      <c r="CN90" s="3">
        <f t="shared" si="129"/>
        <v>0</v>
      </c>
      <c r="CO90" s="3">
        <f t="shared" si="130"/>
        <v>0</v>
      </c>
      <c r="CP90" s="3">
        <f t="shared" si="131"/>
        <v>0</v>
      </c>
      <c r="CQ90" s="3">
        <f t="shared" si="132"/>
        <v>0</v>
      </c>
      <c r="CR90" s="3">
        <f t="shared" si="133"/>
        <v>0</v>
      </c>
      <c r="CS90" s="3">
        <f t="shared" si="134"/>
        <v>0</v>
      </c>
      <c r="CT90" s="2">
        <v>6.54E-2</v>
      </c>
      <c r="CU90" s="2">
        <v>7.7999999999999996E-3</v>
      </c>
      <c r="CV90" s="2">
        <v>0.4249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0.20549999999999999</v>
      </c>
      <c r="DO90" s="2">
        <v>2.46E-2</v>
      </c>
      <c r="DP90" s="2">
        <v>1.3348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</row>
    <row r="91" spans="1:137" x14ac:dyDescent="0.35">
      <c r="A91" s="2" t="s">
        <v>1044</v>
      </c>
      <c r="B91" s="2">
        <v>68.600999999999999</v>
      </c>
      <c r="C91" s="2">
        <v>6.4865000000000004</v>
      </c>
      <c r="D91" s="2">
        <v>10.575900000000001</v>
      </c>
      <c r="E91" s="2">
        <v>69.2804</v>
      </c>
      <c r="F91">
        <f t="shared" si="90"/>
        <v>69.244199999999992</v>
      </c>
      <c r="G91" s="2">
        <v>1.5036</v>
      </c>
      <c r="H91">
        <f t="shared" si="91"/>
        <v>1.4201999999999999</v>
      </c>
      <c r="I91" s="2">
        <v>4.7237</v>
      </c>
      <c r="J91">
        <f t="shared" si="92"/>
        <v>4.4619999999999997</v>
      </c>
      <c r="K91" s="2">
        <v>0.217</v>
      </c>
      <c r="L91" s="3">
        <f t="shared" si="93"/>
        <v>0.20510021055915154</v>
      </c>
      <c r="M91" s="2">
        <v>2.5999999999999999E-2</v>
      </c>
      <c r="N91">
        <f t="shared" si="94"/>
        <v>2.5099999999999997E-2</v>
      </c>
      <c r="O91" s="2">
        <v>30</v>
      </c>
      <c r="P91" s="2">
        <v>172</v>
      </c>
      <c r="Q91" s="2">
        <v>34</v>
      </c>
      <c r="R91" s="2">
        <v>0.67359999999999998</v>
      </c>
      <c r="S91" s="2">
        <v>22.681899999999999</v>
      </c>
      <c r="T91" s="2">
        <v>42.590200000000003</v>
      </c>
      <c r="U91" s="2">
        <v>1.7605999999999999</v>
      </c>
      <c r="V91" s="2">
        <v>1.2119</v>
      </c>
      <c r="W91" s="2">
        <v>0.2233</v>
      </c>
      <c r="X91" s="2">
        <v>4.36E-2</v>
      </c>
      <c r="Y91" s="2">
        <v>3.6400000000000002E-2</v>
      </c>
      <c r="Z91" s="2">
        <v>2.2700000000000001E-2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3.5000000000000001E-3</v>
      </c>
      <c r="AN91" s="2">
        <v>1.7399999999999999E-2</v>
      </c>
      <c r="AO91" s="2">
        <v>1.6000000000000001E-3</v>
      </c>
      <c r="AP91" s="2">
        <v>1.6999999999999999E-3</v>
      </c>
      <c r="AQ91" s="2">
        <v>5.0000000000000001E-4</v>
      </c>
      <c r="AR91" s="2">
        <v>1E-4</v>
      </c>
      <c r="AS91" s="2">
        <v>2.0000000000000001E-4</v>
      </c>
      <c r="AT91" s="2">
        <v>1E-4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3">
        <f t="shared" si="95"/>
        <v>5.4999999999999997E-3</v>
      </c>
      <c r="BG91" s="3">
        <f t="shared" si="96"/>
        <v>0.31390000000000001</v>
      </c>
      <c r="BH91" s="3">
        <f t="shared" si="97"/>
        <v>0.97030000000000005</v>
      </c>
      <c r="BI91" s="3">
        <f t="shared" si="98"/>
        <v>5.9299999999999999E-2</v>
      </c>
      <c r="BJ91" s="3">
        <f t="shared" si="99"/>
        <v>5.1700000000000003E-2</v>
      </c>
      <c r="BK91" s="3">
        <f t="shared" si="100"/>
        <v>1.21E-2</v>
      </c>
      <c r="BL91" s="3">
        <f t="shared" si="101"/>
        <v>2.8E-3</v>
      </c>
      <c r="BM91" s="3">
        <f t="shared" si="102"/>
        <v>2.8E-3</v>
      </c>
      <c r="BN91" s="3">
        <f t="shared" si="103"/>
        <v>1.8E-3</v>
      </c>
      <c r="BO91" s="3">
        <f t="shared" si="104"/>
        <v>0</v>
      </c>
      <c r="BP91" s="3">
        <f t="shared" si="105"/>
        <v>0</v>
      </c>
      <c r="BQ91" s="3">
        <f t="shared" si="106"/>
        <v>0</v>
      </c>
      <c r="BR91" s="3">
        <f t="shared" si="107"/>
        <v>0</v>
      </c>
      <c r="BS91" s="3">
        <f t="shared" si="108"/>
        <v>0</v>
      </c>
      <c r="BT91" s="3">
        <f t="shared" si="109"/>
        <v>0</v>
      </c>
      <c r="BU91" s="3">
        <f t="shared" si="110"/>
        <v>0</v>
      </c>
      <c r="BV91" s="3">
        <f t="shared" si="111"/>
        <v>0</v>
      </c>
      <c r="BW91" s="3">
        <f t="shared" si="112"/>
        <v>0</v>
      </c>
      <c r="BX91" s="3">
        <f t="shared" si="113"/>
        <v>0</v>
      </c>
      <c r="BY91" s="3">
        <f t="shared" si="114"/>
        <v>0</v>
      </c>
      <c r="BZ91" s="3">
        <f t="shared" si="115"/>
        <v>8.1650831353919234E-3</v>
      </c>
      <c r="CA91" s="3">
        <f t="shared" si="116"/>
        <v>1.3839228636049009E-2</v>
      </c>
      <c r="CB91" s="3">
        <f t="shared" si="117"/>
        <v>2.278223628909937E-2</v>
      </c>
      <c r="CC91" s="3">
        <f t="shared" si="118"/>
        <v>3.368169942065205E-2</v>
      </c>
      <c r="CD91" s="3">
        <f t="shared" si="119"/>
        <v>4.2660285502104135E-2</v>
      </c>
      <c r="CE91" s="3">
        <f t="shared" si="120"/>
        <v>5.4187192118226597E-2</v>
      </c>
      <c r="CF91" s="3">
        <f t="shared" si="121"/>
        <v>6.4220183486238536E-2</v>
      </c>
      <c r="CG91" s="3">
        <f t="shared" si="122"/>
        <v>7.6923076923076913E-2</v>
      </c>
      <c r="CH91" s="3">
        <f t="shared" si="123"/>
        <v>7.9295154185022018E-2</v>
      </c>
      <c r="CI91" s="3">
        <f t="shared" si="124"/>
        <v>0</v>
      </c>
      <c r="CJ91" s="3">
        <f t="shared" si="125"/>
        <v>0</v>
      </c>
      <c r="CK91" s="3">
        <f t="shared" si="126"/>
        <v>0</v>
      </c>
      <c r="CL91" s="3">
        <f t="shared" si="127"/>
        <v>0</v>
      </c>
      <c r="CM91" s="3">
        <f t="shared" si="128"/>
        <v>0</v>
      </c>
      <c r="CN91" s="3">
        <f t="shared" si="129"/>
        <v>0</v>
      </c>
      <c r="CO91" s="3">
        <f t="shared" si="130"/>
        <v>0</v>
      </c>
      <c r="CP91" s="3">
        <f t="shared" si="131"/>
        <v>0</v>
      </c>
      <c r="CQ91" s="3">
        <f t="shared" si="132"/>
        <v>0</v>
      </c>
      <c r="CR91" s="3">
        <f t="shared" si="133"/>
        <v>0</v>
      </c>
      <c r="CS91" s="3">
        <f t="shared" si="134"/>
        <v>0</v>
      </c>
      <c r="CT91" s="2">
        <v>5.4999999999999997E-3</v>
      </c>
      <c r="CU91" s="2">
        <v>0.31390000000000001</v>
      </c>
      <c r="CV91" s="2">
        <v>0.97030000000000005</v>
      </c>
      <c r="CW91" s="2">
        <v>5.9299999999999999E-2</v>
      </c>
      <c r="CX91" s="2">
        <v>5.1700000000000003E-2</v>
      </c>
      <c r="CY91" s="2">
        <v>1.21E-2</v>
      </c>
      <c r="CZ91" s="2">
        <v>2.8E-3</v>
      </c>
      <c r="DA91" s="2">
        <v>2.8E-3</v>
      </c>
      <c r="DB91" s="2">
        <v>1.8E-3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1.72E-2</v>
      </c>
      <c r="DO91" s="2">
        <v>0.98619999999999997</v>
      </c>
      <c r="DP91" s="2">
        <v>3.0482999999999998</v>
      </c>
      <c r="DQ91" s="2">
        <v>0.18640000000000001</v>
      </c>
      <c r="DR91" s="2">
        <v>0.16239999999999999</v>
      </c>
      <c r="DS91" s="2">
        <v>3.8100000000000002E-2</v>
      </c>
      <c r="DT91" s="2">
        <v>8.8000000000000005E-3</v>
      </c>
      <c r="DU91" s="2">
        <v>8.8000000000000005E-3</v>
      </c>
      <c r="DV91" s="2">
        <v>5.7999999999999996E-3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</row>
    <row r="92" spans="1:137" x14ac:dyDescent="0.35">
      <c r="A92" s="2" t="s">
        <v>1046</v>
      </c>
      <c r="B92" s="2">
        <v>94.794499999999999</v>
      </c>
      <c r="C92" s="2">
        <v>8.1597000000000008</v>
      </c>
      <c r="D92" s="2">
        <v>11.6173</v>
      </c>
      <c r="E92" s="2">
        <v>57.163800000000002</v>
      </c>
      <c r="F92">
        <f t="shared" si="90"/>
        <v>57.163900000000005</v>
      </c>
      <c r="G92" s="2">
        <v>1.4242999999999999</v>
      </c>
      <c r="H92">
        <f t="shared" si="91"/>
        <v>1.3633999999999997</v>
      </c>
      <c r="I92" s="2">
        <v>4.4744999999999999</v>
      </c>
      <c r="J92">
        <f t="shared" si="92"/>
        <v>4.2831000000000001</v>
      </c>
      <c r="K92" s="2">
        <v>0.2492</v>
      </c>
      <c r="L92" s="3">
        <f t="shared" si="93"/>
        <v>0.23850716973474512</v>
      </c>
      <c r="M92" s="2">
        <v>2.8000000000000001E-2</v>
      </c>
      <c r="N92">
        <f t="shared" si="94"/>
        <v>2.7799999999999998E-2</v>
      </c>
      <c r="O92" s="2">
        <v>17</v>
      </c>
      <c r="P92" s="2">
        <v>94</v>
      </c>
      <c r="Q92" s="2">
        <v>31</v>
      </c>
      <c r="R92" s="2">
        <v>2.2675999999999998</v>
      </c>
      <c r="S92" s="2">
        <v>0.44719999999999999</v>
      </c>
      <c r="T92" s="2">
        <v>49.619100000000003</v>
      </c>
      <c r="U92" s="2">
        <v>1.4196</v>
      </c>
      <c r="V92" s="2">
        <v>2.4994000000000001</v>
      </c>
      <c r="W92" s="2">
        <v>0.73529999999999995</v>
      </c>
      <c r="X92" s="2">
        <v>0.16539999999999999</v>
      </c>
      <c r="Y92" s="2">
        <v>0</v>
      </c>
      <c r="Z92" s="2">
        <v>1.03E-2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1E-4</v>
      </c>
      <c r="AM92" s="2">
        <v>1E-4</v>
      </c>
      <c r="AN92" s="2">
        <v>2.0299999999999999E-2</v>
      </c>
      <c r="AO92" s="2">
        <v>1.2999999999999999E-3</v>
      </c>
      <c r="AP92" s="2">
        <v>3.8E-3</v>
      </c>
      <c r="AQ92" s="2">
        <v>1.6000000000000001E-3</v>
      </c>
      <c r="AR92" s="2">
        <v>5.0000000000000001E-4</v>
      </c>
      <c r="AS92" s="2">
        <v>0</v>
      </c>
      <c r="AT92" s="2">
        <v>1E-4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3">
        <f t="shared" si="95"/>
        <v>1.47E-2</v>
      </c>
      <c r="BG92" s="3">
        <f t="shared" si="96"/>
        <v>8.0000000000000002E-3</v>
      </c>
      <c r="BH92" s="3">
        <f t="shared" si="97"/>
        <v>1.1307</v>
      </c>
      <c r="BI92" s="3">
        <f t="shared" si="98"/>
        <v>4.9199999999999994E-2</v>
      </c>
      <c r="BJ92" s="3">
        <f t="shared" si="99"/>
        <v>0.1103</v>
      </c>
      <c r="BK92" s="3">
        <f t="shared" si="100"/>
        <v>3.9199999999999999E-2</v>
      </c>
      <c r="BL92" s="3">
        <f t="shared" si="101"/>
        <v>1.04E-2</v>
      </c>
      <c r="BM92" s="3">
        <f t="shared" si="102"/>
        <v>0</v>
      </c>
      <c r="BN92" s="3">
        <f t="shared" si="103"/>
        <v>9.0000000000000008E-4</v>
      </c>
      <c r="BO92" s="3">
        <f t="shared" si="104"/>
        <v>0</v>
      </c>
      <c r="BP92" s="3">
        <f t="shared" si="105"/>
        <v>0</v>
      </c>
      <c r="BQ92" s="3">
        <f t="shared" si="106"/>
        <v>0</v>
      </c>
      <c r="BR92" s="3">
        <f t="shared" si="107"/>
        <v>0</v>
      </c>
      <c r="BS92" s="3">
        <f t="shared" si="108"/>
        <v>0</v>
      </c>
      <c r="BT92" s="3">
        <f t="shared" si="109"/>
        <v>0</v>
      </c>
      <c r="BU92" s="3">
        <f t="shared" si="110"/>
        <v>0</v>
      </c>
      <c r="BV92" s="3">
        <f t="shared" si="111"/>
        <v>0</v>
      </c>
      <c r="BW92" s="3">
        <f t="shared" si="112"/>
        <v>0</v>
      </c>
      <c r="BX92" s="3">
        <f t="shared" si="113"/>
        <v>0</v>
      </c>
      <c r="BY92" s="3">
        <f t="shared" si="114"/>
        <v>0</v>
      </c>
      <c r="BZ92" s="3">
        <f t="shared" si="115"/>
        <v>6.4826248015523022E-3</v>
      </c>
      <c r="CA92" s="3">
        <f t="shared" si="116"/>
        <v>1.7889087656529516E-2</v>
      </c>
      <c r="CB92" s="3">
        <f t="shared" si="117"/>
        <v>2.2787595905608929E-2</v>
      </c>
      <c r="CC92" s="3">
        <f t="shared" si="118"/>
        <v>3.4657650042265425E-2</v>
      </c>
      <c r="CD92" s="3">
        <f t="shared" si="119"/>
        <v>4.4130591341922057E-2</v>
      </c>
      <c r="CE92" s="3">
        <f t="shared" si="120"/>
        <v>5.331157350741194E-2</v>
      </c>
      <c r="CF92" s="3">
        <f t="shared" si="121"/>
        <v>6.2877871825876661E-2</v>
      </c>
      <c r="CG92" s="3">
        <f t="shared" si="122"/>
        <v>0</v>
      </c>
      <c r="CH92" s="3">
        <f t="shared" si="123"/>
        <v>8.7378640776699032E-2</v>
      </c>
      <c r="CI92" s="3">
        <f t="shared" si="124"/>
        <v>0</v>
      </c>
      <c r="CJ92" s="3">
        <f t="shared" si="125"/>
        <v>0</v>
      </c>
      <c r="CK92" s="3">
        <f t="shared" si="126"/>
        <v>0</v>
      </c>
      <c r="CL92" s="3">
        <f t="shared" si="127"/>
        <v>0</v>
      </c>
      <c r="CM92" s="3">
        <f t="shared" si="128"/>
        <v>0</v>
      </c>
      <c r="CN92" s="3">
        <f t="shared" si="129"/>
        <v>0</v>
      </c>
      <c r="CO92" s="3">
        <f t="shared" si="130"/>
        <v>0</v>
      </c>
      <c r="CP92" s="3">
        <f t="shared" si="131"/>
        <v>0</v>
      </c>
      <c r="CQ92" s="3">
        <f t="shared" si="132"/>
        <v>0</v>
      </c>
      <c r="CR92" s="3">
        <f t="shared" si="133"/>
        <v>0</v>
      </c>
      <c r="CS92" s="3">
        <f t="shared" si="134"/>
        <v>0</v>
      </c>
      <c r="CT92" s="2">
        <v>1.47E-2</v>
      </c>
      <c r="CU92" s="2">
        <v>8.0000000000000002E-3</v>
      </c>
      <c r="CV92" s="2">
        <v>1.1307</v>
      </c>
      <c r="CW92" s="2">
        <v>4.9200000000000001E-2</v>
      </c>
      <c r="CX92" s="2">
        <v>0.1103</v>
      </c>
      <c r="CY92" s="2">
        <v>3.9199999999999999E-2</v>
      </c>
      <c r="CZ92" s="2">
        <v>1.04E-2</v>
      </c>
      <c r="DA92" s="2">
        <v>0</v>
      </c>
      <c r="DB92" s="2">
        <v>8.9999999999999998E-4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4.6100000000000002E-2</v>
      </c>
      <c r="DO92" s="2">
        <v>2.52E-2</v>
      </c>
      <c r="DP92" s="2">
        <v>3.5522</v>
      </c>
      <c r="DQ92" s="2">
        <v>0.1545</v>
      </c>
      <c r="DR92" s="2">
        <v>0.34639999999999999</v>
      </c>
      <c r="DS92" s="2">
        <v>0.1232</v>
      </c>
      <c r="DT92" s="2">
        <v>3.2599999999999997E-2</v>
      </c>
      <c r="DU92" s="2">
        <v>0</v>
      </c>
      <c r="DV92" s="2">
        <v>2.8999999999999998E-3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</row>
    <row r="93" spans="1:137" x14ac:dyDescent="0.35">
      <c r="A93" s="2" t="s">
        <v>1048</v>
      </c>
      <c r="B93" s="2">
        <v>54.4587</v>
      </c>
      <c r="C93" s="2">
        <v>5.6928000000000001</v>
      </c>
      <c r="D93" s="2">
        <v>9.5663</v>
      </c>
      <c r="E93" s="2">
        <v>47.536299999999997</v>
      </c>
      <c r="F93">
        <f t="shared" si="90"/>
        <v>47.53629999999999</v>
      </c>
      <c r="G93" s="2">
        <v>1.1691</v>
      </c>
      <c r="H93">
        <f t="shared" si="91"/>
        <v>1.1078999999999999</v>
      </c>
      <c r="I93" s="2">
        <v>3.6728999999999998</v>
      </c>
      <c r="J93">
        <f t="shared" si="92"/>
        <v>3.4800999999999997</v>
      </c>
      <c r="K93" s="2">
        <v>0.24590000000000001</v>
      </c>
      <c r="L93" s="3">
        <f t="shared" si="93"/>
        <v>0.23306399530464092</v>
      </c>
      <c r="M93" s="2">
        <v>2.3E-2</v>
      </c>
      <c r="N93">
        <f t="shared" si="94"/>
        <v>2.2600000000000002E-2</v>
      </c>
      <c r="O93" s="2">
        <v>16</v>
      </c>
      <c r="P93" s="2">
        <v>215</v>
      </c>
      <c r="Q93" s="2">
        <v>8</v>
      </c>
      <c r="R93" s="2">
        <v>0</v>
      </c>
      <c r="S93" s="2">
        <v>20.8584</v>
      </c>
      <c r="T93" s="2">
        <v>21.324300000000001</v>
      </c>
      <c r="U93" s="2">
        <v>1.9297</v>
      </c>
      <c r="V93" s="2">
        <v>2.2511999999999999</v>
      </c>
      <c r="W93" s="2">
        <v>0.85650000000000004</v>
      </c>
      <c r="X93" s="2">
        <v>0.30030000000000001</v>
      </c>
      <c r="Y93" s="2">
        <v>1.5900000000000001E-2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6.0000000000000001E-3</v>
      </c>
      <c r="AN93" s="2">
        <v>8.3999999999999995E-3</v>
      </c>
      <c r="AO93" s="2">
        <v>1.6999999999999999E-3</v>
      </c>
      <c r="AP93" s="2">
        <v>3.5000000000000001E-3</v>
      </c>
      <c r="AQ93" s="2">
        <v>2E-3</v>
      </c>
      <c r="AR93" s="2">
        <v>8.9999999999999998E-4</v>
      </c>
      <c r="AS93" s="2">
        <v>1E-4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3">
        <f t="shared" si="95"/>
        <v>0</v>
      </c>
      <c r="BG93" s="3">
        <f t="shared" si="96"/>
        <v>0.4</v>
      </c>
      <c r="BH93" s="3">
        <f t="shared" si="97"/>
        <v>0.47789999999999994</v>
      </c>
      <c r="BI93" s="3">
        <f t="shared" si="98"/>
        <v>6.3899999999999998E-2</v>
      </c>
      <c r="BJ93" s="3">
        <f t="shared" si="99"/>
        <v>9.9299999999999999E-2</v>
      </c>
      <c r="BK93" s="3">
        <f t="shared" si="100"/>
        <v>4.6899999999999997E-2</v>
      </c>
      <c r="BL93" s="3">
        <f t="shared" si="101"/>
        <v>1.8800000000000001E-2</v>
      </c>
      <c r="BM93" s="3">
        <f t="shared" si="102"/>
        <v>1.1000000000000001E-3</v>
      </c>
      <c r="BN93" s="3">
        <f t="shared" si="103"/>
        <v>0</v>
      </c>
      <c r="BO93" s="3">
        <f t="shared" si="104"/>
        <v>0</v>
      </c>
      <c r="BP93" s="3">
        <f t="shared" si="105"/>
        <v>0</v>
      </c>
      <c r="BQ93" s="3">
        <f t="shared" si="106"/>
        <v>0</v>
      </c>
      <c r="BR93" s="3">
        <f t="shared" si="107"/>
        <v>0</v>
      </c>
      <c r="BS93" s="3">
        <f t="shared" si="108"/>
        <v>0</v>
      </c>
      <c r="BT93" s="3">
        <f t="shared" si="109"/>
        <v>0</v>
      </c>
      <c r="BU93" s="3">
        <f t="shared" si="110"/>
        <v>0</v>
      </c>
      <c r="BV93" s="3">
        <f t="shared" si="111"/>
        <v>0</v>
      </c>
      <c r="BW93" s="3">
        <f t="shared" si="112"/>
        <v>0</v>
      </c>
      <c r="BX93" s="3">
        <f t="shared" si="113"/>
        <v>0</v>
      </c>
      <c r="BY93" s="3">
        <f t="shared" si="114"/>
        <v>0</v>
      </c>
      <c r="BZ93" s="3">
        <f t="shared" si="115"/>
        <v>0</v>
      </c>
      <c r="CA93" s="3">
        <f t="shared" si="116"/>
        <v>1.9176926322249072E-2</v>
      </c>
      <c r="CB93" s="3">
        <f t="shared" si="117"/>
        <v>2.2411052179907427E-2</v>
      </c>
      <c r="CC93" s="3">
        <f t="shared" si="118"/>
        <v>3.3113955537130126E-2</v>
      </c>
      <c r="CD93" s="3">
        <f t="shared" si="119"/>
        <v>4.4109808102345417E-2</v>
      </c>
      <c r="CE93" s="3">
        <f t="shared" si="120"/>
        <v>5.4757734967892581E-2</v>
      </c>
      <c r="CF93" s="3">
        <f t="shared" si="121"/>
        <v>6.2604062604062607E-2</v>
      </c>
      <c r="CG93" s="3">
        <f t="shared" si="122"/>
        <v>6.9182389937106917E-2</v>
      </c>
      <c r="CH93" s="3">
        <f t="shared" si="123"/>
        <v>0</v>
      </c>
      <c r="CI93" s="3">
        <f t="shared" si="124"/>
        <v>0</v>
      </c>
      <c r="CJ93" s="3">
        <f t="shared" si="125"/>
        <v>0</v>
      </c>
      <c r="CK93" s="3">
        <f t="shared" si="126"/>
        <v>0</v>
      </c>
      <c r="CL93" s="3">
        <f t="shared" si="127"/>
        <v>0</v>
      </c>
      <c r="CM93" s="3">
        <f t="shared" si="128"/>
        <v>0</v>
      </c>
      <c r="CN93" s="3">
        <f t="shared" si="129"/>
        <v>0</v>
      </c>
      <c r="CO93" s="3">
        <f t="shared" si="130"/>
        <v>0</v>
      </c>
      <c r="CP93" s="3">
        <f t="shared" si="131"/>
        <v>0</v>
      </c>
      <c r="CQ93" s="3">
        <f t="shared" si="132"/>
        <v>0</v>
      </c>
      <c r="CR93" s="3">
        <f t="shared" si="133"/>
        <v>0</v>
      </c>
      <c r="CS93" s="3">
        <f t="shared" si="134"/>
        <v>0</v>
      </c>
      <c r="CT93" s="2">
        <v>0</v>
      </c>
      <c r="CU93" s="2">
        <v>0.4</v>
      </c>
      <c r="CV93" s="2">
        <v>0.47789999999999999</v>
      </c>
      <c r="CW93" s="2">
        <v>6.3899999999999998E-2</v>
      </c>
      <c r="CX93" s="2">
        <v>9.9299999999999999E-2</v>
      </c>
      <c r="CY93" s="2">
        <v>4.6899999999999997E-2</v>
      </c>
      <c r="CZ93" s="2">
        <v>1.8800000000000001E-2</v>
      </c>
      <c r="DA93" s="2">
        <v>1.1000000000000001E-3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1.2565</v>
      </c>
      <c r="DP93" s="2">
        <v>1.5012000000000001</v>
      </c>
      <c r="DQ93" s="2">
        <v>0.20069999999999999</v>
      </c>
      <c r="DR93" s="2">
        <v>0.31190000000000001</v>
      </c>
      <c r="DS93" s="2">
        <v>0.14729999999999999</v>
      </c>
      <c r="DT93" s="2">
        <v>5.8900000000000001E-2</v>
      </c>
      <c r="DU93" s="2">
        <v>3.5999999999999999E-3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</row>
    <row r="94" spans="1:137" x14ac:dyDescent="0.35">
      <c r="A94" s="2" t="s">
        <v>1050</v>
      </c>
      <c r="B94" s="2">
        <v>8.1832999999999991</v>
      </c>
      <c r="C94" s="2">
        <v>1.0953999999999999</v>
      </c>
      <c r="D94" s="2">
        <v>7.4707999999999997</v>
      </c>
      <c r="E94" s="2">
        <v>8.0239999999999991</v>
      </c>
      <c r="F94">
        <f t="shared" si="90"/>
        <v>8.0240999999999989</v>
      </c>
      <c r="G94" s="2">
        <v>0.1203</v>
      </c>
      <c r="H94">
        <f t="shared" si="91"/>
        <v>0.1144</v>
      </c>
      <c r="I94" s="2">
        <v>0.378</v>
      </c>
      <c r="J94">
        <f t="shared" si="92"/>
        <v>0.35909999999999997</v>
      </c>
      <c r="K94" s="2">
        <v>0.14990000000000001</v>
      </c>
      <c r="L94" s="3">
        <f t="shared" si="93"/>
        <v>0.14257050634962179</v>
      </c>
      <c r="M94" s="2">
        <v>1E-3</v>
      </c>
      <c r="N94">
        <f t="shared" si="94"/>
        <v>1.5999999999999999E-3</v>
      </c>
      <c r="O94" s="2">
        <v>9</v>
      </c>
      <c r="P94" s="2">
        <v>9</v>
      </c>
      <c r="Q94" s="2">
        <v>2</v>
      </c>
      <c r="R94" s="2">
        <v>3.8207</v>
      </c>
      <c r="S94" s="2">
        <v>2.4965999999999999</v>
      </c>
      <c r="T94" s="2">
        <v>1.7068000000000001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2.0000000000000001E-4</v>
      </c>
      <c r="AM94" s="2">
        <v>6.9999999999999999E-4</v>
      </c>
      <c r="AN94" s="2">
        <v>6.9999999999999999E-4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3">
        <f t="shared" si="95"/>
        <v>2.87E-2</v>
      </c>
      <c r="BG94" s="3">
        <f t="shared" si="96"/>
        <v>4.7600000000000003E-2</v>
      </c>
      <c r="BH94" s="3">
        <f t="shared" si="97"/>
        <v>3.8100000000000002E-2</v>
      </c>
      <c r="BI94" s="3">
        <f t="shared" si="98"/>
        <v>0</v>
      </c>
      <c r="BJ94" s="3">
        <f t="shared" si="99"/>
        <v>0</v>
      </c>
      <c r="BK94" s="3">
        <f t="shared" si="100"/>
        <v>0</v>
      </c>
      <c r="BL94" s="3">
        <f t="shared" si="101"/>
        <v>0</v>
      </c>
      <c r="BM94" s="3">
        <f t="shared" si="102"/>
        <v>0</v>
      </c>
      <c r="BN94" s="3">
        <f t="shared" si="103"/>
        <v>0</v>
      </c>
      <c r="BO94" s="3">
        <f t="shared" si="104"/>
        <v>0</v>
      </c>
      <c r="BP94" s="3">
        <f t="shared" si="105"/>
        <v>0</v>
      </c>
      <c r="BQ94" s="3">
        <f t="shared" si="106"/>
        <v>0</v>
      </c>
      <c r="BR94" s="3">
        <f t="shared" si="107"/>
        <v>0</v>
      </c>
      <c r="BS94" s="3">
        <f t="shared" si="108"/>
        <v>0</v>
      </c>
      <c r="BT94" s="3">
        <f t="shared" si="109"/>
        <v>0</v>
      </c>
      <c r="BU94" s="3">
        <f t="shared" si="110"/>
        <v>0</v>
      </c>
      <c r="BV94" s="3">
        <f t="shared" si="111"/>
        <v>0</v>
      </c>
      <c r="BW94" s="3">
        <f t="shared" si="112"/>
        <v>0</v>
      </c>
      <c r="BX94" s="3">
        <f t="shared" si="113"/>
        <v>0</v>
      </c>
      <c r="BY94" s="3">
        <f t="shared" si="114"/>
        <v>0</v>
      </c>
      <c r="BZ94" s="3">
        <f t="shared" si="115"/>
        <v>7.5117125134137727E-3</v>
      </c>
      <c r="CA94" s="3">
        <f t="shared" si="116"/>
        <v>1.906592966434351E-2</v>
      </c>
      <c r="CB94" s="3">
        <f t="shared" si="117"/>
        <v>2.232247480665573E-2</v>
      </c>
      <c r="CC94" s="3">
        <f t="shared" si="118"/>
        <v>0</v>
      </c>
      <c r="CD94" s="3">
        <f t="shared" si="119"/>
        <v>0</v>
      </c>
      <c r="CE94" s="3">
        <f t="shared" si="120"/>
        <v>0</v>
      </c>
      <c r="CF94" s="3">
        <f t="shared" si="121"/>
        <v>0</v>
      </c>
      <c r="CG94" s="3">
        <f t="shared" si="122"/>
        <v>0</v>
      </c>
      <c r="CH94" s="3">
        <f t="shared" si="123"/>
        <v>0</v>
      </c>
      <c r="CI94" s="3">
        <f t="shared" si="124"/>
        <v>0</v>
      </c>
      <c r="CJ94" s="3">
        <f t="shared" si="125"/>
        <v>0</v>
      </c>
      <c r="CK94" s="3">
        <f t="shared" si="126"/>
        <v>0</v>
      </c>
      <c r="CL94" s="3">
        <f t="shared" si="127"/>
        <v>0</v>
      </c>
      <c r="CM94" s="3">
        <f t="shared" si="128"/>
        <v>0</v>
      </c>
      <c r="CN94" s="3">
        <f t="shared" si="129"/>
        <v>0</v>
      </c>
      <c r="CO94" s="3">
        <f t="shared" si="130"/>
        <v>0</v>
      </c>
      <c r="CP94" s="3">
        <f t="shared" si="131"/>
        <v>0</v>
      </c>
      <c r="CQ94" s="3">
        <f t="shared" si="132"/>
        <v>0</v>
      </c>
      <c r="CR94" s="3">
        <f t="shared" si="133"/>
        <v>0</v>
      </c>
      <c r="CS94" s="3">
        <f t="shared" si="134"/>
        <v>0</v>
      </c>
      <c r="CT94" s="2">
        <v>2.87E-2</v>
      </c>
      <c r="CU94" s="2">
        <v>4.7600000000000003E-2</v>
      </c>
      <c r="CV94" s="2">
        <v>3.8100000000000002E-2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9.01E-2</v>
      </c>
      <c r="DO94" s="2">
        <v>0.14940000000000001</v>
      </c>
      <c r="DP94" s="2">
        <v>0.1196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</row>
    <row r="95" spans="1:137" x14ac:dyDescent="0.35">
      <c r="A95" s="2" t="s">
        <v>1052</v>
      </c>
      <c r="B95" s="2">
        <v>33.026800000000001</v>
      </c>
      <c r="C95" s="2">
        <v>3.9178999999999999</v>
      </c>
      <c r="D95" s="2">
        <v>8.4296000000000006</v>
      </c>
      <c r="E95" s="2">
        <v>21.031099999999999</v>
      </c>
      <c r="F95">
        <f t="shared" si="90"/>
        <v>21.031199999999998</v>
      </c>
      <c r="G95" s="2">
        <v>0.46839999999999998</v>
      </c>
      <c r="H95">
        <f t="shared" si="91"/>
        <v>0.4385</v>
      </c>
      <c r="I95" s="2">
        <v>1.4714</v>
      </c>
      <c r="J95">
        <f t="shared" si="92"/>
        <v>1.3776999999999999</v>
      </c>
      <c r="K95" s="2">
        <v>0.22270000000000001</v>
      </c>
      <c r="L95" s="3">
        <f t="shared" si="93"/>
        <v>0.20849975274829777</v>
      </c>
      <c r="M95" s="2">
        <v>8.0000000000000002E-3</v>
      </c>
      <c r="N95">
        <f t="shared" si="94"/>
        <v>7.4999999999999997E-3</v>
      </c>
      <c r="O95" s="2">
        <v>8</v>
      </c>
      <c r="P95" s="2">
        <v>30</v>
      </c>
      <c r="Q95" s="2">
        <v>1</v>
      </c>
      <c r="R95" s="2">
        <v>3.6700000000000003E-2</v>
      </c>
      <c r="S95" s="2">
        <v>13.6007</v>
      </c>
      <c r="T95" s="2">
        <v>6.4130000000000003</v>
      </c>
      <c r="U95" s="2">
        <v>0.58550000000000002</v>
      </c>
      <c r="V95" s="2">
        <v>0.29249999999999998</v>
      </c>
      <c r="W95" s="2">
        <v>0.1028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3.8E-3</v>
      </c>
      <c r="AN95" s="2">
        <v>2.5000000000000001E-3</v>
      </c>
      <c r="AO95" s="2">
        <v>5.9999999999999995E-4</v>
      </c>
      <c r="AP95" s="2">
        <v>4.0000000000000002E-4</v>
      </c>
      <c r="AQ95" s="2">
        <v>2.0000000000000001E-4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3">
        <f t="shared" si="95"/>
        <v>2.0000000000000001E-4</v>
      </c>
      <c r="BG95" s="3">
        <f t="shared" si="96"/>
        <v>0.2576</v>
      </c>
      <c r="BH95" s="3">
        <f t="shared" si="97"/>
        <v>0.1421</v>
      </c>
      <c r="BI95" s="3">
        <f t="shared" si="98"/>
        <v>2.06E-2</v>
      </c>
      <c r="BJ95" s="3">
        <f t="shared" si="99"/>
        <v>1.2500000000000001E-2</v>
      </c>
      <c r="BK95" s="3">
        <f t="shared" si="100"/>
        <v>5.4999999999999997E-3</v>
      </c>
      <c r="BL95" s="3">
        <f t="shared" si="101"/>
        <v>0</v>
      </c>
      <c r="BM95" s="3">
        <f t="shared" si="102"/>
        <v>0</v>
      </c>
      <c r="BN95" s="3">
        <f t="shared" si="103"/>
        <v>0</v>
      </c>
      <c r="BO95" s="3">
        <f t="shared" si="104"/>
        <v>0</v>
      </c>
      <c r="BP95" s="3">
        <f t="shared" si="105"/>
        <v>0</v>
      </c>
      <c r="BQ95" s="3">
        <f t="shared" si="106"/>
        <v>0</v>
      </c>
      <c r="BR95" s="3">
        <f t="shared" si="107"/>
        <v>0</v>
      </c>
      <c r="BS95" s="3">
        <f t="shared" si="108"/>
        <v>0</v>
      </c>
      <c r="BT95" s="3">
        <f t="shared" si="109"/>
        <v>0</v>
      </c>
      <c r="BU95" s="3">
        <f t="shared" si="110"/>
        <v>0</v>
      </c>
      <c r="BV95" s="3">
        <f t="shared" si="111"/>
        <v>0</v>
      </c>
      <c r="BW95" s="3">
        <f t="shared" si="112"/>
        <v>0</v>
      </c>
      <c r="BX95" s="3">
        <f t="shared" si="113"/>
        <v>0</v>
      </c>
      <c r="BY95" s="3">
        <f t="shared" si="114"/>
        <v>0</v>
      </c>
      <c r="BZ95" s="3">
        <f t="shared" si="115"/>
        <v>5.4495912806539508E-3</v>
      </c>
      <c r="CA95" s="3">
        <f t="shared" si="116"/>
        <v>1.8940201607270214E-2</v>
      </c>
      <c r="CB95" s="3">
        <f t="shared" si="117"/>
        <v>2.2158116326212382E-2</v>
      </c>
      <c r="CC95" s="3">
        <f t="shared" si="118"/>
        <v>3.5183603757472245E-2</v>
      </c>
      <c r="CD95" s="3">
        <f t="shared" si="119"/>
        <v>4.2735042735042743E-2</v>
      </c>
      <c r="CE95" s="3">
        <f t="shared" si="120"/>
        <v>5.3501945525291826E-2</v>
      </c>
      <c r="CF95" s="3">
        <f t="shared" si="121"/>
        <v>0</v>
      </c>
      <c r="CG95" s="3">
        <f t="shared" si="122"/>
        <v>0</v>
      </c>
      <c r="CH95" s="3">
        <f t="shared" si="123"/>
        <v>0</v>
      </c>
      <c r="CI95" s="3">
        <f t="shared" si="124"/>
        <v>0</v>
      </c>
      <c r="CJ95" s="3">
        <f t="shared" si="125"/>
        <v>0</v>
      </c>
      <c r="CK95" s="3">
        <f t="shared" si="126"/>
        <v>0</v>
      </c>
      <c r="CL95" s="3">
        <f t="shared" si="127"/>
        <v>0</v>
      </c>
      <c r="CM95" s="3">
        <f t="shared" si="128"/>
        <v>0</v>
      </c>
      <c r="CN95" s="3">
        <f t="shared" si="129"/>
        <v>0</v>
      </c>
      <c r="CO95" s="3">
        <f t="shared" si="130"/>
        <v>0</v>
      </c>
      <c r="CP95" s="3">
        <f t="shared" si="131"/>
        <v>0</v>
      </c>
      <c r="CQ95" s="3">
        <f t="shared" si="132"/>
        <v>0</v>
      </c>
      <c r="CR95" s="3">
        <f t="shared" si="133"/>
        <v>0</v>
      </c>
      <c r="CS95" s="3">
        <f t="shared" si="134"/>
        <v>0</v>
      </c>
      <c r="CT95" s="2">
        <v>2.0000000000000001E-4</v>
      </c>
      <c r="CU95" s="2">
        <v>0.2576</v>
      </c>
      <c r="CV95" s="2">
        <v>0.1421</v>
      </c>
      <c r="CW95" s="2">
        <v>2.06E-2</v>
      </c>
      <c r="CX95" s="2">
        <v>1.2500000000000001E-2</v>
      </c>
      <c r="CY95" s="2">
        <v>5.4999999999999997E-3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6.9999999999999999E-4</v>
      </c>
      <c r="DO95" s="2">
        <v>0.80930000000000002</v>
      </c>
      <c r="DP95" s="2">
        <v>0.44629999999999997</v>
      </c>
      <c r="DQ95" s="2">
        <v>6.4799999999999996E-2</v>
      </c>
      <c r="DR95" s="2">
        <v>3.9300000000000002E-2</v>
      </c>
      <c r="DS95" s="2">
        <v>1.7299999999999999E-2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</row>
    <row r="96" spans="1:137" x14ac:dyDescent="0.35">
      <c r="A96" s="2" t="s">
        <v>1056</v>
      </c>
      <c r="B96" s="2">
        <v>63.760800000000003</v>
      </c>
      <c r="C96" s="2">
        <v>6.0452000000000004</v>
      </c>
      <c r="D96" s="2">
        <v>10.5474</v>
      </c>
      <c r="E96" s="2">
        <v>163.68190000000001</v>
      </c>
      <c r="F96">
        <f t="shared" si="90"/>
        <v>163.64260000000002</v>
      </c>
      <c r="G96" s="2">
        <v>2.8917999999999999</v>
      </c>
      <c r="H96">
        <f t="shared" si="91"/>
        <v>2.7022000000000004</v>
      </c>
      <c r="I96" s="2">
        <v>9.0846999999999998</v>
      </c>
      <c r="J96">
        <f t="shared" si="92"/>
        <v>8.488999999999999</v>
      </c>
      <c r="K96" s="2">
        <v>0.1767</v>
      </c>
      <c r="L96" s="3">
        <f t="shared" si="93"/>
        <v>0.16512815122712546</v>
      </c>
      <c r="M96" s="2">
        <v>0.04</v>
      </c>
      <c r="N96">
        <f t="shared" si="94"/>
        <v>3.9200000000000006E-2</v>
      </c>
      <c r="O96" s="2">
        <v>118</v>
      </c>
      <c r="P96" s="2">
        <v>582</v>
      </c>
      <c r="Q96" s="2">
        <v>257</v>
      </c>
      <c r="R96" s="2">
        <v>14.826000000000001</v>
      </c>
      <c r="S96" s="2">
        <v>116.7811</v>
      </c>
      <c r="T96" s="2">
        <v>27.491099999999999</v>
      </c>
      <c r="U96" s="2">
        <v>3.3658999999999999</v>
      </c>
      <c r="V96" s="2">
        <v>0.96079999999999999</v>
      </c>
      <c r="W96" s="2">
        <v>0.16539999999999999</v>
      </c>
      <c r="X96" s="2">
        <v>3.5099999999999999E-2</v>
      </c>
      <c r="Y96" s="2">
        <v>1.72E-2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1.1000000000000001E-3</v>
      </c>
      <c r="AM96" s="2">
        <v>2.1100000000000001E-2</v>
      </c>
      <c r="AN96" s="2">
        <v>1.18E-2</v>
      </c>
      <c r="AO96" s="2">
        <v>3.0999999999999999E-3</v>
      </c>
      <c r="AP96" s="2">
        <v>1.5E-3</v>
      </c>
      <c r="AQ96" s="2">
        <v>4.0000000000000002E-4</v>
      </c>
      <c r="AR96" s="2">
        <v>1E-4</v>
      </c>
      <c r="AS96" s="2">
        <v>1E-4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3">
        <f t="shared" si="95"/>
        <v>0.14119999999999999</v>
      </c>
      <c r="BG96" s="3">
        <f t="shared" si="96"/>
        <v>1.7513000000000001</v>
      </c>
      <c r="BH96" s="3">
        <f t="shared" si="97"/>
        <v>0.64</v>
      </c>
      <c r="BI96" s="3">
        <f t="shared" si="98"/>
        <v>0.115</v>
      </c>
      <c r="BJ96" s="3">
        <f t="shared" si="99"/>
        <v>4.2299999999999997E-2</v>
      </c>
      <c r="BK96" s="3">
        <f t="shared" si="100"/>
        <v>8.8999999999999999E-3</v>
      </c>
      <c r="BL96" s="3">
        <f t="shared" si="101"/>
        <v>2.3E-3</v>
      </c>
      <c r="BM96" s="3">
        <f t="shared" si="102"/>
        <v>1.1999999999999999E-3</v>
      </c>
      <c r="BN96" s="3">
        <f t="shared" si="103"/>
        <v>0</v>
      </c>
      <c r="BO96" s="3">
        <f t="shared" si="104"/>
        <v>0</v>
      </c>
      <c r="BP96" s="3">
        <f t="shared" si="105"/>
        <v>0</v>
      </c>
      <c r="BQ96" s="3">
        <f t="shared" si="106"/>
        <v>0</v>
      </c>
      <c r="BR96" s="3">
        <f t="shared" si="107"/>
        <v>0</v>
      </c>
      <c r="BS96" s="3">
        <f t="shared" si="108"/>
        <v>0</v>
      </c>
      <c r="BT96" s="3">
        <f t="shared" si="109"/>
        <v>0</v>
      </c>
      <c r="BU96" s="3">
        <f t="shared" si="110"/>
        <v>0</v>
      </c>
      <c r="BV96" s="3">
        <f t="shared" si="111"/>
        <v>0</v>
      </c>
      <c r="BW96" s="3">
        <f t="shared" si="112"/>
        <v>0</v>
      </c>
      <c r="BX96" s="3">
        <f t="shared" si="113"/>
        <v>0</v>
      </c>
      <c r="BY96" s="3">
        <f t="shared" si="114"/>
        <v>0</v>
      </c>
      <c r="BZ96" s="3">
        <f t="shared" si="115"/>
        <v>9.5238095238095229E-3</v>
      </c>
      <c r="CA96" s="3">
        <f t="shared" si="116"/>
        <v>1.499643349822874E-2</v>
      </c>
      <c r="CB96" s="3">
        <f t="shared" si="117"/>
        <v>2.3280261611939867E-2</v>
      </c>
      <c r="CC96" s="3">
        <f t="shared" si="118"/>
        <v>3.4166196262515228E-2</v>
      </c>
      <c r="CD96" s="3">
        <f t="shared" si="119"/>
        <v>4.4025811823480428E-2</v>
      </c>
      <c r="CE96" s="3">
        <f t="shared" si="120"/>
        <v>5.3808948004836758E-2</v>
      </c>
      <c r="CF96" s="3">
        <f t="shared" si="121"/>
        <v>6.5527065527065526E-2</v>
      </c>
      <c r="CG96" s="3">
        <f t="shared" si="122"/>
        <v>6.9767441860465115E-2</v>
      </c>
      <c r="CH96" s="3">
        <f t="shared" si="123"/>
        <v>0</v>
      </c>
      <c r="CI96" s="3">
        <f t="shared" si="124"/>
        <v>0</v>
      </c>
      <c r="CJ96" s="3">
        <f t="shared" si="125"/>
        <v>0</v>
      </c>
      <c r="CK96" s="3">
        <f t="shared" si="126"/>
        <v>0</v>
      </c>
      <c r="CL96" s="3">
        <f t="shared" si="127"/>
        <v>0</v>
      </c>
      <c r="CM96" s="3">
        <f t="shared" si="128"/>
        <v>0</v>
      </c>
      <c r="CN96" s="3">
        <f t="shared" si="129"/>
        <v>0</v>
      </c>
      <c r="CO96" s="3">
        <f t="shared" si="130"/>
        <v>0</v>
      </c>
      <c r="CP96" s="3">
        <f t="shared" si="131"/>
        <v>0</v>
      </c>
      <c r="CQ96" s="3">
        <f t="shared" si="132"/>
        <v>0</v>
      </c>
      <c r="CR96" s="3">
        <f t="shared" si="133"/>
        <v>0</v>
      </c>
      <c r="CS96" s="3">
        <f t="shared" si="134"/>
        <v>0</v>
      </c>
      <c r="CT96" s="2">
        <v>0.14119999999999999</v>
      </c>
      <c r="CU96" s="2">
        <v>1.7513000000000001</v>
      </c>
      <c r="CV96" s="2">
        <v>0.64</v>
      </c>
      <c r="CW96" s="2">
        <v>0.115</v>
      </c>
      <c r="CX96" s="2">
        <v>4.2299999999999997E-2</v>
      </c>
      <c r="CY96" s="2">
        <v>8.8999999999999999E-3</v>
      </c>
      <c r="CZ96" s="2">
        <v>2.3E-3</v>
      </c>
      <c r="DA96" s="2">
        <v>1.1999999999999999E-3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0.44350000000000001</v>
      </c>
      <c r="DO96" s="2">
        <v>5.5019</v>
      </c>
      <c r="DP96" s="2">
        <v>2.0106000000000002</v>
      </c>
      <c r="DQ96" s="2">
        <v>0.36120000000000002</v>
      </c>
      <c r="DR96" s="2">
        <v>0.1328</v>
      </c>
      <c r="DS96" s="2">
        <v>2.8000000000000001E-2</v>
      </c>
      <c r="DT96" s="2">
        <v>7.1000000000000004E-3</v>
      </c>
      <c r="DU96" s="2">
        <v>3.8999999999999998E-3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</row>
    <row r="97" spans="1:137" x14ac:dyDescent="0.35">
      <c r="A97" s="2" t="s">
        <v>1054</v>
      </c>
      <c r="B97" s="2">
        <v>25.856200000000001</v>
      </c>
      <c r="C97" s="2">
        <v>2.9527999999999999</v>
      </c>
      <c r="D97" s="2">
        <v>8.7567000000000004</v>
      </c>
      <c r="E97" s="2">
        <v>54.9345</v>
      </c>
      <c r="F97">
        <f t="shared" si="90"/>
        <v>54.934400000000011</v>
      </c>
      <c r="G97" s="2">
        <v>0.93569999999999998</v>
      </c>
      <c r="H97">
        <f t="shared" si="91"/>
        <v>0.87440000000000007</v>
      </c>
      <c r="I97" s="2">
        <v>2.9394999999999998</v>
      </c>
      <c r="J97">
        <f t="shared" si="92"/>
        <v>2.7469000000000001</v>
      </c>
      <c r="K97" s="2">
        <v>0.17030000000000001</v>
      </c>
      <c r="L97" s="3">
        <f t="shared" si="93"/>
        <v>0.15917166656958115</v>
      </c>
      <c r="M97" s="2">
        <v>1.2999999999999999E-2</v>
      </c>
      <c r="N97">
        <f t="shared" si="94"/>
        <v>1.1899999999999999E-2</v>
      </c>
      <c r="O97" s="2">
        <v>33</v>
      </c>
      <c r="P97" s="2">
        <v>138</v>
      </c>
      <c r="Q97" s="2">
        <v>61</v>
      </c>
      <c r="R97" s="2">
        <v>5.5652999999999997</v>
      </c>
      <c r="S97" s="2">
        <v>46.542000000000002</v>
      </c>
      <c r="T97" s="2">
        <v>2.0278999999999998</v>
      </c>
      <c r="U97" s="2">
        <v>0.3382</v>
      </c>
      <c r="V97" s="2">
        <v>0.3357</v>
      </c>
      <c r="W97" s="2">
        <v>0.12529999999999999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4.0000000000000002E-4</v>
      </c>
      <c r="AM97" s="2">
        <v>9.4999999999999998E-3</v>
      </c>
      <c r="AN97" s="2">
        <v>8.9999999999999998E-4</v>
      </c>
      <c r="AO97" s="2">
        <v>2.9999999999999997E-4</v>
      </c>
      <c r="AP97" s="2">
        <v>5.0000000000000001E-4</v>
      </c>
      <c r="AQ97" s="2">
        <v>2.9999999999999997E-4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3">
        <f t="shared" si="95"/>
        <v>5.269999999999999E-2</v>
      </c>
      <c r="BG97" s="3">
        <f t="shared" si="96"/>
        <v>0.74170000000000003</v>
      </c>
      <c r="BH97" s="3">
        <f t="shared" si="97"/>
        <v>4.7100000000000003E-2</v>
      </c>
      <c r="BI97" s="3">
        <f t="shared" si="98"/>
        <v>1.17E-2</v>
      </c>
      <c r="BJ97" s="3">
        <f t="shared" si="99"/>
        <v>1.43E-2</v>
      </c>
      <c r="BK97" s="3">
        <f t="shared" si="100"/>
        <v>6.8999999999999999E-3</v>
      </c>
      <c r="BL97" s="3">
        <f t="shared" si="101"/>
        <v>0</v>
      </c>
      <c r="BM97" s="3">
        <f t="shared" si="102"/>
        <v>0</v>
      </c>
      <c r="BN97" s="3">
        <f t="shared" si="103"/>
        <v>0</v>
      </c>
      <c r="BO97" s="3">
        <f t="shared" si="104"/>
        <v>0</v>
      </c>
      <c r="BP97" s="3">
        <f t="shared" si="105"/>
        <v>0</v>
      </c>
      <c r="BQ97" s="3">
        <f t="shared" si="106"/>
        <v>0</v>
      </c>
      <c r="BR97" s="3">
        <f t="shared" si="107"/>
        <v>0</v>
      </c>
      <c r="BS97" s="3">
        <f t="shared" si="108"/>
        <v>0</v>
      </c>
      <c r="BT97" s="3">
        <f t="shared" si="109"/>
        <v>0</v>
      </c>
      <c r="BU97" s="3">
        <f t="shared" si="110"/>
        <v>0</v>
      </c>
      <c r="BV97" s="3">
        <f t="shared" si="111"/>
        <v>0</v>
      </c>
      <c r="BW97" s="3">
        <f t="shared" si="112"/>
        <v>0</v>
      </c>
      <c r="BX97" s="3">
        <f t="shared" si="113"/>
        <v>0</v>
      </c>
      <c r="BY97" s="3">
        <f t="shared" si="114"/>
        <v>0</v>
      </c>
      <c r="BZ97" s="3">
        <f t="shared" si="115"/>
        <v>9.4693906887319632E-3</v>
      </c>
      <c r="CA97" s="3">
        <f t="shared" si="116"/>
        <v>1.5936143698165098E-2</v>
      </c>
      <c r="CB97" s="3">
        <f t="shared" si="117"/>
        <v>2.3225997337146805E-2</v>
      </c>
      <c r="CC97" s="3">
        <f t="shared" si="118"/>
        <v>3.4594914251921939E-2</v>
      </c>
      <c r="CD97" s="3">
        <f t="shared" si="119"/>
        <v>4.2597557342865654E-2</v>
      </c>
      <c r="CE97" s="3">
        <f t="shared" si="120"/>
        <v>5.5067837190742222E-2</v>
      </c>
      <c r="CF97" s="3">
        <f t="shared" si="121"/>
        <v>0</v>
      </c>
      <c r="CG97" s="3">
        <f t="shared" si="122"/>
        <v>0</v>
      </c>
      <c r="CH97" s="3">
        <f t="shared" si="123"/>
        <v>0</v>
      </c>
      <c r="CI97" s="3">
        <f t="shared" si="124"/>
        <v>0</v>
      </c>
      <c r="CJ97" s="3">
        <f t="shared" si="125"/>
        <v>0</v>
      </c>
      <c r="CK97" s="3">
        <f t="shared" si="126"/>
        <v>0</v>
      </c>
      <c r="CL97" s="3">
        <f t="shared" si="127"/>
        <v>0</v>
      </c>
      <c r="CM97" s="3">
        <f t="shared" si="128"/>
        <v>0</v>
      </c>
      <c r="CN97" s="3">
        <f t="shared" si="129"/>
        <v>0</v>
      </c>
      <c r="CO97" s="3">
        <f t="shared" si="130"/>
        <v>0</v>
      </c>
      <c r="CP97" s="3">
        <f t="shared" si="131"/>
        <v>0</v>
      </c>
      <c r="CQ97" s="3">
        <f t="shared" si="132"/>
        <v>0</v>
      </c>
      <c r="CR97" s="3">
        <f t="shared" si="133"/>
        <v>0</v>
      </c>
      <c r="CS97" s="3">
        <f t="shared" si="134"/>
        <v>0</v>
      </c>
      <c r="CT97" s="2">
        <v>5.2699999999999997E-2</v>
      </c>
      <c r="CU97" s="2">
        <v>0.74170000000000003</v>
      </c>
      <c r="CV97" s="2">
        <v>4.7100000000000003E-2</v>
      </c>
      <c r="CW97" s="2">
        <v>1.17E-2</v>
      </c>
      <c r="CX97" s="2">
        <v>1.43E-2</v>
      </c>
      <c r="CY97" s="2">
        <v>6.8999999999999999E-3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0.16539999999999999</v>
      </c>
      <c r="DO97" s="2">
        <v>2.3302</v>
      </c>
      <c r="DP97" s="2">
        <v>0.1479</v>
      </c>
      <c r="DQ97" s="2">
        <v>3.6700000000000003E-2</v>
      </c>
      <c r="DR97" s="2">
        <v>4.4999999999999998E-2</v>
      </c>
      <c r="DS97" s="2">
        <v>2.1700000000000001E-2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</row>
    <row r="98" spans="1:137" x14ac:dyDescent="0.35">
      <c r="A98" s="2" t="s">
        <v>1058</v>
      </c>
      <c r="B98" s="2">
        <v>61.984099999999998</v>
      </c>
      <c r="C98" s="2">
        <v>6.4516</v>
      </c>
      <c r="D98" s="2">
        <v>9.6074999999999999</v>
      </c>
      <c r="E98" s="2">
        <v>97.004000000000005</v>
      </c>
      <c r="F98">
        <f t="shared" si="90"/>
        <v>97.004000000000005</v>
      </c>
      <c r="G98" s="2">
        <v>1.9112</v>
      </c>
      <c r="H98">
        <f t="shared" si="91"/>
        <v>1.7843999999999998</v>
      </c>
      <c r="I98" s="2">
        <v>6.0042999999999997</v>
      </c>
      <c r="J98">
        <f t="shared" si="92"/>
        <v>5.605999999999999</v>
      </c>
      <c r="K98" s="2">
        <v>0.19700000000000001</v>
      </c>
      <c r="L98" s="3">
        <f t="shared" si="93"/>
        <v>0.18395117727104032</v>
      </c>
      <c r="M98" s="2">
        <v>0.03</v>
      </c>
      <c r="N98">
        <f t="shared" si="94"/>
        <v>2.8700000000000003E-2</v>
      </c>
      <c r="O98" s="2">
        <v>55</v>
      </c>
      <c r="P98" s="2">
        <v>372</v>
      </c>
      <c r="Q98" s="2">
        <v>119</v>
      </c>
      <c r="R98" s="2">
        <v>2.8687999999999998</v>
      </c>
      <c r="S98" s="2">
        <v>62.595399999999998</v>
      </c>
      <c r="T98" s="2">
        <v>27.890999999999998</v>
      </c>
      <c r="U98" s="2">
        <v>2.2763</v>
      </c>
      <c r="V98" s="2">
        <v>1.0358000000000001</v>
      </c>
      <c r="W98" s="2">
        <v>0.157</v>
      </c>
      <c r="X98" s="2">
        <v>9.5399999999999999E-2</v>
      </c>
      <c r="Y98" s="2">
        <v>3.04E-2</v>
      </c>
      <c r="Z98" s="2">
        <v>2.93E-2</v>
      </c>
      <c r="AA98" s="2">
        <v>2.46E-2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2.0000000000000001E-4</v>
      </c>
      <c r="AM98" s="2">
        <v>1.2500000000000001E-2</v>
      </c>
      <c r="AN98" s="2">
        <v>1.11E-2</v>
      </c>
      <c r="AO98" s="2">
        <v>2.2000000000000001E-3</v>
      </c>
      <c r="AP98" s="2">
        <v>1.5E-3</v>
      </c>
      <c r="AQ98" s="2">
        <v>4.0000000000000002E-4</v>
      </c>
      <c r="AR98" s="2">
        <v>2.9999999999999997E-4</v>
      </c>
      <c r="AS98" s="2">
        <v>1E-4</v>
      </c>
      <c r="AT98" s="2">
        <v>2.0000000000000001E-4</v>
      </c>
      <c r="AU98" s="2">
        <v>2.0000000000000001E-4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3">
        <f t="shared" si="95"/>
        <v>2.7699999999999999E-2</v>
      </c>
      <c r="BG98" s="3">
        <f t="shared" si="96"/>
        <v>0.98440000000000005</v>
      </c>
      <c r="BH98" s="3">
        <f t="shared" si="97"/>
        <v>0.62719999999999998</v>
      </c>
      <c r="BI98" s="3">
        <f t="shared" si="98"/>
        <v>7.9200000000000007E-2</v>
      </c>
      <c r="BJ98" s="3">
        <f t="shared" si="99"/>
        <v>4.3999999999999997E-2</v>
      </c>
      <c r="BK98" s="3">
        <f t="shared" si="100"/>
        <v>8.6999999999999994E-3</v>
      </c>
      <c r="BL98" s="3">
        <f t="shared" si="101"/>
        <v>6.1999999999999998E-3</v>
      </c>
      <c r="BM98" s="3">
        <f t="shared" si="102"/>
        <v>2.2000000000000001E-3</v>
      </c>
      <c r="BN98" s="3">
        <f t="shared" si="103"/>
        <v>2.5000000000000001E-3</v>
      </c>
      <c r="BO98" s="3">
        <f t="shared" si="104"/>
        <v>2.3E-3</v>
      </c>
      <c r="BP98" s="3">
        <f t="shared" si="105"/>
        <v>0</v>
      </c>
      <c r="BQ98" s="3">
        <f t="shared" si="106"/>
        <v>0</v>
      </c>
      <c r="BR98" s="3">
        <f t="shared" si="107"/>
        <v>0</v>
      </c>
      <c r="BS98" s="3">
        <f t="shared" si="108"/>
        <v>0</v>
      </c>
      <c r="BT98" s="3">
        <f t="shared" si="109"/>
        <v>0</v>
      </c>
      <c r="BU98" s="3">
        <f t="shared" si="110"/>
        <v>0</v>
      </c>
      <c r="BV98" s="3">
        <f t="shared" si="111"/>
        <v>0</v>
      </c>
      <c r="BW98" s="3">
        <f t="shared" si="112"/>
        <v>0</v>
      </c>
      <c r="BX98" s="3">
        <f t="shared" si="113"/>
        <v>0</v>
      </c>
      <c r="BY98" s="3">
        <f t="shared" si="114"/>
        <v>0</v>
      </c>
      <c r="BZ98" s="3">
        <f t="shared" si="115"/>
        <v>9.6556051310652535E-3</v>
      </c>
      <c r="CA98" s="3">
        <f t="shared" si="116"/>
        <v>1.572639523032044E-2</v>
      </c>
      <c r="CB98" s="3">
        <f t="shared" si="117"/>
        <v>2.2487540783765372E-2</v>
      </c>
      <c r="CC98" s="3">
        <f t="shared" si="118"/>
        <v>3.4793304924658437E-2</v>
      </c>
      <c r="CD98" s="3">
        <f t="shared" si="119"/>
        <v>4.247924309712299E-2</v>
      </c>
      <c r="CE98" s="3">
        <f t="shared" si="120"/>
        <v>5.5414012738853498E-2</v>
      </c>
      <c r="CF98" s="3">
        <f t="shared" si="121"/>
        <v>6.4989517819706494E-2</v>
      </c>
      <c r="CG98" s="3">
        <f t="shared" si="122"/>
        <v>7.2368421052631582E-2</v>
      </c>
      <c r="CH98" s="3">
        <f t="shared" si="123"/>
        <v>8.5324232081911269E-2</v>
      </c>
      <c r="CI98" s="3">
        <f t="shared" si="124"/>
        <v>9.3495934959349589E-2</v>
      </c>
      <c r="CJ98" s="3">
        <f t="shared" si="125"/>
        <v>0</v>
      </c>
      <c r="CK98" s="3">
        <f t="shared" si="126"/>
        <v>0</v>
      </c>
      <c r="CL98" s="3">
        <f t="shared" si="127"/>
        <v>0</v>
      </c>
      <c r="CM98" s="3">
        <f t="shared" si="128"/>
        <v>0</v>
      </c>
      <c r="CN98" s="3">
        <f t="shared" si="129"/>
        <v>0</v>
      </c>
      <c r="CO98" s="3">
        <f t="shared" si="130"/>
        <v>0</v>
      </c>
      <c r="CP98" s="3">
        <f t="shared" si="131"/>
        <v>0</v>
      </c>
      <c r="CQ98" s="3">
        <f t="shared" si="132"/>
        <v>0</v>
      </c>
      <c r="CR98" s="3">
        <f t="shared" si="133"/>
        <v>0</v>
      </c>
      <c r="CS98" s="3">
        <f t="shared" si="134"/>
        <v>0</v>
      </c>
      <c r="CT98" s="2">
        <v>2.7699999999999999E-2</v>
      </c>
      <c r="CU98" s="2">
        <v>0.98440000000000005</v>
      </c>
      <c r="CV98" s="2">
        <v>0.62719999999999998</v>
      </c>
      <c r="CW98" s="2">
        <v>7.9200000000000007E-2</v>
      </c>
      <c r="CX98" s="2">
        <v>4.3999999999999997E-2</v>
      </c>
      <c r="CY98" s="2">
        <v>8.6999999999999994E-3</v>
      </c>
      <c r="CZ98" s="2">
        <v>6.1999999999999998E-3</v>
      </c>
      <c r="DA98" s="2">
        <v>2.2000000000000001E-3</v>
      </c>
      <c r="DB98" s="2">
        <v>2.5000000000000001E-3</v>
      </c>
      <c r="DC98" s="2">
        <v>2.3E-3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8.7099999999999997E-2</v>
      </c>
      <c r="DO98" s="2">
        <v>3.0926999999999998</v>
      </c>
      <c r="DP98" s="2">
        <v>1.9702999999999999</v>
      </c>
      <c r="DQ98" s="2">
        <v>0.249</v>
      </c>
      <c r="DR98" s="2">
        <v>0.1381</v>
      </c>
      <c r="DS98" s="2">
        <v>2.7199999999999998E-2</v>
      </c>
      <c r="DT98" s="2">
        <v>1.9400000000000001E-2</v>
      </c>
      <c r="DU98" s="2">
        <v>7.0000000000000001E-3</v>
      </c>
      <c r="DV98" s="2">
        <v>8.0000000000000002E-3</v>
      </c>
      <c r="DW98" s="2">
        <v>7.1999999999999998E-3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</row>
    <row r="99" spans="1:137" x14ac:dyDescent="0.35">
      <c r="A99" s="2" t="s">
        <v>1060</v>
      </c>
      <c r="B99" s="2">
        <v>32.2849</v>
      </c>
      <c r="C99" s="2">
        <v>3.1558999999999999</v>
      </c>
      <c r="D99" s="2">
        <v>10.229799999999999</v>
      </c>
      <c r="E99" s="2">
        <v>51.616500000000002</v>
      </c>
      <c r="F99">
        <f t="shared" si="90"/>
        <v>51.616500000000002</v>
      </c>
      <c r="G99" s="2">
        <v>1.3153999999999999</v>
      </c>
      <c r="H99">
        <f t="shared" si="91"/>
        <v>1.2546000000000002</v>
      </c>
      <c r="I99" s="2">
        <v>4.1326000000000001</v>
      </c>
      <c r="J99">
        <f t="shared" si="92"/>
        <v>3.9415</v>
      </c>
      <c r="K99" s="2">
        <v>0.25480000000000003</v>
      </c>
      <c r="L99" s="3">
        <f t="shared" si="93"/>
        <v>0.24306181163000196</v>
      </c>
      <c r="M99" s="2">
        <v>2.5999999999999999E-2</v>
      </c>
      <c r="N99">
        <f t="shared" si="94"/>
        <v>2.4899999999999999E-2</v>
      </c>
      <c r="O99" s="2">
        <v>21</v>
      </c>
      <c r="P99" s="2">
        <v>94</v>
      </c>
      <c r="Q99" s="2">
        <v>35</v>
      </c>
      <c r="R99" s="2">
        <v>0</v>
      </c>
      <c r="S99" s="2">
        <v>12.585900000000001</v>
      </c>
      <c r="T99" s="2">
        <v>37.351700000000001</v>
      </c>
      <c r="U99" s="2">
        <v>0.72370000000000001</v>
      </c>
      <c r="V99" s="2">
        <v>0.9073</v>
      </c>
      <c r="W99" s="2">
        <v>4.7899999999999998E-2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3.3999999999999998E-3</v>
      </c>
      <c r="AN99" s="2">
        <v>1.9300000000000001E-2</v>
      </c>
      <c r="AO99" s="2">
        <v>6.9999999999999999E-4</v>
      </c>
      <c r="AP99" s="2">
        <v>1.4E-3</v>
      </c>
      <c r="AQ99" s="2">
        <v>1E-4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3">
        <f t="shared" si="95"/>
        <v>0</v>
      </c>
      <c r="BG99" s="3">
        <f t="shared" si="96"/>
        <v>0.2321</v>
      </c>
      <c r="BH99" s="3">
        <f t="shared" si="97"/>
        <v>0.95429999999999993</v>
      </c>
      <c r="BI99" s="3">
        <f t="shared" si="98"/>
        <v>2.52E-2</v>
      </c>
      <c r="BJ99" s="3">
        <f t="shared" si="99"/>
        <v>4.0399999999999998E-2</v>
      </c>
      <c r="BK99" s="3">
        <f t="shared" si="100"/>
        <v>2.5999999999999999E-3</v>
      </c>
      <c r="BL99" s="3">
        <f t="shared" si="101"/>
        <v>0</v>
      </c>
      <c r="BM99" s="3">
        <f t="shared" si="102"/>
        <v>0</v>
      </c>
      <c r="BN99" s="3">
        <f t="shared" si="103"/>
        <v>0</v>
      </c>
      <c r="BO99" s="3">
        <f t="shared" si="104"/>
        <v>0</v>
      </c>
      <c r="BP99" s="3">
        <f t="shared" si="105"/>
        <v>0</v>
      </c>
      <c r="BQ99" s="3">
        <f t="shared" si="106"/>
        <v>0</v>
      </c>
      <c r="BR99" s="3">
        <f t="shared" si="107"/>
        <v>0</v>
      </c>
      <c r="BS99" s="3">
        <f t="shared" si="108"/>
        <v>0</v>
      </c>
      <c r="BT99" s="3">
        <f t="shared" si="109"/>
        <v>0</v>
      </c>
      <c r="BU99" s="3">
        <f t="shared" si="110"/>
        <v>0</v>
      </c>
      <c r="BV99" s="3">
        <f t="shared" si="111"/>
        <v>0</v>
      </c>
      <c r="BW99" s="3">
        <f t="shared" si="112"/>
        <v>0</v>
      </c>
      <c r="BX99" s="3">
        <f t="shared" si="113"/>
        <v>0</v>
      </c>
      <c r="BY99" s="3">
        <f t="shared" si="114"/>
        <v>0</v>
      </c>
      <c r="BZ99" s="3">
        <f t="shared" si="115"/>
        <v>0</v>
      </c>
      <c r="CA99" s="3">
        <f t="shared" si="116"/>
        <v>1.8441271581690621E-2</v>
      </c>
      <c r="CB99" s="3">
        <f t="shared" si="117"/>
        <v>2.554903792866188E-2</v>
      </c>
      <c r="CC99" s="3">
        <f t="shared" si="118"/>
        <v>3.4821058449633825E-2</v>
      </c>
      <c r="CD99" s="3">
        <f t="shared" si="119"/>
        <v>4.4527719607627025E-2</v>
      </c>
      <c r="CE99" s="3">
        <f t="shared" si="120"/>
        <v>5.4279749478079328E-2</v>
      </c>
      <c r="CF99" s="3">
        <f t="shared" si="121"/>
        <v>0</v>
      </c>
      <c r="CG99" s="3">
        <f t="shared" si="122"/>
        <v>0</v>
      </c>
      <c r="CH99" s="3">
        <f t="shared" si="123"/>
        <v>0</v>
      </c>
      <c r="CI99" s="3">
        <f t="shared" si="124"/>
        <v>0</v>
      </c>
      <c r="CJ99" s="3">
        <f t="shared" si="125"/>
        <v>0</v>
      </c>
      <c r="CK99" s="3">
        <f t="shared" si="126"/>
        <v>0</v>
      </c>
      <c r="CL99" s="3">
        <f t="shared" si="127"/>
        <v>0</v>
      </c>
      <c r="CM99" s="3">
        <f t="shared" si="128"/>
        <v>0</v>
      </c>
      <c r="CN99" s="3">
        <f t="shared" si="129"/>
        <v>0</v>
      </c>
      <c r="CO99" s="3">
        <f t="shared" si="130"/>
        <v>0</v>
      </c>
      <c r="CP99" s="3">
        <f t="shared" si="131"/>
        <v>0</v>
      </c>
      <c r="CQ99" s="3">
        <f t="shared" si="132"/>
        <v>0</v>
      </c>
      <c r="CR99" s="3">
        <f t="shared" si="133"/>
        <v>0</v>
      </c>
      <c r="CS99" s="3">
        <f t="shared" si="134"/>
        <v>0</v>
      </c>
      <c r="CT99" s="2">
        <v>0</v>
      </c>
      <c r="CU99" s="2">
        <v>0.2321</v>
      </c>
      <c r="CV99" s="2">
        <v>0.95430000000000004</v>
      </c>
      <c r="CW99" s="2">
        <v>2.52E-2</v>
      </c>
      <c r="CX99" s="2">
        <v>4.0399999999999998E-2</v>
      </c>
      <c r="CY99" s="2">
        <v>2.5999999999999999E-3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0.72899999999999998</v>
      </c>
      <c r="DP99" s="2">
        <v>2.9981</v>
      </c>
      <c r="DQ99" s="2">
        <v>7.9299999999999995E-2</v>
      </c>
      <c r="DR99" s="2">
        <v>0.127</v>
      </c>
      <c r="DS99" s="2">
        <v>8.0999999999999996E-3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</row>
    <row r="100" spans="1:137" x14ac:dyDescent="0.35">
      <c r="A100" s="2" t="s">
        <v>1062</v>
      </c>
      <c r="B100" s="2">
        <v>31.9741</v>
      </c>
      <c r="C100" s="2">
        <v>2.9971999999999999</v>
      </c>
      <c r="D100" s="2">
        <v>10.667999999999999</v>
      </c>
      <c r="E100" s="2">
        <v>20.127400000000002</v>
      </c>
      <c r="F100">
        <f t="shared" si="90"/>
        <v>20.127399999999998</v>
      </c>
      <c r="G100" s="2">
        <v>0.36149999999999999</v>
      </c>
      <c r="H100">
        <f t="shared" si="91"/>
        <v>0.33890000000000003</v>
      </c>
      <c r="I100" s="2">
        <v>1.1355999999999999</v>
      </c>
      <c r="J100">
        <f t="shared" si="92"/>
        <v>1.0648</v>
      </c>
      <c r="K100" s="2">
        <v>0.17960000000000001</v>
      </c>
      <c r="L100" s="3">
        <f t="shared" si="93"/>
        <v>0.16837743573437208</v>
      </c>
      <c r="M100" s="2">
        <v>5.0000000000000001E-3</v>
      </c>
      <c r="N100">
        <f t="shared" si="94"/>
        <v>5.2999999999999992E-3</v>
      </c>
      <c r="O100" s="2">
        <v>10</v>
      </c>
      <c r="P100" s="2">
        <v>125</v>
      </c>
      <c r="Q100" s="2">
        <v>3</v>
      </c>
      <c r="R100" s="2">
        <v>6.5076999999999998</v>
      </c>
      <c r="S100" s="2">
        <v>1.2146999999999999</v>
      </c>
      <c r="T100" s="2">
        <v>12.3804</v>
      </c>
      <c r="U100" s="2">
        <v>2.46E-2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2.0000000000000001E-4</v>
      </c>
      <c r="AM100" s="2">
        <v>2.9999999999999997E-4</v>
      </c>
      <c r="AN100" s="2">
        <v>4.7999999999999996E-3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3">
        <f t="shared" si="95"/>
        <v>3.95E-2</v>
      </c>
      <c r="BG100" s="3">
        <f t="shared" si="96"/>
        <v>2.2800000000000001E-2</v>
      </c>
      <c r="BH100" s="3">
        <f t="shared" si="97"/>
        <v>0.27579999999999999</v>
      </c>
      <c r="BI100" s="3">
        <f t="shared" si="98"/>
        <v>8.0000000000000015E-4</v>
      </c>
      <c r="BJ100" s="3">
        <f t="shared" si="99"/>
        <v>0</v>
      </c>
      <c r="BK100" s="3">
        <f t="shared" si="100"/>
        <v>0</v>
      </c>
      <c r="BL100" s="3">
        <f t="shared" si="101"/>
        <v>0</v>
      </c>
      <c r="BM100" s="3">
        <f t="shared" si="102"/>
        <v>0</v>
      </c>
      <c r="BN100" s="3">
        <f t="shared" si="103"/>
        <v>0</v>
      </c>
      <c r="BO100" s="3">
        <f t="shared" si="104"/>
        <v>0</v>
      </c>
      <c r="BP100" s="3">
        <f t="shared" si="105"/>
        <v>0</v>
      </c>
      <c r="BQ100" s="3">
        <f t="shared" si="106"/>
        <v>0</v>
      </c>
      <c r="BR100" s="3">
        <f t="shared" si="107"/>
        <v>0</v>
      </c>
      <c r="BS100" s="3">
        <f t="shared" si="108"/>
        <v>0</v>
      </c>
      <c r="BT100" s="3">
        <f t="shared" si="109"/>
        <v>0</v>
      </c>
      <c r="BU100" s="3">
        <f t="shared" si="110"/>
        <v>0</v>
      </c>
      <c r="BV100" s="3">
        <f t="shared" si="111"/>
        <v>0</v>
      </c>
      <c r="BW100" s="3">
        <f t="shared" si="112"/>
        <v>0</v>
      </c>
      <c r="BX100" s="3">
        <f t="shared" si="113"/>
        <v>0</v>
      </c>
      <c r="BY100" s="3">
        <f t="shared" si="114"/>
        <v>0</v>
      </c>
      <c r="BZ100" s="3">
        <f t="shared" si="115"/>
        <v>6.0697327780936429E-3</v>
      </c>
      <c r="CA100" s="3">
        <f t="shared" si="116"/>
        <v>1.877006668313164E-2</v>
      </c>
      <c r="CB100" s="3">
        <f t="shared" si="117"/>
        <v>2.2277147749668831E-2</v>
      </c>
      <c r="CC100" s="3">
        <f t="shared" si="118"/>
        <v>3.2520325203252036E-2</v>
      </c>
      <c r="CD100" s="3">
        <f t="shared" si="119"/>
        <v>0</v>
      </c>
      <c r="CE100" s="3">
        <f t="shared" si="120"/>
        <v>0</v>
      </c>
      <c r="CF100" s="3">
        <f t="shared" si="121"/>
        <v>0</v>
      </c>
      <c r="CG100" s="3">
        <f t="shared" si="122"/>
        <v>0</v>
      </c>
      <c r="CH100" s="3">
        <f t="shared" si="123"/>
        <v>0</v>
      </c>
      <c r="CI100" s="3">
        <f t="shared" si="124"/>
        <v>0</v>
      </c>
      <c r="CJ100" s="3">
        <f t="shared" si="125"/>
        <v>0</v>
      </c>
      <c r="CK100" s="3">
        <f t="shared" si="126"/>
        <v>0</v>
      </c>
      <c r="CL100" s="3">
        <f t="shared" si="127"/>
        <v>0</v>
      </c>
      <c r="CM100" s="3">
        <f t="shared" si="128"/>
        <v>0</v>
      </c>
      <c r="CN100" s="3">
        <f t="shared" si="129"/>
        <v>0</v>
      </c>
      <c r="CO100" s="3">
        <f t="shared" si="130"/>
        <v>0</v>
      </c>
      <c r="CP100" s="3">
        <f t="shared" si="131"/>
        <v>0</v>
      </c>
      <c r="CQ100" s="3">
        <f t="shared" si="132"/>
        <v>0</v>
      </c>
      <c r="CR100" s="3">
        <f t="shared" si="133"/>
        <v>0</v>
      </c>
      <c r="CS100" s="3">
        <f t="shared" si="134"/>
        <v>0</v>
      </c>
      <c r="CT100" s="2">
        <v>3.95E-2</v>
      </c>
      <c r="CU100" s="2">
        <v>2.2800000000000001E-2</v>
      </c>
      <c r="CV100" s="2">
        <v>0.27579999999999999</v>
      </c>
      <c r="CW100" s="2">
        <v>8.0000000000000004E-4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0.1241</v>
      </c>
      <c r="DO100" s="2">
        <v>7.1599999999999997E-2</v>
      </c>
      <c r="DP100" s="2">
        <v>0.86650000000000005</v>
      </c>
      <c r="DQ100" s="2">
        <v>2.5999999999999999E-3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</row>
    <row r="101" spans="1:137" x14ac:dyDescent="0.35">
      <c r="A101" s="2" t="s">
        <v>1064</v>
      </c>
      <c r="B101" s="2">
        <v>41.164999999999999</v>
      </c>
      <c r="C101" s="2">
        <v>4.1528999999999998</v>
      </c>
      <c r="D101" s="2">
        <v>9.9123999999999999</v>
      </c>
      <c r="E101" s="2">
        <v>76.579700000000003</v>
      </c>
      <c r="F101">
        <f t="shared" si="90"/>
        <v>76.579700000000017</v>
      </c>
      <c r="G101" s="2">
        <v>1.7383</v>
      </c>
      <c r="H101">
        <f t="shared" si="91"/>
        <v>1.6497999999999999</v>
      </c>
      <c r="I101" s="2">
        <v>5.4611000000000001</v>
      </c>
      <c r="J101">
        <f t="shared" si="92"/>
        <v>5.1829000000000001</v>
      </c>
      <c r="K101" s="2">
        <v>0.22700000000000001</v>
      </c>
      <c r="L101" s="3">
        <f t="shared" si="93"/>
        <v>0.21543568334689212</v>
      </c>
      <c r="M101" s="2">
        <v>3.1E-2</v>
      </c>
      <c r="N101">
        <f t="shared" si="94"/>
        <v>3.0399999999999996E-2</v>
      </c>
      <c r="O101" s="2">
        <v>44</v>
      </c>
      <c r="P101" s="2">
        <v>161</v>
      </c>
      <c r="Q101" s="2">
        <v>78</v>
      </c>
      <c r="R101" s="2">
        <v>0.46860000000000002</v>
      </c>
      <c r="S101" s="2">
        <v>42.587000000000003</v>
      </c>
      <c r="T101" s="2">
        <v>30.8064</v>
      </c>
      <c r="U101" s="2">
        <v>1.3308</v>
      </c>
      <c r="V101" s="2">
        <v>0.76690000000000003</v>
      </c>
      <c r="W101" s="2">
        <v>0.60760000000000003</v>
      </c>
      <c r="X101" s="2">
        <v>1.24E-2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9.9000000000000008E-3</v>
      </c>
      <c r="AN101" s="2">
        <v>1.67E-2</v>
      </c>
      <c r="AO101" s="2">
        <v>1.1999999999999999E-3</v>
      </c>
      <c r="AP101" s="2">
        <v>1.1999999999999999E-3</v>
      </c>
      <c r="AQ101" s="2">
        <v>1.4E-3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3">
        <f t="shared" si="95"/>
        <v>4.5999999999999999E-3</v>
      </c>
      <c r="BG101" s="3">
        <f t="shared" si="96"/>
        <v>0.72650000000000003</v>
      </c>
      <c r="BH101" s="3">
        <f t="shared" si="97"/>
        <v>0.80610000000000004</v>
      </c>
      <c r="BI101" s="3">
        <f t="shared" si="98"/>
        <v>4.4699999999999997E-2</v>
      </c>
      <c r="BJ101" s="3">
        <f t="shared" si="99"/>
        <v>3.4299999999999997E-2</v>
      </c>
      <c r="BK101" s="3">
        <f t="shared" si="100"/>
        <v>3.27E-2</v>
      </c>
      <c r="BL101" s="3">
        <f t="shared" si="101"/>
        <v>8.9999999999999998E-4</v>
      </c>
      <c r="BM101" s="3">
        <f t="shared" si="102"/>
        <v>0</v>
      </c>
      <c r="BN101" s="3">
        <f t="shared" si="103"/>
        <v>0</v>
      </c>
      <c r="BO101" s="3">
        <f t="shared" si="104"/>
        <v>0</v>
      </c>
      <c r="BP101" s="3">
        <f t="shared" si="105"/>
        <v>0</v>
      </c>
      <c r="BQ101" s="3">
        <f t="shared" si="106"/>
        <v>0</v>
      </c>
      <c r="BR101" s="3">
        <f t="shared" si="107"/>
        <v>0</v>
      </c>
      <c r="BS101" s="3">
        <f t="shared" si="108"/>
        <v>0</v>
      </c>
      <c r="BT101" s="3">
        <f t="shared" si="109"/>
        <v>0</v>
      </c>
      <c r="BU101" s="3">
        <f t="shared" si="110"/>
        <v>0</v>
      </c>
      <c r="BV101" s="3">
        <f t="shared" si="111"/>
        <v>0</v>
      </c>
      <c r="BW101" s="3">
        <f t="shared" si="112"/>
        <v>0</v>
      </c>
      <c r="BX101" s="3">
        <f t="shared" si="113"/>
        <v>0</v>
      </c>
      <c r="BY101" s="3">
        <f t="shared" si="114"/>
        <v>0</v>
      </c>
      <c r="BZ101" s="3">
        <f t="shared" si="115"/>
        <v>9.8164746052069995E-3</v>
      </c>
      <c r="CA101" s="3">
        <f t="shared" si="116"/>
        <v>1.7059196468405851E-2</v>
      </c>
      <c r="CB101" s="3">
        <f t="shared" si="117"/>
        <v>2.6166640698036772E-2</v>
      </c>
      <c r="CC101" s="3">
        <f t="shared" si="118"/>
        <v>3.3588818755635706E-2</v>
      </c>
      <c r="CD101" s="3">
        <f t="shared" si="119"/>
        <v>4.4725518320511144E-2</v>
      </c>
      <c r="CE101" s="3">
        <f t="shared" si="120"/>
        <v>5.3818301514154045E-2</v>
      </c>
      <c r="CF101" s="3">
        <f t="shared" si="121"/>
        <v>7.2580645161290328E-2</v>
      </c>
      <c r="CG101" s="3">
        <f t="shared" si="122"/>
        <v>0</v>
      </c>
      <c r="CH101" s="3">
        <f t="shared" si="123"/>
        <v>0</v>
      </c>
      <c r="CI101" s="3">
        <f t="shared" si="124"/>
        <v>0</v>
      </c>
      <c r="CJ101" s="3">
        <f t="shared" si="125"/>
        <v>0</v>
      </c>
      <c r="CK101" s="3">
        <f t="shared" si="126"/>
        <v>0</v>
      </c>
      <c r="CL101" s="3">
        <f t="shared" si="127"/>
        <v>0</v>
      </c>
      <c r="CM101" s="3">
        <f t="shared" si="128"/>
        <v>0</v>
      </c>
      <c r="CN101" s="3">
        <f t="shared" si="129"/>
        <v>0</v>
      </c>
      <c r="CO101" s="3">
        <f t="shared" si="130"/>
        <v>0</v>
      </c>
      <c r="CP101" s="3">
        <f t="shared" si="131"/>
        <v>0</v>
      </c>
      <c r="CQ101" s="3">
        <f t="shared" si="132"/>
        <v>0</v>
      </c>
      <c r="CR101" s="3">
        <f t="shared" si="133"/>
        <v>0</v>
      </c>
      <c r="CS101" s="3">
        <f t="shared" si="134"/>
        <v>0</v>
      </c>
      <c r="CT101" s="2">
        <v>4.5999999999999999E-3</v>
      </c>
      <c r="CU101" s="2">
        <v>0.72650000000000003</v>
      </c>
      <c r="CV101" s="2">
        <v>0.80610000000000004</v>
      </c>
      <c r="CW101" s="2">
        <v>4.4699999999999997E-2</v>
      </c>
      <c r="CX101" s="2">
        <v>3.4299999999999997E-2</v>
      </c>
      <c r="CY101" s="2">
        <v>3.27E-2</v>
      </c>
      <c r="CZ101" s="2">
        <v>8.9999999999999998E-4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1.44E-2</v>
      </c>
      <c r="DO101" s="2">
        <v>2.2824</v>
      </c>
      <c r="DP101" s="2">
        <v>2.5324</v>
      </c>
      <c r="DQ101" s="2">
        <v>0.1404</v>
      </c>
      <c r="DR101" s="2">
        <v>0.10780000000000001</v>
      </c>
      <c r="DS101" s="2">
        <v>0.1028</v>
      </c>
      <c r="DT101" s="2">
        <v>2.7000000000000001E-3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</row>
    <row r="102" spans="1:137" x14ac:dyDescent="0.35">
      <c r="A102" s="2" t="s">
        <v>1072</v>
      </c>
      <c r="B102" s="2">
        <v>36.818600000000004</v>
      </c>
      <c r="C102" s="2">
        <v>2.7431999999999999</v>
      </c>
      <c r="D102" s="2">
        <v>13.421799999999999</v>
      </c>
      <c r="E102" s="2">
        <v>50.780700000000003</v>
      </c>
      <c r="F102">
        <f t="shared" ref="F102:F133" si="135">SUM(R102:AK102)</f>
        <v>50.780799999999992</v>
      </c>
      <c r="G102" s="2">
        <v>1.3857999999999999</v>
      </c>
      <c r="H102">
        <f t="shared" ref="H102:H133" si="136">SUM(CT102:DM102)</f>
        <v>1.3528999999999998</v>
      </c>
      <c r="I102" s="2">
        <v>4.3536999999999999</v>
      </c>
      <c r="J102">
        <f t="shared" ref="J102:J133" si="137">SUM(DN102:EG102)</f>
        <v>4.2504</v>
      </c>
      <c r="K102" s="2">
        <v>0.27289999999999998</v>
      </c>
      <c r="L102" s="3">
        <f t="shared" ref="L102:L133" si="138">SUM(BF102:BY102)/F102*10</f>
        <v>0.2664195916566891</v>
      </c>
      <c r="M102" s="2">
        <v>0.03</v>
      </c>
      <c r="N102">
        <f t="shared" ref="N102:N133" si="139">SUM(AL102:BE102)</f>
        <v>3.6200000000000003E-2</v>
      </c>
      <c r="O102" s="2">
        <v>23</v>
      </c>
      <c r="P102" s="2">
        <v>67</v>
      </c>
      <c r="Q102" s="2">
        <v>2</v>
      </c>
      <c r="R102" s="2">
        <v>5.3699999999999998E-2</v>
      </c>
      <c r="S102" s="2">
        <v>18.644400000000001</v>
      </c>
      <c r="T102" s="2">
        <v>22.755099999999999</v>
      </c>
      <c r="U102" s="2">
        <v>2.7275999999999998</v>
      </c>
      <c r="V102" s="2">
        <v>2.0758999999999999</v>
      </c>
      <c r="W102" s="2">
        <v>1.5222</v>
      </c>
      <c r="X102" s="2">
        <v>1.4722999999999999</v>
      </c>
      <c r="Y102" s="2">
        <v>1.5168999999999999</v>
      </c>
      <c r="Z102" s="2">
        <v>1.2699999999999999E-2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4.8999999999999998E-3</v>
      </c>
      <c r="AN102" s="2">
        <v>9.7000000000000003E-3</v>
      </c>
      <c r="AO102" s="2">
        <v>2.5000000000000001E-3</v>
      </c>
      <c r="AP102" s="2">
        <v>3.2000000000000002E-3</v>
      </c>
      <c r="AQ102" s="2">
        <v>3.7000000000000002E-3</v>
      </c>
      <c r="AR102" s="2">
        <v>5.4000000000000003E-3</v>
      </c>
      <c r="AS102" s="2">
        <v>6.7000000000000002E-3</v>
      </c>
      <c r="AT102" s="2">
        <v>1E-4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3">
        <f t="shared" ref="BF102:BF133" si="140">IF(R102&gt;0,BZ102*R102,0)</f>
        <v>2.9999999999999997E-4</v>
      </c>
      <c r="BG102" s="3">
        <f t="shared" ref="BG102:BG133" si="141">IF(S102&gt;0,CA102*S102,0)</f>
        <v>0.33950000000000002</v>
      </c>
      <c r="BH102" s="3">
        <f t="shared" ref="BH102:BH133" si="142">IF(T102&gt;0,CB102*T102,0)</f>
        <v>0.52749999999999997</v>
      </c>
      <c r="BI102" s="3">
        <f t="shared" ref="BI102:BI133" si="143">IF(U102&gt;0,CC102*U102,0)</f>
        <v>9.3100000000000002E-2</v>
      </c>
      <c r="BJ102" s="3">
        <f t="shared" ref="BJ102:BJ133" si="144">IF(V102&gt;0,CD102*V102,0)</f>
        <v>9.2200000000000004E-2</v>
      </c>
      <c r="BK102" s="3">
        <f t="shared" ref="BK102:BK133" si="145">IF(W102&gt;0,CE102*W102,0)</f>
        <v>8.4900000000000003E-2</v>
      </c>
      <c r="BL102" s="3">
        <f t="shared" ref="BL102:BL133" si="146">IF(X102&gt;0,CF102*X102,0)</f>
        <v>0.1009</v>
      </c>
      <c r="BM102" s="3">
        <f t="shared" ref="BM102:BM133" si="147">IF(Y102&gt;0,CG102*Y102,0)</f>
        <v>0.1135</v>
      </c>
      <c r="BN102" s="3">
        <f t="shared" ref="BN102:BN133" si="148">IF(Z102&gt;0,CH102*Z102,0)</f>
        <v>1E-3</v>
      </c>
      <c r="BO102" s="3">
        <f t="shared" ref="BO102:BO133" si="149">IF(AA102&gt;0,CI102*AA102,0)</f>
        <v>0</v>
      </c>
      <c r="BP102" s="3">
        <f t="shared" ref="BP102:BP133" si="150">IF(AB102&gt;0,CJ102*AB102,0)</f>
        <v>0</v>
      </c>
      <c r="BQ102" s="3">
        <f t="shared" ref="BQ102:BQ133" si="151">IF(AC102&gt;0,CK102*AC102,0)</f>
        <v>0</v>
      </c>
      <c r="BR102" s="3">
        <f t="shared" ref="BR102:BR133" si="152">IF(AD102&gt;0,CL102*AD102,0)</f>
        <v>0</v>
      </c>
      <c r="BS102" s="3">
        <f t="shared" ref="BS102:BS133" si="153">IF(AE102&gt;0,CM102*AE102,0)</f>
        <v>0</v>
      </c>
      <c r="BT102" s="3">
        <f t="shared" ref="BT102:BT133" si="154">IF(AF102&gt;0,CN102*AF102,0)</f>
        <v>0</v>
      </c>
      <c r="BU102" s="3">
        <f t="shared" ref="BU102:BU133" si="155">IF(AG102&gt;0,CO102*AG102,0)</f>
        <v>0</v>
      </c>
      <c r="BV102" s="3">
        <f t="shared" ref="BV102:BV133" si="156">IF(AH102&gt;0,CP102*AH102,0)</f>
        <v>0</v>
      </c>
      <c r="BW102" s="3">
        <f t="shared" ref="BW102:BW133" si="157">IF(AI102&gt;0,CQ102*AI102,0)</f>
        <v>0</v>
      </c>
      <c r="BX102" s="3">
        <f t="shared" ref="BX102:BX133" si="158">IF(AJ102&gt;0,CR102*AJ102,0)</f>
        <v>0</v>
      </c>
      <c r="BY102" s="3">
        <f t="shared" ref="BY102:BY133" si="159">IF(AK102&gt;0,CS102*AK102,0)</f>
        <v>0</v>
      </c>
      <c r="BZ102" s="3">
        <f t="shared" ref="BZ102:BZ133" si="160">IF(R102&gt;0,CT102/R102,0)</f>
        <v>5.5865921787709499E-3</v>
      </c>
      <c r="CA102" s="3">
        <f t="shared" ref="CA102:CA133" si="161">IF(S102&gt;0,CU102/S102,0)</f>
        <v>1.8209220999334922E-2</v>
      </c>
      <c r="CB102" s="3">
        <f t="shared" ref="CB102:CB133" si="162">IF(T102&gt;0,CV102/T102,0)</f>
        <v>2.3181616428844521E-2</v>
      </c>
      <c r="CC102" s="3">
        <f t="shared" ref="CC102:CC133" si="163">IF(U102&gt;0,CW102/U102,0)</f>
        <v>3.413257075817569E-2</v>
      </c>
      <c r="CD102" s="3">
        <f t="shared" ref="CD102:CD133" si="164">IF(V102&gt;0,CX102/V102,0)</f>
        <v>4.4414470831928322E-2</v>
      </c>
      <c r="CE102" s="3">
        <f t="shared" ref="CE102:CE133" si="165">IF(W102&gt;0,CY102/W102,0)</f>
        <v>5.5774536854552623E-2</v>
      </c>
      <c r="CF102" s="3">
        <f t="shared" ref="CF102:CF133" si="166">IF(X102&gt;0,CZ102/X102,0)</f>
        <v>6.8532228486042249E-2</v>
      </c>
      <c r="CG102" s="3">
        <f t="shared" ref="CG102:CG133" si="167">IF(Y102&gt;0,DA102/Y102,0)</f>
        <v>7.4823653503856558E-2</v>
      </c>
      <c r="CH102" s="3">
        <f t="shared" ref="CH102:CH133" si="168">IF(Z102&gt;0,DB102/Z102,0)</f>
        <v>7.874015748031496E-2</v>
      </c>
      <c r="CI102" s="3">
        <f t="shared" ref="CI102:CI133" si="169">IF(AA102&gt;0,DC102/AA102,0)</f>
        <v>0</v>
      </c>
      <c r="CJ102" s="3">
        <f t="shared" ref="CJ102:CJ133" si="170">IF(AB102&gt;0,DD102/AB102,0)</f>
        <v>0</v>
      </c>
      <c r="CK102" s="3">
        <f t="shared" ref="CK102:CK133" si="171">IF(AC102&gt;0,DE102/AC102,0)</f>
        <v>0</v>
      </c>
      <c r="CL102" s="3">
        <f t="shared" ref="CL102:CL133" si="172">IF(AD102&gt;0,DF102/AD102,0)</f>
        <v>0</v>
      </c>
      <c r="CM102" s="3">
        <f t="shared" ref="CM102:CM133" si="173">IF(AE102&gt;0,DG102/AE102,0)</f>
        <v>0</v>
      </c>
      <c r="CN102" s="3">
        <f t="shared" ref="CN102:CN133" si="174">IF(AF102&gt;0,DH102/AF102,0)</f>
        <v>0</v>
      </c>
      <c r="CO102" s="3">
        <f t="shared" ref="CO102:CO133" si="175">IF(AG102&gt;0,DI102/AG102,0)</f>
        <v>0</v>
      </c>
      <c r="CP102" s="3">
        <f t="shared" ref="CP102:CP133" si="176">IF(AH102&gt;0,DJ102/AH102,0)</f>
        <v>0</v>
      </c>
      <c r="CQ102" s="3">
        <f t="shared" ref="CQ102:CQ133" si="177">IF(AI102&gt;0,DK102/AI102,0)</f>
        <v>0</v>
      </c>
      <c r="CR102" s="3">
        <f t="shared" ref="CR102:CR133" si="178">IF(AJ102&gt;0,DL102/AJ102,0)</f>
        <v>0</v>
      </c>
      <c r="CS102" s="3">
        <f t="shared" ref="CS102:CS133" si="179">IF(AK102&gt;0,DM102/AK102,0)</f>
        <v>0</v>
      </c>
      <c r="CT102" s="2">
        <v>2.9999999999999997E-4</v>
      </c>
      <c r="CU102" s="2">
        <v>0.33950000000000002</v>
      </c>
      <c r="CV102" s="2">
        <v>0.52749999999999997</v>
      </c>
      <c r="CW102" s="2">
        <v>9.3100000000000002E-2</v>
      </c>
      <c r="CX102" s="2">
        <v>9.2200000000000004E-2</v>
      </c>
      <c r="CY102" s="2">
        <v>8.4900000000000003E-2</v>
      </c>
      <c r="CZ102" s="2">
        <v>0.1009</v>
      </c>
      <c r="DA102" s="2">
        <v>0.1135</v>
      </c>
      <c r="DB102" s="2">
        <v>1E-3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8.9999999999999998E-4</v>
      </c>
      <c r="DO102" s="2">
        <v>1.0665</v>
      </c>
      <c r="DP102" s="2">
        <v>1.6573</v>
      </c>
      <c r="DQ102" s="2">
        <v>0.29260000000000003</v>
      </c>
      <c r="DR102" s="2">
        <v>0.28960000000000002</v>
      </c>
      <c r="DS102" s="2">
        <v>0.26669999999999999</v>
      </c>
      <c r="DT102" s="2">
        <v>0.317</v>
      </c>
      <c r="DU102" s="2">
        <v>0.35659999999999997</v>
      </c>
      <c r="DV102" s="2">
        <v>3.2000000000000002E-3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</row>
    <row r="103" spans="1:137" x14ac:dyDescent="0.35">
      <c r="A103" s="2" t="s">
        <v>1075</v>
      </c>
      <c r="B103" s="2">
        <v>7.6376999999999997</v>
      </c>
      <c r="C103" s="2">
        <v>0.81069999999999998</v>
      </c>
      <c r="D103" s="2">
        <v>9.4213000000000005</v>
      </c>
      <c r="E103" s="2">
        <v>5.9984999999999999</v>
      </c>
      <c r="F103">
        <f t="shared" si="135"/>
        <v>5.9985999999999997</v>
      </c>
      <c r="G103" s="2">
        <v>0.16389999999999999</v>
      </c>
      <c r="H103">
        <f t="shared" si="136"/>
        <v>0.1636</v>
      </c>
      <c r="I103" s="2">
        <v>0.51500000000000001</v>
      </c>
      <c r="J103">
        <f t="shared" si="137"/>
        <v>0.51380000000000003</v>
      </c>
      <c r="K103" s="2">
        <v>0.27329999999999999</v>
      </c>
      <c r="L103" s="3">
        <f t="shared" si="138"/>
        <v>0.27273030373753882</v>
      </c>
      <c r="M103" s="2">
        <v>4.0000000000000001E-3</v>
      </c>
      <c r="N103">
        <f t="shared" si="139"/>
        <v>3.5999999999999999E-3</v>
      </c>
      <c r="O103" s="2">
        <v>3</v>
      </c>
      <c r="P103" s="2">
        <v>1</v>
      </c>
      <c r="Q103" s="2">
        <v>0</v>
      </c>
      <c r="R103" s="2">
        <v>0.13769999999999999</v>
      </c>
      <c r="S103" s="2">
        <v>0.33379999999999999</v>
      </c>
      <c r="T103" s="2">
        <v>3.9670999999999998</v>
      </c>
      <c r="U103" s="2">
        <v>1.56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2.3999999999999998E-3</v>
      </c>
      <c r="AO103" s="2">
        <v>1.1999999999999999E-3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3">
        <f t="shared" si="140"/>
        <v>1.2999999999999999E-3</v>
      </c>
      <c r="BG103" s="3">
        <f t="shared" si="141"/>
        <v>3.6000000000000003E-3</v>
      </c>
      <c r="BH103" s="3">
        <f t="shared" si="142"/>
        <v>0.1091</v>
      </c>
      <c r="BI103" s="3">
        <f t="shared" si="143"/>
        <v>4.9600000000000005E-2</v>
      </c>
      <c r="BJ103" s="3">
        <f t="shared" si="144"/>
        <v>0</v>
      </c>
      <c r="BK103" s="3">
        <f t="shared" si="145"/>
        <v>0</v>
      </c>
      <c r="BL103" s="3">
        <f t="shared" si="146"/>
        <v>0</v>
      </c>
      <c r="BM103" s="3">
        <f t="shared" si="147"/>
        <v>0</v>
      </c>
      <c r="BN103" s="3">
        <f t="shared" si="148"/>
        <v>0</v>
      </c>
      <c r="BO103" s="3">
        <f t="shared" si="149"/>
        <v>0</v>
      </c>
      <c r="BP103" s="3">
        <f t="shared" si="150"/>
        <v>0</v>
      </c>
      <c r="BQ103" s="3">
        <f t="shared" si="151"/>
        <v>0</v>
      </c>
      <c r="BR103" s="3">
        <f t="shared" si="152"/>
        <v>0</v>
      </c>
      <c r="BS103" s="3">
        <f t="shared" si="153"/>
        <v>0</v>
      </c>
      <c r="BT103" s="3">
        <f t="shared" si="154"/>
        <v>0</v>
      </c>
      <c r="BU103" s="3">
        <f t="shared" si="155"/>
        <v>0</v>
      </c>
      <c r="BV103" s="3">
        <f t="shared" si="156"/>
        <v>0</v>
      </c>
      <c r="BW103" s="3">
        <f t="shared" si="157"/>
        <v>0</v>
      </c>
      <c r="BX103" s="3">
        <f t="shared" si="158"/>
        <v>0</v>
      </c>
      <c r="BY103" s="3">
        <f t="shared" si="159"/>
        <v>0</v>
      </c>
      <c r="BZ103" s="3">
        <f t="shared" si="160"/>
        <v>9.44081336238199E-3</v>
      </c>
      <c r="CA103" s="3">
        <f t="shared" si="161"/>
        <v>1.0784901138406232E-2</v>
      </c>
      <c r="CB103" s="3">
        <f t="shared" si="162"/>
        <v>2.7501197348188854E-2</v>
      </c>
      <c r="CC103" s="3">
        <f t="shared" si="163"/>
        <v>3.1794871794871796E-2</v>
      </c>
      <c r="CD103" s="3">
        <f t="shared" si="164"/>
        <v>0</v>
      </c>
      <c r="CE103" s="3">
        <f t="shared" si="165"/>
        <v>0</v>
      </c>
      <c r="CF103" s="3">
        <f t="shared" si="166"/>
        <v>0</v>
      </c>
      <c r="CG103" s="3">
        <f t="shared" si="167"/>
        <v>0</v>
      </c>
      <c r="CH103" s="3">
        <f t="shared" si="168"/>
        <v>0</v>
      </c>
      <c r="CI103" s="3">
        <f t="shared" si="169"/>
        <v>0</v>
      </c>
      <c r="CJ103" s="3">
        <f t="shared" si="170"/>
        <v>0</v>
      </c>
      <c r="CK103" s="3">
        <f t="shared" si="171"/>
        <v>0</v>
      </c>
      <c r="CL103" s="3">
        <f t="shared" si="172"/>
        <v>0</v>
      </c>
      <c r="CM103" s="3">
        <f t="shared" si="173"/>
        <v>0</v>
      </c>
      <c r="CN103" s="3">
        <f t="shared" si="174"/>
        <v>0</v>
      </c>
      <c r="CO103" s="3">
        <f t="shared" si="175"/>
        <v>0</v>
      </c>
      <c r="CP103" s="3">
        <f t="shared" si="176"/>
        <v>0</v>
      </c>
      <c r="CQ103" s="3">
        <f t="shared" si="177"/>
        <v>0</v>
      </c>
      <c r="CR103" s="3">
        <f t="shared" si="178"/>
        <v>0</v>
      </c>
      <c r="CS103" s="3">
        <f t="shared" si="179"/>
        <v>0</v>
      </c>
      <c r="CT103" s="2">
        <v>1.2999999999999999E-3</v>
      </c>
      <c r="CU103" s="2">
        <v>3.5999999999999999E-3</v>
      </c>
      <c r="CV103" s="2">
        <v>0.1091</v>
      </c>
      <c r="CW103" s="2">
        <v>4.9599999999999998E-2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4.1999999999999997E-3</v>
      </c>
      <c r="DO103" s="2">
        <v>1.12E-2</v>
      </c>
      <c r="DP103" s="2">
        <v>0.3427</v>
      </c>
      <c r="DQ103" s="2">
        <v>0.15570000000000001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</row>
    <row r="104" spans="1:137" x14ac:dyDescent="0.35">
      <c r="A104" s="2" t="s">
        <v>1068</v>
      </c>
      <c r="B104" s="2">
        <v>8.0241000000000007</v>
      </c>
      <c r="C104" s="2">
        <v>0.67310000000000003</v>
      </c>
      <c r="D104" s="2">
        <v>11.921099999999999</v>
      </c>
      <c r="E104" s="2">
        <v>9.3811999999999998</v>
      </c>
      <c r="F104">
        <f t="shared" si="135"/>
        <v>9.3812000000000015</v>
      </c>
      <c r="G104" s="2">
        <v>0.25700000000000001</v>
      </c>
      <c r="H104">
        <f t="shared" si="136"/>
        <v>0.25490000000000002</v>
      </c>
      <c r="I104" s="2">
        <v>0.80740000000000001</v>
      </c>
      <c r="J104">
        <f t="shared" si="137"/>
        <v>0.80099999999999993</v>
      </c>
      <c r="K104" s="2">
        <v>0.27389999999999998</v>
      </c>
      <c r="L104" s="3">
        <f t="shared" si="138"/>
        <v>0.27171364004604953</v>
      </c>
      <c r="M104" s="2">
        <v>6.0000000000000001E-3</v>
      </c>
      <c r="N104">
        <f t="shared" si="139"/>
        <v>5.7000000000000002E-3</v>
      </c>
      <c r="O104" s="2">
        <v>5</v>
      </c>
      <c r="P104" s="2">
        <v>3</v>
      </c>
      <c r="Q104" s="2">
        <v>0</v>
      </c>
      <c r="R104" s="2">
        <v>0.1128</v>
      </c>
      <c r="S104" s="2">
        <v>1.2322</v>
      </c>
      <c r="T104" s="2">
        <v>7.2331000000000003</v>
      </c>
      <c r="U104" s="2">
        <v>0.80310000000000004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1E-4</v>
      </c>
      <c r="AN104" s="2">
        <v>5.0000000000000001E-3</v>
      </c>
      <c r="AO104" s="2">
        <v>5.9999999999999995E-4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3">
        <f t="shared" si="140"/>
        <v>1E-3</v>
      </c>
      <c r="BG104" s="3">
        <f t="shared" si="141"/>
        <v>1.4500000000000001E-2</v>
      </c>
      <c r="BH104" s="3">
        <f t="shared" si="142"/>
        <v>0.21429999999999999</v>
      </c>
      <c r="BI104" s="3">
        <f t="shared" si="143"/>
        <v>2.5100000000000001E-2</v>
      </c>
      <c r="BJ104" s="3">
        <f t="shared" si="144"/>
        <v>0</v>
      </c>
      <c r="BK104" s="3">
        <f t="shared" si="145"/>
        <v>0</v>
      </c>
      <c r="BL104" s="3">
        <f t="shared" si="146"/>
        <v>0</v>
      </c>
      <c r="BM104" s="3">
        <f t="shared" si="147"/>
        <v>0</v>
      </c>
      <c r="BN104" s="3">
        <f t="shared" si="148"/>
        <v>0</v>
      </c>
      <c r="BO104" s="3">
        <f t="shared" si="149"/>
        <v>0</v>
      </c>
      <c r="BP104" s="3">
        <f t="shared" si="150"/>
        <v>0</v>
      </c>
      <c r="BQ104" s="3">
        <f t="shared" si="151"/>
        <v>0</v>
      </c>
      <c r="BR104" s="3">
        <f t="shared" si="152"/>
        <v>0</v>
      </c>
      <c r="BS104" s="3">
        <f t="shared" si="153"/>
        <v>0</v>
      </c>
      <c r="BT104" s="3">
        <f t="shared" si="154"/>
        <v>0</v>
      </c>
      <c r="BU104" s="3">
        <f t="shared" si="155"/>
        <v>0</v>
      </c>
      <c r="BV104" s="3">
        <f t="shared" si="156"/>
        <v>0</v>
      </c>
      <c r="BW104" s="3">
        <f t="shared" si="157"/>
        <v>0</v>
      </c>
      <c r="BX104" s="3">
        <f t="shared" si="158"/>
        <v>0</v>
      </c>
      <c r="BY104" s="3">
        <f t="shared" si="159"/>
        <v>0</v>
      </c>
      <c r="BZ104" s="3">
        <f t="shared" si="160"/>
        <v>8.8652482269503553E-3</v>
      </c>
      <c r="CA104" s="3">
        <f t="shared" si="161"/>
        <v>1.1767570199642917E-2</v>
      </c>
      <c r="CB104" s="3">
        <f t="shared" si="162"/>
        <v>2.9627683842335925E-2</v>
      </c>
      <c r="CC104" s="3">
        <f t="shared" si="163"/>
        <v>3.1253891171709625E-2</v>
      </c>
      <c r="CD104" s="3">
        <f t="shared" si="164"/>
        <v>0</v>
      </c>
      <c r="CE104" s="3">
        <f t="shared" si="165"/>
        <v>0</v>
      </c>
      <c r="CF104" s="3">
        <f t="shared" si="166"/>
        <v>0</v>
      </c>
      <c r="CG104" s="3">
        <f t="shared" si="167"/>
        <v>0</v>
      </c>
      <c r="CH104" s="3">
        <f t="shared" si="168"/>
        <v>0</v>
      </c>
      <c r="CI104" s="3">
        <f t="shared" si="169"/>
        <v>0</v>
      </c>
      <c r="CJ104" s="3">
        <f t="shared" si="170"/>
        <v>0</v>
      </c>
      <c r="CK104" s="3">
        <f t="shared" si="171"/>
        <v>0</v>
      </c>
      <c r="CL104" s="3">
        <f t="shared" si="172"/>
        <v>0</v>
      </c>
      <c r="CM104" s="3">
        <f t="shared" si="173"/>
        <v>0</v>
      </c>
      <c r="CN104" s="3">
        <f t="shared" si="174"/>
        <v>0</v>
      </c>
      <c r="CO104" s="3">
        <f t="shared" si="175"/>
        <v>0</v>
      </c>
      <c r="CP104" s="3">
        <f t="shared" si="176"/>
        <v>0</v>
      </c>
      <c r="CQ104" s="3">
        <f t="shared" si="177"/>
        <v>0</v>
      </c>
      <c r="CR104" s="3">
        <f t="shared" si="178"/>
        <v>0</v>
      </c>
      <c r="CS104" s="3">
        <f t="shared" si="179"/>
        <v>0</v>
      </c>
      <c r="CT104" s="2">
        <v>1E-3</v>
      </c>
      <c r="CU104" s="2">
        <v>1.4500000000000001E-2</v>
      </c>
      <c r="CV104" s="2">
        <v>0.21429999999999999</v>
      </c>
      <c r="CW104" s="2">
        <v>2.5100000000000001E-2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3.2000000000000002E-3</v>
      </c>
      <c r="DO104" s="2">
        <v>4.5400000000000003E-2</v>
      </c>
      <c r="DP104" s="2">
        <v>0.6734</v>
      </c>
      <c r="DQ104" s="2">
        <v>7.9000000000000001E-2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</row>
    <row r="105" spans="1:137" x14ac:dyDescent="0.35">
      <c r="A105" s="2" t="s">
        <v>1077</v>
      </c>
      <c r="B105" s="2">
        <v>9.7119</v>
      </c>
      <c r="C105" s="2">
        <v>1.1684000000000001</v>
      </c>
      <c r="D105" s="2">
        <v>8.3122000000000007</v>
      </c>
      <c r="E105" s="2">
        <v>8.6913</v>
      </c>
      <c r="F105">
        <f t="shared" si="135"/>
        <v>8.6912000000000003</v>
      </c>
      <c r="G105" s="2">
        <v>0.15859999999999999</v>
      </c>
      <c r="H105">
        <f t="shared" si="136"/>
        <v>0.15329999999999999</v>
      </c>
      <c r="I105" s="2">
        <v>0.49819999999999998</v>
      </c>
      <c r="J105">
        <f t="shared" si="137"/>
        <v>0.48139999999999999</v>
      </c>
      <c r="K105" s="2">
        <v>0.1825</v>
      </c>
      <c r="L105" s="3">
        <f t="shared" si="138"/>
        <v>0.1763853092783505</v>
      </c>
      <c r="M105" s="2">
        <v>2E-3</v>
      </c>
      <c r="N105">
        <f t="shared" si="139"/>
        <v>2.3E-3</v>
      </c>
      <c r="O105" s="2">
        <v>6</v>
      </c>
      <c r="P105" s="2">
        <v>10</v>
      </c>
      <c r="Q105" s="2">
        <v>0</v>
      </c>
      <c r="R105" s="2">
        <v>1.9699999999999999E-2</v>
      </c>
      <c r="S105" s="2">
        <v>5.2633999999999999</v>
      </c>
      <c r="T105" s="2">
        <v>3.4081000000000001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8.9999999999999998E-4</v>
      </c>
      <c r="AN105" s="2">
        <v>1.4E-3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3">
        <f t="shared" si="140"/>
        <v>1E-4</v>
      </c>
      <c r="BG105" s="3">
        <f t="shared" si="141"/>
        <v>7.6100000000000001E-2</v>
      </c>
      <c r="BH105" s="3">
        <f t="shared" si="142"/>
        <v>7.7100000000000002E-2</v>
      </c>
      <c r="BI105" s="3">
        <f t="shared" si="143"/>
        <v>0</v>
      </c>
      <c r="BJ105" s="3">
        <f t="shared" si="144"/>
        <v>0</v>
      </c>
      <c r="BK105" s="3">
        <f t="shared" si="145"/>
        <v>0</v>
      </c>
      <c r="BL105" s="3">
        <f t="shared" si="146"/>
        <v>0</v>
      </c>
      <c r="BM105" s="3">
        <f t="shared" si="147"/>
        <v>0</v>
      </c>
      <c r="BN105" s="3">
        <f t="shared" si="148"/>
        <v>0</v>
      </c>
      <c r="BO105" s="3">
        <f t="shared" si="149"/>
        <v>0</v>
      </c>
      <c r="BP105" s="3">
        <f t="shared" si="150"/>
        <v>0</v>
      </c>
      <c r="BQ105" s="3">
        <f t="shared" si="151"/>
        <v>0</v>
      </c>
      <c r="BR105" s="3">
        <f t="shared" si="152"/>
        <v>0</v>
      </c>
      <c r="BS105" s="3">
        <f t="shared" si="153"/>
        <v>0</v>
      </c>
      <c r="BT105" s="3">
        <f t="shared" si="154"/>
        <v>0</v>
      </c>
      <c r="BU105" s="3">
        <f t="shared" si="155"/>
        <v>0</v>
      </c>
      <c r="BV105" s="3">
        <f t="shared" si="156"/>
        <v>0</v>
      </c>
      <c r="BW105" s="3">
        <f t="shared" si="157"/>
        <v>0</v>
      </c>
      <c r="BX105" s="3">
        <f t="shared" si="158"/>
        <v>0</v>
      </c>
      <c r="BY105" s="3">
        <f t="shared" si="159"/>
        <v>0</v>
      </c>
      <c r="BZ105" s="3">
        <f t="shared" si="160"/>
        <v>5.0761421319796959E-3</v>
      </c>
      <c r="CA105" s="3">
        <f t="shared" si="161"/>
        <v>1.4458334916593837E-2</v>
      </c>
      <c r="CB105" s="3">
        <f t="shared" si="162"/>
        <v>2.2622575628649395E-2</v>
      </c>
      <c r="CC105" s="3">
        <f t="shared" si="163"/>
        <v>0</v>
      </c>
      <c r="CD105" s="3">
        <f t="shared" si="164"/>
        <v>0</v>
      </c>
      <c r="CE105" s="3">
        <f t="shared" si="165"/>
        <v>0</v>
      </c>
      <c r="CF105" s="3">
        <f t="shared" si="166"/>
        <v>0</v>
      </c>
      <c r="CG105" s="3">
        <f t="shared" si="167"/>
        <v>0</v>
      </c>
      <c r="CH105" s="3">
        <f t="shared" si="168"/>
        <v>0</v>
      </c>
      <c r="CI105" s="3">
        <f t="shared" si="169"/>
        <v>0</v>
      </c>
      <c r="CJ105" s="3">
        <f t="shared" si="170"/>
        <v>0</v>
      </c>
      <c r="CK105" s="3">
        <f t="shared" si="171"/>
        <v>0</v>
      </c>
      <c r="CL105" s="3">
        <f t="shared" si="172"/>
        <v>0</v>
      </c>
      <c r="CM105" s="3">
        <f t="shared" si="173"/>
        <v>0</v>
      </c>
      <c r="CN105" s="3">
        <f t="shared" si="174"/>
        <v>0</v>
      </c>
      <c r="CO105" s="3">
        <f t="shared" si="175"/>
        <v>0</v>
      </c>
      <c r="CP105" s="3">
        <f t="shared" si="176"/>
        <v>0</v>
      </c>
      <c r="CQ105" s="3">
        <f t="shared" si="177"/>
        <v>0</v>
      </c>
      <c r="CR105" s="3">
        <f t="shared" si="178"/>
        <v>0</v>
      </c>
      <c r="CS105" s="3">
        <f t="shared" si="179"/>
        <v>0</v>
      </c>
      <c r="CT105" s="2">
        <v>1E-4</v>
      </c>
      <c r="CU105" s="2">
        <v>7.6100000000000001E-2</v>
      </c>
      <c r="CV105" s="2">
        <v>7.7100000000000002E-2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2.9999999999999997E-4</v>
      </c>
      <c r="DO105" s="2">
        <v>0.23899999999999999</v>
      </c>
      <c r="DP105" s="2">
        <v>0.24210000000000001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</row>
    <row r="106" spans="1:137" x14ac:dyDescent="0.35">
      <c r="A106" s="2" t="s">
        <v>1079</v>
      </c>
      <c r="B106" s="2">
        <v>29.568200000000001</v>
      </c>
      <c r="C106" s="2">
        <v>2.7071999999999998</v>
      </c>
      <c r="D106" s="2">
        <v>10.922000000000001</v>
      </c>
      <c r="E106" s="2">
        <v>14.6441</v>
      </c>
      <c r="F106">
        <f t="shared" si="135"/>
        <v>14.644</v>
      </c>
      <c r="G106" s="2">
        <v>0.32479999999999998</v>
      </c>
      <c r="H106">
        <f t="shared" si="136"/>
        <v>0.31479999999999997</v>
      </c>
      <c r="I106" s="2">
        <v>1.0203</v>
      </c>
      <c r="J106">
        <f t="shared" si="137"/>
        <v>0.98930000000000007</v>
      </c>
      <c r="K106" s="2">
        <v>0.2218</v>
      </c>
      <c r="L106" s="3">
        <f t="shared" si="138"/>
        <v>0.21496858781753617</v>
      </c>
      <c r="M106" s="2">
        <v>6.0000000000000001E-3</v>
      </c>
      <c r="N106">
        <f t="shared" si="139"/>
        <v>6.1999999999999998E-3</v>
      </c>
      <c r="O106" s="2">
        <v>9</v>
      </c>
      <c r="P106" s="2">
        <v>7</v>
      </c>
      <c r="Q106" s="2">
        <v>0</v>
      </c>
      <c r="R106" s="2">
        <v>0</v>
      </c>
      <c r="S106" s="2">
        <v>7.6111000000000004</v>
      </c>
      <c r="T106" s="2">
        <v>2.9773999999999998</v>
      </c>
      <c r="U106" s="2">
        <v>4.0555000000000003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1.1000000000000001E-3</v>
      </c>
      <c r="AN106" s="2">
        <v>1.6999999999999999E-3</v>
      </c>
      <c r="AO106" s="2">
        <v>3.3999999999999998E-3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3">
        <f t="shared" si="140"/>
        <v>0</v>
      </c>
      <c r="BG106" s="3">
        <f t="shared" si="141"/>
        <v>0.1018</v>
      </c>
      <c r="BH106" s="3">
        <f t="shared" si="142"/>
        <v>8.0799999999999997E-2</v>
      </c>
      <c r="BI106" s="3">
        <f t="shared" si="143"/>
        <v>0.13220000000000001</v>
      </c>
      <c r="BJ106" s="3">
        <f t="shared" si="144"/>
        <v>0</v>
      </c>
      <c r="BK106" s="3">
        <f t="shared" si="145"/>
        <v>0</v>
      </c>
      <c r="BL106" s="3">
        <f t="shared" si="146"/>
        <v>0</v>
      </c>
      <c r="BM106" s="3">
        <f t="shared" si="147"/>
        <v>0</v>
      </c>
      <c r="BN106" s="3">
        <f t="shared" si="148"/>
        <v>0</v>
      </c>
      <c r="BO106" s="3">
        <f t="shared" si="149"/>
        <v>0</v>
      </c>
      <c r="BP106" s="3">
        <f t="shared" si="150"/>
        <v>0</v>
      </c>
      <c r="BQ106" s="3">
        <f t="shared" si="151"/>
        <v>0</v>
      </c>
      <c r="BR106" s="3">
        <f t="shared" si="152"/>
        <v>0</v>
      </c>
      <c r="BS106" s="3">
        <f t="shared" si="153"/>
        <v>0</v>
      </c>
      <c r="BT106" s="3">
        <f t="shared" si="154"/>
        <v>0</v>
      </c>
      <c r="BU106" s="3">
        <f t="shared" si="155"/>
        <v>0</v>
      </c>
      <c r="BV106" s="3">
        <f t="shared" si="156"/>
        <v>0</v>
      </c>
      <c r="BW106" s="3">
        <f t="shared" si="157"/>
        <v>0</v>
      </c>
      <c r="BX106" s="3">
        <f t="shared" si="158"/>
        <v>0</v>
      </c>
      <c r="BY106" s="3">
        <f t="shared" si="159"/>
        <v>0</v>
      </c>
      <c r="BZ106" s="3">
        <f t="shared" si="160"/>
        <v>0</v>
      </c>
      <c r="CA106" s="3">
        <f t="shared" si="161"/>
        <v>1.3375202007594171E-2</v>
      </c>
      <c r="CB106" s="3">
        <f t="shared" si="162"/>
        <v>2.7137771209780347E-2</v>
      </c>
      <c r="CC106" s="3">
        <f t="shared" si="163"/>
        <v>3.2597706817901619E-2</v>
      </c>
      <c r="CD106" s="3">
        <f t="shared" si="164"/>
        <v>0</v>
      </c>
      <c r="CE106" s="3">
        <f t="shared" si="165"/>
        <v>0</v>
      </c>
      <c r="CF106" s="3">
        <f t="shared" si="166"/>
        <v>0</v>
      </c>
      <c r="CG106" s="3">
        <f t="shared" si="167"/>
        <v>0</v>
      </c>
      <c r="CH106" s="3">
        <f t="shared" si="168"/>
        <v>0</v>
      </c>
      <c r="CI106" s="3">
        <f t="shared" si="169"/>
        <v>0</v>
      </c>
      <c r="CJ106" s="3">
        <f t="shared" si="170"/>
        <v>0</v>
      </c>
      <c r="CK106" s="3">
        <f t="shared" si="171"/>
        <v>0</v>
      </c>
      <c r="CL106" s="3">
        <f t="shared" si="172"/>
        <v>0</v>
      </c>
      <c r="CM106" s="3">
        <f t="shared" si="173"/>
        <v>0</v>
      </c>
      <c r="CN106" s="3">
        <f t="shared" si="174"/>
        <v>0</v>
      </c>
      <c r="CO106" s="3">
        <f t="shared" si="175"/>
        <v>0</v>
      </c>
      <c r="CP106" s="3">
        <f t="shared" si="176"/>
        <v>0</v>
      </c>
      <c r="CQ106" s="3">
        <f t="shared" si="177"/>
        <v>0</v>
      </c>
      <c r="CR106" s="3">
        <f t="shared" si="178"/>
        <v>0</v>
      </c>
      <c r="CS106" s="3">
        <f t="shared" si="179"/>
        <v>0</v>
      </c>
      <c r="CT106" s="2">
        <v>0</v>
      </c>
      <c r="CU106" s="2">
        <v>0.1018</v>
      </c>
      <c r="CV106" s="2">
        <v>8.0799999999999997E-2</v>
      </c>
      <c r="CW106" s="2">
        <v>0.13220000000000001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0.31990000000000002</v>
      </c>
      <c r="DP106" s="2">
        <v>0.25390000000000001</v>
      </c>
      <c r="DQ106" s="2">
        <v>0.41549999999999998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</row>
    <row r="107" spans="1:137" x14ac:dyDescent="0.35">
      <c r="A107" s="2" t="s">
        <v>1082</v>
      </c>
      <c r="B107" s="2">
        <v>7.3242000000000003</v>
      </c>
      <c r="C107" s="2">
        <v>0.70269999999999999</v>
      </c>
      <c r="D107" s="2">
        <v>10.422499999999999</v>
      </c>
      <c r="E107" s="2">
        <v>8.2326999999999995</v>
      </c>
      <c r="F107">
        <f t="shared" si="135"/>
        <v>8.2325999999999997</v>
      </c>
      <c r="G107" s="2">
        <v>0.20119999999999999</v>
      </c>
      <c r="H107">
        <f t="shared" si="136"/>
        <v>0.19920000000000002</v>
      </c>
      <c r="I107" s="2">
        <v>0.63219999999999998</v>
      </c>
      <c r="J107">
        <f t="shared" si="137"/>
        <v>0.62590000000000001</v>
      </c>
      <c r="K107" s="2">
        <v>0.2445</v>
      </c>
      <c r="L107" s="3">
        <f t="shared" si="138"/>
        <v>0.24196487136506087</v>
      </c>
      <c r="M107" s="2">
        <v>4.0000000000000001E-3</v>
      </c>
      <c r="N107">
        <f t="shared" si="139"/>
        <v>4.4000000000000003E-3</v>
      </c>
      <c r="O107" s="2">
        <v>5</v>
      </c>
      <c r="P107" s="2">
        <v>3</v>
      </c>
      <c r="Q107" s="2">
        <v>0</v>
      </c>
      <c r="R107" s="2">
        <v>1.7132000000000001</v>
      </c>
      <c r="S107" s="2">
        <v>0</v>
      </c>
      <c r="T107" s="2">
        <v>6.4382999999999999</v>
      </c>
      <c r="U107" s="2">
        <v>8.1100000000000005E-2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1E-4</v>
      </c>
      <c r="AM107" s="2">
        <v>0</v>
      </c>
      <c r="AN107" s="2">
        <v>4.1999999999999997E-3</v>
      </c>
      <c r="AO107" s="2">
        <v>1E-4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3">
        <f t="shared" si="140"/>
        <v>1.23E-2</v>
      </c>
      <c r="BG107" s="3">
        <f t="shared" si="141"/>
        <v>0</v>
      </c>
      <c r="BH107" s="3">
        <f t="shared" si="142"/>
        <v>0.18440000000000001</v>
      </c>
      <c r="BI107" s="3">
        <f t="shared" si="143"/>
        <v>2.5000000000000001E-3</v>
      </c>
      <c r="BJ107" s="3">
        <f t="shared" si="144"/>
        <v>0</v>
      </c>
      <c r="BK107" s="3">
        <f t="shared" si="145"/>
        <v>0</v>
      </c>
      <c r="BL107" s="3">
        <f t="shared" si="146"/>
        <v>0</v>
      </c>
      <c r="BM107" s="3">
        <f t="shared" si="147"/>
        <v>0</v>
      </c>
      <c r="BN107" s="3">
        <f t="shared" si="148"/>
        <v>0</v>
      </c>
      <c r="BO107" s="3">
        <f t="shared" si="149"/>
        <v>0</v>
      </c>
      <c r="BP107" s="3">
        <f t="shared" si="150"/>
        <v>0</v>
      </c>
      <c r="BQ107" s="3">
        <f t="shared" si="151"/>
        <v>0</v>
      </c>
      <c r="BR107" s="3">
        <f t="shared" si="152"/>
        <v>0</v>
      </c>
      <c r="BS107" s="3">
        <f t="shared" si="153"/>
        <v>0</v>
      </c>
      <c r="BT107" s="3">
        <f t="shared" si="154"/>
        <v>0</v>
      </c>
      <c r="BU107" s="3">
        <f t="shared" si="155"/>
        <v>0</v>
      </c>
      <c r="BV107" s="3">
        <f t="shared" si="156"/>
        <v>0</v>
      </c>
      <c r="BW107" s="3">
        <f t="shared" si="157"/>
        <v>0</v>
      </c>
      <c r="BX107" s="3">
        <f t="shared" si="158"/>
        <v>0</v>
      </c>
      <c r="BY107" s="3">
        <f t="shared" si="159"/>
        <v>0</v>
      </c>
      <c r="BZ107" s="3">
        <f t="shared" si="160"/>
        <v>7.1795470464627595E-3</v>
      </c>
      <c r="CA107" s="3">
        <f t="shared" si="161"/>
        <v>0</v>
      </c>
      <c r="CB107" s="3">
        <f t="shared" si="162"/>
        <v>2.864110091173136E-2</v>
      </c>
      <c r="CC107" s="3">
        <f t="shared" si="163"/>
        <v>3.0826140567200986E-2</v>
      </c>
      <c r="CD107" s="3">
        <f t="shared" si="164"/>
        <v>0</v>
      </c>
      <c r="CE107" s="3">
        <f t="shared" si="165"/>
        <v>0</v>
      </c>
      <c r="CF107" s="3">
        <f t="shared" si="166"/>
        <v>0</v>
      </c>
      <c r="CG107" s="3">
        <f t="shared" si="167"/>
        <v>0</v>
      </c>
      <c r="CH107" s="3">
        <f t="shared" si="168"/>
        <v>0</v>
      </c>
      <c r="CI107" s="3">
        <f t="shared" si="169"/>
        <v>0</v>
      </c>
      <c r="CJ107" s="3">
        <f t="shared" si="170"/>
        <v>0</v>
      </c>
      <c r="CK107" s="3">
        <f t="shared" si="171"/>
        <v>0</v>
      </c>
      <c r="CL107" s="3">
        <f t="shared" si="172"/>
        <v>0</v>
      </c>
      <c r="CM107" s="3">
        <f t="shared" si="173"/>
        <v>0</v>
      </c>
      <c r="CN107" s="3">
        <f t="shared" si="174"/>
        <v>0</v>
      </c>
      <c r="CO107" s="3">
        <f t="shared" si="175"/>
        <v>0</v>
      </c>
      <c r="CP107" s="3">
        <f t="shared" si="176"/>
        <v>0</v>
      </c>
      <c r="CQ107" s="3">
        <f t="shared" si="177"/>
        <v>0</v>
      </c>
      <c r="CR107" s="3">
        <f t="shared" si="178"/>
        <v>0</v>
      </c>
      <c r="CS107" s="3">
        <f t="shared" si="179"/>
        <v>0</v>
      </c>
      <c r="CT107" s="2">
        <v>1.23E-2</v>
      </c>
      <c r="CU107" s="2">
        <v>0</v>
      </c>
      <c r="CV107" s="2">
        <v>0.18440000000000001</v>
      </c>
      <c r="CW107" s="2">
        <v>2.5000000000000001E-3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3.8600000000000002E-2</v>
      </c>
      <c r="DO107" s="2">
        <v>0</v>
      </c>
      <c r="DP107" s="2">
        <v>0.57940000000000003</v>
      </c>
      <c r="DQ107" s="2">
        <v>7.9000000000000008E-3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</row>
    <row r="108" spans="1:137" x14ac:dyDescent="0.35">
      <c r="A108" s="2" t="s">
        <v>1085</v>
      </c>
      <c r="B108" s="2">
        <v>5.5715000000000003</v>
      </c>
      <c r="C108" s="2">
        <v>0.5101</v>
      </c>
      <c r="D108" s="2">
        <v>10.922000000000001</v>
      </c>
      <c r="E108" s="2">
        <v>7.0309999999999997</v>
      </c>
      <c r="F108">
        <f t="shared" si="135"/>
        <v>7.0309999999999997</v>
      </c>
      <c r="G108" s="2">
        <v>0.1789</v>
      </c>
      <c r="H108">
        <f t="shared" si="136"/>
        <v>0.1787</v>
      </c>
      <c r="I108" s="2">
        <v>0.56210000000000004</v>
      </c>
      <c r="J108">
        <f t="shared" si="137"/>
        <v>0.56140000000000001</v>
      </c>
      <c r="K108" s="2">
        <v>0.2545</v>
      </c>
      <c r="L108" s="3">
        <f t="shared" si="138"/>
        <v>0.25416014791637037</v>
      </c>
      <c r="M108" s="2">
        <v>4.0000000000000001E-3</v>
      </c>
      <c r="N108">
        <f t="shared" si="139"/>
        <v>3.5999999999999999E-3</v>
      </c>
      <c r="O108" s="2">
        <v>2</v>
      </c>
      <c r="P108" s="2">
        <v>0</v>
      </c>
      <c r="Q108" s="2">
        <v>0</v>
      </c>
      <c r="R108" s="2">
        <v>0</v>
      </c>
      <c r="S108" s="2">
        <v>0</v>
      </c>
      <c r="T108" s="2">
        <v>7.0309999999999997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3.5999999999999999E-3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3">
        <f t="shared" si="140"/>
        <v>0</v>
      </c>
      <c r="BG108" s="3">
        <f t="shared" si="141"/>
        <v>0</v>
      </c>
      <c r="BH108" s="3">
        <f t="shared" si="142"/>
        <v>0.1787</v>
      </c>
      <c r="BI108" s="3">
        <f t="shared" si="143"/>
        <v>0</v>
      </c>
      <c r="BJ108" s="3">
        <f t="shared" si="144"/>
        <v>0</v>
      </c>
      <c r="BK108" s="3">
        <f t="shared" si="145"/>
        <v>0</v>
      </c>
      <c r="BL108" s="3">
        <f t="shared" si="146"/>
        <v>0</v>
      </c>
      <c r="BM108" s="3">
        <f t="shared" si="147"/>
        <v>0</v>
      </c>
      <c r="BN108" s="3">
        <f t="shared" si="148"/>
        <v>0</v>
      </c>
      <c r="BO108" s="3">
        <f t="shared" si="149"/>
        <v>0</v>
      </c>
      <c r="BP108" s="3">
        <f t="shared" si="150"/>
        <v>0</v>
      </c>
      <c r="BQ108" s="3">
        <f t="shared" si="151"/>
        <v>0</v>
      </c>
      <c r="BR108" s="3">
        <f t="shared" si="152"/>
        <v>0</v>
      </c>
      <c r="BS108" s="3">
        <f t="shared" si="153"/>
        <v>0</v>
      </c>
      <c r="BT108" s="3">
        <f t="shared" si="154"/>
        <v>0</v>
      </c>
      <c r="BU108" s="3">
        <f t="shared" si="155"/>
        <v>0</v>
      </c>
      <c r="BV108" s="3">
        <f t="shared" si="156"/>
        <v>0</v>
      </c>
      <c r="BW108" s="3">
        <f t="shared" si="157"/>
        <v>0</v>
      </c>
      <c r="BX108" s="3">
        <f t="shared" si="158"/>
        <v>0</v>
      </c>
      <c r="BY108" s="3">
        <f t="shared" si="159"/>
        <v>0</v>
      </c>
      <c r="BZ108" s="3">
        <f t="shared" si="160"/>
        <v>0</v>
      </c>
      <c r="CA108" s="3">
        <f t="shared" si="161"/>
        <v>0</v>
      </c>
      <c r="CB108" s="3">
        <f t="shared" si="162"/>
        <v>2.5416014791637038E-2</v>
      </c>
      <c r="CC108" s="3">
        <f t="shared" si="163"/>
        <v>0</v>
      </c>
      <c r="CD108" s="3">
        <f t="shared" si="164"/>
        <v>0</v>
      </c>
      <c r="CE108" s="3">
        <f t="shared" si="165"/>
        <v>0</v>
      </c>
      <c r="CF108" s="3">
        <f t="shared" si="166"/>
        <v>0</v>
      </c>
      <c r="CG108" s="3">
        <f t="shared" si="167"/>
        <v>0</v>
      </c>
      <c r="CH108" s="3">
        <f t="shared" si="168"/>
        <v>0</v>
      </c>
      <c r="CI108" s="3">
        <f t="shared" si="169"/>
        <v>0</v>
      </c>
      <c r="CJ108" s="3">
        <f t="shared" si="170"/>
        <v>0</v>
      </c>
      <c r="CK108" s="3">
        <f t="shared" si="171"/>
        <v>0</v>
      </c>
      <c r="CL108" s="3">
        <f t="shared" si="172"/>
        <v>0</v>
      </c>
      <c r="CM108" s="3">
        <f t="shared" si="173"/>
        <v>0</v>
      </c>
      <c r="CN108" s="3">
        <f t="shared" si="174"/>
        <v>0</v>
      </c>
      <c r="CO108" s="3">
        <f t="shared" si="175"/>
        <v>0</v>
      </c>
      <c r="CP108" s="3">
        <f t="shared" si="176"/>
        <v>0</v>
      </c>
      <c r="CQ108" s="3">
        <f t="shared" si="177"/>
        <v>0</v>
      </c>
      <c r="CR108" s="3">
        <f t="shared" si="178"/>
        <v>0</v>
      </c>
      <c r="CS108" s="3">
        <f t="shared" si="179"/>
        <v>0</v>
      </c>
      <c r="CT108" s="2">
        <v>0</v>
      </c>
      <c r="CU108" s="2">
        <v>0</v>
      </c>
      <c r="CV108" s="2">
        <v>0.1787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0.56140000000000001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</row>
    <row r="109" spans="1:137" x14ac:dyDescent="0.35">
      <c r="A109" s="2" t="s">
        <v>1088</v>
      </c>
      <c r="B109" s="2">
        <v>10.7935</v>
      </c>
      <c r="C109" s="2">
        <v>1.0880000000000001</v>
      </c>
      <c r="D109" s="2">
        <v>9.9207999999999998</v>
      </c>
      <c r="E109" s="2">
        <v>7.4528999999999996</v>
      </c>
      <c r="F109">
        <f t="shared" si="135"/>
        <v>7.4528999999999996</v>
      </c>
      <c r="G109" s="2">
        <v>0.14849999999999999</v>
      </c>
      <c r="H109">
        <f t="shared" si="136"/>
        <v>0.1469</v>
      </c>
      <c r="I109" s="2">
        <v>0.46660000000000001</v>
      </c>
      <c r="J109">
        <f t="shared" si="137"/>
        <v>0.46139999999999998</v>
      </c>
      <c r="K109" s="2">
        <v>0.1993</v>
      </c>
      <c r="L109" s="3">
        <f t="shared" si="138"/>
        <v>0.19710448281876852</v>
      </c>
      <c r="M109" s="2">
        <v>2E-3</v>
      </c>
      <c r="N109">
        <f t="shared" si="139"/>
        <v>2.4999999999999996E-3</v>
      </c>
      <c r="O109" s="2">
        <v>5</v>
      </c>
      <c r="P109" s="2">
        <v>3</v>
      </c>
      <c r="Q109" s="2">
        <v>0</v>
      </c>
      <c r="R109" s="2">
        <v>1.4194</v>
      </c>
      <c r="S109" s="2">
        <v>0</v>
      </c>
      <c r="T109" s="2">
        <v>6.0335000000000001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1E-4</v>
      </c>
      <c r="AM109" s="2">
        <v>0</v>
      </c>
      <c r="AN109" s="2">
        <v>2.3999999999999998E-3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3">
        <f t="shared" si="140"/>
        <v>1.03E-2</v>
      </c>
      <c r="BG109" s="3">
        <f t="shared" si="141"/>
        <v>0</v>
      </c>
      <c r="BH109" s="3">
        <f t="shared" si="142"/>
        <v>0.1366</v>
      </c>
      <c r="BI109" s="3">
        <f t="shared" si="143"/>
        <v>0</v>
      </c>
      <c r="BJ109" s="3">
        <f t="shared" si="144"/>
        <v>0</v>
      </c>
      <c r="BK109" s="3">
        <f t="shared" si="145"/>
        <v>0</v>
      </c>
      <c r="BL109" s="3">
        <f t="shared" si="146"/>
        <v>0</v>
      </c>
      <c r="BM109" s="3">
        <f t="shared" si="147"/>
        <v>0</v>
      </c>
      <c r="BN109" s="3">
        <f t="shared" si="148"/>
        <v>0</v>
      </c>
      <c r="BO109" s="3">
        <f t="shared" si="149"/>
        <v>0</v>
      </c>
      <c r="BP109" s="3">
        <f t="shared" si="150"/>
        <v>0</v>
      </c>
      <c r="BQ109" s="3">
        <f t="shared" si="151"/>
        <v>0</v>
      </c>
      <c r="BR109" s="3">
        <f t="shared" si="152"/>
        <v>0</v>
      </c>
      <c r="BS109" s="3">
        <f t="shared" si="153"/>
        <v>0</v>
      </c>
      <c r="BT109" s="3">
        <f t="shared" si="154"/>
        <v>0</v>
      </c>
      <c r="BU109" s="3">
        <f t="shared" si="155"/>
        <v>0</v>
      </c>
      <c r="BV109" s="3">
        <f t="shared" si="156"/>
        <v>0</v>
      </c>
      <c r="BW109" s="3">
        <f t="shared" si="157"/>
        <v>0</v>
      </c>
      <c r="BX109" s="3">
        <f t="shared" si="158"/>
        <v>0</v>
      </c>
      <c r="BY109" s="3">
        <f t="shared" si="159"/>
        <v>0</v>
      </c>
      <c r="BZ109" s="3">
        <f t="shared" si="160"/>
        <v>7.2565872904043959E-3</v>
      </c>
      <c r="CA109" s="3">
        <f t="shared" si="161"/>
        <v>0</v>
      </c>
      <c r="CB109" s="3">
        <f t="shared" si="162"/>
        <v>2.2640258556393469E-2</v>
      </c>
      <c r="CC109" s="3">
        <f t="shared" si="163"/>
        <v>0</v>
      </c>
      <c r="CD109" s="3">
        <f t="shared" si="164"/>
        <v>0</v>
      </c>
      <c r="CE109" s="3">
        <f t="shared" si="165"/>
        <v>0</v>
      </c>
      <c r="CF109" s="3">
        <f t="shared" si="166"/>
        <v>0</v>
      </c>
      <c r="CG109" s="3">
        <f t="shared" si="167"/>
        <v>0</v>
      </c>
      <c r="CH109" s="3">
        <f t="shared" si="168"/>
        <v>0</v>
      </c>
      <c r="CI109" s="3">
        <f t="shared" si="169"/>
        <v>0</v>
      </c>
      <c r="CJ109" s="3">
        <f t="shared" si="170"/>
        <v>0</v>
      </c>
      <c r="CK109" s="3">
        <f t="shared" si="171"/>
        <v>0</v>
      </c>
      <c r="CL109" s="3">
        <f t="shared" si="172"/>
        <v>0</v>
      </c>
      <c r="CM109" s="3">
        <f t="shared" si="173"/>
        <v>0</v>
      </c>
      <c r="CN109" s="3">
        <f t="shared" si="174"/>
        <v>0</v>
      </c>
      <c r="CO109" s="3">
        <f t="shared" si="175"/>
        <v>0</v>
      </c>
      <c r="CP109" s="3">
        <f t="shared" si="176"/>
        <v>0</v>
      </c>
      <c r="CQ109" s="3">
        <f t="shared" si="177"/>
        <v>0</v>
      </c>
      <c r="CR109" s="3">
        <f t="shared" si="178"/>
        <v>0</v>
      </c>
      <c r="CS109" s="3">
        <f t="shared" si="179"/>
        <v>0</v>
      </c>
      <c r="CT109" s="2">
        <v>1.03E-2</v>
      </c>
      <c r="CU109" s="2">
        <v>0</v>
      </c>
      <c r="CV109" s="2">
        <v>0.1366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3.2399999999999998E-2</v>
      </c>
      <c r="DO109" s="2">
        <v>0</v>
      </c>
      <c r="DP109" s="2">
        <v>0.42899999999999999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</row>
    <row r="110" spans="1:137" x14ac:dyDescent="0.35">
      <c r="A110" s="2" t="s">
        <v>1091</v>
      </c>
      <c r="B110" s="2">
        <v>24.112100000000002</v>
      </c>
      <c r="C110" s="2">
        <v>2.4298999999999999</v>
      </c>
      <c r="D110" s="2">
        <v>9.9229000000000003</v>
      </c>
      <c r="E110" s="2">
        <v>17.097200000000001</v>
      </c>
      <c r="F110">
        <f t="shared" si="135"/>
        <v>17.097200000000001</v>
      </c>
      <c r="G110" s="2">
        <v>0.43390000000000001</v>
      </c>
      <c r="H110">
        <f t="shared" si="136"/>
        <v>0.4269</v>
      </c>
      <c r="I110" s="2">
        <v>1.3632</v>
      </c>
      <c r="J110">
        <f t="shared" si="137"/>
        <v>1.3411</v>
      </c>
      <c r="K110" s="2">
        <v>0.25380000000000003</v>
      </c>
      <c r="L110" s="3">
        <f t="shared" si="138"/>
        <v>0.24969000772056243</v>
      </c>
      <c r="M110" s="2">
        <v>8.9999999999999993E-3</v>
      </c>
      <c r="N110">
        <f t="shared" si="139"/>
        <v>9.0000000000000011E-3</v>
      </c>
      <c r="O110" s="2">
        <v>8</v>
      </c>
      <c r="P110" s="2">
        <v>6</v>
      </c>
      <c r="Q110" s="2">
        <v>1</v>
      </c>
      <c r="R110" s="2">
        <v>0</v>
      </c>
      <c r="S110" s="2">
        <v>3.2299000000000002</v>
      </c>
      <c r="T110" s="2">
        <v>10.340299999999999</v>
      </c>
      <c r="U110" s="2">
        <v>2.5139999999999998</v>
      </c>
      <c r="V110" s="2">
        <v>1.0129999999999999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1E-3</v>
      </c>
      <c r="AN110" s="2">
        <v>4.4000000000000003E-3</v>
      </c>
      <c r="AO110" s="2">
        <v>2.2000000000000001E-3</v>
      </c>
      <c r="AP110" s="2">
        <v>1.4E-3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3">
        <f t="shared" si="140"/>
        <v>0</v>
      </c>
      <c r="BG110" s="3">
        <f t="shared" si="141"/>
        <v>6.2700000000000006E-2</v>
      </c>
      <c r="BH110" s="3">
        <f t="shared" si="142"/>
        <v>0.23880000000000001</v>
      </c>
      <c r="BI110" s="3">
        <f t="shared" si="143"/>
        <v>8.3500000000000005E-2</v>
      </c>
      <c r="BJ110" s="3">
        <f t="shared" si="144"/>
        <v>4.19E-2</v>
      </c>
      <c r="BK110" s="3">
        <f t="shared" si="145"/>
        <v>0</v>
      </c>
      <c r="BL110" s="3">
        <f t="shared" si="146"/>
        <v>0</v>
      </c>
      <c r="BM110" s="3">
        <f t="shared" si="147"/>
        <v>0</v>
      </c>
      <c r="BN110" s="3">
        <f t="shared" si="148"/>
        <v>0</v>
      </c>
      <c r="BO110" s="3">
        <f t="shared" si="149"/>
        <v>0</v>
      </c>
      <c r="BP110" s="3">
        <f t="shared" si="150"/>
        <v>0</v>
      </c>
      <c r="BQ110" s="3">
        <f t="shared" si="151"/>
        <v>0</v>
      </c>
      <c r="BR110" s="3">
        <f t="shared" si="152"/>
        <v>0</v>
      </c>
      <c r="BS110" s="3">
        <f t="shared" si="153"/>
        <v>0</v>
      </c>
      <c r="BT110" s="3">
        <f t="shared" si="154"/>
        <v>0</v>
      </c>
      <c r="BU110" s="3">
        <f t="shared" si="155"/>
        <v>0</v>
      </c>
      <c r="BV110" s="3">
        <f t="shared" si="156"/>
        <v>0</v>
      </c>
      <c r="BW110" s="3">
        <f t="shared" si="157"/>
        <v>0</v>
      </c>
      <c r="BX110" s="3">
        <f t="shared" si="158"/>
        <v>0</v>
      </c>
      <c r="BY110" s="3">
        <f t="shared" si="159"/>
        <v>0</v>
      </c>
      <c r="BZ110" s="3">
        <f t="shared" si="160"/>
        <v>0</v>
      </c>
      <c r="CA110" s="3">
        <f t="shared" si="161"/>
        <v>1.9412365707916653E-2</v>
      </c>
      <c r="CB110" s="3">
        <f t="shared" si="162"/>
        <v>2.3094107521058387E-2</v>
      </c>
      <c r="CC110" s="3">
        <f t="shared" si="163"/>
        <v>3.3214001591089899E-2</v>
      </c>
      <c r="CD110" s="3">
        <f t="shared" si="164"/>
        <v>4.1362290227048376E-2</v>
      </c>
      <c r="CE110" s="3">
        <f t="shared" si="165"/>
        <v>0</v>
      </c>
      <c r="CF110" s="3">
        <f t="shared" si="166"/>
        <v>0</v>
      </c>
      <c r="CG110" s="3">
        <f t="shared" si="167"/>
        <v>0</v>
      </c>
      <c r="CH110" s="3">
        <f t="shared" si="168"/>
        <v>0</v>
      </c>
      <c r="CI110" s="3">
        <f t="shared" si="169"/>
        <v>0</v>
      </c>
      <c r="CJ110" s="3">
        <f t="shared" si="170"/>
        <v>0</v>
      </c>
      <c r="CK110" s="3">
        <f t="shared" si="171"/>
        <v>0</v>
      </c>
      <c r="CL110" s="3">
        <f t="shared" si="172"/>
        <v>0</v>
      </c>
      <c r="CM110" s="3">
        <f t="shared" si="173"/>
        <v>0</v>
      </c>
      <c r="CN110" s="3">
        <f t="shared" si="174"/>
        <v>0</v>
      </c>
      <c r="CO110" s="3">
        <f t="shared" si="175"/>
        <v>0</v>
      </c>
      <c r="CP110" s="3">
        <f t="shared" si="176"/>
        <v>0</v>
      </c>
      <c r="CQ110" s="3">
        <f t="shared" si="177"/>
        <v>0</v>
      </c>
      <c r="CR110" s="3">
        <f t="shared" si="178"/>
        <v>0</v>
      </c>
      <c r="CS110" s="3">
        <f t="shared" si="179"/>
        <v>0</v>
      </c>
      <c r="CT110" s="2">
        <v>0</v>
      </c>
      <c r="CU110" s="2">
        <v>6.2700000000000006E-2</v>
      </c>
      <c r="CV110" s="2">
        <v>0.23880000000000001</v>
      </c>
      <c r="CW110" s="2">
        <v>8.3500000000000005E-2</v>
      </c>
      <c r="CX110" s="2">
        <v>4.19E-2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0.1971</v>
      </c>
      <c r="DP110" s="2">
        <v>0.75009999999999999</v>
      </c>
      <c r="DQ110" s="2">
        <v>0.26240000000000002</v>
      </c>
      <c r="DR110" s="2">
        <v>0.13150000000000001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</row>
    <row r="111" spans="1:137" x14ac:dyDescent="0.35">
      <c r="A111" s="2" t="s">
        <v>1094</v>
      </c>
      <c r="B111" s="2">
        <v>14.3119</v>
      </c>
      <c r="C111" s="2">
        <v>1.2531000000000001</v>
      </c>
      <c r="D111" s="2">
        <v>11.4215</v>
      </c>
      <c r="E111" s="2">
        <v>18.334599999999998</v>
      </c>
      <c r="F111">
        <f t="shared" si="135"/>
        <v>18.334499999999998</v>
      </c>
      <c r="G111" s="2">
        <v>0.48110000000000003</v>
      </c>
      <c r="H111">
        <f t="shared" si="136"/>
        <v>0.47060000000000002</v>
      </c>
      <c r="I111" s="2">
        <v>1.5113000000000001</v>
      </c>
      <c r="J111">
        <f t="shared" si="137"/>
        <v>1.4783999999999999</v>
      </c>
      <c r="K111" s="2">
        <v>0.26240000000000002</v>
      </c>
      <c r="L111" s="3">
        <f t="shared" si="138"/>
        <v>0.25667457525430204</v>
      </c>
      <c r="M111" s="2">
        <v>0.01</v>
      </c>
      <c r="N111">
        <f t="shared" si="139"/>
        <v>1.2100000000000001E-2</v>
      </c>
      <c r="O111" s="2">
        <v>14</v>
      </c>
      <c r="P111" s="2">
        <v>16</v>
      </c>
      <c r="Q111" s="2">
        <v>1</v>
      </c>
      <c r="R111" s="2">
        <v>0.64929999999999999</v>
      </c>
      <c r="S111" s="2">
        <v>9.7159999999999993</v>
      </c>
      <c r="T111" s="2">
        <v>1.1811</v>
      </c>
      <c r="U111" s="2">
        <v>2.0503</v>
      </c>
      <c r="V111" s="2">
        <v>4.6425999999999998</v>
      </c>
      <c r="W111" s="2">
        <v>9.5200000000000007E-2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1.9E-3</v>
      </c>
      <c r="AN111" s="2">
        <v>5.9999999999999995E-4</v>
      </c>
      <c r="AO111" s="2">
        <v>1.9E-3</v>
      </c>
      <c r="AP111" s="2">
        <v>7.4999999999999997E-3</v>
      </c>
      <c r="AQ111" s="2">
        <v>2.0000000000000001E-4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3">
        <f t="shared" si="140"/>
        <v>4.4999999999999997E-3</v>
      </c>
      <c r="BG111" s="3">
        <f t="shared" si="141"/>
        <v>0.15010000000000001</v>
      </c>
      <c r="BH111" s="3">
        <f t="shared" si="142"/>
        <v>2.9899999999999999E-2</v>
      </c>
      <c r="BI111" s="3">
        <f t="shared" si="143"/>
        <v>7.0400000000000004E-2</v>
      </c>
      <c r="BJ111" s="3">
        <f t="shared" si="144"/>
        <v>0.21079999999999999</v>
      </c>
      <c r="BK111" s="3">
        <f t="shared" si="145"/>
        <v>4.8999999999999998E-3</v>
      </c>
      <c r="BL111" s="3">
        <f t="shared" si="146"/>
        <v>0</v>
      </c>
      <c r="BM111" s="3">
        <f t="shared" si="147"/>
        <v>0</v>
      </c>
      <c r="BN111" s="3">
        <f t="shared" si="148"/>
        <v>0</v>
      </c>
      <c r="BO111" s="3">
        <f t="shared" si="149"/>
        <v>0</v>
      </c>
      <c r="BP111" s="3">
        <f t="shared" si="150"/>
        <v>0</v>
      </c>
      <c r="BQ111" s="3">
        <f t="shared" si="151"/>
        <v>0</v>
      </c>
      <c r="BR111" s="3">
        <f t="shared" si="152"/>
        <v>0</v>
      </c>
      <c r="BS111" s="3">
        <f t="shared" si="153"/>
        <v>0</v>
      </c>
      <c r="BT111" s="3">
        <f t="shared" si="154"/>
        <v>0</v>
      </c>
      <c r="BU111" s="3">
        <f t="shared" si="155"/>
        <v>0</v>
      </c>
      <c r="BV111" s="3">
        <f t="shared" si="156"/>
        <v>0</v>
      </c>
      <c r="BW111" s="3">
        <f t="shared" si="157"/>
        <v>0</v>
      </c>
      <c r="BX111" s="3">
        <f t="shared" si="158"/>
        <v>0</v>
      </c>
      <c r="BY111" s="3">
        <f t="shared" si="159"/>
        <v>0</v>
      </c>
      <c r="BZ111" s="3">
        <f t="shared" si="160"/>
        <v>6.9305405821654086E-3</v>
      </c>
      <c r="CA111" s="3">
        <f t="shared" si="161"/>
        <v>1.5448744339234256E-2</v>
      </c>
      <c r="CB111" s="3">
        <f t="shared" si="162"/>
        <v>2.5315383964101261E-2</v>
      </c>
      <c r="CC111" s="3">
        <f t="shared" si="163"/>
        <v>3.433643856996537E-2</v>
      </c>
      <c r="CD111" s="3">
        <f t="shared" si="164"/>
        <v>4.5405591694309223E-2</v>
      </c>
      <c r="CE111" s="3">
        <f t="shared" si="165"/>
        <v>5.1470588235294115E-2</v>
      </c>
      <c r="CF111" s="3">
        <f t="shared" si="166"/>
        <v>0</v>
      </c>
      <c r="CG111" s="3">
        <f t="shared" si="167"/>
        <v>0</v>
      </c>
      <c r="CH111" s="3">
        <f t="shared" si="168"/>
        <v>0</v>
      </c>
      <c r="CI111" s="3">
        <f t="shared" si="169"/>
        <v>0</v>
      </c>
      <c r="CJ111" s="3">
        <f t="shared" si="170"/>
        <v>0</v>
      </c>
      <c r="CK111" s="3">
        <f t="shared" si="171"/>
        <v>0</v>
      </c>
      <c r="CL111" s="3">
        <f t="shared" si="172"/>
        <v>0</v>
      </c>
      <c r="CM111" s="3">
        <f t="shared" si="173"/>
        <v>0</v>
      </c>
      <c r="CN111" s="3">
        <f t="shared" si="174"/>
        <v>0</v>
      </c>
      <c r="CO111" s="3">
        <f t="shared" si="175"/>
        <v>0</v>
      </c>
      <c r="CP111" s="3">
        <f t="shared" si="176"/>
        <v>0</v>
      </c>
      <c r="CQ111" s="3">
        <f t="shared" si="177"/>
        <v>0</v>
      </c>
      <c r="CR111" s="3">
        <f t="shared" si="178"/>
        <v>0</v>
      </c>
      <c r="CS111" s="3">
        <f t="shared" si="179"/>
        <v>0</v>
      </c>
      <c r="CT111" s="2">
        <v>4.4999999999999997E-3</v>
      </c>
      <c r="CU111" s="2">
        <v>0.15010000000000001</v>
      </c>
      <c r="CV111" s="2">
        <v>2.9899999999999999E-2</v>
      </c>
      <c r="CW111" s="2">
        <v>7.0400000000000004E-2</v>
      </c>
      <c r="CX111" s="2">
        <v>0.21079999999999999</v>
      </c>
      <c r="CY111" s="2">
        <v>4.8999999999999998E-3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1.4200000000000001E-2</v>
      </c>
      <c r="DO111" s="2">
        <v>0.47139999999999999</v>
      </c>
      <c r="DP111" s="2">
        <v>9.3899999999999997E-2</v>
      </c>
      <c r="DQ111" s="2">
        <v>0.2213</v>
      </c>
      <c r="DR111" s="2">
        <v>0.6623</v>
      </c>
      <c r="DS111" s="2">
        <v>1.5299999999999999E-2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</row>
    <row r="112" spans="1:137" x14ac:dyDescent="0.35">
      <c r="A112" s="2" t="s">
        <v>1096</v>
      </c>
      <c r="B112" s="2">
        <v>22.424700000000001</v>
      </c>
      <c r="C112" s="2">
        <v>2.0531999999999999</v>
      </c>
      <c r="D112" s="2">
        <v>10.922000000000001</v>
      </c>
      <c r="E112" s="2">
        <v>19.560400000000001</v>
      </c>
      <c r="F112">
        <f t="shared" si="135"/>
        <v>19.560400000000001</v>
      </c>
      <c r="G112" s="2">
        <v>0.48459999999999998</v>
      </c>
      <c r="H112">
        <f t="shared" si="136"/>
        <v>0.47970000000000002</v>
      </c>
      <c r="I112" s="2">
        <v>1.5225</v>
      </c>
      <c r="J112">
        <f t="shared" si="137"/>
        <v>1.5068999999999999</v>
      </c>
      <c r="K112" s="2">
        <v>0.24779999999999999</v>
      </c>
      <c r="L112" s="3">
        <f t="shared" si="138"/>
        <v>0.24524038363223655</v>
      </c>
      <c r="M112" s="2">
        <v>8.9999999999999993E-3</v>
      </c>
      <c r="N112">
        <f t="shared" si="139"/>
        <v>1.04E-2</v>
      </c>
      <c r="O112" s="2">
        <v>12</v>
      </c>
      <c r="P112" s="2">
        <v>18</v>
      </c>
      <c r="Q112" s="2">
        <v>2</v>
      </c>
      <c r="R112" s="2">
        <v>5.91E-2</v>
      </c>
      <c r="S112" s="2">
        <v>8.1010000000000009</v>
      </c>
      <c r="T112" s="2">
        <v>5.8643000000000001</v>
      </c>
      <c r="U112" s="2">
        <v>3.5263</v>
      </c>
      <c r="V112" s="2">
        <v>2.0097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2E-3</v>
      </c>
      <c r="AN112" s="2">
        <v>2.5999999999999999E-3</v>
      </c>
      <c r="AO112" s="2">
        <v>3.2000000000000002E-3</v>
      </c>
      <c r="AP112" s="2">
        <v>2.5999999999999999E-3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3">
        <f t="shared" si="140"/>
        <v>2.9999999999999997E-4</v>
      </c>
      <c r="BG112" s="3">
        <f t="shared" si="141"/>
        <v>0.14149999999999999</v>
      </c>
      <c r="BH112" s="3">
        <f t="shared" si="142"/>
        <v>0.1363</v>
      </c>
      <c r="BI112" s="3">
        <f t="shared" si="143"/>
        <v>0.1195</v>
      </c>
      <c r="BJ112" s="3">
        <f t="shared" si="144"/>
        <v>8.2100000000000006E-2</v>
      </c>
      <c r="BK112" s="3">
        <f t="shared" si="145"/>
        <v>0</v>
      </c>
      <c r="BL112" s="3">
        <f t="shared" si="146"/>
        <v>0</v>
      </c>
      <c r="BM112" s="3">
        <f t="shared" si="147"/>
        <v>0</v>
      </c>
      <c r="BN112" s="3">
        <f t="shared" si="148"/>
        <v>0</v>
      </c>
      <c r="BO112" s="3">
        <f t="shared" si="149"/>
        <v>0</v>
      </c>
      <c r="BP112" s="3">
        <f t="shared" si="150"/>
        <v>0</v>
      </c>
      <c r="BQ112" s="3">
        <f t="shared" si="151"/>
        <v>0</v>
      </c>
      <c r="BR112" s="3">
        <f t="shared" si="152"/>
        <v>0</v>
      </c>
      <c r="BS112" s="3">
        <f t="shared" si="153"/>
        <v>0</v>
      </c>
      <c r="BT112" s="3">
        <f t="shared" si="154"/>
        <v>0</v>
      </c>
      <c r="BU112" s="3">
        <f t="shared" si="155"/>
        <v>0</v>
      </c>
      <c r="BV112" s="3">
        <f t="shared" si="156"/>
        <v>0</v>
      </c>
      <c r="BW112" s="3">
        <f t="shared" si="157"/>
        <v>0</v>
      </c>
      <c r="BX112" s="3">
        <f t="shared" si="158"/>
        <v>0</v>
      </c>
      <c r="BY112" s="3">
        <f t="shared" si="159"/>
        <v>0</v>
      </c>
      <c r="BZ112" s="3">
        <f t="shared" si="160"/>
        <v>5.076142131979695E-3</v>
      </c>
      <c r="CA112" s="3">
        <f t="shared" si="161"/>
        <v>1.7466979385261077E-2</v>
      </c>
      <c r="CB112" s="3">
        <f t="shared" si="162"/>
        <v>2.324233071295807E-2</v>
      </c>
      <c r="CC112" s="3">
        <f t="shared" si="163"/>
        <v>3.3888211439752715E-2</v>
      </c>
      <c r="CD112" s="3">
        <f t="shared" si="164"/>
        <v>4.0851868438075339E-2</v>
      </c>
      <c r="CE112" s="3">
        <f t="shared" si="165"/>
        <v>0</v>
      </c>
      <c r="CF112" s="3">
        <f t="shared" si="166"/>
        <v>0</v>
      </c>
      <c r="CG112" s="3">
        <f t="shared" si="167"/>
        <v>0</v>
      </c>
      <c r="CH112" s="3">
        <f t="shared" si="168"/>
        <v>0</v>
      </c>
      <c r="CI112" s="3">
        <f t="shared" si="169"/>
        <v>0</v>
      </c>
      <c r="CJ112" s="3">
        <f t="shared" si="170"/>
        <v>0</v>
      </c>
      <c r="CK112" s="3">
        <f t="shared" si="171"/>
        <v>0</v>
      </c>
      <c r="CL112" s="3">
        <f t="shared" si="172"/>
        <v>0</v>
      </c>
      <c r="CM112" s="3">
        <f t="shared" si="173"/>
        <v>0</v>
      </c>
      <c r="CN112" s="3">
        <f t="shared" si="174"/>
        <v>0</v>
      </c>
      <c r="CO112" s="3">
        <f t="shared" si="175"/>
        <v>0</v>
      </c>
      <c r="CP112" s="3">
        <f t="shared" si="176"/>
        <v>0</v>
      </c>
      <c r="CQ112" s="3">
        <f t="shared" si="177"/>
        <v>0</v>
      </c>
      <c r="CR112" s="3">
        <f t="shared" si="178"/>
        <v>0</v>
      </c>
      <c r="CS112" s="3">
        <f t="shared" si="179"/>
        <v>0</v>
      </c>
      <c r="CT112" s="2">
        <v>2.9999999999999997E-4</v>
      </c>
      <c r="CU112" s="2">
        <v>0.14149999999999999</v>
      </c>
      <c r="CV112" s="2">
        <v>0.1363</v>
      </c>
      <c r="CW112" s="2">
        <v>0.1195</v>
      </c>
      <c r="CX112" s="2">
        <v>8.2100000000000006E-2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1.1000000000000001E-3</v>
      </c>
      <c r="DO112" s="2">
        <v>0.44440000000000002</v>
      </c>
      <c r="DP112" s="2">
        <v>0.42809999999999998</v>
      </c>
      <c r="DQ112" s="2">
        <v>0.37540000000000001</v>
      </c>
      <c r="DR112" s="2">
        <v>0.25790000000000002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</row>
    <row r="113" spans="1:137" x14ac:dyDescent="0.35">
      <c r="A113" s="2" t="s">
        <v>1101</v>
      </c>
      <c r="B113" s="2">
        <v>41.108499999999999</v>
      </c>
      <c r="C113" s="2">
        <v>3.0628000000000002</v>
      </c>
      <c r="D113" s="2">
        <v>13.421799999999999</v>
      </c>
      <c r="E113" s="2">
        <v>34.296799999999998</v>
      </c>
      <c r="F113">
        <f t="shared" si="135"/>
        <v>34.296800000000005</v>
      </c>
      <c r="G113" s="2">
        <v>0.91900000000000004</v>
      </c>
      <c r="H113">
        <f t="shared" si="136"/>
        <v>0.90629999999999988</v>
      </c>
      <c r="I113" s="2">
        <v>2.8872</v>
      </c>
      <c r="J113">
        <f t="shared" si="137"/>
        <v>2.8475999999999999</v>
      </c>
      <c r="K113" s="2">
        <v>0.26800000000000002</v>
      </c>
      <c r="L113" s="3">
        <f t="shared" si="138"/>
        <v>0.26425205850108457</v>
      </c>
      <c r="M113" s="2">
        <v>1.9E-2</v>
      </c>
      <c r="N113">
        <f t="shared" si="139"/>
        <v>2.2699999999999998E-2</v>
      </c>
      <c r="O113" s="2">
        <v>16</v>
      </c>
      <c r="P113" s="2">
        <v>22</v>
      </c>
      <c r="Q113" s="2">
        <v>4</v>
      </c>
      <c r="R113" s="2">
        <v>6.1699999999999998E-2</v>
      </c>
      <c r="S113" s="2">
        <v>11.6496</v>
      </c>
      <c r="T113" s="2">
        <v>14.040900000000001</v>
      </c>
      <c r="U113" s="2">
        <v>2.5051999999999999</v>
      </c>
      <c r="V113" s="2">
        <v>3.4771000000000001</v>
      </c>
      <c r="W113" s="2">
        <v>2.3831000000000002</v>
      </c>
      <c r="X113" s="2">
        <v>0.1792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2.7000000000000001E-3</v>
      </c>
      <c r="AN113" s="2">
        <v>5.7000000000000002E-3</v>
      </c>
      <c r="AO113" s="2">
        <v>2.3E-3</v>
      </c>
      <c r="AP113" s="2">
        <v>5.4999999999999997E-3</v>
      </c>
      <c r="AQ113" s="2">
        <v>5.8999999999999999E-3</v>
      </c>
      <c r="AR113" s="2">
        <v>5.9999999999999995E-4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3">
        <f t="shared" si="140"/>
        <v>2.9999999999999997E-4</v>
      </c>
      <c r="BG113" s="3">
        <f t="shared" si="141"/>
        <v>0.1993</v>
      </c>
      <c r="BH113" s="3">
        <f t="shared" si="142"/>
        <v>0.31929999999999997</v>
      </c>
      <c r="BI113" s="3">
        <f t="shared" si="143"/>
        <v>8.5800000000000001E-2</v>
      </c>
      <c r="BJ113" s="3">
        <f t="shared" si="144"/>
        <v>0.15629999999999999</v>
      </c>
      <c r="BK113" s="3">
        <f t="shared" si="145"/>
        <v>0.13389999999999999</v>
      </c>
      <c r="BL113" s="3">
        <f t="shared" si="146"/>
        <v>1.1399999999999999E-2</v>
      </c>
      <c r="BM113" s="3">
        <f t="shared" si="147"/>
        <v>0</v>
      </c>
      <c r="BN113" s="3">
        <f t="shared" si="148"/>
        <v>0</v>
      </c>
      <c r="BO113" s="3">
        <f t="shared" si="149"/>
        <v>0</v>
      </c>
      <c r="BP113" s="3">
        <f t="shared" si="150"/>
        <v>0</v>
      </c>
      <c r="BQ113" s="3">
        <f t="shared" si="151"/>
        <v>0</v>
      </c>
      <c r="BR113" s="3">
        <f t="shared" si="152"/>
        <v>0</v>
      </c>
      <c r="BS113" s="3">
        <f t="shared" si="153"/>
        <v>0</v>
      </c>
      <c r="BT113" s="3">
        <f t="shared" si="154"/>
        <v>0</v>
      </c>
      <c r="BU113" s="3">
        <f t="shared" si="155"/>
        <v>0</v>
      </c>
      <c r="BV113" s="3">
        <f t="shared" si="156"/>
        <v>0</v>
      </c>
      <c r="BW113" s="3">
        <f t="shared" si="157"/>
        <v>0</v>
      </c>
      <c r="BX113" s="3">
        <f t="shared" si="158"/>
        <v>0</v>
      </c>
      <c r="BY113" s="3">
        <f t="shared" si="159"/>
        <v>0</v>
      </c>
      <c r="BZ113" s="3">
        <f t="shared" si="160"/>
        <v>4.8622366288492702E-3</v>
      </c>
      <c r="CA113" s="3">
        <f t="shared" si="161"/>
        <v>1.7107883532481803E-2</v>
      </c>
      <c r="CB113" s="3">
        <f t="shared" si="162"/>
        <v>2.2740707504504694E-2</v>
      </c>
      <c r="CC113" s="3">
        <f t="shared" si="163"/>
        <v>3.4248762573846403E-2</v>
      </c>
      <c r="CD113" s="3">
        <f t="shared" si="164"/>
        <v>4.4951252480515368E-2</v>
      </c>
      <c r="CE113" s="3">
        <f t="shared" si="165"/>
        <v>5.6187319038227511E-2</v>
      </c>
      <c r="CF113" s="3">
        <f t="shared" si="166"/>
        <v>6.3616071428571425E-2</v>
      </c>
      <c r="CG113" s="3">
        <f t="shared" si="167"/>
        <v>0</v>
      </c>
      <c r="CH113" s="3">
        <f t="shared" si="168"/>
        <v>0</v>
      </c>
      <c r="CI113" s="3">
        <f t="shared" si="169"/>
        <v>0</v>
      </c>
      <c r="CJ113" s="3">
        <f t="shared" si="170"/>
        <v>0</v>
      </c>
      <c r="CK113" s="3">
        <f t="shared" si="171"/>
        <v>0</v>
      </c>
      <c r="CL113" s="3">
        <f t="shared" si="172"/>
        <v>0</v>
      </c>
      <c r="CM113" s="3">
        <f t="shared" si="173"/>
        <v>0</v>
      </c>
      <c r="CN113" s="3">
        <f t="shared" si="174"/>
        <v>0</v>
      </c>
      <c r="CO113" s="3">
        <f t="shared" si="175"/>
        <v>0</v>
      </c>
      <c r="CP113" s="3">
        <f t="shared" si="176"/>
        <v>0</v>
      </c>
      <c r="CQ113" s="3">
        <f t="shared" si="177"/>
        <v>0</v>
      </c>
      <c r="CR113" s="3">
        <f t="shared" si="178"/>
        <v>0</v>
      </c>
      <c r="CS113" s="3">
        <f t="shared" si="179"/>
        <v>0</v>
      </c>
      <c r="CT113" s="2">
        <v>2.9999999999999997E-4</v>
      </c>
      <c r="CU113" s="2">
        <v>0.1993</v>
      </c>
      <c r="CV113" s="2">
        <v>0.31929999999999997</v>
      </c>
      <c r="CW113" s="2">
        <v>8.5800000000000001E-2</v>
      </c>
      <c r="CX113" s="2">
        <v>0.15629999999999999</v>
      </c>
      <c r="CY113" s="2">
        <v>0.13389999999999999</v>
      </c>
      <c r="CZ113" s="2">
        <v>1.14E-2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1.1000000000000001E-3</v>
      </c>
      <c r="DO113" s="2">
        <v>0.62619999999999998</v>
      </c>
      <c r="DP113" s="2">
        <v>1.0031000000000001</v>
      </c>
      <c r="DQ113" s="2">
        <v>0.26960000000000001</v>
      </c>
      <c r="DR113" s="2">
        <v>0.49109999999999998</v>
      </c>
      <c r="DS113" s="2">
        <v>0.42059999999999997</v>
      </c>
      <c r="DT113" s="2">
        <v>3.5900000000000001E-2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</row>
    <row r="114" spans="1:137" x14ac:dyDescent="0.35">
      <c r="A114" s="2" t="s">
        <v>1104</v>
      </c>
      <c r="B114" s="2">
        <v>13.6998</v>
      </c>
      <c r="C114" s="2">
        <v>1.3145</v>
      </c>
      <c r="D114" s="2">
        <v>10.422499999999999</v>
      </c>
      <c r="E114" s="2">
        <v>12.386200000000001</v>
      </c>
      <c r="F114">
        <f t="shared" si="135"/>
        <v>12.386199999999999</v>
      </c>
      <c r="G114" s="2">
        <v>0.3004</v>
      </c>
      <c r="H114">
        <f t="shared" si="136"/>
        <v>0.29580000000000001</v>
      </c>
      <c r="I114" s="2">
        <v>0.94369999999999998</v>
      </c>
      <c r="J114">
        <f t="shared" si="137"/>
        <v>0.92930000000000001</v>
      </c>
      <c r="K114" s="2">
        <v>0.24249999999999999</v>
      </c>
      <c r="L114" s="3">
        <f t="shared" si="138"/>
        <v>0.2388141641504255</v>
      </c>
      <c r="M114" s="2">
        <v>6.0000000000000001E-3</v>
      </c>
      <c r="N114">
        <f t="shared" si="139"/>
        <v>6.4000000000000003E-3</v>
      </c>
      <c r="O114" s="2">
        <v>9</v>
      </c>
      <c r="P114" s="2">
        <v>13</v>
      </c>
      <c r="Q114" s="2">
        <v>1</v>
      </c>
      <c r="R114" s="2">
        <v>0.2235</v>
      </c>
      <c r="S114" s="2">
        <v>4.9291</v>
      </c>
      <c r="T114" s="2">
        <v>3.2004999999999999</v>
      </c>
      <c r="U114" s="2">
        <v>4.0331000000000001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8.0000000000000004E-4</v>
      </c>
      <c r="AN114" s="2">
        <v>1.6000000000000001E-3</v>
      </c>
      <c r="AO114" s="2">
        <v>4.0000000000000001E-3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3">
        <f t="shared" si="140"/>
        <v>2.0999999999999999E-3</v>
      </c>
      <c r="BG114" s="3">
        <f t="shared" si="141"/>
        <v>7.0400000000000004E-2</v>
      </c>
      <c r="BH114" s="3">
        <f t="shared" si="142"/>
        <v>7.9200000000000007E-2</v>
      </c>
      <c r="BI114" s="3">
        <f t="shared" si="143"/>
        <v>0.14410000000000001</v>
      </c>
      <c r="BJ114" s="3">
        <f t="shared" si="144"/>
        <v>0</v>
      </c>
      <c r="BK114" s="3">
        <f t="shared" si="145"/>
        <v>0</v>
      </c>
      <c r="BL114" s="3">
        <f t="shared" si="146"/>
        <v>0</v>
      </c>
      <c r="BM114" s="3">
        <f t="shared" si="147"/>
        <v>0</v>
      </c>
      <c r="BN114" s="3">
        <f t="shared" si="148"/>
        <v>0</v>
      </c>
      <c r="BO114" s="3">
        <f t="shared" si="149"/>
        <v>0</v>
      </c>
      <c r="BP114" s="3">
        <f t="shared" si="150"/>
        <v>0</v>
      </c>
      <c r="BQ114" s="3">
        <f t="shared" si="151"/>
        <v>0</v>
      </c>
      <c r="BR114" s="3">
        <f t="shared" si="152"/>
        <v>0</v>
      </c>
      <c r="BS114" s="3">
        <f t="shared" si="153"/>
        <v>0</v>
      </c>
      <c r="BT114" s="3">
        <f t="shared" si="154"/>
        <v>0</v>
      </c>
      <c r="BU114" s="3">
        <f t="shared" si="155"/>
        <v>0</v>
      </c>
      <c r="BV114" s="3">
        <f t="shared" si="156"/>
        <v>0</v>
      </c>
      <c r="BW114" s="3">
        <f t="shared" si="157"/>
        <v>0</v>
      </c>
      <c r="BX114" s="3">
        <f t="shared" si="158"/>
        <v>0</v>
      </c>
      <c r="BY114" s="3">
        <f t="shared" si="159"/>
        <v>0</v>
      </c>
      <c r="BZ114" s="3">
        <f t="shared" si="160"/>
        <v>9.3959731543624154E-3</v>
      </c>
      <c r="CA114" s="3">
        <f t="shared" si="161"/>
        <v>1.4282526221825485E-2</v>
      </c>
      <c r="CB114" s="3">
        <f t="shared" si="162"/>
        <v>2.4746133416653649E-2</v>
      </c>
      <c r="CC114" s="3">
        <f t="shared" si="163"/>
        <v>3.5729339713867742E-2</v>
      </c>
      <c r="CD114" s="3">
        <f t="shared" si="164"/>
        <v>0</v>
      </c>
      <c r="CE114" s="3">
        <f t="shared" si="165"/>
        <v>0</v>
      </c>
      <c r="CF114" s="3">
        <f t="shared" si="166"/>
        <v>0</v>
      </c>
      <c r="CG114" s="3">
        <f t="shared" si="167"/>
        <v>0</v>
      </c>
      <c r="CH114" s="3">
        <f t="shared" si="168"/>
        <v>0</v>
      </c>
      <c r="CI114" s="3">
        <f t="shared" si="169"/>
        <v>0</v>
      </c>
      <c r="CJ114" s="3">
        <f t="shared" si="170"/>
        <v>0</v>
      </c>
      <c r="CK114" s="3">
        <f t="shared" si="171"/>
        <v>0</v>
      </c>
      <c r="CL114" s="3">
        <f t="shared" si="172"/>
        <v>0</v>
      </c>
      <c r="CM114" s="3">
        <f t="shared" si="173"/>
        <v>0</v>
      </c>
      <c r="CN114" s="3">
        <f t="shared" si="174"/>
        <v>0</v>
      </c>
      <c r="CO114" s="3">
        <f t="shared" si="175"/>
        <v>0</v>
      </c>
      <c r="CP114" s="3">
        <f t="shared" si="176"/>
        <v>0</v>
      </c>
      <c r="CQ114" s="3">
        <f t="shared" si="177"/>
        <v>0</v>
      </c>
      <c r="CR114" s="3">
        <f t="shared" si="178"/>
        <v>0</v>
      </c>
      <c r="CS114" s="3">
        <f t="shared" si="179"/>
        <v>0</v>
      </c>
      <c r="CT114" s="2">
        <v>2.0999999999999999E-3</v>
      </c>
      <c r="CU114" s="2">
        <v>7.0400000000000004E-2</v>
      </c>
      <c r="CV114" s="2">
        <v>7.9200000000000007E-2</v>
      </c>
      <c r="CW114" s="2">
        <v>0.14410000000000001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6.7999999999999996E-3</v>
      </c>
      <c r="DO114" s="2">
        <v>0.221</v>
      </c>
      <c r="DP114" s="2">
        <v>0.2487</v>
      </c>
      <c r="DQ114" s="2">
        <v>0.45279999999999998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</row>
    <row r="115" spans="1:137" x14ac:dyDescent="0.35">
      <c r="A115" s="2" t="s">
        <v>1098</v>
      </c>
      <c r="B115" s="2">
        <v>17.639199999999999</v>
      </c>
      <c r="C115" s="2">
        <v>1.615</v>
      </c>
      <c r="D115" s="2">
        <v>10.922000000000001</v>
      </c>
      <c r="E115" s="2">
        <v>10.6594</v>
      </c>
      <c r="F115">
        <f t="shared" si="135"/>
        <v>10.6593</v>
      </c>
      <c r="G115" s="2">
        <v>0.22509999999999999</v>
      </c>
      <c r="H115">
        <f t="shared" si="136"/>
        <v>0.22</v>
      </c>
      <c r="I115" s="2">
        <v>0.70699999999999996</v>
      </c>
      <c r="J115">
        <f t="shared" si="137"/>
        <v>0.69130000000000003</v>
      </c>
      <c r="K115" s="2">
        <v>0.21110000000000001</v>
      </c>
      <c r="L115" s="3">
        <f t="shared" si="138"/>
        <v>0.2063925398478324</v>
      </c>
      <c r="M115" s="2">
        <v>4.0000000000000001E-3</v>
      </c>
      <c r="N115">
        <f t="shared" si="139"/>
        <v>3.8999999999999998E-3</v>
      </c>
      <c r="O115" s="2">
        <v>5</v>
      </c>
      <c r="P115" s="2">
        <v>3</v>
      </c>
      <c r="Q115" s="2">
        <v>0</v>
      </c>
      <c r="R115" s="2">
        <v>0</v>
      </c>
      <c r="S115" s="2">
        <v>3.6305000000000001</v>
      </c>
      <c r="T115" s="2">
        <v>7.0288000000000004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5.0000000000000001E-4</v>
      </c>
      <c r="AN115" s="2">
        <v>3.3999999999999998E-3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3">
        <f t="shared" si="140"/>
        <v>0</v>
      </c>
      <c r="BG115" s="3">
        <f t="shared" si="141"/>
        <v>4.7699999999999999E-2</v>
      </c>
      <c r="BH115" s="3">
        <f t="shared" si="142"/>
        <v>0.17230000000000001</v>
      </c>
      <c r="BI115" s="3">
        <f t="shared" si="143"/>
        <v>0</v>
      </c>
      <c r="BJ115" s="3">
        <f t="shared" si="144"/>
        <v>0</v>
      </c>
      <c r="BK115" s="3">
        <f t="shared" si="145"/>
        <v>0</v>
      </c>
      <c r="BL115" s="3">
        <f t="shared" si="146"/>
        <v>0</v>
      </c>
      <c r="BM115" s="3">
        <f t="shared" si="147"/>
        <v>0</v>
      </c>
      <c r="BN115" s="3">
        <f t="shared" si="148"/>
        <v>0</v>
      </c>
      <c r="BO115" s="3">
        <f t="shared" si="149"/>
        <v>0</v>
      </c>
      <c r="BP115" s="3">
        <f t="shared" si="150"/>
        <v>0</v>
      </c>
      <c r="BQ115" s="3">
        <f t="shared" si="151"/>
        <v>0</v>
      </c>
      <c r="BR115" s="3">
        <f t="shared" si="152"/>
        <v>0</v>
      </c>
      <c r="BS115" s="3">
        <f t="shared" si="153"/>
        <v>0</v>
      </c>
      <c r="BT115" s="3">
        <f t="shared" si="154"/>
        <v>0</v>
      </c>
      <c r="BU115" s="3">
        <f t="shared" si="155"/>
        <v>0</v>
      </c>
      <c r="BV115" s="3">
        <f t="shared" si="156"/>
        <v>0</v>
      </c>
      <c r="BW115" s="3">
        <f t="shared" si="157"/>
        <v>0</v>
      </c>
      <c r="BX115" s="3">
        <f t="shared" si="158"/>
        <v>0</v>
      </c>
      <c r="BY115" s="3">
        <f t="shared" si="159"/>
        <v>0</v>
      </c>
      <c r="BZ115" s="3">
        <f t="shared" si="160"/>
        <v>0</v>
      </c>
      <c r="CA115" s="3">
        <f t="shared" si="161"/>
        <v>1.3138686131386862E-2</v>
      </c>
      <c r="CB115" s="3">
        <f t="shared" si="162"/>
        <v>2.4513430457546097E-2</v>
      </c>
      <c r="CC115" s="3">
        <f t="shared" si="163"/>
        <v>0</v>
      </c>
      <c r="CD115" s="3">
        <f t="shared" si="164"/>
        <v>0</v>
      </c>
      <c r="CE115" s="3">
        <f t="shared" si="165"/>
        <v>0</v>
      </c>
      <c r="CF115" s="3">
        <f t="shared" si="166"/>
        <v>0</v>
      </c>
      <c r="CG115" s="3">
        <f t="shared" si="167"/>
        <v>0</v>
      </c>
      <c r="CH115" s="3">
        <f t="shared" si="168"/>
        <v>0</v>
      </c>
      <c r="CI115" s="3">
        <f t="shared" si="169"/>
        <v>0</v>
      </c>
      <c r="CJ115" s="3">
        <f t="shared" si="170"/>
        <v>0</v>
      </c>
      <c r="CK115" s="3">
        <f t="shared" si="171"/>
        <v>0</v>
      </c>
      <c r="CL115" s="3">
        <f t="shared" si="172"/>
        <v>0</v>
      </c>
      <c r="CM115" s="3">
        <f t="shared" si="173"/>
        <v>0</v>
      </c>
      <c r="CN115" s="3">
        <f t="shared" si="174"/>
        <v>0</v>
      </c>
      <c r="CO115" s="3">
        <f t="shared" si="175"/>
        <v>0</v>
      </c>
      <c r="CP115" s="3">
        <f t="shared" si="176"/>
        <v>0</v>
      </c>
      <c r="CQ115" s="3">
        <f t="shared" si="177"/>
        <v>0</v>
      </c>
      <c r="CR115" s="3">
        <f t="shared" si="178"/>
        <v>0</v>
      </c>
      <c r="CS115" s="3">
        <f t="shared" si="179"/>
        <v>0</v>
      </c>
      <c r="CT115" s="2">
        <v>0</v>
      </c>
      <c r="CU115" s="2">
        <v>4.7699999999999999E-2</v>
      </c>
      <c r="CV115" s="2">
        <v>0.17230000000000001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0.14990000000000001</v>
      </c>
      <c r="DP115" s="2">
        <v>0.54139999999999999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</row>
    <row r="116" spans="1:137" x14ac:dyDescent="0.35">
      <c r="A116" s="2" t="s">
        <v>1107</v>
      </c>
      <c r="B116" s="2">
        <v>8.5357000000000003</v>
      </c>
      <c r="C116" s="2">
        <v>0.95669999999999999</v>
      </c>
      <c r="D116" s="2">
        <v>8.9217999999999993</v>
      </c>
      <c r="E116" s="2">
        <v>8.3869000000000007</v>
      </c>
      <c r="F116">
        <f t="shared" si="135"/>
        <v>8.3869000000000007</v>
      </c>
      <c r="G116" s="2">
        <v>0.1744</v>
      </c>
      <c r="H116">
        <f t="shared" si="136"/>
        <v>0.1709</v>
      </c>
      <c r="I116" s="2">
        <v>0.54800000000000004</v>
      </c>
      <c r="J116">
        <f t="shared" si="137"/>
        <v>0.53710000000000002</v>
      </c>
      <c r="K116" s="2">
        <v>0.20799999999999999</v>
      </c>
      <c r="L116" s="3">
        <f t="shared" si="138"/>
        <v>0.20377016537695691</v>
      </c>
      <c r="M116" s="2">
        <v>3.0000000000000001E-3</v>
      </c>
      <c r="N116">
        <f t="shared" si="139"/>
        <v>2.8999999999999998E-3</v>
      </c>
      <c r="O116" s="2">
        <v>7</v>
      </c>
      <c r="P116" s="2">
        <v>9</v>
      </c>
      <c r="Q116" s="2">
        <v>0</v>
      </c>
      <c r="R116" s="2">
        <v>5.4199999999999998E-2</v>
      </c>
      <c r="S116" s="2">
        <v>4.3033999999999999</v>
      </c>
      <c r="T116" s="2">
        <v>4.0293000000000001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8.9999999999999998E-4</v>
      </c>
      <c r="AN116" s="2">
        <v>2E-3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3">
        <f t="shared" si="140"/>
        <v>2.9999999999999997E-4</v>
      </c>
      <c r="BG116" s="3">
        <f t="shared" si="141"/>
        <v>6.9099999999999995E-2</v>
      </c>
      <c r="BH116" s="3">
        <f t="shared" si="142"/>
        <v>0.10150000000000001</v>
      </c>
      <c r="BI116" s="3">
        <f t="shared" si="143"/>
        <v>0</v>
      </c>
      <c r="BJ116" s="3">
        <f t="shared" si="144"/>
        <v>0</v>
      </c>
      <c r="BK116" s="3">
        <f t="shared" si="145"/>
        <v>0</v>
      </c>
      <c r="BL116" s="3">
        <f t="shared" si="146"/>
        <v>0</v>
      </c>
      <c r="BM116" s="3">
        <f t="shared" si="147"/>
        <v>0</v>
      </c>
      <c r="BN116" s="3">
        <f t="shared" si="148"/>
        <v>0</v>
      </c>
      <c r="BO116" s="3">
        <f t="shared" si="149"/>
        <v>0</v>
      </c>
      <c r="BP116" s="3">
        <f t="shared" si="150"/>
        <v>0</v>
      </c>
      <c r="BQ116" s="3">
        <f t="shared" si="151"/>
        <v>0</v>
      </c>
      <c r="BR116" s="3">
        <f t="shared" si="152"/>
        <v>0</v>
      </c>
      <c r="BS116" s="3">
        <f t="shared" si="153"/>
        <v>0</v>
      </c>
      <c r="BT116" s="3">
        <f t="shared" si="154"/>
        <v>0</v>
      </c>
      <c r="BU116" s="3">
        <f t="shared" si="155"/>
        <v>0</v>
      </c>
      <c r="BV116" s="3">
        <f t="shared" si="156"/>
        <v>0</v>
      </c>
      <c r="BW116" s="3">
        <f t="shared" si="157"/>
        <v>0</v>
      </c>
      <c r="BX116" s="3">
        <f t="shared" si="158"/>
        <v>0</v>
      </c>
      <c r="BY116" s="3">
        <f t="shared" si="159"/>
        <v>0</v>
      </c>
      <c r="BZ116" s="3">
        <f t="shared" si="160"/>
        <v>5.5350553505535052E-3</v>
      </c>
      <c r="CA116" s="3">
        <f t="shared" si="161"/>
        <v>1.605707115304178E-2</v>
      </c>
      <c r="CB116" s="3">
        <f t="shared" si="162"/>
        <v>2.5190479735934284E-2</v>
      </c>
      <c r="CC116" s="3">
        <f t="shared" si="163"/>
        <v>0</v>
      </c>
      <c r="CD116" s="3">
        <f t="shared" si="164"/>
        <v>0</v>
      </c>
      <c r="CE116" s="3">
        <f t="shared" si="165"/>
        <v>0</v>
      </c>
      <c r="CF116" s="3">
        <f t="shared" si="166"/>
        <v>0</v>
      </c>
      <c r="CG116" s="3">
        <f t="shared" si="167"/>
        <v>0</v>
      </c>
      <c r="CH116" s="3">
        <f t="shared" si="168"/>
        <v>0</v>
      </c>
      <c r="CI116" s="3">
        <f t="shared" si="169"/>
        <v>0</v>
      </c>
      <c r="CJ116" s="3">
        <f t="shared" si="170"/>
        <v>0</v>
      </c>
      <c r="CK116" s="3">
        <f t="shared" si="171"/>
        <v>0</v>
      </c>
      <c r="CL116" s="3">
        <f t="shared" si="172"/>
        <v>0</v>
      </c>
      <c r="CM116" s="3">
        <f t="shared" si="173"/>
        <v>0</v>
      </c>
      <c r="CN116" s="3">
        <f t="shared" si="174"/>
        <v>0</v>
      </c>
      <c r="CO116" s="3">
        <f t="shared" si="175"/>
        <v>0</v>
      </c>
      <c r="CP116" s="3">
        <f t="shared" si="176"/>
        <v>0</v>
      </c>
      <c r="CQ116" s="3">
        <f t="shared" si="177"/>
        <v>0</v>
      </c>
      <c r="CR116" s="3">
        <f t="shared" si="178"/>
        <v>0</v>
      </c>
      <c r="CS116" s="3">
        <f t="shared" si="179"/>
        <v>0</v>
      </c>
      <c r="CT116" s="2">
        <v>2.9999999999999997E-4</v>
      </c>
      <c r="CU116" s="2">
        <v>6.9099999999999995E-2</v>
      </c>
      <c r="CV116" s="2">
        <v>0.10150000000000001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8.9999999999999998E-4</v>
      </c>
      <c r="DO116" s="2">
        <v>0.2172</v>
      </c>
      <c r="DP116" s="2">
        <v>0.31900000000000001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</row>
    <row r="117" spans="1:137" x14ac:dyDescent="0.35">
      <c r="A117" s="2" t="s">
        <v>1109</v>
      </c>
      <c r="B117" s="2">
        <v>16.082999999999998</v>
      </c>
      <c r="C117" s="2">
        <v>1.2445999999999999</v>
      </c>
      <c r="D117" s="2">
        <v>12.9223</v>
      </c>
      <c r="E117" s="2">
        <v>17.1937</v>
      </c>
      <c r="F117">
        <f t="shared" si="135"/>
        <v>17.1936</v>
      </c>
      <c r="G117" s="2">
        <v>0.4299</v>
      </c>
      <c r="H117">
        <f t="shared" si="136"/>
        <v>0.4194</v>
      </c>
      <c r="I117" s="2">
        <v>1.3507</v>
      </c>
      <c r="J117">
        <f t="shared" si="137"/>
        <v>1.3176999999999999</v>
      </c>
      <c r="K117" s="2">
        <v>0.25009999999999999</v>
      </c>
      <c r="L117" s="3">
        <f t="shared" si="138"/>
        <v>0.24392797319932996</v>
      </c>
      <c r="M117" s="2">
        <v>8.0000000000000002E-3</v>
      </c>
      <c r="N117">
        <f t="shared" si="139"/>
        <v>9.6000000000000009E-3</v>
      </c>
      <c r="O117" s="2">
        <v>13</v>
      </c>
      <c r="P117" s="2">
        <v>11</v>
      </c>
      <c r="Q117" s="2">
        <v>1</v>
      </c>
      <c r="R117" s="2">
        <v>3.8600000000000002E-2</v>
      </c>
      <c r="S117" s="2">
        <v>8.1164000000000005</v>
      </c>
      <c r="T117" s="2">
        <v>2.0068999999999999</v>
      </c>
      <c r="U117" s="2">
        <v>6.8651999999999997</v>
      </c>
      <c r="V117" s="2">
        <v>0.16650000000000001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1.1000000000000001E-3</v>
      </c>
      <c r="AN117" s="2">
        <v>1.2999999999999999E-3</v>
      </c>
      <c r="AO117" s="2">
        <v>7.0000000000000001E-3</v>
      </c>
      <c r="AP117" s="2">
        <v>2.0000000000000001E-4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3">
        <f t="shared" si="140"/>
        <v>2.0000000000000001E-4</v>
      </c>
      <c r="BG117" s="3">
        <f t="shared" si="141"/>
        <v>0.1085</v>
      </c>
      <c r="BH117" s="3">
        <f t="shared" si="142"/>
        <v>5.7299999999999997E-2</v>
      </c>
      <c r="BI117" s="3">
        <f t="shared" si="143"/>
        <v>0.24620000000000003</v>
      </c>
      <c r="BJ117" s="3">
        <f t="shared" si="144"/>
        <v>7.1999999999999998E-3</v>
      </c>
      <c r="BK117" s="3">
        <f t="shared" si="145"/>
        <v>0</v>
      </c>
      <c r="BL117" s="3">
        <f t="shared" si="146"/>
        <v>0</v>
      </c>
      <c r="BM117" s="3">
        <f t="shared" si="147"/>
        <v>0</v>
      </c>
      <c r="BN117" s="3">
        <f t="shared" si="148"/>
        <v>0</v>
      </c>
      <c r="BO117" s="3">
        <f t="shared" si="149"/>
        <v>0</v>
      </c>
      <c r="BP117" s="3">
        <f t="shared" si="150"/>
        <v>0</v>
      </c>
      <c r="BQ117" s="3">
        <f t="shared" si="151"/>
        <v>0</v>
      </c>
      <c r="BR117" s="3">
        <f t="shared" si="152"/>
        <v>0</v>
      </c>
      <c r="BS117" s="3">
        <f t="shared" si="153"/>
        <v>0</v>
      </c>
      <c r="BT117" s="3">
        <f t="shared" si="154"/>
        <v>0</v>
      </c>
      <c r="BU117" s="3">
        <f t="shared" si="155"/>
        <v>0</v>
      </c>
      <c r="BV117" s="3">
        <f t="shared" si="156"/>
        <v>0</v>
      </c>
      <c r="BW117" s="3">
        <f t="shared" si="157"/>
        <v>0</v>
      </c>
      <c r="BX117" s="3">
        <f t="shared" si="158"/>
        <v>0</v>
      </c>
      <c r="BY117" s="3">
        <f t="shared" si="159"/>
        <v>0</v>
      </c>
      <c r="BZ117" s="3">
        <f t="shared" si="160"/>
        <v>5.1813471502590676E-3</v>
      </c>
      <c r="CA117" s="3">
        <f t="shared" si="161"/>
        <v>1.3367995663101867E-2</v>
      </c>
      <c r="CB117" s="3">
        <f t="shared" si="162"/>
        <v>2.8551497334197019E-2</v>
      </c>
      <c r="CC117" s="3">
        <f t="shared" si="163"/>
        <v>3.5862028782846826E-2</v>
      </c>
      <c r="CD117" s="3">
        <f t="shared" si="164"/>
        <v>4.3243243243243239E-2</v>
      </c>
      <c r="CE117" s="3">
        <f t="shared" si="165"/>
        <v>0</v>
      </c>
      <c r="CF117" s="3">
        <f t="shared" si="166"/>
        <v>0</v>
      </c>
      <c r="CG117" s="3">
        <f t="shared" si="167"/>
        <v>0</v>
      </c>
      <c r="CH117" s="3">
        <f t="shared" si="168"/>
        <v>0</v>
      </c>
      <c r="CI117" s="3">
        <f t="shared" si="169"/>
        <v>0</v>
      </c>
      <c r="CJ117" s="3">
        <f t="shared" si="170"/>
        <v>0</v>
      </c>
      <c r="CK117" s="3">
        <f t="shared" si="171"/>
        <v>0</v>
      </c>
      <c r="CL117" s="3">
        <f t="shared" si="172"/>
        <v>0</v>
      </c>
      <c r="CM117" s="3">
        <f t="shared" si="173"/>
        <v>0</v>
      </c>
      <c r="CN117" s="3">
        <f t="shared" si="174"/>
        <v>0</v>
      </c>
      <c r="CO117" s="3">
        <f t="shared" si="175"/>
        <v>0</v>
      </c>
      <c r="CP117" s="3">
        <f t="shared" si="176"/>
        <v>0</v>
      </c>
      <c r="CQ117" s="3">
        <f t="shared" si="177"/>
        <v>0</v>
      </c>
      <c r="CR117" s="3">
        <f t="shared" si="178"/>
        <v>0</v>
      </c>
      <c r="CS117" s="3">
        <f t="shared" si="179"/>
        <v>0</v>
      </c>
      <c r="CT117" s="2">
        <v>2.0000000000000001E-4</v>
      </c>
      <c r="CU117" s="2">
        <v>0.1085</v>
      </c>
      <c r="CV117" s="2">
        <v>5.7299999999999997E-2</v>
      </c>
      <c r="CW117" s="2">
        <v>0.2462</v>
      </c>
      <c r="CX117" s="2">
        <v>7.1999999999999998E-3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6.9999999999999999E-4</v>
      </c>
      <c r="DO117" s="2">
        <v>0.3407</v>
      </c>
      <c r="DP117" s="2">
        <v>0.18010000000000001</v>
      </c>
      <c r="DQ117" s="2">
        <v>0.77349999999999997</v>
      </c>
      <c r="DR117" s="2">
        <v>2.2700000000000001E-2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</row>
    <row r="118" spans="1:137" x14ac:dyDescent="0.35">
      <c r="A118" s="2" t="s">
        <v>1111</v>
      </c>
      <c r="B118" s="2">
        <v>15.7898</v>
      </c>
      <c r="C118" s="2">
        <v>1.4457</v>
      </c>
      <c r="D118" s="2">
        <v>10.922000000000001</v>
      </c>
      <c r="E118" s="2">
        <v>8.9319000000000006</v>
      </c>
      <c r="F118">
        <f t="shared" si="135"/>
        <v>8.9318999999999988</v>
      </c>
      <c r="G118" s="2">
        <v>0.18509999999999999</v>
      </c>
      <c r="H118">
        <f t="shared" si="136"/>
        <v>0.18279999999999999</v>
      </c>
      <c r="I118" s="2">
        <v>0.58169999999999999</v>
      </c>
      <c r="J118">
        <f t="shared" si="137"/>
        <v>0.57430000000000003</v>
      </c>
      <c r="K118" s="2">
        <v>0.20730000000000001</v>
      </c>
      <c r="L118" s="3">
        <f t="shared" si="138"/>
        <v>0.20465970286277277</v>
      </c>
      <c r="M118" s="2">
        <v>3.0000000000000001E-3</v>
      </c>
      <c r="N118">
        <f t="shared" si="139"/>
        <v>3.2000000000000002E-3</v>
      </c>
      <c r="O118" s="2">
        <v>4</v>
      </c>
      <c r="P118" s="2">
        <v>2</v>
      </c>
      <c r="Q118" s="2">
        <v>0</v>
      </c>
      <c r="R118" s="2">
        <v>0.74629999999999996</v>
      </c>
      <c r="S118" s="2">
        <v>2.1402999999999999</v>
      </c>
      <c r="T118" s="2">
        <v>6.0453000000000001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1E-4</v>
      </c>
      <c r="AM118" s="2">
        <v>4.0000000000000002E-4</v>
      </c>
      <c r="AN118" s="2">
        <v>2.7000000000000001E-3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3">
        <f t="shared" si="140"/>
        <v>7.0999999999999995E-3</v>
      </c>
      <c r="BG118" s="3">
        <f t="shared" si="141"/>
        <v>3.2500000000000001E-2</v>
      </c>
      <c r="BH118" s="3">
        <f t="shared" si="142"/>
        <v>0.14319999999999999</v>
      </c>
      <c r="BI118" s="3">
        <f t="shared" si="143"/>
        <v>0</v>
      </c>
      <c r="BJ118" s="3">
        <f t="shared" si="144"/>
        <v>0</v>
      </c>
      <c r="BK118" s="3">
        <f t="shared" si="145"/>
        <v>0</v>
      </c>
      <c r="BL118" s="3">
        <f t="shared" si="146"/>
        <v>0</v>
      </c>
      <c r="BM118" s="3">
        <f t="shared" si="147"/>
        <v>0</v>
      </c>
      <c r="BN118" s="3">
        <f t="shared" si="148"/>
        <v>0</v>
      </c>
      <c r="BO118" s="3">
        <f t="shared" si="149"/>
        <v>0</v>
      </c>
      <c r="BP118" s="3">
        <f t="shared" si="150"/>
        <v>0</v>
      </c>
      <c r="BQ118" s="3">
        <f t="shared" si="151"/>
        <v>0</v>
      </c>
      <c r="BR118" s="3">
        <f t="shared" si="152"/>
        <v>0</v>
      </c>
      <c r="BS118" s="3">
        <f t="shared" si="153"/>
        <v>0</v>
      </c>
      <c r="BT118" s="3">
        <f t="shared" si="154"/>
        <v>0</v>
      </c>
      <c r="BU118" s="3">
        <f t="shared" si="155"/>
        <v>0</v>
      </c>
      <c r="BV118" s="3">
        <f t="shared" si="156"/>
        <v>0</v>
      </c>
      <c r="BW118" s="3">
        <f t="shared" si="157"/>
        <v>0</v>
      </c>
      <c r="BX118" s="3">
        <f t="shared" si="158"/>
        <v>0</v>
      </c>
      <c r="BY118" s="3">
        <f t="shared" si="159"/>
        <v>0</v>
      </c>
      <c r="BZ118" s="3">
        <f t="shared" si="160"/>
        <v>9.5136004287819913E-3</v>
      </c>
      <c r="CA118" s="3">
        <f t="shared" si="161"/>
        <v>1.518478717936738E-2</v>
      </c>
      <c r="CB118" s="3">
        <f t="shared" si="162"/>
        <v>2.3687823598498005E-2</v>
      </c>
      <c r="CC118" s="3">
        <f t="shared" si="163"/>
        <v>0</v>
      </c>
      <c r="CD118" s="3">
        <f t="shared" si="164"/>
        <v>0</v>
      </c>
      <c r="CE118" s="3">
        <f t="shared" si="165"/>
        <v>0</v>
      </c>
      <c r="CF118" s="3">
        <f t="shared" si="166"/>
        <v>0</v>
      </c>
      <c r="CG118" s="3">
        <f t="shared" si="167"/>
        <v>0</v>
      </c>
      <c r="CH118" s="3">
        <f t="shared" si="168"/>
        <v>0</v>
      </c>
      <c r="CI118" s="3">
        <f t="shared" si="169"/>
        <v>0</v>
      </c>
      <c r="CJ118" s="3">
        <f t="shared" si="170"/>
        <v>0</v>
      </c>
      <c r="CK118" s="3">
        <f t="shared" si="171"/>
        <v>0</v>
      </c>
      <c r="CL118" s="3">
        <f t="shared" si="172"/>
        <v>0</v>
      </c>
      <c r="CM118" s="3">
        <f t="shared" si="173"/>
        <v>0</v>
      </c>
      <c r="CN118" s="3">
        <f t="shared" si="174"/>
        <v>0</v>
      </c>
      <c r="CO118" s="3">
        <f t="shared" si="175"/>
        <v>0</v>
      </c>
      <c r="CP118" s="3">
        <f t="shared" si="176"/>
        <v>0</v>
      </c>
      <c r="CQ118" s="3">
        <f t="shared" si="177"/>
        <v>0</v>
      </c>
      <c r="CR118" s="3">
        <f t="shared" si="178"/>
        <v>0</v>
      </c>
      <c r="CS118" s="3">
        <f t="shared" si="179"/>
        <v>0</v>
      </c>
      <c r="CT118" s="2">
        <v>7.1000000000000004E-3</v>
      </c>
      <c r="CU118" s="2">
        <v>3.2500000000000001E-2</v>
      </c>
      <c r="CV118" s="2">
        <v>0.14319999999999999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2.24E-2</v>
      </c>
      <c r="DO118" s="2">
        <v>0.1021</v>
      </c>
      <c r="DP118" s="2">
        <v>0.44979999999999998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</row>
    <row r="119" spans="1:137" x14ac:dyDescent="0.35">
      <c r="A119" s="2" t="s">
        <v>1114</v>
      </c>
      <c r="B119" s="2">
        <v>7.8973000000000004</v>
      </c>
      <c r="C119" s="2">
        <v>0.79590000000000005</v>
      </c>
      <c r="D119" s="2">
        <v>9.9229000000000003</v>
      </c>
      <c r="E119" s="2">
        <v>6.9164000000000003</v>
      </c>
      <c r="F119">
        <f t="shared" si="135"/>
        <v>6.9164999999999992</v>
      </c>
      <c r="G119" s="2">
        <v>0.16089999999999999</v>
      </c>
      <c r="H119">
        <f t="shared" si="136"/>
        <v>0.1595</v>
      </c>
      <c r="I119" s="2">
        <v>0.50539999999999996</v>
      </c>
      <c r="J119">
        <f t="shared" si="137"/>
        <v>0.50109999999999999</v>
      </c>
      <c r="K119" s="2">
        <v>0.2326</v>
      </c>
      <c r="L119" s="3">
        <f t="shared" si="138"/>
        <v>0.23060796645702308</v>
      </c>
      <c r="M119" s="2">
        <v>3.0000000000000001E-3</v>
      </c>
      <c r="N119">
        <f t="shared" si="139"/>
        <v>3.0999999999999999E-3</v>
      </c>
      <c r="O119" s="2">
        <v>4</v>
      </c>
      <c r="P119" s="2">
        <v>2</v>
      </c>
      <c r="Q119" s="2">
        <v>0</v>
      </c>
      <c r="R119" s="2">
        <v>0.73939999999999995</v>
      </c>
      <c r="S119" s="2">
        <v>0.15329999999999999</v>
      </c>
      <c r="T119" s="2">
        <v>6.0237999999999996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1E-4</v>
      </c>
      <c r="AM119" s="2">
        <v>0</v>
      </c>
      <c r="AN119" s="2">
        <v>3.0000000000000001E-3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3">
        <f t="shared" si="140"/>
        <v>6.8999999999999999E-3</v>
      </c>
      <c r="BG119" s="3">
        <f t="shared" si="141"/>
        <v>1.6999999999999999E-3</v>
      </c>
      <c r="BH119" s="3">
        <f t="shared" si="142"/>
        <v>0.15090000000000001</v>
      </c>
      <c r="BI119" s="3">
        <f t="shared" si="143"/>
        <v>0</v>
      </c>
      <c r="BJ119" s="3">
        <f t="shared" si="144"/>
        <v>0</v>
      </c>
      <c r="BK119" s="3">
        <f t="shared" si="145"/>
        <v>0</v>
      </c>
      <c r="BL119" s="3">
        <f t="shared" si="146"/>
        <v>0</v>
      </c>
      <c r="BM119" s="3">
        <f t="shared" si="147"/>
        <v>0</v>
      </c>
      <c r="BN119" s="3">
        <f t="shared" si="148"/>
        <v>0</v>
      </c>
      <c r="BO119" s="3">
        <f t="shared" si="149"/>
        <v>0</v>
      </c>
      <c r="BP119" s="3">
        <f t="shared" si="150"/>
        <v>0</v>
      </c>
      <c r="BQ119" s="3">
        <f t="shared" si="151"/>
        <v>0</v>
      </c>
      <c r="BR119" s="3">
        <f t="shared" si="152"/>
        <v>0</v>
      </c>
      <c r="BS119" s="3">
        <f t="shared" si="153"/>
        <v>0</v>
      </c>
      <c r="BT119" s="3">
        <f t="shared" si="154"/>
        <v>0</v>
      </c>
      <c r="BU119" s="3">
        <f t="shared" si="155"/>
        <v>0</v>
      </c>
      <c r="BV119" s="3">
        <f t="shared" si="156"/>
        <v>0</v>
      </c>
      <c r="BW119" s="3">
        <f t="shared" si="157"/>
        <v>0</v>
      </c>
      <c r="BX119" s="3">
        <f t="shared" si="158"/>
        <v>0</v>
      </c>
      <c r="BY119" s="3">
        <f t="shared" si="159"/>
        <v>0</v>
      </c>
      <c r="BZ119" s="3">
        <f t="shared" si="160"/>
        <v>9.3318907222071958E-3</v>
      </c>
      <c r="CA119" s="3">
        <f t="shared" si="161"/>
        <v>1.1089367253750815E-2</v>
      </c>
      <c r="CB119" s="3">
        <f t="shared" si="162"/>
        <v>2.5050632491118566E-2</v>
      </c>
      <c r="CC119" s="3">
        <f t="shared" si="163"/>
        <v>0</v>
      </c>
      <c r="CD119" s="3">
        <f t="shared" si="164"/>
        <v>0</v>
      </c>
      <c r="CE119" s="3">
        <f t="shared" si="165"/>
        <v>0</v>
      </c>
      <c r="CF119" s="3">
        <f t="shared" si="166"/>
        <v>0</v>
      </c>
      <c r="CG119" s="3">
        <f t="shared" si="167"/>
        <v>0</v>
      </c>
      <c r="CH119" s="3">
        <f t="shared" si="168"/>
        <v>0</v>
      </c>
      <c r="CI119" s="3">
        <f t="shared" si="169"/>
        <v>0</v>
      </c>
      <c r="CJ119" s="3">
        <f t="shared" si="170"/>
        <v>0</v>
      </c>
      <c r="CK119" s="3">
        <f t="shared" si="171"/>
        <v>0</v>
      </c>
      <c r="CL119" s="3">
        <f t="shared" si="172"/>
        <v>0</v>
      </c>
      <c r="CM119" s="3">
        <f t="shared" si="173"/>
        <v>0</v>
      </c>
      <c r="CN119" s="3">
        <f t="shared" si="174"/>
        <v>0</v>
      </c>
      <c r="CO119" s="3">
        <f t="shared" si="175"/>
        <v>0</v>
      </c>
      <c r="CP119" s="3">
        <f t="shared" si="176"/>
        <v>0</v>
      </c>
      <c r="CQ119" s="3">
        <f t="shared" si="177"/>
        <v>0</v>
      </c>
      <c r="CR119" s="3">
        <f t="shared" si="178"/>
        <v>0</v>
      </c>
      <c r="CS119" s="3">
        <f t="shared" si="179"/>
        <v>0</v>
      </c>
      <c r="CT119" s="2">
        <v>6.8999999999999999E-3</v>
      </c>
      <c r="CU119" s="2">
        <v>1.6999999999999999E-3</v>
      </c>
      <c r="CV119" s="2">
        <v>0.15090000000000001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2.1600000000000001E-2</v>
      </c>
      <c r="DO119" s="2">
        <v>5.3E-3</v>
      </c>
      <c r="DP119" s="2">
        <v>0.47420000000000001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</row>
    <row r="120" spans="1:137" x14ac:dyDescent="0.35">
      <c r="A120" s="2" t="s">
        <v>1116</v>
      </c>
      <c r="B120" s="2">
        <v>23.2301</v>
      </c>
      <c r="C120" s="2">
        <v>2.2288999999999999</v>
      </c>
      <c r="D120" s="2">
        <v>10.422499999999999</v>
      </c>
      <c r="E120" s="2">
        <v>19.413799999999998</v>
      </c>
      <c r="F120">
        <f t="shared" si="135"/>
        <v>19.413699999999999</v>
      </c>
      <c r="G120" s="2">
        <v>0.41010000000000002</v>
      </c>
      <c r="H120">
        <f t="shared" si="136"/>
        <v>0.39410000000000001</v>
      </c>
      <c r="I120" s="2">
        <v>1.2882</v>
      </c>
      <c r="J120">
        <f t="shared" si="137"/>
        <v>1.2379</v>
      </c>
      <c r="K120" s="2">
        <v>0.2112</v>
      </c>
      <c r="L120" s="3">
        <f t="shared" si="138"/>
        <v>0.20300097353930474</v>
      </c>
      <c r="M120" s="2">
        <v>7.0000000000000001E-3</v>
      </c>
      <c r="N120">
        <f t="shared" si="139"/>
        <v>7.7000000000000002E-3</v>
      </c>
      <c r="O120" s="2">
        <v>15</v>
      </c>
      <c r="P120" s="2">
        <v>17</v>
      </c>
      <c r="Q120" s="2">
        <v>1</v>
      </c>
      <c r="R120" s="2">
        <v>2.06E-2</v>
      </c>
      <c r="S120" s="2">
        <v>12.856400000000001</v>
      </c>
      <c r="T120" s="2">
        <v>1.9893000000000001</v>
      </c>
      <c r="U120" s="2">
        <v>3.5133000000000001</v>
      </c>
      <c r="V120" s="2">
        <v>1.0341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1.9E-3</v>
      </c>
      <c r="AN120" s="2">
        <v>1E-3</v>
      </c>
      <c r="AO120" s="2">
        <v>3.3999999999999998E-3</v>
      </c>
      <c r="AP120" s="2">
        <v>1.4E-3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3">
        <f t="shared" si="140"/>
        <v>1E-4</v>
      </c>
      <c r="BG120" s="3">
        <f t="shared" si="141"/>
        <v>0.17749999999999999</v>
      </c>
      <c r="BH120" s="3">
        <f t="shared" si="142"/>
        <v>5.0500000000000003E-2</v>
      </c>
      <c r="BI120" s="3">
        <f t="shared" si="143"/>
        <v>0.12330000000000001</v>
      </c>
      <c r="BJ120" s="3">
        <f t="shared" si="144"/>
        <v>4.2700000000000002E-2</v>
      </c>
      <c r="BK120" s="3">
        <f t="shared" si="145"/>
        <v>0</v>
      </c>
      <c r="BL120" s="3">
        <f t="shared" si="146"/>
        <v>0</v>
      </c>
      <c r="BM120" s="3">
        <f t="shared" si="147"/>
        <v>0</v>
      </c>
      <c r="BN120" s="3">
        <f t="shared" si="148"/>
        <v>0</v>
      </c>
      <c r="BO120" s="3">
        <f t="shared" si="149"/>
        <v>0</v>
      </c>
      <c r="BP120" s="3">
        <f t="shared" si="150"/>
        <v>0</v>
      </c>
      <c r="BQ120" s="3">
        <f t="shared" si="151"/>
        <v>0</v>
      </c>
      <c r="BR120" s="3">
        <f t="shared" si="152"/>
        <v>0</v>
      </c>
      <c r="BS120" s="3">
        <f t="shared" si="153"/>
        <v>0</v>
      </c>
      <c r="BT120" s="3">
        <f t="shared" si="154"/>
        <v>0</v>
      </c>
      <c r="BU120" s="3">
        <f t="shared" si="155"/>
        <v>0</v>
      </c>
      <c r="BV120" s="3">
        <f t="shared" si="156"/>
        <v>0</v>
      </c>
      <c r="BW120" s="3">
        <f t="shared" si="157"/>
        <v>0</v>
      </c>
      <c r="BX120" s="3">
        <f t="shared" si="158"/>
        <v>0</v>
      </c>
      <c r="BY120" s="3">
        <f t="shared" si="159"/>
        <v>0</v>
      </c>
      <c r="BZ120" s="3">
        <f t="shared" si="160"/>
        <v>4.8543689320388354E-3</v>
      </c>
      <c r="CA120" s="3">
        <f t="shared" si="161"/>
        <v>1.3806353255965898E-2</v>
      </c>
      <c r="CB120" s="3">
        <f t="shared" si="162"/>
        <v>2.5385814105464234E-2</v>
      </c>
      <c r="CC120" s="3">
        <f t="shared" si="163"/>
        <v>3.5095209631969944E-2</v>
      </c>
      <c r="CD120" s="3">
        <f t="shared" si="164"/>
        <v>4.1291944686200559E-2</v>
      </c>
      <c r="CE120" s="3">
        <f t="shared" si="165"/>
        <v>0</v>
      </c>
      <c r="CF120" s="3">
        <f t="shared" si="166"/>
        <v>0</v>
      </c>
      <c r="CG120" s="3">
        <f t="shared" si="167"/>
        <v>0</v>
      </c>
      <c r="CH120" s="3">
        <f t="shared" si="168"/>
        <v>0</v>
      </c>
      <c r="CI120" s="3">
        <f t="shared" si="169"/>
        <v>0</v>
      </c>
      <c r="CJ120" s="3">
        <f t="shared" si="170"/>
        <v>0</v>
      </c>
      <c r="CK120" s="3">
        <f t="shared" si="171"/>
        <v>0</v>
      </c>
      <c r="CL120" s="3">
        <f t="shared" si="172"/>
        <v>0</v>
      </c>
      <c r="CM120" s="3">
        <f t="shared" si="173"/>
        <v>0</v>
      </c>
      <c r="CN120" s="3">
        <f t="shared" si="174"/>
        <v>0</v>
      </c>
      <c r="CO120" s="3">
        <f t="shared" si="175"/>
        <v>0</v>
      </c>
      <c r="CP120" s="3">
        <f t="shared" si="176"/>
        <v>0</v>
      </c>
      <c r="CQ120" s="3">
        <f t="shared" si="177"/>
        <v>0</v>
      </c>
      <c r="CR120" s="3">
        <f t="shared" si="178"/>
        <v>0</v>
      </c>
      <c r="CS120" s="3">
        <f t="shared" si="179"/>
        <v>0</v>
      </c>
      <c r="CT120" s="2">
        <v>1E-4</v>
      </c>
      <c r="CU120" s="2">
        <v>0.17749999999999999</v>
      </c>
      <c r="CV120" s="2">
        <v>5.0500000000000003E-2</v>
      </c>
      <c r="CW120" s="2">
        <v>0.12330000000000001</v>
      </c>
      <c r="CX120" s="2">
        <v>4.2700000000000002E-2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2.9999999999999997E-4</v>
      </c>
      <c r="DO120" s="2">
        <v>0.55759999999999998</v>
      </c>
      <c r="DP120" s="2">
        <v>0.15859999999999999</v>
      </c>
      <c r="DQ120" s="2">
        <v>0.38719999999999999</v>
      </c>
      <c r="DR120" s="2">
        <v>0.13420000000000001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</row>
    <row r="121" spans="1:137" x14ac:dyDescent="0.35">
      <c r="A121" s="2" t="s">
        <v>1118</v>
      </c>
      <c r="B121" s="2">
        <v>11.251099999999999</v>
      </c>
      <c r="C121" s="2">
        <v>1.0794999999999999</v>
      </c>
      <c r="D121" s="2">
        <v>10.422499999999999</v>
      </c>
      <c r="E121" s="2">
        <v>11.538399999999999</v>
      </c>
      <c r="F121">
        <f t="shared" si="135"/>
        <v>11.5383</v>
      </c>
      <c r="G121" s="2">
        <v>0.28710000000000002</v>
      </c>
      <c r="H121">
        <f t="shared" si="136"/>
        <v>0.28029999999999999</v>
      </c>
      <c r="I121" s="2">
        <v>0.90190000000000003</v>
      </c>
      <c r="J121">
        <f t="shared" si="137"/>
        <v>0.88059999999999994</v>
      </c>
      <c r="K121" s="2">
        <v>0.24879999999999999</v>
      </c>
      <c r="L121" s="3">
        <f t="shared" si="138"/>
        <v>0.24293006768761427</v>
      </c>
      <c r="M121" s="2">
        <v>6.0000000000000001E-3</v>
      </c>
      <c r="N121">
        <f t="shared" si="139"/>
        <v>6.2000000000000006E-3</v>
      </c>
      <c r="O121" s="2">
        <v>10</v>
      </c>
      <c r="P121" s="2">
        <v>8</v>
      </c>
      <c r="Q121" s="2">
        <v>0</v>
      </c>
      <c r="R121" s="2">
        <v>0.11119999999999999</v>
      </c>
      <c r="S121" s="2">
        <v>4.8917000000000002</v>
      </c>
      <c r="T121" s="2">
        <v>2.5005000000000002</v>
      </c>
      <c r="U121" s="2">
        <v>4.0073999999999996</v>
      </c>
      <c r="V121" s="2">
        <v>2.75E-2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6.9999999999999999E-4</v>
      </c>
      <c r="AN121" s="2">
        <v>1.5E-3</v>
      </c>
      <c r="AO121" s="2">
        <v>4.0000000000000001E-3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3">
        <f t="shared" si="140"/>
        <v>6.9999999999999999E-4</v>
      </c>
      <c r="BG121" s="3">
        <f t="shared" si="141"/>
        <v>6.6500000000000004E-2</v>
      </c>
      <c r="BH121" s="3">
        <f t="shared" si="142"/>
        <v>6.9800000000000001E-2</v>
      </c>
      <c r="BI121" s="3">
        <f t="shared" si="143"/>
        <v>0.14219999999999999</v>
      </c>
      <c r="BJ121" s="3">
        <f t="shared" si="144"/>
        <v>1.1000000000000001E-3</v>
      </c>
      <c r="BK121" s="3">
        <f t="shared" si="145"/>
        <v>0</v>
      </c>
      <c r="BL121" s="3">
        <f t="shared" si="146"/>
        <v>0</v>
      </c>
      <c r="BM121" s="3">
        <f t="shared" si="147"/>
        <v>0</v>
      </c>
      <c r="BN121" s="3">
        <f t="shared" si="148"/>
        <v>0</v>
      </c>
      <c r="BO121" s="3">
        <f t="shared" si="149"/>
        <v>0</v>
      </c>
      <c r="BP121" s="3">
        <f t="shared" si="150"/>
        <v>0</v>
      </c>
      <c r="BQ121" s="3">
        <f t="shared" si="151"/>
        <v>0</v>
      </c>
      <c r="BR121" s="3">
        <f t="shared" si="152"/>
        <v>0</v>
      </c>
      <c r="BS121" s="3">
        <f t="shared" si="153"/>
        <v>0</v>
      </c>
      <c r="BT121" s="3">
        <f t="shared" si="154"/>
        <v>0</v>
      </c>
      <c r="BU121" s="3">
        <f t="shared" si="155"/>
        <v>0</v>
      </c>
      <c r="BV121" s="3">
        <f t="shared" si="156"/>
        <v>0</v>
      </c>
      <c r="BW121" s="3">
        <f t="shared" si="157"/>
        <v>0</v>
      </c>
      <c r="BX121" s="3">
        <f t="shared" si="158"/>
        <v>0</v>
      </c>
      <c r="BY121" s="3">
        <f t="shared" si="159"/>
        <v>0</v>
      </c>
      <c r="BZ121" s="3">
        <f t="shared" si="160"/>
        <v>6.2949640287769783E-3</v>
      </c>
      <c r="CA121" s="3">
        <f t="shared" si="161"/>
        <v>1.3594455915121532E-2</v>
      </c>
      <c r="CB121" s="3">
        <f t="shared" si="162"/>
        <v>2.7914417116576683E-2</v>
      </c>
      <c r="CC121" s="3">
        <f t="shared" si="163"/>
        <v>3.5484353945201379E-2</v>
      </c>
      <c r="CD121" s="3">
        <f t="shared" si="164"/>
        <v>0.04</v>
      </c>
      <c r="CE121" s="3">
        <f t="shared" si="165"/>
        <v>0</v>
      </c>
      <c r="CF121" s="3">
        <f t="shared" si="166"/>
        <v>0</v>
      </c>
      <c r="CG121" s="3">
        <f t="shared" si="167"/>
        <v>0</v>
      </c>
      <c r="CH121" s="3">
        <f t="shared" si="168"/>
        <v>0</v>
      </c>
      <c r="CI121" s="3">
        <f t="shared" si="169"/>
        <v>0</v>
      </c>
      <c r="CJ121" s="3">
        <f t="shared" si="170"/>
        <v>0</v>
      </c>
      <c r="CK121" s="3">
        <f t="shared" si="171"/>
        <v>0</v>
      </c>
      <c r="CL121" s="3">
        <f t="shared" si="172"/>
        <v>0</v>
      </c>
      <c r="CM121" s="3">
        <f t="shared" si="173"/>
        <v>0</v>
      </c>
      <c r="CN121" s="3">
        <f t="shared" si="174"/>
        <v>0</v>
      </c>
      <c r="CO121" s="3">
        <f t="shared" si="175"/>
        <v>0</v>
      </c>
      <c r="CP121" s="3">
        <f t="shared" si="176"/>
        <v>0</v>
      </c>
      <c r="CQ121" s="3">
        <f t="shared" si="177"/>
        <v>0</v>
      </c>
      <c r="CR121" s="3">
        <f t="shared" si="178"/>
        <v>0</v>
      </c>
      <c r="CS121" s="3">
        <f t="shared" si="179"/>
        <v>0</v>
      </c>
      <c r="CT121" s="2">
        <v>6.9999999999999999E-4</v>
      </c>
      <c r="CU121" s="2">
        <v>6.6500000000000004E-2</v>
      </c>
      <c r="CV121" s="2">
        <v>6.9800000000000001E-2</v>
      </c>
      <c r="CW121" s="2">
        <v>0.14219999999999999</v>
      </c>
      <c r="CX121" s="2">
        <v>1.1000000000000001E-3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2.0999999999999999E-3</v>
      </c>
      <c r="DO121" s="2">
        <v>0.20880000000000001</v>
      </c>
      <c r="DP121" s="2">
        <v>0.21940000000000001</v>
      </c>
      <c r="DQ121" s="2">
        <v>0.44679999999999997</v>
      </c>
      <c r="DR121" s="2">
        <v>3.5000000000000001E-3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</row>
    <row r="122" spans="1:137" x14ac:dyDescent="0.35">
      <c r="A122" s="2" t="s">
        <v>1120</v>
      </c>
      <c r="B122" s="2">
        <v>7.3585000000000003</v>
      </c>
      <c r="C122" s="2">
        <v>0.78110000000000002</v>
      </c>
      <c r="D122" s="2">
        <v>9.4213000000000005</v>
      </c>
      <c r="E122" s="2">
        <v>8.5838000000000001</v>
      </c>
      <c r="F122">
        <f t="shared" si="135"/>
        <v>8.5838000000000001</v>
      </c>
      <c r="G122" s="2">
        <v>0.1943</v>
      </c>
      <c r="H122">
        <f t="shared" si="136"/>
        <v>0.18999999999999997</v>
      </c>
      <c r="I122" s="2">
        <v>0.61050000000000004</v>
      </c>
      <c r="J122">
        <f t="shared" si="137"/>
        <v>0.59689999999999999</v>
      </c>
      <c r="K122" s="2">
        <v>0.22639999999999999</v>
      </c>
      <c r="L122" s="3">
        <f t="shared" si="138"/>
        <v>0.22134718889070107</v>
      </c>
      <c r="M122" s="2">
        <v>3.0000000000000001E-3</v>
      </c>
      <c r="N122">
        <f t="shared" si="139"/>
        <v>3.5999999999999999E-3</v>
      </c>
      <c r="O122" s="2">
        <v>8</v>
      </c>
      <c r="P122" s="2">
        <v>8</v>
      </c>
      <c r="Q122" s="2">
        <v>1</v>
      </c>
      <c r="R122" s="2">
        <v>0.7238</v>
      </c>
      <c r="S122" s="2">
        <v>2.3342000000000001</v>
      </c>
      <c r="T122" s="2">
        <v>4.3562000000000003</v>
      </c>
      <c r="U122" s="2">
        <v>1.1696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2.9999999999999997E-4</v>
      </c>
      <c r="AN122" s="2">
        <v>2.3999999999999998E-3</v>
      </c>
      <c r="AO122" s="2">
        <v>8.9999999999999998E-4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3">
        <f t="shared" si="140"/>
        <v>6.3999999999999994E-3</v>
      </c>
      <c r="BG122" s="3">
        <f t="shared" si="141"/>
        <v>3.0399999999999996E-2</v>
      </c>
      <c r="BH122" s="3">
        <f t="shared" si="142"/>
        <v>0.11559999999999999</v>
      </c>
      <c r="BI122" s="3">
        <f t="shared" si="143"/>
        <v>3.7600000000000001E-2</v>
      </c>
      <c r="BJ122" s="3">
        <f t="shared" si="144"/>
        <v>0</v>
      </c>
      <c r="BK122" s="3">
        <f t="shared" si="145"/>
        <v>0</v>
      </c>
      <c r="BL122" s="3">
        <f t="shared" si="146"/>
        <v>0</v>
      </c>
      <c r="BM122" s="3">
        <f t="shared" si="147"/>
        <v>0</v>
      </c>
      <c r="BN122" s="3">
        <f t="shared" si="148"/>
        <v>0</v>
      </c>
      <c r="BO122" s="3">
        <f t="shared" si="149"/>
        <v>0</v>
      </c>
      <c r="BP122" s="3">
        <f t="shared" si="150"/>
        <v>0</v>
      </c>
      <c r="BQ122" s="3">
        <f t="shared" si="151"/>
        <v>0</v>
      </c>
      <c r="BR122" s="3">
        <f t="shared" si="152"/>
        <v>0</v>
      </c>
      <c r="BS122" s="3">
        <f t="shared" si="153"/>
        <v>0</v>
      </c>
      <c r="BT122" s="3">
        <f t="shared" si="154"/>
        <v>0</v>
      </c>
      <c r="BU122" s="3">
        <f t="shared" si="155"/>
        <v>0</v>
      </c>
      <c r="BV122" s="3">
        <f t="shared" si="156"/>
        <v>0</v>
      </c>
      <c r="BW122" s="3">
        <f t="shared" si="157"/>
        <v>0</v>
      </c>
      <c r="BX122" s="3">
        <f t="shared" si="158"/>
        <v>0</v>
      </c>
      <c r="BY122" s="3">
        <f t="shared" si="159"/>
        <v>0</v>
      </c>
      <c r="BZ122" s="3">
        <f t="shared" si="160"/>
        <v>8.8422216081790548E-3</v>
      </c>
      <c r="CA122" s="3">
        <f t="shared" si="161"/>
        <v>1.3023734041641675E-2</v>
      </c>
      <c r="CB122" s="3">
        <f t="shared" si="162"/>
        <v>2.6536889949956382E-2</v>
      </c>
      <c r="CC122" s="3">
        <f t="shared" si="163"/>
        <v>3.2147742818057455E-2</v>
      </c>
      <c r="CD122" s="3">
        <f t="shared" si="164"/>
        <v>0</v>
      </c>
      <c r="CE122" s="3">
        <f t="shared" si="165"/>
        <v>0</v>
      </c>
      <c r="CF122" s="3">
        <f t="shared" si="166"/>
        <v>0</v>
      </c>
      <c r="CG122" s="3">
        <f t="shared" si="167"/>
        <v>0</v>
      </c>
      <c r="CH122" s="3">
        <f t="shared" si="168"/>
        <v>0</v>
      </c>
      <c r="CI122" s="3">
        <f t="shared" si="169"/>
        <v>0</v>
      </c>
      <c r="CJ122" s="3">
        <f t="shared" si="170"/>
        <v>0</v>
      </c>
      <c r="CK122" s="3">
        <f t="shared" si="171"/>
        <v>0</v>
      </c>
      <c r="CL122" s="3">
        <f t="shared" si="172"/>
        <v>0</v>
      </c>
      <c r="CM122" s="3">
        <f t="shared" si="173"/>
        <v>0</v>
      </c>
      <c r="CN122" s="3">
        <f t="shared" si="174"/>
        <v>0</v>
      </c>
      <c r="CO122" s="3">
        <f t="shared" si="175"/>
        <v>0</v>
      </c>
      <c r="CP122" s="3">
        <f t="shared" si="176"/>
        <v>0</v>
      </c>
      <c r="CQ122" s="3">
        <f t="shared" si="177"/>
        <v>0</v>
      </c>
      <c r="CR122" s="3">
        <f t="shared" si="178"/>
        <v>0</v>
      </c>
      <c r="CS122" s="3">
        <f t="shared" si="179"/>
        <v>0</v>
      </c>
      <c r="CT122" s="2">
        <v>6.4000000000000003E-3</v>
      </c>
      <c r="CU122" s="2">
        <v>3.04E-2</v>
      </c>
      <c r="CV122" s="2">
        <v>0.11559999999999999</v>
      </c>
      <c r="CW122" s="2">
        <v>3.7600000000000001E-2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2.0299999999999999E-2</v>
      </c>
      <c r="DO122" s="2">
        <v>9.5399999999999999E-2</v>
      </c>
      <c r="DP122" s="2">
        <v>0.36320000000000002</v>
      </c>
      <c r="DQ122" s="2">
        <v>0.11799999999999999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</row>
    <row r="123" spans="1:137" x14ac:dyDescent="0.35">
      <c r="A123" s="2" t="s">
        <v>1122</v>
      </c>
      <c r="B123" s="2">
        <v>49.96</v>
      </c>
      <c r="C123" s="2">
        <v>4.0217000000000001</v>
      </c>
      <c r="D123" s="2">
        <v>12.422700000000001</v>
      </c>
      <c r="E123" s="2">
        <v>21.889700000000001</v>
      </c>
      <c r="F123">
        <f t="shared" si="135"/>
        <v>21.889699999999998</v>
      </c>
      <c r="G123" s="2">
        <v>0.58309999999999995</v>
      </c>
      <c r="H123">
        <f t="shared" si="136"/>
        <v>0.57520000000000004</v>
      </c>
      <c r="I123" s="2">
        <v>1.8319000000000001</v>
      </c>
      <c r="J123">
        <f t="shared" si="137"/>
        <v>1.8071000000000002</v>
      </c>
      <c r="K123" s="2">
        <v>0.26640000000000003</v>
      </c>
      <c r="L123" s="3">
        <f t="shared" si="138"/>
        <v>0.2627719886521972</v>
      </c>
      <c r="M123" s="2">
        <v>1.2E-2</v>
      </c>
      <c r="N123">
        <f t="shared" si="139"/>
        <v>1.2699999999999999E-2</v>
      </c>
      <c r="O123" s="2">
        <v>11</v>
      </c>
      <c r="P123" s="2">
        <v>9</v>
      </c>
      <c r="Q123" s="2">
        <v>0</v>
      </c>
      <c r="R123" s="2">
        <v>0</v>
      </c>
      <c r="S123" s="2">
        <v>1.6566000000000001</v>
      </c>
      <c r="T123" s="2">
        <v>15.712300000000001</v>
      </c>
      <c r="U123" s="2">
        <v>2.0078</v>
      </c>
      <c r="V123" s="2">
        <v>2.5129999999999999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5.0000000000000001E-4</v>
      </c>
      <c r="AN123" s="2">
        <v>6.8999999999999999E-3</v>
      </c>
      <c r="AO123" s="2">
        <v>2E-3</v>
      </c>
      <c r="AP123" s="2">
        <v>3.3E-3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3">
        <f t="shared" si="140"/>
        <v>0</v>
      </c>
      <c r="BG123" s="3">
        <f t="shared" si="141"/>
        <v>3.2500000000000001E-2</v>
      </c>
      <c r="BH123" s="3">
        <f t="shared" si="142"/>
        <v>0.36940000000000001</v>
      </c>
      <c r="BI123" s="3">
        <f t="shared" si="143"/>
        <v>7.1099999999999997E-2</v>
      </c>
      <c r="BJ123" s="3">
        <f t="shared" si="144"/>
        <v>0.1022</v>
      </c>
      <c r="BK123" s="3">
        <f t="shared" si="145"/>
        <v>0</v>
      </c>
      <c r="BL123" s="3">
        <f t="shared" si="146"/>
        <v>0</v>
      </c>
      <c r="BM123" s="3">
        <f t="shared" si="147"/>
        <v>0</v>
      </c>
      <c r="BN123" s="3">
        <f t="shared" si="148"/>
        <v>0</v>
      </c>
      <c r="BO123" s="3">
        <f t="shared" si="149"/>
        <v>0</v>
      </c>
      <c r="BP123" s="3">
        <f t="shared" si="150"/>
        <v>0</v>
      </c>
      <c r="BQ123" s="3">
        <f t="shared" si="151"/>
        <v>0</v>
      </c>
      <c r="BR123" s="3">
        <f t="shared" si="152"/>
        <v>0</v>
      </c>
      <c r="BS123" s="3">
        <f t="shared" si="153"/>
        <v>0</v>
      </c>
      <c r="BT123" s="3">
        <f t="shared" si="154"/>
        <v>0</v>
      </c>
      <c r="BU123" s="3">
        <f t="shared" si="155"/>
        <v>0</v>
      </c>
      <c r="BV123" s="3">
        <f t="shared" si="156"/>
        <v>0</v>
      </c>
      <c r="BW123" s="3">
        <f t="shared" si="157"/>
        <v>0</v>
      </c>
      <c r="BX123" s="3">
        <f t="shared" si="158"/>
        <v>0</v>
      </c>
      <c r="BY123" s="3">
        <f t="shared" si="159"/>
        <v>0</v>
      </c>
      <c r="BZ123" s="3">
        <f t="shared" si="160"/>
        <v>0</v>
      </c>
      <c r="CA123" s="3">
        <f t="shared" si="161"/>
        <v>1.9618495714113244E-2</v>
      </c>
      <c r="CB123" s="3">
        <f t="shared" si="162"/>
        <v>2.3510243567141664E-2</v>
      </c>
      <c r="CC123" s="3">
        <f t="shared" si="163"/>
        <v>3.5411893614901879E-2</v>
      </c>
      <c r="CD123" s="3">
        <f t="shared" si="164"/>
        <v>4.0668523676880224E-2</v>
      </c>
      <c r="CE123" s="3">
        <f t="shared" si="165"/>
        <v>0</v>
      </c>
      <c r="CF123" s="3">
        <f t="shared" si="166"/>
        <v>0</v>
      </c>
      <c r="CG123" s="3">
        <f t="shared" si="167"/>
        <v>0</v>
      </c>
      <c r="CH123" s="3">
        <f t="shared" si="168"/>
        <v>0</v>
      </c>
      <c r="CI123" s="3">
        <f t="shared" si="169"/>
        <v>0</v>
      </c>
      <c r="CJ123" s="3">
        <f t="shared" si="170"/>
        <v>0</v>
      </c>
      <c r="CK123" s="3">
        <f t="shared" si="171"/>
        <v>0</v>
      </c>
      <c r="CL123" s="3">
        <f t="shared" si="172"/>
        <v>0</v>
      </c>
      <c r="CM123" s="3">
        <f t="shared" si="173"/>
        <v>0</v>
      </c>
      <c r="CN123" s="3">
        <f t="shared" si="174"/>
        <v>0</v>
      </c>
      <c r="CO123" s="3">
        <f t="shared" si="175"/>
        <v>0</v>
      </c>
      <c r="CP123" s="3">
        <f t="shared" si="176"/>
        <v>0</v>
      </c>
      <c r="CQ123" s="3">
        <f t="shared" si="177"/>
        <v>0</v>
      </c>
      <c r="CR123" s="3">
        <f t="shared" si="178"/>
        <v>0</v>
      </c>
      <c r="CS123" s="3">
        <f t="shared" si="179"/>
        <v>0</v>
      </c>
      <c r="CT123" s="2">
        <v>0</v>
      </c>
      <c r="CU123" s="2">
        <v>3.2500000000000001E-2</v>
      </c>
      <c r="CV123" s="2">
        <v>0.36940000000000001</v>
      </c>
      <c r="CW123" s="2">
        <v>7.1099999999999997E-2</v>
      </c>
      <c r="CX123" s="2">
        <v>0.1022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0.10199999999999999</v>
      </c>
      <c r="DP123" s="2">
        <v>1.1605000000000001</v>
      </c>
      <c r="DQ123" s="2">
        <v>0.2235</v>
      </c>
      <c r="DR123" s="2">
        <v>0.3211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</row>
    <row r="124" spans="1:137" x14ac:dyDescent="0.35">
      <c r="A124" s="2" t="s">
        <v>1126</v>
      </c>
      <c r="B124" s="2">
        <v>13.4633</v>
      </c>
      <c r="C124" s="2">
        <v>1.3568</v>
      </c>
      <c r="D124" s="2">
        <v>9.9229000000000003</v>
      </c>
      <c r="E124" s="2">
        <v>12.841900000000001</v>
      </c>
      <c r="F124">
        <f t="shared" si="135"/>
        <v>12.841899999999999</v>
      </c>
      <c r="G124" s="2">
        <v>0.25459999999999999</v>
      </c>
      <c r="H124">
        <f t="shared" si="136"/>
        <v>0.24560000000000001</v>
      </c>
      <c r="I124" s="2">
        <v>0.79990000000000006</v>
      </c>
      <c r="J124">
        <f t="shared" si="137"/>
        <v>0.77180000000000004</v>
      </c>
      <c r="K124" s="2">
        <v>0.1983</v>
      </c>
      <c r="L124" s="3">
        <f t="shared" si="138"/>
        <v>0.19124895848745127</v>
      </c>
      <c r="M124" s="2">
        <v>4.0000000000000001E-3</v>
      </c>
      <c r="N124">
        <f t="shared" si="139"/>
        <v>4.1999999999999997E-3</v>
      </c>
      <c r="O124" s="2">
        <v>10</v>
      </c>
      <c r="P124" s="2">
        <v>8</v>
      </c>
      <c r="Q124" s="2">
        <v>0</v>
      </c>
      <c r="R124" s="2">
        <v>0.83509999999999995</v>
      </c>
      <c r="S124" s="2">
        <v>5.9843000000000002</v>
      </c>
      <c r="T124" s="2">
        <v>6.0225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8.9999999999999998E-4</v>
      </c>
      <c r="AN124" s="2">
        <v>3.3E-3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3">
        <f t="shared" si="140"/>
        <v>6.4999999999999997E-3</v>
      </c>
      <c r="BG124" s="3">
        <f t="shared" si="141"/>
        <v>8.0699999999999994E-2</v>
      </c>
      <c r="BH124" s="3">
        <f t="shared" si="142"/>
        <v>0.15840000000000001</v>
      </c>
      <c r="BI124" s="3">
        <f t="shared" si="143"/>
        <v>0</v>
      </c>
      <c r="BJ124" s="3">
        <f t="shared" si="144"/>
        <v>0</v>
      </c>
      <c r="BK124" s="3">
        <f t="shared" si="145"/>
        <v>0</v>
      </c>
      <c r="BL124" s="3">
        <f t="shared" si="146"/>
        <v>0</v>
      </c>
      <c r="BM124" s="3">
        <f t="shared" si="147"/>
        <v>0</v>
      </c>
      <c r="BN124" s="3">
        <f t="shared" si="148"/>
        <v>0</v>
      </c>
      <c r="BO124" s="3">
        <f t="shared" si="149"/>
        <v>0</v>
      </c>
      <c r="BP124" s="3">
        <f t="shared" si="150"/>
        <v>0</v>
      </c>
      <c r="BQ124" s="3">
        <f t="shared" si="151"/>
        <v>0</v>
      </c>
      <c r="BR124" s="3">
        <f t="shared" si="152"/>
        <v>0</v>
      </c>
      <c r="BS124" s="3">
        <f t="shared" si="153"/>
        <v>0</v>
      </c>
      <c r="BT124" s="3">
        <f t="shared" si="154"/>
        <v>0</v>
      </c>
      <c r="BU124" s="3">
        <f t="shared" si="155"/>
        <v>0</v>
      </c>
      <c r="BV124" s="3">
        <f t="shared" si="156"/>
        <v>0</v>
      </c>
      <c r="BW124" s="3">
        <f t="shared" si="157"/>
        <v>0</v>
      </c>
      <c r="BX124" s="3">
        <f t="shared" si="158"/>
        <v>0</v>
      </c>
      <c r="BY124" s="3">
        <f t="shared" si="159"/>
        <v>0</v>
      </c>
      <c r="BZ124" s="3">
        <f t="shared" si="160"/>
        <v>7.7834989821578254E-3</v>
      </c>
      <c r="CA124" s="3">
        <f t="shared" si="161"/>
        <v>1.3485286499674147E-2</v>
      </c>
      <c r="CB124" s="3">
        <f t="shared" si="162"/>
        <v>2.63013698630137E-2</v>
      </c>
      <c r="CC124" s="3">
        <f t="shared" si="163"/>
        <v>0</v>
      </c>
      <c r="CD124" s="3">
        <f t="shared" si="164"/>
        <v>0</v>
      </c>
      <c r="CE124" s="3">
        <f t="shared" si="165"/>
        <v>0</v>
      </c>
      <c r="CF124" s="3">
        <f t="shared" si="166"/>
        <v>0</v>
      </c>
      <c r="CG124" s="3">
        <f t="shared" si="167"/>
        <v>0</v>
      </c>
      <c r="CH124" s="3">
        <f t="shared" si="168"/>
        <v>0</v>
      </c>
      <c r="CI124" s="3">
        <f t="shared" si="169"/>
        <v>0</v>
      </c>
      <c r="CJ124" s="3">
        <f t="shared" si="170"/>
        <v>0</v>
      </c>
      <c r="CK124" s="3">
        <f t="shared" si="171"/>
        <v>0</v>
      </c>
      <c r="CL124" s="3">
        <f t="shared" si="172"/>
        <v>0</v>
      </c>
      <c r="CM124" s="3">
        <f t="shared" si="173"/>
        <v>0</v>
      </c>
      <c r="CN124" s="3">
        <f t="shared" si="174"/>
        <v>0</v>
      </c>
      <c r="CO124" s="3">
        <f t="shared" si="175"/>
        <v>0</v>
      </c>
      <c r="CP124" s="3">
        <f t="shared" si="176"/>
        <v>0</v>
      </c>
      <c r="CQ124" s="3">
        <f t="shared" si="177"/>
        <v>0</v>
      </c>
      <c r="CR124" s="3">
        <f t="shared" si="178"/>
        <v>0</v>
      </c>
      <c r="CS124" s="3">
        <f t="shared" si="179"/>
        <v>0</v>
      </c>
      <c r="CT124" s="2">
        <v>6.4999999999999997E-3</v>
      </c>
      <c r="CU124" s="2">
        <v>8.0699999999999994E-2</v>
      </c>
      <c r="CV124" s="2">
        <v>0.15840000000000001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2.06E-2</v>
      </c>
      <c r="DO124" s="2">
        <v>0.25369999999999998</v>
      </c>
      <c r="DP124" s="2">
        <v>0.4975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</row>
    <row r="125" spans="1:137" x14ac:dyDescent="0.35">
      <c r="A125" s="2" t="s">
        <v>1128</v>
      </c>
      <c r="B125" s="2">
        <v>28.8141</v>
      </c>
      <c r="C125" s="2">
        <v>2.3199000000000001</v>
      </c>
      <c r="D125" s="2">
        <v>12.4206</v>
      </c>
      <c r="E125" s="2">
        <v>21.5443</v>
      </c>
      <c r="F125">
        <f t="shared" si="135"/>
        <v>21.5444</v>
      </c>
      <c r="G125" s="2">
        <v>0.4617</v>
      </c>
      <c r="H125">
        <f t="shared" si="136"/>
        <v>0.44489999999999996</v>
      </c>
      <c r="I125" s="2">
        <v>1.4502999999999999</v>
      </c>
      <c r="J125">
        <f t="shared" si="137"/>
        <v>1.3975</v>
      </c>
      <c r="K125" s="2">
        <v>0.21429999999999999</v>
      </c>
      <c r="L125" s="3">
        <f t="shared" si="138"/>
        <v>0.2065037782439984</v>
      </c>
      <c r="M125" s="2">
        <v>8.0000000000000002E-3</v>
      </c>
      <c r="N125">
        <f t="shared" si="139"/>
        <v>8.8999999999999999E-3</v>
      </c>
      <c r="O125" s="2">
        <v>14</v>
      </c>
      <c r="P125" s="2">
        <v>16</v>
      </c>
      <c r="Q125" s="2">
        <v>1</v>
      </c>
      <c r="R125" s="2">
        <v>2.92E-2</v>
      </c>
      <c r="S125" s="2">
        <v>12.9748</v>
      </c>
      <c r="T125" s="2">
        <v>0.98870000000000002</v>
      </c>
      <c r="U125" s="2">
        <v>7.5517000000000003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1.6000000000000001E-3</v>
      </c>
      <c r="AN125" s="2">
        <v>6.9999999999999999E-4</v>
      </c>
      <c r="AO125" s="2">
        <v>6.6E-3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3">
        <f t="shared" si="140"/>
        <v>2.0000000000000001E-4</v>
      </c>
      <c r="BG125" s="3">
        <f t="shared" si="141"/>
        <v>0.16439999999999999</v>
      </c>
      <c r="BH125" s="3">
        <f t="shared" si="142"/>
        <v>2.93E-2</v>
      </c>
      <c r="BI125" s="3">
        <f t="shared" si="143"/>
        <v>0.251</v>
      </c>
      <c r="BJ125" s="3">
        <f t="shared" si="144"/>
        <v>0</v>
      </c>
      <c r="BK125" s="3">
        <f t="shared" si="145"/>
        <v>0</v>
      </c>
      <c r="BL125" s="3">
        <f t="shared" si="146"/>
        <v>0</v>
      </c>
      <c r="BM125" s="3">
        <f t="shared" si="147"/>
        <v>0</v>
      </c>
      <c r="BN125" s="3">
        <f t="shared" si="148"/>
        <v>0</v>
      </c>
      <c r="BO125" s="3">
        <f t="shared" si="149"/>
        <v>0</v>
      </c>
      <c r="BP125" s="3">
        <f t="shared" si="150"/>
        <v>0</v>
      </c>
      <c r="BQ125" s="3">
        <f t="shared" si="151"/>
        <v>0</v>
      </c>
      <c r="BR125" s="3">
        <f t="shared" si="152"/>
        <v>0</v>
      </c>
      <c r="BS125" s="3">
        <f t="shared" si="153"/>
        <v>0</v>
      </c>
      <c r="BT125" s="3">
        <f t="shared" si="154"/>
        <v>0</v>
      </c>
      <c r="BU125" s="3">
        <f t="shared" si="155"/>
        <v>0</v>
      </c>
      <c r="BV125" s="3">
        <f t="shared" si="156"/>
        <v>0</v>
      </c>
      <c r="BW125" s="3">
        <f t="shared" si="157"/>
        <v>0</v>
      </c>
      <c r="BX125" s="3">
        <f t="shared" si="158"/>
        <v>0</v>
      </c>
      <c r="BY125" s="3">
        <f t="shared" si="159"/>
        <v>0</v>
      </c>
      <c r="BZ125" s="3">
        <f t="shared" si="160"/>
        <v>6.8493150684931512E-3</v>
      </c>
      <c r="CA125" s="3">
        <f t="shared" si="161"/>
        <v>1.2670715540894656E-2</v>
      </c>
      <c r="CB125" s="3">
        <f t="shared" si="162"/>
        <v>2.96348740770709E-2</v>
      </c>
      <c r="CC125" s="3">
        <f t="shared" si="163"/>
        <v>3.3237549161116042E-2</v>
      </c>
      <c r="CD125" s="3">
        <f t="shared" si="164"/>
        <v>0</v>
      </c>
      <c r="CE125" s="3">
        <f t="shared" si="165"/>
        <v>0</v>
      </c>
      <c r="CF125" s="3">
        <f t="shared" si="166"/>
        <v>0</v>
      </c>
      <c r="CG125" s="3">
        <f t="shared" si="167"/>
        <v>0</v>
      </c>
      <c r="CH125" s="3">
        <f t="shared" si="168"/>
        <v>0</v>
      </c>
      <c r="CI125" s="3">
        <f t="shared" si="169"/>
        <v>0</v>
      </c>
      <c r="CJ125" s="3">
        <f t="shared" si="170"/>
        <v>0</v>
      </c>
      <c r="CK125" s="3">
        <f t="shared" si="171"/>
        <v>0</v>
      </c>
      <c r="CL125" s="3">
        <f t="shared" si="172"/>
        <v>0</v>
      </c>
      <c r="CM125" s="3">
        <f t="shared" si="173"/>
        <v>0</v>
      </c>
      <c r="CN125" s="3">
        <f t="shared" si="174"/>
        <v>0</v>
      </c>
      <c r="CO125" s="3">
        <f t="shared" si="175"/>
        <v>0</v>
      </c>
      <c r="CP125" s="3">
        <f t="shared" si="176"/>
        <v>0</v>
      </c>
      <c r="CQ125" s="3">
        <f t="shared" si="177"/>
        <v>0</v>
      </c>
      <c r="CR125" s="3">
        <f t="shared" si="178"/>
        <v>0</v>
      </c>
      <c r="CS125" s="3">
        <f t="shared" si="179"/>
        <v>0</v>
      </c>
      <c r="CT125" s="2">
        <v>2.0000000000000001E-4</v>
      </c>
      <c r="CU125" s="2">
        <v>0.16439999999999999</v>
      </c>
      <c r="CV125" s="2">
        <v>2.93E-2</v>
      </c>
      <c r="CW125" s="2">
        <v>0.251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6.9999999999999999E-4</v>
      </c>
      <c r="DO125" s="2">
        <v>0.51639999999999997</v>
      </c>
      <c r="DP125" s="2">
        <v>9.1999999999999998E-2</v>
      </c>
      <c r="DQ125" s="2">
        <v>0.78839999999999999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</row>
    <row r="126" spans="1:137" x14ac:dyDescent="0.35">
      <c r="A126" s="2" t="s">
        <v>1124</v>
      </c>
      <c r="B126" s="2">
        <v>24.928799999999999</v>
      </c>
      <c r="C126" s="2">
        <v>2.3917999999999999</v>
      </c>
      <c r="D126" s="2">
        <v>10.422499999999999</v>
      </c>
      <c r="E126" s="2">
        <v>15.6882</v>
      </c>
      <c r="F126">
        <f t="shared" si="135"/>
        <v>15.688300000000002</v>
      </c>
      <c r="G126" s="2">
        <v>0.43759999999999999</v>
      </c>
      <c r="H126">
        <f t="shared" si="136"/>
        <v>0.43740000000000001</v>
      </c>
      <c r="I126" s="2">
        <v>1.3748</v>
      </c>
      <c r="J126">
        <f t="shared" si="137"/>
        <v>1.3741000000000001</v>
      </c>
      <c r="K126" s="2">
        <v>0.27889999999999998</v>
      </c>
      <c r="L126" s="3">
        <f t="shared" si="138"/>
        <v>0.2788064991108023</v>
      </c>
      <c r="M126" s="2">
        <v>0.01</v>
      </c>
      <c r="N126">
        <f t="shared" si="139"/>
        <v>1.04E-2</v>
      </c>
      <c r="O126" s="2">
        <v>9</v>
      </c>
      <c r="P126" s="2">
        <v>9</v>
      </c>
      <c r="Q126" s="2">
        <v>0</v>
      </c>
      <c r="R126" s="2">
        <v>1.5699999999999999E-2</v>
      </c>
      <c r="S126" s="2">
        <v>1.3905000000000001</v>
      </c>
      <c r="T126" s="2">
        <v>9.7378999999999998</v>
      </c>
      <c r="U126" s="2">
        <v>2.5059</v>
      </c>
      <c r="V126" s="2">
        <v>1.9875</v>
      </c>
      <c r="W126" s="2">
        <v>5.0799999999999998E-2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4.0000000000000002E-4</v>
      </c>
      <c r="AN126" s="2">
        <v>4.4000000000000003E-3</v>
      </c>
      <c r="AO126" s="2">
        <v>2.3E-3</v>
      </c>
      <c r="AP126" s="2">
        <v>3.2000000000000002E-3</v>
      </c>
      <c r="AQ126" s="2">
        <v>1E-4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3">
        <f t="shared" si="140"/>
        <v>1E-4</v>
      </c>
      <c r="BG126" s="3">
        <f t="shared" si="141"/>
        <v>2.7099999999999999E-2</v>
      </c>
      <c r="BH126" s="3">
        <f t="shared" si="142"/>
        <v>0.23130000000000001</v>
      </c>
      <c r="BI126" s="3">
        <f t="shared" si="143"/>
        <v>8.5999999999999993E-2</v>
      </c>
      <c r="BJ126" s="3">
        <f t="shared" si="144"/>
        <v>9.0300000000000005E-2</v>
      </c>
      <c r="BK126" s="3">
        <f t="shared" si="145"/>
        <v>2.5999999999999999E-3</v>
      </c>
      <c r="BL126" s="3">
        <f t="shared" si="146"/>
        <v>0</v>
      </c>
      <c r="BM126" s="3">
        <f t="shared" si="147"/>
        <v>0</v>
      </c>
      <c r="BN126" s="3">
        <f t="shared" si="148"/>
        <v>0</v>
      </c>
      <c r="BO126" s="3">
        <f t="shared" si="149"/>
        <v>0</v>
      </c>
      <c r="BP126" s="3">
        <f t="shared" si="150"/>
        <v>0</v>
      </c>
      <c r="BQ126" s="3">
        <f t="shared" si="151"/>
        <v>0</v>
      </c>
      <c r="BR126" s="3">
        <f t="shared" si="152"/>
        <v>0</v>
      </c>
      <c r="BS126" s="3">
        <f t="shared" si="153"/>
        <v>0</v>
      </c>
      <c r="BT126" s="3">
        <f t="shared" si="154"/>
        <v>0</v>
      </c>
      <c r="BU126" s="3">
        <f t="shared" si="155"/>
        <v>0</v>
      </c>
      <c r="BV126" s="3">
        <f t="shared" si="156"/>
        <v>0</v>
      </c>
      <c r="BW126" s="3">
        <f t="shared" si="157"/>
        <v>0</v>
      </c>
      <c r="BX126" s="3">
        <f t="shared" si="158"/>
        <v>0</v>
      </c>
      <c r="BY126" s="3">
        <f t="shared" si="159"/>
        <v>0</v>
      </c>
      <c r="BZ126" s="3">
        <f t="shared" si="160"/>
        <v>6.3694267515923579E-3</v>
      </c>
      <c r="CA126" s="3">
        <f t="shared" si="161"/>
        <v>1.9489392304926283E-2</v>
      </c>
      <c r="CB126" s="3">
        <f t="shared" si="162"/>
        <v>2.3752554452191953E-2</v>
      </c>
      <c r="CC126" s="3">
        <f t="shared" si="163"/>
        <v>3.4319007143142184E-2</v>
      </c>
      <c r="CD126" s="3">
        <f t="shared" si="164"/>
        <v>4.5433962264150946E-2</v>
      </c>
      <c r="CE126" s="3">
        <f t="shared" si="165"/>
        <v>5.1181102362204724E-2</v>
      </c>
      <c r="CF126" s="3">
        <f t="shared" si="166"/>
        <v>0</v>
      </c>
      <c r="CG126" s="3">
        <f t="shared" si="167"/>
        <v>0</v>
      </c>
      <c r="CH126" s="3">
        <f t="shared" si="168"/>
        <v>0</v>
      </c>
      <c r="CI126" s="3">
        <f t="shared" si="169"/>
        <v>0</v>
      </c>
      <c r="CJ126" s="3">
        <f t="shared" si="170"/>
        <v>0</v>
      </c>
      <c r="CK126" s="3">
        <f t="shared" si="171"/>
        <v>0</v>
      </c>
      <c r="CL126" s="3">
        <f t="shared" si="172"/>
        <v>0</v>
      </c>
      <c r="CM126" s="3">
        <f t="shared" si="173"/>
        <v>0</v>
      </c>
      <c r="CN126" s="3">
        <f t="shared" si="174"/>
        <v>0</v>
      </c>
      <c r="CO126" s="3">
        <f t="shared" si="175"/>
        <v>0</v>
      </c>
      <c r="CP126" s="3">
        <f t="shared" si="176"/>
        <v>0</v>
      </c>
      <c r="CQ126" s="3">
        <f t="shared" si="177"/>
        <v>0</v>
      </c>
      <c r="CR126" s="3">
        <f t="shared" si="178"/>
        <v>0</v>
      </c>
      <c r="CS126" s="3">
        <f t="shared" si="179"/>
        <v>0</v>
      </c>
      <c r="CT126" s="2">
        <v>1E-4</v>
      </c>
      <c r="CU126" s="2">
        <v>2.7099999999999999E-2</v>
      </c>
      <c r="CV126" s="2">
        <v>0.23130000000000001</v>
      </c>
      <c r="CW126" s="2">
        <v>8.5999999999999993E-2</v>
      </c>
      <c r="CX126" s="2">
        <v>9.0300000000000005E-2</v>
      </c>
      <c r="CY126" s="2">
        <v>2.5999999999999999E-3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2.9999999999999997E-4</v>
      </c>
      <c r="DO126" s="2">
        <v>8.5300000000000001E-2</v>
      </c>
      <c r="DP126" s="2">
        <v>0.7268</v>
      </c>
      <c r="DQ126" s="2">
        <v>0.27</v>
      </c>
      <c r="DR126" s="2">
        <v>0.28370000000000001</v>
      </c>
      <c r="DS126" s="2">
        <v>8.0000000000000002E-3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</row>
    <row r="127" spans="1:137" x14ac:dyDescent="0.35">
      <c r="A127" s="2" t="s">
        <v>1130</v>
      </c>
      <c r="B127" s="2">
        <v>18.155899999999999</v>
      </c>
      <c r="C127" s="2">
        <v>1.5895999999999999</v>
      </c>
      <c r="D127" s="2">
        <v>11.4215</v>
      </c>
      <c r="E127" s="2">
        <v>20.038799999999998</v>
      </c>
      <c r="F127">
        <f t="shared" si="135"/>
        <v>20.038800000000002</v>
      </c>
      <c r="G127" s="2">
        <v>0.4007</v>
      </c>
      <c r="H127">
        <f t="shared" si="136"/>
        <v>0.38460000000000005</v>
      </c>
      <c r="I127" s="2">
        <v>1.2588999999999999</v>
      </c>
      <c r="J127">
        <f t="shared" si="137"/>
        <v>1.208</v>
      </c>
      <c r="K127" s="2">
        <v>0.2</v>
      </c>
      <c r="L127" s="3">
        <f t="shared" si="138"/>
        <v>0.19192766033894246</v>
      </c>
      <c r="M127" s="2">
        <v>6.0000000000000001E-3</v>
      </c>
      <c r="N127">
        <f t="shared" si="139"/>
        <v>8.0000000000000002E-3</v>
      </c>
      <c r="O127" s="2">
        <v>18</v>
      </c>
      <c r="P127" s="2">
        <v>18</v>
      </c>
      <c r="Q127" s="2">
        <v>1</v>
      </c>
      <c r="R127" s="2">
        <v>6.4180999999999999</v>
      </c>
      <c r="S127" s="2">
        <v>6.0845000000000002</v>
      </c>
      <c r="T127" s="2">
        <v>2.3424</v>
      </c>
      <c r="U127" s="2">
        <v>4.1593</v>
      </c>
      <c r="V127" s="2">
        <v>1.0345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4.0000000000000002E-4</v>
      </c>
      <c r="AM127" s="2">
        <v>6.9999999999999999E-4</v>
      </c>
      <c r="AN127" s="2">
        <v>1.4E-3</v>
      </c>
      <c r="AO127" s="2">
        <v>4.1999999999999997E-3</v>
      </c>
      <c r="AP127" s="2">
        <v>1.2999999999999999E-3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3">
        <f t="shared" si="140"/>
        <v>5.6000000000000001E-2</v>
      </c>
      <c r="BG127" s="3">
        <f t="shared" si="141"/>
        <v>7.3200000000000001E-2</v>
      </c>
      <c r="BH127" s="3">
        <f t="shared" si="142"/>
        <v>6.4100000000000004E-2</v>
      </c>
      <c r="BI127" s="3">
        <f t="shared" si="143"/>
        <v>0.14960000000000001</v>
      </c>
      <c r="BJ127" s="3">
        <f t="shared" si="144"/>
        <v>4.1700000000000001E-2</v>
      </c>
      <c r="BK127" s="3">
        <f t="shared" si="145"/>
        <v>0</v>
      </c>
      <c r="BL127" s="3">
        <f t="shared" si="146"/>
        <v>0</v>
      </c>
      <c r="BM127" s="3">
        <f t="shared" si="147"/>
        <v>0</v>
      </c>
      <c r="BN127" s="3">
        <f t="shared" si="148"/>
        <v>0</v>
      </c>
      <c r="BO127" s="3">
        <f t="shared" si="149"/>
        <v>0</v>
      </c>
      <c r="BP127" s="3">
        <f t="shared" si="150"/>
        <v>0</v>
      </c>
      <c r="BQ127" s="3">
        <f t="shared" si="151"/>
        <v>0</v>
      </c>
      <c r="BR127" s="3">
        <f t="shared" si="152"/>
        <v>0</v>
      </c>
      <c r="BS127" s="3">
        <f t="shared" si="153"/>
        <v>0</v>
      </c>
      <c r="BT127" s="3">
        <f t="shared" si="154"/>
        <v>0</v>
      </c>
      <c r="BU127" s="3">
        <f t="shared" si="155"/>
        <v>0</v>
      </c>
      <c r="BV127" s="3">
        <f t="shared" si="156"/>
        <v>0</v>
      </c>
      <c r="BW127" s="3">
        <f t="shared" si="157"/>
        <v>0</v>
      </c>
      <c r="BX127" s="3">
        <f t="shared" si="158"/>
        <v>0</v>
      </c>
      <c r="BY127" s="3">
        <f t="shared" si="159"/>
        <v>0</v>
      </c>
      <c r="BZ127" s="3">
        <f t="shared" si="160"/>
        <v>8.7253236939281095E-3</v>
      </c>
      <c r="CA127" s="3">
        <f t="shared" si="161"/>
        <v>1.2030569479825786E-2</v>
      </c>
      <c r="CB127" s="3">
        <f t="shared" si="162"/>
        <v>2.7365095628415301E-2</v>
      </c>
      <c r="CC127" s="3">
        <f t="shared" si="163"/>
        <v>3.5967590700358237E-2</v>
      </c>
      <c r="CD127" s="3">
        <f t="shared" si="164"/>
        <v>4.0309328177863701E-2</v>
      </c>
      <c r="CE127" s="3">
        <f t="shared" si="165"/>
        <v>0</v>
      </c>
      <c r="CF127" s="3">
        <f t="shared" si="166"/>
        <v>0</v>
      </c>
      <c r="CG127" s="3">
        <f t="shared" si="167"/>
        <v>0</v>
      </c>
      <c r="CH127" s="3">
        <f t="shared" si="168"/>
        <v>0</v>
      </c>
      <c r="CI127" s="3">
        <f t="shared" si="169"/>
        <v>0</v>
      </c>
      <c r="CJ127" s="3">
        <f t="shared" si="170"/>
        <v>0</v>
      </c>
      <c r="CK127" s="3">
        <f t="shared" si="171"/>
        <v>0</v>
      </c>
      <c r="CL127" s="3">
        <f t="shared" si="172"/>
        <v>0</v>
      </c>
      <c r="CM127" s="3">
        <f t="shared" si="173"/>
        <v>0</v>
      </c>
      <c r="CN127" s="3">
        <f t="shared" si="174"/>
        <v>0</v>
      </c>
      <c r="CO127" s="3">
        <f t="shared" si="175"/>
        <v>0</v>
      </c>
      <c r="CP127" s="3">
        <f t="shared" si="176"/>
        <v>0</v>
      </c>
      <c r="CQ127" s="3">
        <f t="shared" si="177"/>
        <v>0</v>
      </c>
      <c r="CR127" s="3">
        <f t="shared" si="178"/>
        <v>0</v>
      </c>
      <c r="CS127" s="3">
        <f t="shared" si="179"/>
        <v>0</v>
      </c>
      <c r="CT127" s="2">
        <v>5.6000000000000001E-2</v>
      </c>
      <c r="CU127" s="2">
        <v>7.3200000000000001E-2</v>
      </c>
      <c r="CV127" s="2">
        <v>6.4100000000000004E-2</v>
      </c>
      <c r="CW127" s="2">
        <v>0.14960000000000001</v>
      </c>
      <c r="CX127" s="2">
        <v>4.1700000000000001E-2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0.17599999999999999</v>
      </c>
      <c r="DO127" s="2">
        <v>0.22989999999999999</v>
      </c>
      <c r="DP127" s="2">
        <v>0.20130000000000001</v>
      </c>
      <c r="DQ127" s="2">
        <v>0.46989999999999998</v>
      </c>
      <c r="DR127" s="2">
        <v>0.13089999999999999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</row>
    <row r="128" spans="1:137" x14ac:dyDescent="0.35">
      <c r="A128" s="2" t="s">
        <v>1132</v>
      </c>
      <c r="B128" s="2">
        <v>37.197299999999998</v>
      </c>
      <c r="C128" s="2">
        <v>3.7486000000000002</v>
      </c>
      <c r="D128" s="2">
        <v>9.9229000000000003</v>
      </c>
      <c r="E128" s="2">
        <v>15.728899999999999</v>
      </c>
      <c r="F128">
        <f t="shared" si="135"/>
        <v>15.728899999999999</v>
      </c>
      <c r="G128" s="2">
        <v>0.50229999999999997</v>
      </c>
      <c r="H128">
        <f t="shared" si="136"/>
        <v>0.50030000000000008</v>
      </c>
      <c r="I128" s="2">
        <v>1.5779000000000001</v>
      </c>
      <c r="J128">
        <f t="shared" si="137"/>
        <v>1.5718000000000001</v>
      </c>
      <c r="K128" s="2">
        <v>0.31929999999999997</v>
      </c>
      <c r="L128" s="3">
        <f t="shared" si="138"/>
        <v>0.31807691574108815</v>
      </c>
      <c r="M128" s="2">
        <v>1.2999999999999999E-2</v>
      </c>
      <c r="N128">
        <f t="shared" si="139"/>
        <v>1.3399999999999999E-2</v>
      </c>
      <c r="O128" s="2">
        <v>7</v>
      </c>
      <c r="P128" s="2">
        <v>9</v>
      </c>
      <c r="Q128" s="2">
        <v>0</v>
      </c>
      <c r="R128" s="2">
        <v>3.6299999999999999E-2</v>
      </c>
      <c r="S128" s="2">
        <v>4.1599999999999998E-2</v>
      </c>
      <c r="T128" s="2">
        <v>9.5266000000000002</v>
      </c>
      <c r="U128" s="2">
        <v>3.1052</v>
      </c>
      <c r="V128" s="2">
        <v>2.5299</v>
      </c>
      <c r="W128" s="2">
        <v>0.48930000000000001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5.3E-3</v>
      </c>
      <c r="AO128" s="2">
        <v>2.8999999999999998E-3</v>
      </c>
      <c r="AP128" s="2">
        <v>4.0000000000000001E-3</v>
      </c>
      <c r="AQ128" s="2">
        <v>1.1999999999999999E-3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3">
        <f t="shared" si="140"/>
        <v>2.0000000000000001E-4</v>
      </c>
      <c r="BG128" s="3">
        <f t="shared" si="141"/>
        <v>5.9999999999999995E-4</v>
      </c>
      <c r="BH128" s="3">
        <f t="shared" si="142"/>
        <v>0.25280000000000002</v>
      </c>
      <c r="BI128" s="3">
        <f t="shared" si="143"/>
        <v>0.10719999999999999</v>
      </c>
      <c r="BJ128" s="3">
        <f t="shared" si="144"/>
        <v>0.11260000000000001</v>
      </c>
      <c r="BK128" s="3">
        <f t="shared" si="145"/>
        <v>2.69E-2</v>
      </c>
      <c r="BL128" s="3">
        <f t="shared" si="146"/>
        <v>0</v>
      </c>
      <c r="BM128" s="3">
        <f t="shared" si="147"/>
        <v>0</v>
      </c>
      <c r="BN128" s="3">
        <f t="shared" si="148"/>
        <v>0</v>
      </c>
      <c r="BO128" s="3">
        <f t="shared" si="149"/>
        <v>0</v>
      </c>
      <c r="BP128" s="3">
        <f t="shared" si="150"/>
        <v>0</v>
      </c>
      <c r="BQ128" s="3">
        <f t="shared" si="151"/>
        <v>0</v>
      </c>
      <c r="BR128" s="3">
        <f t="shared" si="152"/>
        <v>0</v>
      </c>
      <c r="BS128" s="3">
        <f t="shared" si="153"/>
        <v>0</v>
      </c>
      <c r="BT128" s="3">
        <f t="shared" si="154"/>
        <v>0</v>
      </c>
      <c r="BU128" s="3">
        <f t="shared" si="155"/>
        <v>0</v>
      </c>
      <c r="BV128" s="3">
        <f t="shared" si="156"/>
        <v>0</v>
      </c>
      <c r="BW128" s="3">
        <f t="shared" si="157"/>
        <v>0</v>
      </c>
      <c r="BX128" s="3">
        <f t="shared" si="158"/>
        <v>0</v>
      </c>
      <c r="BY128" s="3">
        <f t="shared" si="159"/>
        <v>0</v>
      </c>
      <c r="BZ128" s="3">
        <f t="shared" si="160"/>
        <v>5.5096418732782371E-3</v>
      </c>
      <c r="CA128" s="3">
        <f t="shared" si="161"/>
        <v>1.4423076923076922E-2</v>
      </c>
      <c r="CB128" s="3">
        <f t="shared" si="162"/>
        <v>2.6536224886108371E-2</v>
      </c>
      <c r="CC128" s="3">
        <f t="shared" si="163"/>
        <v>3.4522736055648588E-2</v>
      </c>
      <c r="CD128" s="3">
        <f t="shared" si="164"/>
        <v>4.4507688050911105E-2</v>
      </c>
      <c r="CE128" s="3">
        <f t="shared" si="165"/>
        <v>5.4976497036582875E-2</v>
      </c>
      <c r="CF128" s="3">
        <f t="shared" si="166"/>
        <v>0</v>
      </c>
      <c r="CG128" s="3">
        <f t="shared" si="167"/>
        <v>0</v>
      </c>
      <c r="CH128" s="3">
        <f t="shared" si="168"/>
        <v>0</v>
      </c>
      <c r="CI128" s="3">
        <f t="shared" si="169"/>
        <v>0</v>
      </c>
      <c r="CJ128" s="3">
        <f t="shared" si="170"/>
        <v>0</v>
      </c>
      <c r="CK128" s="3">
        <f t="shared" si="171"/>
        <v>0</v>
      </c>
      <c r="CL128" s="3">
        <f t="shared" si="172"/>
        <v>0</v>
      </c>
      <c r="CM128" s="3">
        <f t="shared" si="173"/>
        <v>0</v>
      </c>
      <c r="CN128" s="3">
        <f t="shared" si="174"/>
        <v>0</v>
      </c>
      <c r="CO128" s="3">
        <f t="shared" si="175"/>
        <v>0</v>
      </c>
      <c r="CP128" s="3">
        <f t="shared" si="176"/>
        <v>0</v>
      </c>
      <c r="CQ128" s="3">
        <f t="shared" si="177"/>
        <v>0</v>
      </c>
      <c r="CR128" s="3">
        <f t="shared" si="178"/>
        <v>0</v>
      </c>
      <c r="CS128" s="3">
        <f t="shared" si="179"/>
        <v>0</v>
      </c>
      <c r="CT128" s="2">
        <v>2.0000000000000001E-4</v>
      </c>
      <c r="CU128" s="2">
        <v>5.9999999999999995E-4</v>
      </c>
      <c r="CV128" s="2">
        <v>0.25280000000000002</v>
      </c>
      <c r="CW128" s="2">
        <v>0.1072</v>
      </c>
      <c r="CX128" s="2">
        <v>0.11260000000000001</v>
      </c>
      <c r="CY128" s="2">
        <v>2.69E-2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5.9999999999999995E-4</v>
      </c>
      <c r="DO128" s="2">
        <v>2E-3</v>
      </c>
      <c r="DP128" s="2">
        <v>0.79410000000000003</v>
      </c>
      <c r="DQ128" s="2">
        <v>0.3367</v>
      </c>
      <c r="DR128" s="2">
        <v>0.3538</v>
      </c>
      <c r="DS128" s="2">
        <v>8.4599999999999995E-2</v>
      </c>
      <c r="DT128" s="2">
        <v>0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</row>
    <row r="129" spans="1:137" x14ac:dyDescent="0.35">
      <c r="A129" s="2" t="s">
        <v>1135</v>
      </c>
      <c r="B129" s="2">
        <v>10.6494</v>
      </c>
      <c r="C129" s="2">
        <v>0.85729999999999995</v>
      </c>
      <c r="D129" s="2">
        <v>12.422700000000001</v>
      </c>
      <c r="E129" s="2">
        <v>9.4694000000000003</v>
      </c>
      <c r="F129">
        <f t="shared" si="135"/>
        <v>9.4695</v>
      </c>
      <c r="G129" s="2">
        <v>0.2596</v>
      </c>
      <c r="H129">
        <f t="shared" si="136"/>
        <v>0.25830000000000003</v>
      </c>
      <c r="I129" s="2">
        <v>0.81540000000000001</v>
      </c>
      <c r="J129">
        <f t="shared" si="137"/>
        <v>0.81169999999999998</v>
      </c>
      <c r="K129" s="2">
        <v>0.27410000000000001</v>
      </c>
      <c r="L129" s="3">
        <f t="shared" si="138"/>
        <v>0.27277047362585144</v>
      </c>
      <c r="M129" s="2">
        <v>6.0000000000000001E-3</v>
      </c>
      <c r="N129">
        <f t="shared" si="139"/>
        <v>5.7999999999999996E-3</v>
      </c>
      <c r="O129" s="2">
        <v>3</v>
      </c>
      <c r="P129" s="2">
        <v>1</v>
      </c>
      <c r="Q129" s="2">
        <v>0</v>
      </c>
      <c r="R129" s="2">
        <v>0.37969999999999998</v>
      </c>
      <c r="S129" s="2">
        <v>0.56200000000000006</v>
      </c>
      <c r="T129" s="2">
        <v>8.2365999999999993</v>
      </c>
      <c r="U129" s="2">
        <v>0.29120000000000001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1E-4</v>
      </c>
      <c r="AN129" s="2">
        <v>5.4999999999999997E-3</v>
      </c>
      <c r="AO129" s="2">
        <v>2.0000000000000001E-4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3">
        <f t="shared" si="140"/>
        <v>3.3E-3</v>
      </c>
      <c r="BG129" s="3">
        <f t="shared" si="141"/>
        <v>6.1999999999999998E-3</v>
      </c>
      <c r="BH129" s="3">
        <f t="shared" si="142"/>
        <v>0.23980000000000001</v>
      </c>
      <c r="BI129" s="3">
        <f t="shared" si="143"/>
        <v>8.9999999999999993E-3</v>
      </c>
      <c r="BJ129" s="3">
        <f t="shared" si="144"/>
        <v>0</v>
      </c>
      <c r="BK129" s="3">
        <f t="shared" si="145"/>
        <v>0</v>
      </c>
      <c r="BL129" s="3">
        <f t="shared" si="146"/>
        <v>0</v>
      </c>
      <c r="BM129" s="3">
        <f t="shared" si="147"/>
        <v>0</v>
      </c>
      <c r="BN129" s="3">
        <f t="shared" si="148"/>
        <v>0</v>
      </c>
      <c r="BO129" s="3">
        <f t="shared" si="149"/>
        <v>0</v>
      </c>
      <c r="BP129" s="3">
        <f t="shared" si="150"/>
        <v>0</v>
      </c>
      <c r="BQ129" s="3">
        <f t="shared" si="151"/>
        <v>0</v>
      </c>
      <c r="BR129" s="3">
        <f t="shared" si="152"/>
        <v>0</v>
      </c>
      <c r="BS129" s="3">
        <f t="shared" si="153"/>
        <v>0</v>
      </c>
      <c r="BT129" s="3">
        <f t="shared" si="154"/>
        <v>0</v>
      </c>
      <c r="BU129" s="3">
        <f t="shared" si="155"/>
        <v>0</v>
      </c>
      <c r="BV129" s="3">
        <f t="shared" si="156"/>
        <v>0</v>
      </c>
      <c r="BW129" s="3">
        <f t="shared" si="157"/>
        <v>0</v>
      </c>
      <c r="BX129" s="3">
        <f t="shared" si="158"/>
        <v>0</v>
      </c>
      <c r="BY129" s="3">
        <f t="shared" si="159"/>
        <v>0</v>
      </c>
      <c r="BZ129" s="3">
        <f t="shared" si="160"/>
        <v>8.6910718988675272E-3</v>
      </c>
      <c r="CA129" s="3">
        <f t="shared" si="161"/>
        <v>1.1032028469750889E-2</v>
      </c>
      <c r="CB129" s="3">
        <f t="shared" si="162"/>
        <v>2.9113954787169466E-2</v>
      </c>
      <c r="CC129" s="3">
        <f t="shared" si="163"/>
        <v>3.0906593406593404E-2</v>
      </c>
      <c r="CD129" s="3">
        <f t="shared" si="164"/>
        <v>0</v>
      </c>
      <c r="CE129" s="3">
        <f t="shared" si="165"/>
        <v>0</v>
      </c>
      <c r="CF129" s="3">
        <f t="shared" si="166"/>
        <v>0</v>
      </c>
      <c r="CG129" s="3">
        <f t="shared" si="167"/>
        <v>0</v>
      </c>
      <c r="CH129" s="3">
        <f t="shared" si="168"/>
        <v>0</v>
      </c>
      <c r="CI129" s="3">
        <f t="shared" si="169"/>
        <v>0</v>
      </c>
      <c r="CJ129" s="3">
        <f t="shared" si="170"/>
        <v>0</v>
      </c>
      <c r="CK129" s="3">
        <f t="shared" si="171"/>
        <v>0</v>
      </c>
      <c r="CL129" s="3">
        <f t="shared" si="172"/>
        <v>0</v>
      </c>
      <c r="CM129" s="3">
        <f t="shared" si="173"/>
        <v>0</v>
      </c>
      <c r="CN129" s="3">
        <f t="shared" si="174"/>
        <v>0</v>
      </c>
      <c r="CO129" s="3">
        <f t="shared" si="175"/>
        <v>0</v>
      </c>
      <c r="CP129" s="3">
        <f t="shared" si="176"/>
        <v>0</v>
      </c>
      <c r="CQ129" s="3">
        <f t="shared" si="177"/>
        <v>0</v>
      </c>
      <c r="CR129" s="3">
        <f t="shared" si="178"/>
        <v>0</v>
      </c>
      <c r="CS129" s="3">
        <f t="shared" si="179"/>
        <v>0</v>
      </c>
      <c r="CT129" s="2">
        <v>3.3E-3</v>
      </c>
      <c r="CU129" s="2">
        <v>6.1999999999999998E-3</v>
      </c>
      <c r="CV129" s="2">
        <v>0.23980000000000001</v>
      </c>
      <c r="CW129" s="2">
        <v>8.9999999999999993E-3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1.0500000000000001E-2</v>
      </c>
      <c r="DO129" s="2">
        <v>1.9400000000000001E-2</v>
      </c>
      <c r="DP129" s="2">
        <v>0.75349999999999995</v>
      </c>
      <c r="DQ129" s="2">
        <v>2.8299999999999999E-2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</row>
    <row r="130" spans="1:137" x14ac:dyDescent="0.35">
      <c r="A130" s="2" t="s">
        <v>1137</v>
      </c>
      <c r="B130" s="2">
        <v>4.8246000000000002</v>
      </c>
      <c r="C130" s="2">
        <v>0.57569999999999999</v>
      </c>
      <c r="D130" s="2">
        <v>8.3798999999999992</v>
      </c>
      <c r="E130" s="2">
        <v>4.8437000000000001</v>
      </c>
      <c r="F130">
        <f t="shared" si="135"/>
        <v>4.8437000000000001</v>
      </c>
      <c r="G130" s="2">
        <v>9.3299999999999994E-2</v>
      </c>
      <c r="H130">
        <f t="shared" si="136"/>
        <v>9.2899999999999996E-2</v>
      </c>
      <c r="I130" s="2">
        <v>0.29320000000000002</v>
      </c>
      <c r="J130">
        <f t="shared" si="137"/>
        <v>0.29190000000000005</v>
      </c>
      <c r="K130" s="2">
        <v>0.19270000000000001</v>
      </c>
      <c r="L130" s="3">
        <f t="shared" si="138"/>
        <v>0.1917955282119041</v>
      </c>
      <c r="M130" s="2">
        <v>1E-3</v>
      </c>
      <c r="N130">
        <f t="shared" si="139"/>
        <v>1.5E-3</v>
      </c>
      <c r="O130" s="2">
        <v>3</v>
      </c>
      <c r="P130" s="2">
        <v>1</v>
      </c>
      <c r="Q130" s="2">
        <v>0</v>
      </c>
      <c r="R130" s="2">
        <v>0.37069999999999997</v>
      </c>
      <c r="S130" s="2">
        <v>2.0026999999999999</v>
      </c>
      <c r="T130" s="2">
        <v>2.4702999999999999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5.9999999999999995E-4</v>
      </c>
      <c r="AN130" s="2">
        <v>8.9999999999999998E-4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3">
        <f t="shared" si="140"/>
        <v>2.3999999999999998E-3</v>
      </c>
      <c r="BG130" s="3">
        <f t="shared" si="141"/>
        <v>3.8199999999999998E-2</v>
      </c>
      <c r="BH130" s="3">
        <f t="shared" si="142"/>
        <v>5.2299999999999999E-2</v>
      </c>
      <c r="BI130" s="3">
        <f t="shared" si="143"/>
        <v>0</v>
      </c>
      <c r="BJ130" s="3">
        <f t="shared" si="144"/>
        <v>0</v>
      </c>
      <c r="BK130" s="3">
        <f t="shared" si="145"/>
        <v>0</v>
      </c>
      <c r="BL130" s="3">
        <f t="shared" si="146"/>
        <v>0</v>
      </c>
      <c r="BM130" s="3">
        <f t="shared" si="147"/>
        <v>0</v>
      </c>
      <c r="BN130" s="3">
        <f t="shared" si="148"/>
        <v>0</v>
      </c>
      <c r="BO130" s="3">
        <f t="shared" si="149"/>
        <v>0</v>
      </c>
      <c r="BP130" s="3">
        <f t="shared" si="150"/>
        <v>0</v>
      </c>
      <c r="BQ130" s="3">
        <f t="shared" si="151"/>
        <v>0</v>
      </c>
      <c r="BR130" s="3">
        <f t="shared" si="152"/>
        <v>0</v>
      </c>
      <c r="BS130" s="3">
        <f t="shared" si="153"/>
        <v>0</v>
      </c>
      <c r="BT130" s="3">
        <f t="shared" si="154"/>
        <v>0</v>
      </c>
      <c r="BU130" s="3">
        <f t="shared" si="155"/>
        <v>0</v>
      </c>
      <c r="BV130" s="3">
        <f t="shared" si="156"/>
        <v>0</v>
      </c>
      <c r="BW130" s="3">
        <f t="shared" si="157"/>
        <v>0</v>
      </c>
      <c r="BX130" s="3">
        <f t="shared" si="158"/>
        <v>0</v>
      </c>
      <c r="BY130" s="3">
        <f t="shared" si="159"/>
        <v>0</v>
      </c>
      <c r="BZ130" s="3">
        <f t="shared" si="160"/>
        <v>6.4742379282438627E-3</v>
      </c>
      <c r="CA130" s="3">
        <f t="shared" si="161"/>
        <v>1.9074249762820194E-2</v>
      </c>
      <c r="CB130" s="3">
        <f t="shared" si="162"/>
        <v>2.1171517629437722E-2</v>
      </c>
      <c r="CC130" s="3">
        <f t="shared" si="163"/>
        <v>0</v>
      </c>
      <c r="CD130" s="3">
        <f t="shared" si="164"/>
        <v>0</v>
      </c>
      <c r="CE130" s="3">
        <f t="shared" si="165"/>
        <v>0</v>
      </c>
      <c r="CF130" s="3">
        <f t="shared" si="166"/>
        <v>0</v>
      </c>
      <c r="CG130" s="3">
        <f t="shared" si="167"/>
        <v>0</v>
      </c>
      <c r="CH130" s="3">
        <f t="shared" si="168"/>
        <v>0</v>
      </c>
      <c r="CI130" s="3">
        <f t="shared" si="169"/>
        <v>0</v>
      </c>
      <c r="CJ130" s="3">
        <f t="shared" si="170"/>
        <v>0</v>
      </c>
      <c r="CK130" s="3">
        <f t="shared" si="171"/>
        <v>0</v>
      </c>
      <c r="CL130" s="3">
        <f t="shared" si="172"/>
        <v>0</v>
      </c>
      <c r="CM130" s="3">
        <f t="shared" si="173"/>
        <v>0</v>
      </c>
      <c r="CN130" s="3">
        <f t="shared" si="174"/>
        <v>0</v>
      </c>
      <c r="CO130" s="3">
        <f t="shared" si="175"/>
        <v>0</v>
      </c>
      <c r="CP130" s="3">
        <f t="shared" si="176"/>
        <v>0</v>
      </c>
      <c r="CQ130" s="3">
        <f t="shared" si="177"/>
        <v>0</v>
      </c>
      <c r="CR130" s="3">
        <f t="shared" si="178"/>
        <v>0</v>
      </c>
      <c r="CS130" s="3">
        <f t="shared" si="179"/>
        <v>0</v>
      </c>
      <c r="CT130" s="2">
        <v>2.3999999999999998E-3</v>
      </c>
      <c r="CU130" s="2">
        <v>3.8199999999999998E-2</v>
      </c>
      <c r="CV130" s="2">
        <v>5.2299999999999999E-2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7.7000000000000002E-3</v>
      </c>
      <c r="DO130" s="2">
        <v>0.11990000000000001</v>
      </c>
      <c r="DP130" s="2">
        <v>0.1643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</row>
    <row r="131" spans="1:137" x14ac:dyDescent="0.35">
      <c r="A131" s="2" t="s">
        <v>1139</v>
      </c>
      <c r="B131" s="2">
        <v>12.1844</v>
      </c>
      <c r="C131" s="2">
        <v>1.2932999999999999</v>
      </c>
      <c r="D131" s="2">
        <v>9.4213000000000005</v>
      </c>
      <c r="E131" s="2">
        <v>8.7548999999999992</v>
      </c>
      <c r="F131">
        <f t="shared" si="135"/>
        <v>8.7547999999999995</v>
      </c>
      <c r="G131" s="2">
        <v>0.15820000000000001</v>
      </c>
      <c r="H131">
        <f t="shared" si="136"/>
        <v>0.1542</v>
      </c>
      <c r="I131" s="2">
        <v>0.49709999999999999</v>
      </c>
      <c r="J131">
        <f t="shared" si="137"/>
        <v>0.48449999999999999</v>
      </c>
      <c r="K131" s="2">
        <v>0.1807</v>
      </c>
      <c r="L131" s="3">
        <f t="shared" si="138"/>
        <v>0.17613195047288344</v>
      </c>
      <c r="M131" s="2">
        <v>2E-3</v>
      </c>
      <c r="N131">
        <f t="shared" si="139"/>
        <v>2.4000000000000002E-3</v>
      </c>
      <c r="O131" s="2">
        <v>7</v>
      </c>
      <c r="P131" s="2">
        <v>5</v>
      </c>
      <c r="Q131" s="2">
        <v>0</v>
      </c>
      <c r="R131" s="2">
        <v>2.2317</v>
      </c>
      <c r="S131" s="2">
        <v>2.0133999999999999</v>
      </c>
      <c r="T131" s="2">
        <v>4.5096999999999996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2.0000000000000001E-4</v>
      </c>
      <c r="AM131" s="2">
        <v>4.0000000000000002E-4</v>
      </c>
      <c r="AN131" s="2">
        <v>1.8E-3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3">
        <f t="shared" si="140"/>
        <v>2.1499999999999998E-2</v>
      </c>
      <c r="BG131" s="3">
        <f t="shared" si="141"/>
        <v>3.0800000000000001E-2</v>
      </c>
      <c r="BH131" s="3">
        <f t="shared" si="142"/>
        <v>0.1019</v>
      </c>
      <c r="BI131" s="3">
        <f t="shared" si="143"/>
        <v>0</v>
      </c>
      <c r="BJ131" s="3">
        <f t="shared" si="144"/>
        <v>0</v>
      </c>
      <c r="BK131" s="3">
        <f t="shared" si="145"/>
        <v>0</v>
      </c>
      <c r="BL131" s="3">
        <f t="shared" si="146"/>
        <v>0</v>
      </c>
      <c r="BM131" s="3">
        <f t="shared" si="147"/>
        <v>0</v>
      </c>
      <c r="BN131" s="3">
        <f t="shared" si="148"/>
        <v>0</v>
      </c>
      <c r="BO131" s="3">
        <f t="shared" si="149"/>
        <v>0</v>
      </c>
      <c r="BP131" s="3">
        <f t="shared" si="150"/>
        <v>0</v>
      </c>
      <c r="BQ131" s="3">
        <f t="shared" si="151"/>
        <v>0</v>
      </c>
      <c r="BR131" s="3">
        <f t="shared" si="152"/>
        <v>0</v>
      </c>
      <c r="BS131" s="3">
        <f t="shared" si="153"/>
        <v>0</v>
      </c>
      <c r="BT131" s="3">
        <f t="shared" si="154"/>
        <v>0</v>
      </c>
      <c r="BU131" s="3">
        <f t="shared" si="155"/>
        <v>0</v>
      </c>
      <c r="BV131" s="3">
        <f t="shared" si="156"/>
        <v>0</v>
      </c>
      <c r="BW131" s="3">
        <f t="shared" si="157"/>
        <v>0</v>
      </c>
      <c r="BX131" s="3">
        <f t="shared" si="158"/>
        <v>0</v>
      </c>
      <c r="BY131" s="3">
        <f t="shared" si="159"/>
        <v>0</v>
      </c>
      <c r="BZ131" s="3">
        <f t="shared" si="160"/>
        <v>9.6339113680154135E-3</v>
      </c>
      <c r="CA131" s="3">
        <f t="shared" si="161"/>
        <v>1.5297506705075993E-2</v>
      </c>
      <c r="CB131" s="3">
        <f t="shared" si="162"/>
        <v>2.2595738075703486E-2</v>
      </c>
      <c r="CC131" s="3">
        <f t="shared" si="163"/>
        <v>0</v>
      </c>
      <c r="CD131" s="3">
        <f t="shared" si="164"/>
        <v>0</v>
      </c>
      <c r="CE131" s="3">
        <f t="shared" si="165"/>
        <v>0</v>
      </c>
      <c r="CF131" s="3">
        <f t="shared" si="166"/>
        <v>0</v>
      </c>
      <c r="CG131" s="3">
        <f t="shared" si="167"/>
        <v>0</v>
      </c>
      <c r="CH131" s="3">
        <f t="shared" si="168"/>
        <v>0</v>
      </c>
      <c r="CI131" s="3">
        <f t="shared" si="169"/>
        <v>0</v>
      </c>
      <c r="CJ131" s="3">
        <f t="shared" si="170"/>
        <v>0</v>
      </c>
      <c r="CK131" s="3">
        <f t="shared" si="171"/>
        <v>0</v>
      </c>
      <c r="CL131" s="3">
        <f t="shared" si="172"/>
        <v>0</v>
      </c>
      <c r="CM131" s="3">
        <f t="shared" si="173"/>
        <v>0</v>
      </c>
      <c r="CN131" s="3">
        <f t="shared" si="174"/>
        <v>0</v>
      </c>
      <c r="CO131" s="3">
        <f t="shared" si="175"/>
        <v>0</v>
      </c>
      <c r="CP131" s="3">
        <f t="shared" si="176"/>
        <v>0</v>
      </c>
      <c r="CQ131" s="3">
        <f t="shared" si="177"/>
        <v>0</v>
      </c>
      <c r="CR131" s="3">
        <f t="shared" si="178"/>
        <v>0</v>
      </c>
      <c r="CS131" s="3">
        <f t="shared" si="179"/>
        <v>0</v>
      </c>
      <c r="CT131" s="2">
        <v>2.1499999999999998E-2</v>
      </c>
      <c r="CU131" s="2">
        <v>3.0800000000000001E-2</v>
      </c>
      <c r="CV131" s="2">
        <v>0.1019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6.7699999999999996E-2</v>
      </c>
      <c r="DO131" s="2">
        <v>9.6799999999999997E-2</v>
      </c>
      <c r="DP131" s="2">
        <v>0.32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</row>
    <row r="132" spans="1:137" x14ac:dyDescent="0.35">
      <c r="A132" s="2" t="s">
        <v>1141</v>
      </c>
      <c r="B132" s="2">
        <v>27.8188</v>
      </c>
      <c r="C132" s="2">
        <v>2.6690999999999998</v>
      </c>
      <c r="D132" s="2">
        <v>10.422499999999999</v>
      </c>
      <c r="E132" s="2">
        <v>22.246400000000001</v>
      </c>
      <c r="F132">
        <f t="shared" si="135"/>
        <v>22.246500000000001</v>
      </c>
      <c r="G132" s="2">
        <v>0.52869999999999995</v>
      </c>
      <c r="H132">
        <f t="shared" si="136"/>
        <v>0.52099999999999991</v>
      </c>
      <c r="I132" s="2">
        <v>1.6609</v>
      </c>
      <c r="J132">
        <f t="shared" si="137"/>
        <v>1.6365000000000001</v>
      </c>
      <c r="K132" s="2">
        <v>0.23769999999999999</v>
      </c>
      <c r="L132" s="3">
        <f t="shared" si="138"/>
        <v>0.23419414289888296</v>
      </c>
      <c r="M132" s="2">
        <v>0.01</v>
      </c>
      <c r="N132">
        <f t="shared" si="139"/>
        <v>1.1599999999999999E-2</v>
      </c>
      <c r="O132" s="2">
        <v>20</v>
      </c>
      <c r="P132" s="2">
        <v>37</v>
      </c>
      <c r="Q132" s="2">
        <v>6</v>
      </c>
      <c r="R132" s="2">
        <v>6.1000000000000004E-3</v>
      </c>
      <c r="S132" s="2">
        <v>10.9655</v>
      </c>
      <c r="T132" s="2">
        <v>6.2449000000000003</v>
      </c>
      <c r="U132" s="2">
        <v>2.0059</v>
      </c>
      <c r="V132" s="2">
        <v>3.0240999999999998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2.2000000000000001E-3</v>
      </c>
      <c r="AN132" s="2">
        <v>2.5999999999999999E-3</v>
      </c>
      <c r="AO132" s="2">
        <v>2.0999999999999999E-3</v>
      </c>
      <c r="AP132" s="2">
        <v>4.7000000000000002E-3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3">
        <f t="shared" si="140"/>
        <v>0</v>
      </c>
      <c r="BG132" s="3">
        <f t="shared" si="141"/>
        <v>0.17170000000000002</v>
      </c>
      <c r="BH132" s="3">
        <f t="shared" si="142"/>
        <v>0.14249999999999999</v>
      </c>
      <c r="BI132" s="3">
        <f t="shared" si="143"/>
        <v>7.22E-2</v>
      </c>
      <c r="BJ132" s="3">
        <f t="shared" si="144"/>
        <v>0.1346</v>
      </c>
      <c r="BK132" s="3">
        <f t="shared" si="145"/>
        <v>0</v>
      </c>
      <c r="BL132" s="3">
        <f t="shared" si="146"/>
        <v>0</v>
      </c>
      <c r="BM132" s="3">
        <f t="shared" si="147"/>
        <v>0</v>
      </c>
      <c r="BN132" s="3">
        <f t="shared" si="148"/>
        <v>0</v>
      </c>
      <c r="BO132" s="3">
        <f t="shared" si="149"/>
        <v>0</v>
      </c>
      <c r="BP132" s="3">
        <f t="shared" si="150"/>
        <v>0</v>
      </c>
      <c r="BQ132" s="3">
        <f t="shared" si="151"/>
        <v>0</v>
      </c>
      <c r="BR132" s="3">
        <f t="shared" si="152"/>
        <v>0</v>
      </c>
      <c r="BS132" s="3">
        <f t="shared" si="153"/>
        <v>0</v>
      </c>
      <c r="BT132" s="3">
        <f t="shared" si="154"/>
        <v>0</v>
      </c>
      <c r="BU132" s="3">
        <f t="shared" si="155"/>
        <v>0</v>
      </c>
      <c r="BV132" s="3">
        <f t="shared" si="156"/>
        <v>0</v>
      </c>
      <c r="BW132" s="3">
        <f t="shared" si="157"/>
        <v>0</v>
      </c>
      <c r="BX132" s="3">
        <f t="shared" si="158"/>
        <v>0</v>
      </c>
      <c r="BY132" s="3">
        <f t="shared" si="159"/>
        <v>0</v>
      </c>
      <c r="BZ132" s="3">
        <f t="shared" si="160"/>
        <v>0</v>
      </c>
      <c r="CA132" s="3">
        <f t="shared" si="161"/>
        <v>1.5658200720441384E-2</v>
      </c>
      <c r="CB132" s="3">
        <f t="shared" si="162"/>
        <v>2.2818619993915032E-2</v>
      </c>
      <c r="CC132" s="3">
        <f t="shared" si="163"/>
        <v>3.59938182362032E-2</v>
      </c>
      <c r="CD132" s="3">
        <f t="shared" si="164"/>
        <v>4.4509110148473925E-2</v>
      </c>
      <c r="CE132" s="3">
        <f t="shared" si="165"/>
        <v>0</v>
      </c>
      <c r="CF132" s="3">
        <f t="shared" si="166"/>
        <v>0</v>
      </c>
      <c r="CG132" s="3">
        <f t="shared" si="167"/>
        <v>0</v>
      </c>
      <c r="CH132" s="3">
        <f t="shared" si="168"/>
        <v>0</v>
      </c>
      <c r="CI132" s="3">
        <f t="shared" si="169"/>
        <v>0</v>
      </c>
      <c r="CJ132" s="3">
        <f t="shared" si="170"/>
        <v>0</v>
      </c>
      <c r="CK132" s="3">
        <f t="shared" si="171"/>
        <v>0</v>
      </c>
      <c r="CL132" s="3">
        <f t="shared" si="172"/>
        <v>0</v>
      </c>
      <c r="CM132" s="3">
        <f t="shared" si="173"/>
        <v>0</v>
      </c>
      <c r="CN132" s="3">
        <f t="shared" si="174"/>
        <v>0</v>
      </c>
      <c r="CO132" s="3">
        <f t="shared" si="175"/>
        <v>0</v>
      </c>
      <c r="CP132" s="3">
        <f t="shared" si="176"/>
        <v>0</v>
      </c>
      <c r="CQ132" s="3">
        <f t="shared" si="177"/>
        <v>0</v>
      </c>
      <c r="CR132" s="3">
        <f t="shared" si="178"/>
        <v>0</v>
      </c>
      <c r="CS132" s="3">
        <f t="shared" si="179"/>
        <v>0</v>
      </c>
      <c r="CT132" s="2">
        <v>0</v>
      </c>
      <c r="CU132" s="2">
        <v>0.17169999999999999</v>
      </c>
      <c r="CV132" s="2">
        <v>0.14249999999999999</v>
      </c>
      <c r="CW132" s="2">
        <v>7.22E-2</v>
      </c>
      <c r="CX132" s="2">
        <v>0.1346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1E-4</v>
      </c>
      <c r="DO132" s="2">
        <v>0.53939999999999999</v>
      </c>
      <c r="DP132" s="2">
        <v>0.44750000000000001</v>
      </c>
      <c r="DQ132" s="2">
        <v>0.2268</v>
      </c>
      <c r="DR132" s="2">
        <v>0.42270000000000002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0</v>
      </c>
    </row>
    <row r="133" spans="1:137" x14ac:dyDescent="0.35">
      <c r="A133" s="2" t="s">
        <v>1143</v>
      </c>
      <c r="B133" s="2">
        <v>10.5442</v>
      </c>
      <c r="C133" s="2">
        <v>0.8488</v>
      </c>
      <c r="D133" s="2">
        <v>12.422700000000001</v>
      </c>
      <c r="E133" s="2">
        <v>10.2181</v>
      </c>
      <c r="F133">
        <f t="shared" si="135"/>
        <v>10.2181</v>
      </c>
      <c r="G133" s="2">
        <v>0.21149999999999999</v>
      </c>
      <c r="H133">
        <f t="shared" si="136"/>
        <v>0.20960000000000001</v>
      </c>
      <c r="I133" s="2">
        <v>0.66449999999999998</v>
      </c>
      <c r="J133">
        <f t="shared" si="137"/>
        <v>0.6584000000000001</v>
      </c>
      <c r="K133" s="2">
        <v>0.20699999999999999</v>
      </c>
      <c r="L133" s="3">
        <f t="shared" si="138"/>
        <v>0.20512619762969631</v>
      </c>
      <c r="M133" s="2">
        <v>3.0000000000000001E-3</v>
      </c>
      <c r="N133">
        <f t="shared" si="139"/>
        <v>3.6999999999999997E-3</v>
      </c>
      <c r="O133" s="2">
        <v>5</v>
      </c>
      <c r="P133" s="2">
        <v>3</v>
      </c>
      <c r="Q133" s="2">
        <v>0</v>
      </c>
      <c r="R133" s="2">
        <v>1.6995</v>
      </c>
      <c r="S133" s="2">
        <v>0</v>
      </c>
      <c r="T133" s="2">
        <v>8.5185999999999993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1E-4</v>
      </c>
      <c r="AM133" s="2">
        <v>0</v>
      </c>
      <c r="AN133" s="2">
        <v>3.5999999999999999E-3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3">
        <f t="shared" si="140"/>
        <v>1.11E-2</v>
      </c>
      <c r="BG133" s="3">
        <f t="shared" si="141"/>
        <v>0</v>
      </c>
      <c r="BH133" s="3">
        <f t="shared" si="142"/>
        <v>0.19849999999999998</v>
      </c>
      <c r="BI133" s="3">
        <f t="shared" si="143"/>
        <v>0</v>
      </c>
      <c r="BJ133" s="3">
        <f t="shared" si="144"/>
        <v>0</v>
      </c>
      <c r="BK133" s="3">
        <f t="shared" si="145"/>
        <v>0</v>
      </c>
      <c r="BL133" s="3">
        <f t="shared" si="146"/>
        <v>0</v>
      </c>
      <c r="BM133" s="3">
        <f t="shared" si="147"/>
        <v>0</v>
      </c>
      <c r="BN133" s="3">
        <f t="shared" si="148"/>
        <v>0</v>
      </c>
      <c r="BO133" s="3">
        <f t="shared" si="149"/>
        <v>0</v>
      </c>
      <c r="BP133" s="3">
        <f t="shared" si="150"/>
        <v>0</v>
      </c>
      <c r="BQ133" s="3">
        <f t="shared" si="151"/>
        <v>0</v>
      </c>
      <c r="BR133" s="3">
        <f t="shared" si="152"/>
        <v>0</v>
      </c>
      <c r="BS133" s="3">
        <f t="shared" si="153"/>
        <v>0</v>
      </c>
      <c r="BT133" s="3">
        <f t="shared" si="154"/>
        <v>0</v>
      </c>
      <c r="BU133" s="3">
        <f t="shared" si="155"/>
        <v>0</v>
      </c>
      <c r="BV133" s="3">
        <f t="shared" si="156"/>
        <v>0</v>
      </c>
      <c r="BW133" s="3">
        <f t="shared" si="157"/>
        <v>0</v>
      </c>
      <c r="BX133" s="3">
        <f t="shared" si="158"/>
        <v>0</v>
      </c>
      <c r="BY133" s="3">
        <f t="shared" si="159"/>
        <v>0</v>
      </c>
      <c r="BZ133" s="3">
        <f t="shared" si="160"/>
        <v>6.5313327449249784E-3</v>
      </c>
      <c r="CA133" s="3">
        <f t="shared" si="161"/>
        <v>0</v>
      </c>
      <c r="CB133" s="3">
        <f t="shared" si="162"/>
        <v>2.3301951024816286E-2</v>
      </c>
      <c r="CC133" s="3">
        <f t="shared" si="163"/>
        <v>0</v>
      </c>
      <c r="CD133" s="3">
        <f t="shared" si="164"/>
        <v>0</v>
      </c>
      <c r="CE133" s="3">
        <f t="shared" si="165"/>
        <v>0</v>
      </c>
      <c r="CF133" s="3">
        <f t="shared" si="166"/>
        <v>0</v>
      </c>
      <c r="CG133" s="3">
        <f t="shared" si="167"/>
        <v>0</v>
      </c>
      <c r="CH133" s="3">
        <f t="shared" si="168"/>
        <v>0</v>
      </c>
      <c r="CI133" s="3">
        <f t="shared" si="169"/>
        <v>0</v>
      </c>
      <c r="CJ133" s="3">
        <f t="shared" si="170"/>
        <v>0</v>
      </c>
      <c r="CK133" s="3">
        <f t="shared" si="171"/>
        <v>0</v>
      </c>
      <c r="CL133" s="3">
        <f t="shared" si="172"/>
        <v>0</v>
      </c>
      <c r="CM133" s="3">
        <f t="shared" si="173"/>
        <v>0</v>
      </c>
      <c r="CN133" s="3">
        <f t="shared" si="174"/>
        <v>0</v>
      </c>
      <c r="CO133" s="3">
        <f t="shared" si="175"/>
        <v>0</v>
      </c>
      <c r="CP133" s="3">
        <f t="shared" si="176"/>
        <v>0</v>
      </c>
      <c r="CQ133" s="3">
        <f t="shared" si="177"/>
        <v>0</v>
      </c>
      <c r="CR133" s="3">
        <f t="shared" si="178"/>
        <v>0</v>
      </c>
      <c r="CS133" s="3">
        <f t="shared" si="179"/>
        <v>0</v>
      </c>
      <c r="CT133" s="2">
        <v>1.11E-2</v>
      </c>
      <c r="CU133" s="2">
        <v>0</v>
      </c>
      <c r="CV133" s="2">
        <v>0.19850000000000001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3.4799999999999998E-2</v>
      </c>
      <c r="DO133" s="2">
        <v>0</v>
      </c>
      <c r="DP133" s="2">
        <v>0.62360000000000004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</row>
    <row r="134" spans="1:137" x14ac:dyDescent="0.35">
      <c r="A134" s="2" t="s">
        <v>1145</v>
      </c>
      <c r="B134" s="2">
        <v>15.038500000000001</v>
      </c>
      <c r="C134" s="2">
        <v>1.5155000000000001</v>
      </c>
      <c r="D134" s="2">
        <v>9.9229000000000003</v>
      </c>
      <c r="E134" s="2">
        <v>8.4582999999999995</v>
      </c>
      <c r="F134">
        <f t="shared" ref="F134:F165" si="180">SUM(R134:AK134)</f>
        <v>8.4582999999999995</v>
      </c>
      <c r="G134" s="2">
        <v>0.1477</v>
      </c>
      <c r="H134">
        <f t="shared" ref="H134:H165" si="181">SUM(CT134:DM134)</f>
        <v>0.1447</v>
      </c>
      <c r="I134" s="2">
        <v>0.46389999999999998</v>
      </c>
      <c r="J134">
        <f t="shared" ref="J134:J165" si="182">SUM(DN134:EG134)</f>
        <v>0.45469999999999999</v>
      </c>
      <c r="K134" s="2">
        <v>0.17460000000000001</v>
      </c>
      <c r="L134" s="3">
        <f t="shared" ref="L134:L165" si="183">SUM(BF134:BY134)/F134*10</f>
        <v>0.17107456581109681</v>
      </c>
      <c r="M134" s="2">
        <v>2E-3</v>
      </c>
      <c r="N134">
        <f t="shared" ref="N134:N165" si="184">SUM(AL134:BE134)</f>
        <v>2.2000000000000001E-3</v>
      </c>
      <c r="O134" s="2">
        <v>6</v>
      </c>
      <c r="P134" s="2">
        <v>4</v>
      </c>
      <c r="Q134" s="2">
        <v>0</v>
      </c>
      <c r="R134" s="2">
        <v>1.9184000000000001</v>
      </c>
      <c r="S134" s="2">
        <v>2.0234000000000001</v>
      </c>
      <c r="T134" s="2">
        <v>4.5164999999999997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1E-4</v>
      </c>
      <c r="AM134" s="2">
        <v>5.0000000000000001E-4</v>
      </c>
      <c r="AN134" s="2">
        <v>1.6000000000000001E-3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3">
        <f t="shared" ref="BF134:BF165" si="185">IF(R134&gt;0,BZ134*R134,0)</f>
        <v>1.4800000000000001E-2</v>
      </c>
      <c r="BG134" s="3">
        <f t="shared" ref="BG134:BG165" si="186">IF(S134&gt;0,CA134*S134,0)</f>
        <v>3.4299999999999997E-2</v>
      </c>
      <c r="BH134" s="3">
        <f t="shared" ref="BH134:BH165" si="187">IF(T134&gt;0,CB134*T134,0)</f>
        <v>9.5599999999999991E-2</v>
      </c>
      <c r="BI134" s="3">
        <f t="shared" ref="BI134:BI165" si="188">IF(U134&gt;0,CC134*U134,0)</f>
        <v>0</v>
      </c>
      <c r="BJ134" s="3">
        <f t="shared" ref="BJ134:BJ165" si="189">IF(V134&gt;0,CD134*V134,0)</f>
        <v>0</v>
      </c>
      <c r="BK134" s="3">
        <f t="shared" ref="BK134:BK165" si="190">IF(W134&gt;0,CE134*W134,0)</f>
        <v>0</v>
      </c>
      <c r="BL134" s="3">
        <f t="shared" ref="BL134:BL165" si="191">IF(X134&gt;0,CF134*X134,0)</f>
        <v>0</v>
      </c>
      <c r="BM134" s="3">
        <f t="shared" ref="BM134:BM165" si="192">IF(Y134&gt;0,CG134*Y134,0)</f>
        <v>0</v>
      </c>
      <c r="BN134" s="3">
        <f t="shared" ref="BN134:BN165" si="193">IF(Z134&gt;0,CH134*Z134,0)</f>
        <v>0</v>
      </c>
      <c r="BO134" s="3">
        <f t="shared" ref="BO134:BO165" si="194">IF(AA134&gt;0,CI134*AA134,0)</f>
        <v>0</v>
      </c>
      <c r="BP134" s="3">
        <f t="shared" ref="BP134:BP165" si="195">IF(AB134&gt;0,CJ134*AB134,0)</f>
        <v>0</v>
      </c>
      <c r="BQ134" s="3">
        <f t="shared" ref="BQ134:BQ165" si="196">IF(AC134&gt;0,CK134*AC134,0)</f>
        <v>0</v>
      </c>
      <c r="BR134" s="3">
        <f t="shared" ref="BR134:BR165" si="197">IF(AD134&gt;0,CL134*AD134,0)</f>
        <v>0</v>
      </c>
      <c r="BS134" s="3">
        <f t="shared" ref="BS134:BS165" si="198">IF(AE134&gt;0,CM134*AE134,0)</f>
        <v>0</v>
      </c>
      <c r="BT134" s="3">
        <f t="shared" ref="BT134:BT165" si="199">IF(AF134&gt;0,CN134*AF134,0)</f>
        <v>0</v>
      </c>
      <c r="BU134" s="3">
        <f t="shared" ref="BU134:BU165" si="200">IF(AG134&gt;0,CO134*AG134,0)</f>
        <v>0</v>
      </c>
      <c r="BV134" s="3">
        <f t="shared" ref="BV134:BV165" si="201">IF(AH134&gt;0,CP134*AH134,0)</f>
        <v>0</v>
      </c>
      <c r="BW134" s="3">
        <f t="shared" ref="BW134:BW165" si="202">IF(AI134&gt;0,CQ134*AI134,0)</f>
        <v>0</v>
      </c>
      <c r="BX134" s="3">
        <f t="shared" ref="BX134:BX165" si="203">IF(AJ134&gt;0,CR134*AJ134,0)</f>
        <v>0</v>
      </c>
      <c r="BY134" s="3">
        <f t="shared" ref="BY134:BY165" si="204">IF(AK134&gt;0,CS134*AK134,0)</f>
        <v>0</v>
      </c>
      <c r="BZ134" s="3">
        <f t="shared" ref="BZ134:BZ165" si="205">IF(R134&gt;0,CT134/R134,0)</f>
        <v>7.7147623019182656E-3</v>
      </c>
      <c r="CA134" s="3">
        <f t="shared" ref="CA134:CA165" si="206">IF(S134&gt;0,CU134/S134,0)</f>
        <v>1.6951665513492139E-2</v>
      </c>
      <c r="CB134" s="3">
        <f t="shared" ref="CB134:CB165" si="207">IF(T134&gt;0,CV134/T134,0)</f>
        <v>2.1166832724454777E-2</v>
      </c>
      <c r="CC134" s="3">
        <f t="shared" ref="CC134:CC165" si="208">IF(U134&gt;0,CW134/U134,0)</f>
        <v>0</v>
      </c>
      <c r="CD134" s="3">
        <f t="shared" ref="CD134:CD165" si="209">IF(V134&gt;0,CX134/V134,0)</f>
        <v>0</v>
      </c>
      <c r="CE134" s="3">
        <f t="shared" ref="CE134:CE165" si="210">IF(W134&gt;0,CY134/W134,0)</f>
        <v>0</v>
      </c>
      <c r="CF134" s="3">
        <f t="shared" ref="CF134:CF165" si="211">IF(X134&gt;0,CZ134/X134,0)</f>
        <v>0</v>
      </c>
      <c r="CG134" s="3">
        <f t="shared" ref="CG134:CG165" si="212">IF(Y134&gt;0,DA134/Y134,0)</f>
        <v>0</v>
      </c>
      <c r="CH134" s="3">
        <f t="shared" ref="CH134:CH165" si="213">IF(Z134&gt;0,DB134/Z134,0)</f>
        <v>0</v>
      </c>
      <c r="CI134" s="3">
        <f t="shared" ref="CI134:CI165" si="214">IF(AA134&gt;0,DC134/AA134,0)</f>
        <v>0</v>
      </c>
      <c r="CJ134" s="3">
        <f t="shared" ref="CJ134:CJ165" si="215">IF(AB134&gt;0,DD134/AB134,0)</f>
        <v>0</v>
      </c>
      <c r="CK134" s="3">
        <f t="shared" ref="CK134:CK165" si="216">IF(AC134&gt;0,DE134/AC134,0)</f>
        <v>0</v>
      </c>
      <c r="CL134" s="3">
        <f t="shared" ref="CL134:CL165" si="217">IF(AD134&gt;0,DF134/AD134,0)</f>
        <v>0</v>
      </c>
      <c r="CM134" s="3">
        <f t="shared" ref="CM134:CM165" si="218">IF(AE134&gt;0,DG134/AE134,0)</f>
        <v>0</v>
      </c>
      <c r="CN134" s="3">
        <f t="shared" ref="CN134:CN165" si="219">IF(AF134&gt;0,DH134/AF134,0)</f>
        <v>0</v>
      </c>
      <c r="CO134" s="3">
        <f t="shared" ref="CO134:CO165" si="220">IF(AG134&gt;0,DI134/AG134,0)</f>
        <v>0</v>
      </c>
      <c r="CP134" s="3">
        <f t="shared" ref="CP134:CP165" si="221">IF(AH134&gt;0,DJ134/AH134,0)</f>
        <v>0</v>
      </c>
      <c r="CQ134" s="3">
        <f t="shared" ref="CQ134:CQ165" si="222">IF(AI134&gt;0,DK134/AI134,0)</f>
        <v>0</v>
      </c>
      <c r="CR134" s="3">
        <f t="shared" ref="CR134:CR165" si="223">IF(AJ134&gt;0,DL134/AJ134,0)</f>
        <v>0</v>
      </c>
      <c r="CS134" s="3">
        <f t="shared" ref="CS134:CS165" si="224">IF(AK134&gt;0,DM134/AK134,0)</f>
        <v>0</v>
      </c>
      <c r="CT134" s="2">
        <v>1.4800000000000001E-2</v>
      </c>
      <c r="CU134" s="2">
        <v>3.4299999999999997E-2</v>
      </c>
      <c r="CV134" s="2">
        <v>9.5600000000000004E-2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4.65E-2</v>
      </c>
      <c r="DO134" s="2">
        <v>0.1077</v>
      </c>
      <c r="DP134" s="2">
        <v>0.30049999999999999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</row>
    <row r="135" spans="1:137" x14ac:dyDescent="0.35">
      <c r="A135" s="2" t="s">
        <v>1149</v>
      </c>
      <c r="B135" s="2">
        <v>27.2102</v>
      </c>
      <c r="C135" s="2">
        <v>2.4912999999999998</v>
      </c>
      <c r="D135" s="2">
        <v>10.922000000000001</v>
      </c>
      <c r="E135" s="2">
        <v>25.957599999999999</v>
      </c>
      <c r="F135">
        <f t="shared" si="180"/>
        <v>25.957600000000006</v>
      </c>
      <c r="G135" s="2">
        <v>0.4834</v>
      </c>
      <c r="H135">
        <f t="shared" si="181"/>
        <v>0.46290000000000003</v>
      </c>
      <c r="I135" s="2">
        <v>1.5185999999999999</v>
      </c>
      <c r="J135">
        <f t="shared" si="182"/>
        <v>1.4542999999999999</v>
      </c>
      <c r="K135" s="2">
        <v>0.1862</v>
      </c>
      <c r="L135" s="3">
        <f t="shared" si="183"/>
        <v>0.1783292754337843</v>
      </c>
      <c r="M135" s="2">
        <v>7.0000000000000001E-3</v>
      </c>
      <c r="N135">
        <f t="shared" si="184"/>
        <v>8.3000000000000001E-3</v>
      </c>
      <c r="O135" s="2">
        <v>17</v>
      </c>
      <c r="P135" s="2">
        <v>21</v>
      </c>
      <c r="Q135" s="2">
        <v>4</v>
      </c>
      <c r="R135" s="2">
        <v>3.2690000000000001</v>
      </c>
      <c r="S135" s="2">
        <v>16.651700000000002</v>
      </c>
      <c r="T135" s="2">
        <v>2.0146999999999999</v>
      </c>
      <c r="U135" s="2">
        <v>2.6107999999999998</v>
      </c>
      <c r="V135" s="2">
        <v>1.4114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2.0000000000000001E-4</v>
      </c>
      <c r="AM135" s="2">
        <v>2.5000000000000001E-3</v>
      </c>
      <c r="AN135" s="2">
        <v>1.1000000000000001E-3</v>
      </c>
      <c r="AO135" s="2">
        <v>2.5999999999999999E-3</v>
      </c>
      <c r="AP135" s="2">
        <v>1.9E-3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3">
        <f t="shared" si="185"/>
        <v>3.1800000000000002E-2</v>
      </c>
      <c r="BG135" s="3">
        <f t="shared" si="186"/>
        <v>0.22620000000000001</v>
      </c>
      <c r="BH135" s="3">
        <f t="shared" si="187"/>
        <v>5.33E-2</v>
      </c>
      <c r="BI135" s="3">
        <f t="shared" si="188"/>
        <v>9.2600000000000002E-2</v>
      </c>
      <c r="BJ135" s="3">
        <f t="shared" si="189"/>
        <v>5.8999999999999997E-2</v>
      </c>
      <c r="BK135" s="3">
        <f t="shared" si="190"/>
        <v>0</v>
      </c>
      <c r="BL135" s="3">
        <f t="shared" si="191"/>
        <v>0</v>
      </c>
      <c r="BM135" s="3">
        <f t="shared" si="192"/>
        <v>0</v>
      </c>
      <c r="BN135" s="3">
        <f t="shared" si="193"/>
        <v>0</v>
      </c>
      <c r="BO135" s="3">
        <f t="shared" si="194"/>
        <v>0</v>
      </c>
      <c r="BP135" s="3">
        <f t="shared" si="195"/>
        <v>0</v>
      </c>
      <c r="BQ135" s="3">
        <f t="shared" si="196"/>
        <v>0</v>
      </c>
      <c r="BR135" s="3">
        <f t="shared" si="197"/>
        <v>0</v>
      </c>
      <c r="BS135" s="3">
        <f t="shared" si="198"/>
        <v>0</v>
      </c>
      <c r="BT135" s="3">
        <f t="shared" si="199"/>
        <v>0</v>
      </c>
      <c r="BU135" s="3">
        <f t="shared" si="200"/>
        <v>0</v>
      </c>
      <c r="BV135" s="3">
        <f t="shared" si="201"/>
        <v>0</v>
      </c>
      <c r="BW135" s="3">
        <f t="shared" si="202"/>
        <v>0</v>
      </c>
      <c r="BX135" s="3">
        <f t="shared" si="203"/>
        <v>0</v>
      </c>
      <c r="BY135" s="3">
        <f t="shared" si="204"/>
        <v>0</v>
      </c>
      <c r="BZ135" s="3">
        <f t="shared" si="205"/>
        <v>9.727745487916795E-3</v>
      </c>
      <c r="CA135" s="3">
        <f t="shared" si="206"/>
        <v>1.3584198610352096E-2</v>
      </c>
      <c r="CB135" s="3">
        <f t="shared" si="207"/>
        <v>2.6455551695041445E-2</v>
      </c>
      <c r="CC135" s="3">
        <f t="shared" si="208"/>
        <v>3.5468055768346871E-2</v>
      </c>
      <c r="CD135" s="3">
        <f t="shared" si="209"/>
        <v>4.1802465636956214E-2</v>
      </c>
      <c r="CE135" s="3">
        <f t="shared" si="210"/>
        <v>0</v>
      </c>
      <c r="CF135" s="3">
        <f t="shared" si="211"/>
        <v>0</v>
      </c>
      <c r="CG135" s="3">
        <f t="shared" si="212"/>
        <v>0</v>
      </c>
      <c r="CH135" s="3">
        <f t="shared" si="213"/>
        <v>0</v>
      </c>
      <c r="CI135" s="3">
        <f t="shared" si="214"/>
        <v>0</v>
      </c>
      <c r="CJ135" s="3">
        <f t="shared" si="215"/>
        <v>0</v>
      </c>
      <c r="CK135" s="3">
        <f t="shared" si="216"/>
        <v>0</v>
      </c>
      <c r="CL135" s="3">
        <f t="shared" si="217"/>
        <v>0</v>
      </c>
      <c r="CM135" s="3">
        <f t="shared" si="218"/>
        <v>0</v>
      </c>
      <c r="CN135" s="3">
        <f t="shared" si="219"/>
        <v>0</v>
      </c>
      <c r="CO135" s="3">
        <f t="shared" si="220"/>
        <v>0</v>
      </c>
      <c r="CP135" s="3">
        <f t="shared" si="221"/>
        <v>0</v>
      </c>
      <c r="CQ135" s="3">
        <f t="shared" si="222"/>
        <v>0</v>
      </c>
      <c r="CR135" s="3">
        <f t="shared" si="223"/>
        <v>0</v>
      </c>
      <c r="CS135" s="3">
        <f t="shared" si="224"/>
        <v>0</v>
      </c>
      <c r="CT135" s="2">
        <v>3.1800000000000002E-2</v>
      </c>
      <c r="CU135" s="2">
        <v>0.22620000000000001</v>
      </c>
      <c r="CV135" s="2">
        <v>5.33E-2</v>
      </c>
      <c r="CW135" s="2">
        <v>9.2600000000000002E-2</v>
      </c>
      <c r="CX135" s="2">
        <v>5.8999999999999997E-2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9.9699999999999997E-2</v>
      </c>
      <c r="DO135" s="2">
        <v>0.7107</v>
      </c>
      <c r="DP135" s="2">
        <v>0.16750000000000001</v>
      </c>
      <c r="DQ135" s="2">
        <v>0.29099999999999998</v>
      </c>
      <c r="DR135" s="2">
        <v>0.18540000000000001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</row>
    <row r="136" spans="1:137" x14ac:dyDescent="0.35">
      <c r="A136" s="2" t="s">
        <v>1151</v>
      </c>
      <c r="B136" s="2">
        <v>3.2366999999999999</v>
      </c>
      <c r="C136" s="2">
        <v>0.436</v>
      </c>
      <c r="D136" s="2">
        <v>7.4231999999999996</v>
      </c>
      <c r="E136" s="2">
        <v>3.5266999999999999</v>
      </c>
      <c r="F136">
        <f t="shared" si="180"/>
        <v>3.5266000000000002</v>
      </c>
      <c r="G136" s="2">
        <v>0.10580000000000001</v>
      </c>
      <c r="H136">
        <f t="shared" si="181"/>
        <v>0.1057</v>
      </c>
      <c r="I136" s="2">
        <v>0.33229999999999998</v>
      </c>
      <c r="J136">
        <f t="shared" si="182"/>
        <v>0.33199999999999996</v>
      </c>
      <c r="K136" s="2">
        <v>0.2999</v>
      </c>
      <c r="L136" s="3">
        <f t="shared" si="183"/>
        <v>0.29972211194918613</v>
      </c>
      <c r="M136" s="2">
        <v>2E-3</v>
      </c>
      <c r="N136">
        <f t="shared" si="184"/>
        <v>2.4999999999999996E-3</v>
      </c>
      <c r="O136" s="2">
        <v>2</v>
      </c>
      <c r="P136" s="2">
        <v>0</v>
      </c>
      <c r="Q136" s="2">
        <v>0</v>
      </c>
      <c r="R136" s="2">
        <v>0</v>
      </c>
      <c r="S136" s="2">
        <v>0</v>
      </c>
      <c r="T136" s="2">
        <v>2.0068999999999999</v>
      </c>
      <c r="U136" s="2">
        <v>1.5197000000000001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1.1999999999999999E-3</v>
      </c>
      <c r="AO136" s="2">
        <v>1.2999999999999999E-3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3">
        <f t="shared" si="185"/>
        <v>0</v>
      </c>
      <c r="BG136" s="3">
        <f t="shared" si="186"/>
        <v>0</v>
      </c>
      <c r="BH136" s="3">
        <f t="shared" si="187"/>
        <v>5.5199999999999999E-2</v>
      </c>
      <c r="BI136" s="3">
        <f t="shared" si="188"/>
        <v>5.0499999999999996E-2</v>
      </c>
      <c r="BJ136" s="3">
        <f t="shared" si="189"/>
        <v>0</v>
      </c>
      <c r="BK136" s="3">
        <f t="shared" si="190"/>
        <v>0</v>
      </c>
      <c r="BL136" s="3">
        <f t="shared" si="191"/>
        <v>0</v>
      </c>
      <c r="BM136" s="3">
        <f t="shared" si="192"/>
        <v>0</v>
      </c>
      <c r="BN136" s="3">
        <f t="shared" si="193"/>
        <v>0</v>
      </c>
      <c r="BO136" s="3">
        <f t="shared" si="194"/>
        <v>0</v>
      </c>
      <c r="BP136" s="3">
        <f t="shared" si="195"/>
        <v>0</v>
      </c>
      <c r="BQ136" s="3">
        <f t="shared" si="196"/>
        <v>0</v>
      </c>
      <c r="BR136" s="3">
        <f t="shared" si="197"/>
        <v>0</v>
      </c>
      <c r="BS136" s="3">
        <f t="shared" si="198"/>
        <v>0</v>
      </c>
      <c r="BT136" s="3">
        <f t="shared" si="199"/>
        <v>0</v>
      </c>
      <c r="BU136" s="3">
        <f t="shared" si="200"/>
        <v>0</v>
      </c>
      <c r="BV136" s="3">
        <f t="shared" si="201"/>
        <v>0</v>
      </c>
      <c r="BW136" s="3">
        <f t="shared" si="202"/>
        <v>0</v>
      </c>
      <c r="BX136" s="3">
        <f t="shared" si="203"/>
        <v>0</v>
      </c>
      <c r="BY136" s="3">
        <f t="shared" si="204"/>
        <v>0</v>
      </c>
      <c r="BZ136" s="3">
        <f t="shared" si="205"/>
        <v>0</v>
      </c>
      <c r="CA136" s="3">
        <f t="shared" si="206"/>
        <v>0</v>
      </c>
      <c r="CB136" s="3">
        <f t="shared" si="207"/>
        <v>2.7505107379540587E-2</v>
      </c>
      <c r="CC136" s="3">
        <f t="shared" si="208"/>
        <v>3.3230242811081133E-2</v>
      </c>
      <c r="CD136" s="3">
        <f t="shared" si="209"/>
        <v>0</v>
      </c>
      <c r="CE136" s="3">
        <f t="shared" si="210"/>
        <v>0</v>
      </c>
      <c r="CF136" s="3">
        <f t="shared" si="211"/>
        <v>0</v>
      </c>
      <c r="CG136" s="3">
        <f t="shared" si="212"/>
        <v>0</v>
      </c>
      <c r="CH136" s="3">
        <f t="shared" si="213"/>
        <v>0</v>
      </c>
      <c r="CI136" s="3">
        <f t="shared" si="214"/>
        <v>0</v>
      </c>
      <c r="CJ136" s="3">
        <f t="shared" si="215"/>
        <v>0</v>
      </c>
      <c r="CK136" s="3">
        <f t="shared" si="216"/>
        <v>0</v>
      </c>
      <c r="CL136" s="3">
        <f t="shared" si="217"/>
        <v>0</v>
      </c>
      <c r="CM136" s="3">
        <f t="shared" si="218"/>
        <v>0</v>
      </c>
      <c r="CN136" s="3">
        <f t="shared" si="219"/>
        <v>0</v>
      </c>
      <c r="CO136" s="3">
        <f t="shared" si="220"/>
        <v>0</v>
      </c>
      <c r="CP136" s="3">
        <f t="shared" si="221"/>
        <v>0</v>
      </c>
      <c r="CQ136" s="3">
        <f t="shared" si="222"/>
        <v>0</v>
      </c>
      <c r="CR136" s="3">
        <f t="shared" si="223"/>
        <v>0</v>
      </c>
      <c r="CS136" s="3">
        <f t="shared" si="224"/>
        <v>0</v>
      </c>
      <c r="CT136" s="2">
        <v>0</v>
      </c>
      <c r="CU136" s="2">
        <v>0</v>
      </c>
      <c r="CV136" s="2">
        <v>5.5199999999999999E-2</v>
      </c>
      <c r="CW136" s="2">
        <v>5.0500000000000003E-2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0.17349999999999999</v>
      </c>
      <c r="DQ136" s="2">
        <v>0.1585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</row>
    <row r="137" spans="1:137" x14ac:dyDescent="0.35">
      <c r="A137" s="2" t="s">
        <v>1147</v>
      </c>
      <c r="B137" s="2">
        <v>6.3998999999999997</v>
      </c>
      <c r="C137" s="2">
        <v>0.67949999999999999</v>
      </c>
      <c r="D137" s="2">
        <v>9.4192</v>
      </c>
      <c r="E137" s="2">
        <v>7.0629999999999997</v>
      </c>
      <c r="F137">
        <f t="shared" si="180"/>
        <v>7.0629999999999997</v>
      </c>
      <c r="G137" s="2">
        <v>0.1394</v>
      </c>
      <c r="H137">
        <f t="shared" si="181"/>
        <v>0.13830000000000001</v>
      </c>
      <c r="I137" s="2">
        <v>0.438</v>
      </c>
      <c r="J137">
        <f t="shared" si="182"/>
        <v>0.43429999999999996</v>
      </c>
      <c r="K137" s="2">
        <v>0.19739999999999999</v>
      </c>
      <c r="L137" s="3">
        <f t="shared" si="183"/>
        <v>0.1958091462551324</v>
      </c>
      <c r="M137" s="2">
        <v>2E-3</v>
      </c>
      <c r="N137">
        <f t="shared" si="184"/>
        <v>2.3E-3</v>
      </c>
      <c r="O137" s="2">
        <v>4</v>
      </c>
      <c r="P137" s="2">
        <v>2</v>
      </c>
      <c r="Q137" s="2">
        <v>0</v>
      </c>
      <c r="R137" s="2">
        <v>1.542</v>
      </c>
      <c r="S137" s="2">
        <v>0</v>
      </c>
      <c r="T137" s="2">
        <v>5.4825999999999997</v>
      </c>
      <c r="U137" s="2">
        <v>3.8399999999999997E-2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1E-4</v>
      </c>
      <c r="AM137" s="2">
        <v>0</v>
      </c>
      <c r="AN137" s="2">
        <v>2.2000000000000001E-3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3">
        <f t="shared" si="185"/>
        <v>1.2199999999999999E-2</v>
      </c>
      <c r="BG137" s="3">
        <f t="shared" si="186"/>
        <v>0</v>
      </c>
      <c r="BH137" s="3">
        <f t="shared" si="187"/>
        <v>0.1249</v>
      </c>
      <c r="BI137" s="3">
        <f t="shared" si="188"/>
        <v>1.1999999999999999E-3</v>
      </c>
      <c r="BJ137" s="3">
        <f t="shared" si="189"/>
        <v>0</v>
      </c>
      <c r="BK137" s="3">
        <f t="shared" si="190"/>
        <v>0</v>
      </c>
      <c r="BL137" s="3">
        <f t="shared" si="191"/>
        <v>0</v>
      </c>
      <c r="BM137" s="3">
        <f t="shared" si="192"/>
        <v>0</v>
      </c>
      <c r="BN137" s="3">
        <f t="shared" si="193"/>
        <v>0</v>
      </c>
      <c r="BO137" s="3">
        <f t="shared" si="194"/>
        <v>0</v>
      </c>
      <c r="BP137" s="3">
        <f t="shared" si="195"/>
        <v>0</v>
      </c>
      <c r="BQ137" s="3">
        <f t="shared" si="196"/>
        <v>0</v>
      </c>
      <c r="BR137" s="3">
        <f t="shared" si="197"/>
        <v>0</v>
      </c>
      <c r="BS137" s="3">
        <f t="shared" si="198"/>
        <v>0</v>
      </c>
      <c r="BT137" s="3">
        <f t="shared" si="199"/>
        <v>0</v>
      </c>
      <c r="BU137" s="3">
        <f t="shared" si="200"/>
        <v>0</v>
      </c>
      <c r="BV137" s="3">
        <f t="shared" si="201"/>
        <v>0</v>
      </c>
      <c r="BW137" s="3">
        <f t="shared" si="202"/>
        <v>0</v>
      </c>
      <c r="BX137" s="3">
        <f t="shared" si="203"/>
        <v>0</v>
      </c>
      <c r="BY137" s="3">
        <f t="shared" si="204"/>
        <v>0</v>
      </c>
      <c r="BZ137" s="3">
        <f t="shared" si="205"/>
        <v>7.9118028534370943E-3</v>
      </c>
      <c r="CA137" s="3">
        <f t="shared" si="206"/>
        <v>0</v>
      </c>
      <c r="CB137" s="3">
        <f t="shared" si="207"/>
        <v>2.2781162222303288E-2</v>
      </c>
      <c r="CC137" s="3">
        <f t="shared" si="208"/>
        <v>3.125E-2</v>
      </c>
      <c r="CD137" s="3">
        <f t="shared" si="209"/>
        <v>0</v>
      </c>
      <c r="CE137" s="3">
        <f t="shared" si="210"/>
        <v>0</v>
      </c>
      <c r="CF137" s="3">
        <f t="shared" si="211"/>
        <v>0</v>
      </c>
      <c r="CG137" s="3">
        <f t="shared" si="212"/>
        <v>0</v>
      </c>
      <c r="CH137" s="3">
        <f t="shared" si="213"/>
        <v>0</v>
      </c>
      <c r="CI137" s="3">
        <f t="shared" si="214"/>
        <v>0</v>
      </c>
      <c r="CJ137" s="3">
        <f t="shared" si="215"/>
        <v>0</v>
      </c>
      <c r="CK137" s="3">
        <f t="shared" si="216"/>
        <v>0</v>
      </c>
      <c r="CL137" s="3">
        <f t="shared" si="217"/>
        <v>0</v>
      </c>
      <c r="CM137" s="3">
        <f t="shared" si="218"/>
        <v>0</v>
      </c>
      <c r="CN137" s="3">
        <f t="shared" si="219"/>
        <v>0</v>
      </c>
      <c r="CO137" s="3">
        <f t="shared" si="220"/>
        <v>0</v>
      </c>
      <c r="CP137" s="3">
        <f t="shared" si="221"/>
        <v>0</v>
      </c>
      <c r="CQ137" s="3">
        <f t="shared" si="222"/>
        <v>0</v>
      </c>
      <c r="CR137" s="3">
        <f t="shared" si="223"/>
        <v>0</v>
      </c>
      <c r="CS137" s="3">
        <f t="shared" si="224"/>
        <v>0</v>
      </c>
      <c r="CT137" s="2">
        <v>1.2200000000000001E-2</v>
      </c>
      <c r="CU137" s="2">
        <v>0</v>
      </c>
      <c r="CV137" s="2">
        <v>0.1249</v>
      </c>
      <c r="CW137" s="2">
        <v>1.1999999999999999E-3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3.8300000000000001E-2</v>
      </c>
      <c r="DO137" s="2">
        <v>0</v>
      </c>
      <c r="DP137" s="2">
        <v>0.39229999999999998</v>
      </c>
      <c r="DQ137" s="2">
        <v>3.7000000000000002E-3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</row>
    <row r="138" spans="1:137" x14ac:dyDescent="0.35">
      <c r="A138" s="2" t="s">
        <v>1153</v>
      </c>
      <c r="B138" s="2">
        <v>37.943300000000001</v>
      </c>
      <c r="C138" s="2">
        <v>3.0543999999999998</v>
      </c>
      <c r="D138" s="2">
        <v>12.422700000000001</v>
      </c>
      <c r="E138" s="2">
        <v>26.317900000000002</v>
      </c>
      <c r="F138">
        <f t="shared" si="180"/>
        <v>26.317900000000005</v>
      </c>
      <c r="G138" s="2">
        <v>0.61170000000000002</v>
      </c>
      <c r="H138">
        <f t="shared" si="181"/>
        <v>0.60919999999999996</v>
      </c>
      <c r="I138" s="2">
        <v>1.9218</v>
      </c>
      <c r="J138">
        <f t="shared" si="182"/>
        <v>1.9138999999999999</v>
      </c>
      <c r="K138" s="2">
        <v>0.2324</v>
      </c>
      <c r="L138" s="3">
        <f t="shared" si="183"/>
        <v>0.23147743550967209</v>
      </c>
      <c r="M138" s="2">
        <v>1.0999999999999999E-2</v>
      </c>
      <c r="N138">
        <f t="shared" si="184"/>
        <v>1.23E-2</v>
      </c>
      <c r="O138" s="2">
        <v>12</v>
      </c>
      <c r="P138" s="2">
        <v>10</v>
      </c>
      <c r="Q138" s="2">
        <v>5</v>
      </c>
      <c r="R138" s="2">
        <v>2.9600000000000001E-2</v>
      </c>
      <c r="S138" s="2">
        <v>10.3924</v>
      </c>
      <c r="T138" s="2">
        <v>10.8649</v>
      </c>
      <c r="U138" s="2">
        <v>3.9355000000000002</v>
      </c>
      <c r="V138" s="2">
        <v>1.0954999999999999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2.3E-3</v>
      </c>
      <c r="AN138" s="2">
        <v>4.8999999999999998E-3</v>
      </c>
      <c r="AO138" s="2">
        <v>3.7000000000000002E-3</v>
      </c>
      <c r="AP138" s="2">
        <v>1.4E-3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3">
        <f t="shared" si="185"/>
        <v>2.0000000000000001E-4</v>
      </c>
      <c r="BG138" s="3">
        <f t="shared" si="186"/>
        <v>0.17219999999999999</v>
      </c>
      <c r="BH138" s="3">
        <f t="shared" si="187"/>
        <v>0.25769999999999998</v>
      </c>
      <c r="BI138" s="3">
        <f t="shared" si="188"/>
        <v>0.13489999999999999</v>
      </c>
      <c r="BJ138" s="3">
        <f t="shared" si="189"/>
        <v>4.4200000000000003E-2</v>
      </c>
      <c r="BK138" s="3">
        <f t="shared" si="190"/>
        <v>0</v>
      </c>
      <c r="BL138" s="3">
        <f t="shared" si="191"/>
        <v>0</v>
      </c>
      <c r="BM138" s="3">
        <f t="shared" si="192"/>
        <v>0</v>
      </c>
      <c r="BN138" s="3">
        <f t="shared" si="193"/>
        <v>0</v>
      </c>
      <c r="BO138" s="3">
        <f t="shared" si="194"/>
        <v>0</v>
      </c>
      <c r="BP138" s="3">
        <f t="shared" si="195"/>
        <v>0</v>
      </c>
      <c r="BQ138" s="3">
        <f t="shared" si="196"/>
        <v>0</v>
      </c>
      <c r="BR138" s="3">
        <f t="shared" si="197"/>
        <v>0</v>
      </c>
      <c r="BS138" s="3">
        <f t="shared" si="198"/>
        <v>0</v>
      </c>
      <c r="BT138" s="3">
        <f t="shared" si="199"/>
        <v>0</v>
      </c>
      <c r="BU138" s="3">
        <f t="shared" si="200"/>
        <v>0</v>
      </c>
      <c r="BV138" s="3">
        <f t="shared" si="201"/>
        <v>0</v>
      </c>
      <c r="BW138" s="3">
        <f t="shared" si="202"/>
        <v>0</v>
      </c>
      <c r="BX138" s="3">
        <f t="shared" si="203"/>
        <v>0</v>
      </c>
      <c r="BY138" s="3">
        <f t="shared" si="204"/>
        <v>0</v>
      </c>
      <c r="BZ138" s="3">
        <f t="shared" si="205"/>
        <v>6.7567567567567571E-3</v>
      </c>
      <c r="CA138" s="3">
        <f t="shared" si="206"/>
        <v>1.6569801008429235E-2</v>
      </c>
      <c r="CB138" s="3">
        <f t="shared" si="207"/>
        <v>2.3718580014542238E-2</v>
      </c>
      <c r="CC138" s="3">
        <f t="shared" si="208"/>
        <v>3.427772836996569E-2</v>
      </c>
      <c r="CD138" s="3">
        <f t="shared" si="209"/>
        <v>4.034687357371064E-2</v>
      </c>
      <c r="CE138" s="3">
        <f t="shared" si="210"/>
        <v>0</v>
      </c>
      <c r="CF138" s="3">
        <f t="shared" si="211"/>
        <v>0</v>
      </c>
      <c r="CG138" s="3">
        <f t="shared" si="212"/>
        <v>0</v>
      </c>
      <c r="CH138" s="3">
        <f t="shared" si="213"/>
        <v>0</v>
      </c>
      <c r="CI138" s="3">
        <f t="shared" si="214"/>
        <v>0</v>
      </c>
      <c r="CJ138" s="3">
        <f t="shared" si="215"/>
        <v>0</v>
      </c>
      <c r="CK138" s="3">
        <f t="shared" si="216"/>
        <v>0</v>
      </c>
      <c r="CL138" s="3">
        <f t="shared" si="217"/>
        <v>0</v>
      </c>
      <c r="CM138" s="3">
        <f t="shared" si="218"/>
        <v>0</v>
      </c>
      <c r="CN138" s="3">
        <f t="shared" si="219"/>
        <v>0</v>
      </c>
      <c r="CO138" s="3">
        <f t="shared" si="220"/>
        <v>0</v>
      </c>
      <c r="CP138" s="3">
        <f t="shared" si="221"/>
        <v>0</v>
      </c>
      <c r="CQ138" s="3">
        <f t="shared" si="222"/>
        <v>0</v>
      </c>
      <c r="CR138" s="3">
        <f t="shared" si="223"/>
        <v>0</v>
      </c>
      <c r="CS138" s="3">
        <f t="shared" si="224"/>
        <v>0</v>
      </c>
      <c r="CT138" s="2">
        <v>2.0000000000000001E-4</v>
      </c>
      <c r="CU138" s="2">
        <v>0.17219999999999999</v>
      </c>
      <c r="CV138" s="2">
        <v>0.25769999999999998</v>
      </c>
      <c r="CW138" s="2">
        <v>0.13489999999999999</v>
      </c>
      <c r="CX138" s="2">
        <v>4.4200000000000003E-2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6.9999999999999999E-4</v>
      </c>
      <c r="DO138" s="2">
        <v>0.54100000000000004</v>
      </c>
      <c r="DP138" s="2">
        <v>0.8095</v>
      </c>
      <c r="DQ138" s="2">
        <v>0.42380000000000001</v>
      </c>
      <c r="DR138" s="2">
        <v>0.1389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</row>
    <row r="139" spans="1:137" x14ac:dyDescent="0.35">
      <c r="A139" s="2" t="s">
        <v>1155</v>
      </c>
      <c r="B139" s="2">
        <v>25.325900000000001</v>
      </c>
      <c r="C139" s="2">
        <v>2.4298999999999999</v>
      </c>
      <c r="D139" s="2">
        <v>10.422499999999999</v>
      </c>
      <c r="E139" s="2">
        <v>19.418099999999999</v>
      </c>
      <c r="F139">
        <f t="shared" si="180"/>
        <v>19.417999999999999</v>
      </c>
      <c r="G139" s="2">
        <v>0.37959999999999999</v>
      </c>
      <c r="H139">
        <f t="shared" si="181"/>
        <v>0.36679999999999996</v>
      </c>
      <c r="I139" s="2">
        <v>1.1926000000000001</v>
      </c>
      <c r="J139">
        <f t="shared" si="182"/>
        <v>1.1522000000000001</v>
      </c>
      <c r="K139" s="2">
        <v>0.19550000000000001</v>
      </c>
      <c r="L139" s="3">
        <f t="shared" si="183"/>
        <v>0.18889689978370583</v>
      </c>
      <c r="M139" s="2">
        <v>6.0000000000000001E-3</v>
      </c>
      <c r="N139">
        <f t="shared" si="184"/>
        <v>6.2000000000000006E-3</v>
      </c>
      <c r="O139" s="2">
        <v>12</v>
      </c>
      <c r="P139" s="2">
        <v>10</v>
      </c>
      <c r="Q139" s="2">
        <v>0</v>
      </c>
      <c r="R139" s="2">
        <v>1.55E-2</v>
      </c>
      <c r="S139" s="2">
        <v>12.877000000000001</v>
      </c>
      <c r="T139" s="2">
        <v>4.9427000000000003</v>
      </c>
      <c r="U139" s="2">
        <v>1.5828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2.0999999999999999E-3</v>
      </c>
      <c r="AN139" s="2">
        <v>2.7000000000000001E-3</v>
      </c>
      <c r="AO139" s="2">
        <v>1.4E-3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3">
        <f t="shared" si="185"/>
        <v>1E-4</v>
      </c>
      <c r="BG139" s="3">
        <f t="shared" si="186"/>
        <v>0.1825</v>
      </c>
      <c r="BH139" s="3">
        <f t="shared" si="187"/>
        <v>0.13059999999999999</v>
      </c>
      <c r="BI139" s="3">
        <f t="shared" si="188"/>
        <v>5.3600000000000002E-2</v>
      </c>
      <c r="BJ139" s="3">
        <f t="shared" si="189"/>
        <v>0</v>
      </c>
      <c r="BK139" s="3">
        <f t="shared" si="190"/>
        <v>0</v>
      </c>
      <c r="BL139" s="3">
        <f t="shared" si="191"/>
        <v>0</v>
      </c>
      <c r="BM139" s="3">
        <f t="shared" si="192"/>
        <v>0</v>
      </c>
      <c r="BN139" s="3">
        <f t="shared" si="193"/>
        <v>0</v>
      </c>
      <c r="BO139" s="3">
        <f t="shared" si="194"/>
        <v>0</v>
      </c>
      <c r="BP139" s="3">
        <f t="shared" si="195"/>
        <v>0</v>
      </c>
      <c r="BQ139" s="3">
        <f t="shared" si="196"/>
        <v>0</v>
      </c>
      <c r="BR139" s="3">
        <f t="shared" si="197"/>
        <v>0</v>
      </c>
      <c r="BS139" s="3">
        <f t="shared" si="198"/>
        <v>0</v>
      </c>
      <c r="BT139" s="3">
        <f t="shared" si="199"/>
        <v>0</v>
      </c>
      <c r="BU139" s="3">
        <f t="shared" si="200"/>
        <v>0</v>
      </c>
      <c r="BV139" s="3">
        <f t="shared" si="201"/>
        <v>0</v>
      </c>
      <c r="BW139" s="3">
        <f t="shared" si="202"/>
        <v>0</v>
      </c>
      <c r="BX139" s="3">
        <f t="shared" si="203"/>
        <v>0</v>
      </c>
      <c r="BY139" s="3">
        <f t="shared" si="204"/>
        <v>0</v>
      </c>
      <c r="BZ139" s="3">
        <f t="shared" si="205"/>
        <v>6.4516129032258064E-3</v>
      </c>
      <c r="CA139" s="3">
        <f t="shared" si="206"/>
        <v>1.4172555719499883E-2</v>
      </c>
      <c r="CB139" s="3">
        <f t="shared" si="207"/>
        <v>2.6422805349303011E-2</v>
      </c>
      <c r="CC139" s="3">
        <f t="shared" si="208"/>
        <v>3.3864038412939099E-2</v>
      </c>
      <c r="CD139" s="3">
        <f t="shared" si="209"/>
        <v>0</v>
      </c>
      <c r="CE139" s="3">
        <f t="shared" si="210"/>
        <v>0</v>
      </c>
      <c r="CF139" s="3">
        <f t="shared" si="211"/>
        <v>0</v>
      </c>
      <c r="CG139" s="3">
        <f t="shared" si="212"/>
        <v>0</v>
      </c>
      <c r="CH139" s="3">
        <f t="shared" si="213"/>
        <v>0</v>
      </c>
      <c r="CI139" s="3">
        <f t="shared" si="214"/>
        <v>0</v>
      </c>
      <c r="CJ139" s="3">
        <f t="shared" si="215"/>
        <v>0</v>
      </c>
      <c r="CK139" s="3">
        <f t="shared" si="216"/>
        <v>0</v>
      </c>
      <c r="CL139" s="3">
        <f t="shared" si="217"/>
        <v>0</v>
      </c>
      <c r="CM139" s="3">
        <f t="shared" si="218"/>
        <v>0</v>
      </c>
      <c r="CN139" s="3">
        <f t="shared" si="219"/>
        <v>0</v>
      </c>
      <c r="CO139" s="3">
        <f t="shared" si="220"/>
        <v>0</v>
      </c>
      <c r="CP139" s="3">
        <f t="shared" si="221"/>
        <v>0</v>
      </c>
      <c r="CQ139" s="3">
        <f t="shared" si="222"/>
        <v>0</v>
      </c>
      <c r="CR139" s="3">
        <f t="shared" si="223"/>
        <v>0</v>
      </c>
      <c r="CS139" s="3">
        <f t="shared" si="224"/>
        <v>0</v>
      </c>
      <c r="CT139" s="2">
        <v>1E-4</v>
      </c>
      <c r="CU139" s="2">
        <v>0.1825</v>
      </c>
      <c r="CV139" s="2">
        <v>0.13059999999999999</v>
      </c>
      <c r="CW139" s="2">
        <v>5.3600000000000002E-2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2.0000000000000001E-4</v>
      </c>
      <c r="DO139" s="2">
        <v>0.57320000000000004</v>
      </c>
      <c r="DP139" s="2">
        <v>0.41039999999999999</v>
      </c>
      <c r="DQ139" s="2">
        <v>0.16839999999999999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</row>
    <row r="140" spans="1:137" x14ac:dyDescent="0.35">
      <c r="A140" s="2" t="s">
        <v>1157</v>
      </c>
      <c r="B140" s="2">
        <v>15.0184</v>
      </c>
      <c r="C140" s="2">
        <v>1.6002000000000001</v>
      </c>
      <c r="D140" s="2">
        <v>9.3853000000000009</v>
      </c>
      <c r="E140" s="2">
        <v>7.6761999999999997</v>
      </c>
      <c r="F140">
        <f t="shared" si="180"/>
        <v>7.6762000000000006</v>
      </c>
      <c r="G140" s="2">
        <v>0.1736</v>
      </c>
      <c r="H140">
        <f t="shared" si="181"/>
        <v>0.17199999999999999</v>
      </c>
      <c r="I140" s="2">
        <v>0.54549999999999998</v>
      </c>
      <c r="J140">
        <f t="shared" si="182"/>
        <v>0.54010000000000002</v>
      </c>
      <c r="K140" s="2">
        <v>0.22620000000000001</v>
      </c>
      <c r="L140" s="3">
        <f t="shared" si="183"/>
        <v>0.2240692009066986</v>
      </c>
      <c r="M140" s="2">
        <v>3.0000000000000001E-3</v>
      </c>
      <c r="N140">
        <f t="shared" si="184"/>
        <v>3.0999999999999999E-3</v>
      </c>
      <c r="O140" s="2">
        <v>5</v>
      </c>
      <c r="P140" s="2">
        <v>3</v>
      </c>
      <c r="Q140" s="2">
        <v>0</v>
      </c>
      <c r="R140" s="2">
        <v>0.16400000000000001</v>
      </c>
      <c r="S140" s="2">
        <v>0.9758</v>
      </c>
      <c r="T140" s="2">
        <v>6.5364000000000004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1E-4</v>
      </c>
      <c r="AN140" s="2">
        <v>3.0000000000000001E-3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3">
        <f t="shared" si="185"/>
        <v>1.5E-3</v>
      </c>
      <c r="BG140" s="3">
        <f t="shared" si="186"/>
        <v>1.2699999999999999E-2</v>
      </c>
      <c r="BH140" s="3">
        <f t="shared" si="187"/>
        <v>0.1578</v>
      </c>
      <c r="BI140" s="3">
        <f t="shared" si="188"/>
        <v>0</v>
      </c>
      <c r="BJ140" s="3">
        <f t="shared" si="189"/>
        <v>0</v>
      </c>
      <c r="BK140" s="3">
        <f t="shared" si="190"/>
        <v>0</v>
      </c>
      <c r="BL140" s="3">
        <f t="shared" si="191"/>
        <v>0</v>
      </c>
      <c r="BM140" s="3">
        <f t="shared" si="192"/>
        <v>0</v>
      </c>
      <c r="BN140" s="3">
        <f t="shared" si="193"/>
        <v>0</v>
      </c>
      <c r="BO140" s="3">
        <f t="shared" si="194"/>
        <v>0</v>
      </c>
      <c r="BP140" s="3">
        <f t="shared" si="195"/>
        <v>0</v>
      </c>
      <c r="BQ140" s="3">
        <f t="shared" si="196"/>
        <v>0</v>
      </c>
      <c r="BR140" s="3">
        <f t="shared" si="197"/>
        <v>0</v>
      </c>
      <c r="BS140" s="3">
        <f t="shared" si="198"/>
        <v>0</v>
      </c>
      <c r="BT140" s="3">
        <f t="shared" si="199"/>
        <v>0</v>
      </c>
      <c r="BU140" s="3">
        <f t="shared" si="200"/>
        <v>0</v>
      </c>
      <c r="BV140" s="3">
        <f t="shared" si="201"/>
        <v>0</v>
      </c>
      <c r="BW140" s="3">
        <f t="shared" si="202"/>
        <v>0</v>
      </c>
      <c r="BX140" s="3">
        <f t="shared" si="203"/>
        <v>0</v>
      </c>
      <c r="BY140" s="3">
        <f t="shared" si="204"/>
        <v>0</v>
      </c>
      <c r="BZ140" s="3">
        <f t="shared" si="205"/>
        <v>9.1463414634146336E-3</v>
      </c>
      <c r="CA140" s="3">
        <f t="shared" si="206"/>
        <v>1.3014962082393933E-2</v>
      </c>
      <c r="CB140" s="3">
        <f t="shared" si="207"/>
        <v>2.4141729392326047E-2</v>
      </c>
      <c r="CC140" s="3">
        <f t="shared" si="208"/>
        <v>0</v>
      </c>
      <c r="CD140" s="3">
        <f t="shared" si="209"/>
        <v>0</v>
      </c>
      <c r="CE140" s="3">
        <f t="shared" si="210"/>
        <v>0</v>
      </c>
      <c r="CF140" s="3">
        <f t="shared" si="211"/>
        <v>0</v>
      </c>
      <c r="CG140" s="3">
        <f t="shared" si="212"/>
        <v>0</v>
      </c>
      <c r="CH140" s="3">
        <f t="shared" si="213"/>
        <v>0</v>
      </c>
      <c r="CI140" s="3">
        <f t="shared" si="214"/>
        <v>0</v>
      </c>
      <c r="CJ140" s="3">
        <f t="shared" si="215"/>
        <v>0</v>
      </c>
      <c r="CK140" s="3">
        <f t="shared" si="216"/>
        <v>0</v>
      </c>
      <c r="CL140" s="3">
        <f t="shared" si="217"/>
        <v>0</v>
      </c>
      <c r="CM140" s="3">
        <f t="shared" si="218"/>
        <v>0</v>
      </c>
      <c r="CN140" s="3">
        <f t="shared" si="219"/>
        <v>0</v>
      </c>
      <c r="CO140" s="3">
        <f t="shared" si="220"/>
        <v>0</v>
      </c>
      <c r="CP140" s="3">
        <f t="shared" si="221"/>
        <v>0</v>
      </c>
      <c r="CQ140" s="3">
        <f t="shared" si="222"/>
        <v>0</v>
      </c>
      <c r="CR140" s="3">
        <f t="shared" si="223"/>
        <v>0</v>
      </c>
      <c r="CS140" s="3">
        <f t="shared" si="224"/>
        <v>0</v>
      </c>
      <c r="CT140" s="2">
        <v>1.5E-3</v>
      </c>
      <c r="CU140" s="2">
        <v>1.2699999999999999E-2</v>
      </c>
      <c r="CV140" s="2">
        <v>0.1578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4.7000000000000002E-3</v>
      </c>
      <c r="DO140" s="2">
        <v>3.9800000000000002E-2</v>
      </c>
      <c r="DP140" s="2">
        <v>0.49559999999999998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</row>
    <row r="141" spans="1:137" x14ac:dyDescent="0.35">
      <c r="A141" s="2" t="s">
        <v>1159</v>
      </c>
      <c r="B141" s="2">
        <v>19.098700000000001</v>
      </c>
      <c r="C141" s="2">
        <v>1.6721999999999999</v>
      </c>
      <c r="D141" s="2">
        <v>11.4215</v>
      </c>
      <c r="E141" s="2">
        <v>12.4092</v>
      </c>
      <c r="F141">
        <f t="shared" si="180"/>
        <v>12.4092</v>
      </c>
      <c r="G141" s="2">
        <v>0.23960000000000001</v>
      </c>
      <c r="H141">
        <f t="shared" si="181"/>
        <v>0.23330000000000001</v>
      </c>
      <c r="I141" s="2">
        <v>0.75260000000000005</v>
      </c>
      <c r="J141">
        <f t="shared" si="182"/>
        <v>0.73280000000000001</v>
      </c>
      <c r="K141" s="2">
        <v>0.19309999999999999</v>
      </c>
      <c r="L141" s="3">
        <f t="shared" si="183"/>
        <v>0.1880056732101989</v>
      </c>
      <c r="M141" s="2">
        <v>4.0000000000000001E-3</v>
      </c>
      <c r="N141">
        <f t="shared" si="184"/>
        <v>4.0000000000000001E-3</v>
      </c>
      <c r="O141" s="2">
        <v>8</v>
      </c>
      <c r="P141" s="2">
        <v>6</v>
      </c>
      <c r="Q141" s="2">
        <v>0</v>
      </c>
      <c r="R141" s="2">
        <v>2.4823</v>
      </c>
      <c r="S141" s="2">
        <v>2.4026000000000001</v>
      </c>
      <c r="T141" s="2">
        <v>7.5243000000000002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2.0000000000000001E-4</v>
      </c>
      <c r="AM141" s="2">
        <v>2.9999999999999997E-4</v>
      </c>
      <c r="AN141" s="2">
        <v>3.5000000000000001E-3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3">
        <f t="shared" si="185"/>
        <v>2.3900000000000001E-2</v>
      </c>
      <c r="BG141" s="3">
        <f t="shared" si="186"/>
        <v>2.7699999999999999E-2</v>
      </c>
      <c r="BH141" s="3">
        <f t="shared" si="187"/>
        <v>0.1817</v>
      </c>
      <c r="BI141" s="3">
        <f t="shared" si="188"/>
        <v>0</v>
      </c>
      <c r="BJ141" s="3">
        <f t="shared" si="189"/>
        <v>0</v>
      </c>
      <c r="BK141" s="3">
        <f t="shared" si="190"/>
        <v>0</v>
      </c>
      <c r="BL141" s="3">
        <f t="shared" si="191"/>
        <v>0</v>
      </c>
      <c r="BM141" s="3">
        <f t="shared" si="192"/>
        <v>0</v>
      </c>
      <c r="BN141" s="3">
        <f t="shared" si="193"/>
        <v>0</v>
      </c>
      <c r="BO141" s="3">
        <f t="shared" si="194"/>
        <v>0</v>
      </c>
      <c r="BP141" s="3">
        <f t="shared" si="195"/>
        <v>0</v>
      </c>
      <c r="BQ141" s="3">
        <f t="shared" si="196"/>
        <v>0</v>
      </c>
      <c r="BR141" s="3">
        <f t="shared" si="197"/>
        <v>0</v>
      </c>
      <c r="BS141" s="3">
        <f t="shared" si="198"/>
        <v>0</v>
      </c>
      <c r="BT141" s="3">
        <f t="shared" si="199"/>
        <v>0</v>
      </c>
      <c r="BU141" s="3">
        <f t="shared" si="200"/>
        <v>0</v>
      </c>
      <c r="BV141" s="3">
        <f t="shared" si="201"/>
        <v>0</v>
      </c>
      <c r="BW141" s="3">
        <f t="shared" si="202"/>
        <v>0</v>
      </c>
      <c r="BX141" s="3">
        <f t="shared" si="203"/>
        <v>0</v>
      </c>
      <c r="BY141" s="3">
        <f t="shared" si="204"/>
        <v>0</v>
      </c>
      <c r="BZ141" s="3">
        <f t="shared" si="205"/>
        <v>9.628167425371632E-3</v>
      </c>
      <c r="CA141" s="3">
        <f t="shared" si="206"/>
        <v>1.1529176725214351E-2</v>
      </c>
      <c r="CB141" s="3">
        <f t="shared" si="207"/>
        <v>2.4148425767181E-2</v>
      </c>
      <c r="CC141" s="3">
        <f t="shared" si="208"/>
        <v>0</v>
      </c>
      <c r="CD141" s="3">
        <f t="shared" si="209"/>
        <v>0</v>
      </c>
      <c r="CE141" s="3">
        <f t="shared" si="210"/>
        <v>0</v>
      </c>
      <c r="CF141" s="3">
        <f t="shared" si="211"/>
        <v>0</v>
      </c>
      <c r="CG141" s="3">
        <f t="shared" si="212"/>
        <v>0</v>
      </c>
      <c r="CH141" s="3">
        <f t="shared" si="213"/>
        <v>0</v>
      </c>
      <c r="CI141" s="3">
        <f t="shared" si="214"/>
        <v>0</v>
      </c>
      <c r="CJ141" s="3">
        <f t="shared" si="215"/>
        <v>0</v>
      </c>
      <c r="CK141" s="3">
        <f t="shared" si="216"/>
        <v>0</v>
      </c>
      <c r="CL141" s="3">
        <f t="shared" si="217"/>
        <v>0</v>
      </c>
      <c r="CM141" s="3">
        <f t="shared" si="218"/>
        <v>0</v>
      </c>
      <c r="CN141" s="3">
        <f t="shared" si="219"/>
        <v>0</v>
      </c>
      <c r="CO141" s="3">
        <f t="shared" si="220"/>
        <v>0</v>
      </c>
      <c r="CP141" s="3">
        <f t="shared" si="221"/>
        <v>0</v>
      </c>
      <c r="CQ141" s="3">
        <f t="shared" si="222"/>
        <v>0</v>
      </c>
      <c r="CR141" s="3">
        <f t="shared" si="223"/>
        <v>0</v>
      </c>
      <c r="CS141" s="3">
        <f t="shared" si="224"/>
        <v>0</v>
      </c>
      <c r="CT141" s="2">
        <v>2.3900000000000001E-2</v>
      </c>
      <c r="CU141" s="2">
        <v>2.7699999999999999E-2</v>
      </c>
      <c r="CV141" s="2">
        <v>0.1817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7.5200000000000003E-2</v>
      </c>
      <c r="DO141" s="2">
        <v>8.6900000000000005E-2</v>
      </c>
      <c r="DP141" s="2">
        <v>0.57069999999999999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</row>
    <row r="142" spans="1:137" x14ac:dyDescent="0.35">
      <c r="A142" s="2" t="s">
        <v>1161</v>
      </c>
      <c r="B142" s="2">
        <v>24.217500000000001</v>
      </c>
      <c r="C142" s="2">
        <v>1.9495</v>
      </c>
      <c r="D142" s="2">
        <v>12.422700000000001</v>
      </c>
      <c r="E142" s="2">
        <v>27.209700000000002</v>
      </c>
      <c r="F142">
        <f t="shared" si="180"/>
        <v>27.209600000000002</v>
      </c>
      <c r="G142" s="2">
        <v>0.53890000000000005</v>
      </c>
      <c r="H142">
        <f t="shared" si="181"/>
        <v>0.52479999999999993</v>
      </c>
      <c r="I142" s="2">
        <v>1.6931</v>
      </c>
      <c r="J142">
        <f t="shared" si="182"/>
        <v>1.6487000000000001</v>
      </c>
      <c r="K142" s="2">
        <v>0.1981</v>
      </c>
      <c r="L142" s="3">
        <f t="shared" si="183"/>
        <v>0.19287310361049037</v>
      </c>
      <c r="M142" s="2">
        <v>8.0000000000000002E-3</v>
      </c>
      <c r="N142">
        <f t="shared" si="184"/>
        <v>1.0400000000000001E-2</v>
      </c>
      <c r="O142" s="2">
        <v>20</v>
      </c>
      <c r="P142" s="2">
        <v>35</v>
      </c>
      <c r="Q142" s="2">
        <v>2</v>
      </c>
      <c r="R142" s="2">
        <v>5.1346999999999996</v>
      </c>
      <c r="S142" s="2">
        <v>13.4518</v>
      </c>
      <c r="T142" s="2">
        <v>2.5625</v>
      </c>
      <c r="U142" s="2">
        <v>5.8773999999999997</v>
      </c>
      <c r="V142" s="2">
        <v>0.14599999999999999</v>
      </c>
      <c r="W142" s="2">
        <v>3.7199999999999997E-2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2.0000000000000001E-4</v>
      </c>
      <c r="AM142" s="2">
        <v>2.2000000000000001E-3</v>
      </c>
      <c r="AN142" s="2">
        <v>1.6999999999999999E-3</v>
      </c>
      <c r="AO142" s="2">
        <v>6.0000000000000001E-3</v>
      </c>
      <c r="AP142" s="2">
        <v>2.0000000000000001E-4</v>
      </c>
      <c r="AQ142" s="2">
        <v>1E-4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3">
        <f t="shared" si="185"/>
        <v>3.7199999999999997E-2</v>
      </c>
      <c r="BG142" s="3">
        <f t="shared" si="186"/>
        <v>0.1943</v>
      </c>
      <c r="BH142" s="3">
        <f t="shared" si="187"/>
        <v>7.3400000000000007E-2</v>
      </c>
      <c r="BI142" s="3">
        <f t="shared" si="188"/>
        <v>0.21169999999999997</v>
      </c>
      <c r="BJ142" s="3">
        <f t="shared" si="189"/>
        <v>6.3E-3</v>
      </c>
      <c r="BK142" s="3">
        <f t="shared" si="190"/>
        <v>1.9E-3</v>
      </c>
      <c r="BL142" s="3">
        <f t="shared" si="191"/>
        <v>0</v>
      </c>
      <c r="BM142" s="3">
        <f t="shared" si="192"/>
        <v>0</v>
      </c>
      <c r="BN142" s="3">
        <f t="shared" si="193"/>
        <v>0</v>
      </c>
      <c r="BO142" s="3">
        <f t="shared" si="194"/>
        <v>0</v>
      </c>
      <c r="BP142" s="3">
        <f t="shared" si="195"/>
        <v>0</v>
      </c>
      <c r="BQ142" s="3">
        <f t="shared" si="196"/>
        <v>0</v>
      </c>
      <c r="BR142" s="3">
        <f t="shared" si="197"/>
        <v>0</v>
      </c>
      <c r="BS142" s="3">
        <f t="shared" si="198"/>
        <v>0</v>
      </c>
      <c r="BT142" s="3">
        <f t="shared" si="199"/>
        <v>0</v>
      </c>
      <c r="BU142" s="3">
        <f t="shared" si="200"/>
        <v>0</v>
      </c>
      <c r="BV142" s="3">
        <f t="shared" si="201"/>
        <v>0</v>
      </c>
      <c r="BW142" s="3">
        <f t="shared" si="202"/>
        <v>0</v>
      </c>
      <c r="BX142" s="3">
        <f t="shared" si="203"/>
        <v>0</v>
      </c>
      <c r="BY142" s="3">
        <f t="shared" si="204"/>
        <v>0</v>
      </c>
      <c r="BZ142" s="3">
        <f t="shared" si="205"/>
        <v>7.2448244298595832E-3</v>
      </c>
      <c r="CA142" s="3">
        <f t="shared" si="206"/>
        <v>1.4444163606357512E-2</v>
      </c>
      <c r="CB142" s="3">
        <f t="shared" si="207"/>
        <v>2.8643902439024392E-2</v>
      </c>
      <c r="CC142" s="3">
        <f t="shared" si="208"/>
        <v>3.6019328274407049E-2</v>
      </c>
      <c r="CD142" s="3">
        <f t="shared" si="209"/>
        <v>4.3150684931506852E-2</v>
      </c>
      <c r="CE142" s="3">
        <f t="shared" si="210"/>
        <v>5.1075268817204304E-2</v>
      </c>
      <c r="CF142" s="3">
        <f t="shared" si="211"/>
        <v>0</v>
      </c>
      <c r="CG142" s="3">
        <f t="shared" si="212"/>
        <v>0</v>
      </c>
      <c r="CH142" s="3">
        <f t="shared" si="213"/>
        <v>0</v>
      </c>
      <c r="CI142" s="3">
        <f t="shared" si="214"/>
        <v>0</v>
      </c>
      <c r="CJ142" s="3">
        <f t="shared" si="215"/>
        <v>0</v>
      </c>
      <c r="CK142" s="3">
        <f t="shared" si="216"/>
        <v>0</v>
      </c>
      <c r="CL142" s="3">
        <f t="shared" si="217"/>
        <v>0</v>
      </c>
      <c r="CM142" s="3">
        <f t="shared" si="218"/>
        <v>0</v>
      </c>
      <c r="CN142" s="3">
        <f t="shared" si="219"/>
        <v>0</v>
      </c>
      <c r="CO142" s="3">
        <f t="shared" si="220"/>
        <v>0</v>
      </c>
      <c r="CP142" s="3">
        <f t="shared" si="221"/>
        <v>0</v>
      </c>
      <c r="CQ142" s="3">
        <f t="shared" si="222"/>
        <v>0</v>
      </c>
      <c r="CR142" s="3">
        <f t="shared" si="223"/>
        <v>0</v>
      </c>
      <c r="CS142" s="3">
        <f t="shared" si="224"/>
        <v>0</v>
      </c>
      <c r="CT142" s="2">
        <v>3.7199999999999997E-2</v>
      </c>
      <c r="CU142" s="2">
        <v>0.1943</v>
      </c>
      <c r="CV142" s="2">
        <v>7.3400000000000007E-2</v>
      </c>
      <c r="CW142" s="2">
        <v>0.2117</v>
      </c>
      <c r="CX142" s="2">
        <v>6.3E-3</v>
      </c>
      <c r="CY142" s="2">
        <v>1.9E-3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0.1169</v>
      </c>
      <c r="DO142" s="2">
        <v>0.61029999999999995</v>
      </c>
      <c r="DP142" s="2">
        <v>0.23069999999999999</v>
      </c>
      <c r="DQ142" s="2">
        <v>0.66510000000000002</v>
      </c>
      <c r="DR142" s="2">
        <v>1.9800000000000002E-2</v>
      </c>
      <c r="DS142" s="2">
        <v>5.8999999999999999E-3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</row>
    <row r="143" spans="1:137" x14ac:dyDescent="0.35">
      <c r="A143" s="2" t="s">
        <v>1163</v>
      </c>
      <c r="B143" s="2">
        <v>25.747</v>
      </c>
      <c r="C143" s="2">
        <v>2.2543000000000002</v>
      </c>
      <c r="D143" s="2">
        <v>11.4215</v>
      </c>
      <c r="E143" s="2">
        <v>21.3216</v>
      </c>
      <c r="F143">
        <f t="shared" si="180"/>
        <v>21.3216</v>
      </c>
      <c r="G143" s="2">
        <v>0.49230000000000002</v>
      </c>
      <c r="H143">
        <f t="shared" si="181"/>
        <v>0.48409999999999997</v>
      </c>
      <c r="I143" s="2">
        <v>1.5465</v>
      </c>
      <c r="J143">
        <f t="shared" si="182"/>
        <v>1.5207999999999999</v>
      </c>
      <c r="K143" s="2">
        <v>0.23089999999999999</v>
      </c>
      <c r="L143" s="3">
        <f t="shared" si="183"/>
        <v>0.22704675071289207</v>
      </c>
      <c r="M143" s="2">
        <v>8.9999999999999993E-3</v>
      </c>
      <c r="N143">
        <f t="shared" si="184"/>
        <v>9.7999999999999997E-3</v>
      </c>
      <c r="O143" s="2">
        <v>15</v>
      </c>
      <c r="P143" s="2">
        <v>17</v>
      </c>
      <c r="Q143" s="2">
        <v>3</v>
      </c>
      <c r="R143" s="2">
        <v>8.9999999999999998E-4</v>
      </c>
      <c r="S143" s="2">
        <v>10.2583</v>
      </c>
      <c r="T143" s="2">
        <v>5.4802</v>
      </c>
      <c r="U143" s="2">
        <v>5.5780000000000003</v>
      </c>
      <c r="V143" s="2">
        <v>4.1999999999999997E-3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1.9E-3</v>
      </c>
      <c r="AN143" s="2">
        <v>2.3999999999999998E-3</v>
      </c>
      <c r="AO143" s="2">
        <v>5.4999999999999997E-3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3">
        <f t="shared" si="185"/>
        <v>0</v>
      </c>
      <c r="BG143" s="3">
        <f t="shared" si="186"/>
        <v>0.15820000000000001</v>
      </c>
      <c r="BH143" s="3">
        <f t="shared" si="187"/>
        <v>0.1283</v>
      </c>
      <c r="BI143" s="3">
        <f t="shared" si="188"/>
        <v>0.19739999999999999</v>
      </c>
      <c r="BJ143" s="3">
        <f t="shared" si="189"/>
        <v>2.0000000000000001E-4</v>
      </c>
      <c r="BK143" s="3">
        <f t="shared" si="190"/>
        <v>0</v>
      </c>
      <c r="BL143" s="3">
        <f t="shared" si="191"/>
        <v>0</v>
      </c>
      <c r="BM143" s="3">
        <f t="shared" si="192"/>
        <v>0</v>
      </c>
      <c r="BN143" s="3">
        <f t="shared" si="193"/>
        <v>0</v>
      </c>
      <c r="BO143" s="3">
        <f t="shared" si="194"/>
        <v>0</v>
      </c>
      <c r="BP143" s="3">
        <f t="shared" si="195"/>
        <v>0</v>
      </c>
      <c r="BQ143" s="3">
        <f t="shared" si="196"/>
        <v>0</v>
      </c>
      <c r="BR143" s="3">
        <f t="shared" si="197"/>
        <v>0</v>
      </c>
      <c r="BS143" s="3">
        <f t="shared" si="198"/>
        <v>0</v>
      </c>
      <c r="BT143" s="3">
        <f t="shared" si="199"/>
        <v>0</v>
      </c>
      <c r="BU143" s="3">
        <f t="shared" si="200"/>
        <v>0</v>
      </c>
      <c r="BV143" s="3">
        <f t="shared" si="201"/>
        <v>0</v>
      </c>
      <c r="BW143" s="3">
        <f t="shared" si="202"/>
        <v>0</v>
      </c>
      <c r="BX143" s="3">
        <f t="shared" si="203"/>
        <v>0</v>
      </c>
      <c r="BY143" s="3">
        <f t="shared" si="204"/>
        <v>0</v>
      </c>
      <c r="BZ143" s="3">
        <f t="shared" si="205"/>
        <v>0</v>
      </c>
      <c r="CA143" s="3">
        <f t="shared" si="206"/>
        <v>1.5421658559410429E-2</v>
      </c>
      <c r="CB143" s="3">
        <f t="shared" si="207"/>
        <v>2.3411554322834933E-2</v>
      </c>
      <c r="CC143" s="3">
        <f t="shared" si="208"/>
        <v>3.5389028325564717E-2</v>
      </c>
      <c r="CD143" s="3">
        <f t="shared" si="209"/>
        <v>4.7619047619047623E-2</v>
      </c>
      <c r="CE143" s="3">
        <f t="shared" si="210"/>
        <v>0</v>
      </c>
      <c r="CF143" s="3">
        <f t="shared" si="211"/>
        <v>0</v>
      </c>
      <c r="CG143" s="3">
        <f t="shared" si="212"/>
        <v>0</v>
      </c>
      <c r="CH143" s="3">
        <f t="shared" si="213"/>
        <v>0</v>
      </c>
      <c r="CI143" s="3">
        <f t="shared" si="214"/>
        <v>0</v>
      </c>
      <c r="CJ143" s="3">
        <f t="shared" si="215"/>
        <v>0</v>
      </c>
      <c r="CK143" s="3">
        <f t="shared" si="216"/>
        <v>0</v>
      </c>
      <c r="CL143" s="3">
        <f t="shared" si="217"/>
        <v>0</v>
      </c>
      <c r="CM143" s="3">
        <f t="shared" si="218"/>
        <v>0</v>
      </c>
      <c r="CN143" s="3">
        <f t="shared" si="219"/>
        <v>0</v>
      </c>
      <c r="CO143" s="3">
        <f t="shared" si="220"/>
        <v>0</v>
      </c>
      <c r="CP143" s="3">
        <f t="shared" si="221"/>
        <v>0</v>
      </c>
      <c r="CQ143" s="3">
        <f t="shared" si="222"/>
        <v>0</v>
      </c>
      <c r="CR143" s="3">
        <f t="shared" si="223"/>
        <v>0</v>
      </c>
      <c r="CS143" s="3">
        <f t="shared" si="224"/>
        <v>0</v>
      </c>
      <c r="CT143" s="2">
        <v>0</v>
      </c>
      <c r="CU143" s="2">
        <v>0.15820000000000001</v>
      </c>
      <c r="CV143" s="2">
        <v>0.1283</v>
      </c>
      <c r="CW143" s="2">
        <v>0.19739999999999999</v>
      </c>
      <c r="CX143" s="2">
        <v>2.0000000000000001E-4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0.49690000000000001</v>
      </c>
      <c r="DP143" s="2">
        <v>0.40310000000000001</v>
      </c>
      <c r="DQ143" s="2">
        <v>0.62029999999999996</v>
      </c>
      <c r="DR143" s="2">
        <v>5.0000000000000001E-4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</row>
    <row r="144" spans="1:137" x14ac:dyDescent="0.35">
      <c r="A144" s="2" t="s">
        <v>1165</v>
      </c>
      <c r="B144" s="2">
        <v>32.828499999999998</v>
      </c>
      <c r="C144" s="2">
        <v>3.3083999999999998</v>
      </c>
      <c r="D144" s="2">
        <v>9.9229000000000003</v>
      </c>
      <c r="E144" s="2">
        <v>37.298499999999997</v>
      </c>
      <c r="F144">
        <f t="shared" si="180"/>
        <v>37.298400000000001</v>
      </c>
      <c r="G144" s="2">
        <v>0.72460000000000002</v>
      </c>
      <c r="H144">
        <f t="shared" si="181"/>
        <v>0.70130000000000003</v>
      </c>
      <c r="I144" s="2">
        <v>2.2765</v>
      </c>
      <c r="J144">
        <f t="shared" si="182"/>
        <v>2.2030000000000003</v>
      </c>
      <c r="K144" s="2">
        <v>0.1943</v>
      </c>
      <c r="L144" s="3">
        <f t="shared" si="183"/>
        <v>0.18802415117002338</v>
      </c>
      <c r="M144" s="2">
        <v>1.0999999999999999E-2</v>
      </c>
      <c r="N144">
        <f t="shared" si="184"/>
        <v>1.24E-2</v>
      </c>
      <c r="O144" s="2">
        <v>30</v>
      </c>
      <c r="P144" s="2">
        <v>32</v>
      </c>
      <c r="Q144" s="2">
        <v>6</v>
      </c>
      <c r="R144" s="2">
        <v>0.59250000000000003</v>
      </c>
      <c r="S144" s="2">
        <v>25.497399999999999</v>
      </c>
      <c r="T144" s="2">
        <v>6.6833999999999998</v>
      </c>
      <c r="U144" s="2">
        <v>2.5078</v>
      </c>
      <c r="V144" s="2">
        <v>2.0173000000000001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4.4000000000000003E-3</v>
      </c>
      <c r="AN144" s="2">
        <v>2.8E-3</v>
      </c>
      <c r="AO144" s="2">
        <v>2.3999999999999998E-3</v>
      </c>
      <c r="AP144" s="2">
        <v>2.8E-3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3">
        <f t="shared" si="185"/>
        <v>5.5999999999999999E-3</v>
      </c>
      <c r="BG144" s="3">
        <f t="shared" si="186"/>
        <v>0.37209999999999999</v>
      </c>
      <c r="BH144" s="3">
        <f t="shared" si="187"/>
        <v>0.15210000000000001</v>
      </c>
      <c r="BI144" s="3">
        <f t="shared" si="188"/>
        <v>8.7099999999999983E-2</v>
      </c>
      <c r="BJ144" s="3">
        <f t="shared" si="189"/>
        <v>8.4400000000000003E-2</v>
      </c>
      <c r="BK144" s="3">
        <f t="shared" si="190"/>
        <v>0</v>
      </c>
      <c r="BL144" s="3">
        <f t="shared" si="191"/>
        <v>0</v>
      </c>
      <c r="BM144" s="3">
        <f t="shared" si="192"/>
        <v>0</v>
      </c>
      <c r="BN144" s="3">
        <f t="shared" si="193"/>
        <v>0</v>
      </c>
      <c r="BO144" s="3">
        <f t="shared" si="194"/>
        <v>0</v>
      </c>
      <c r="BP144" s="3">
        <f t="shared" si="195"/>
        <v>0</v>
      </c>
      <c r="BQ144" s="3">
        <f t="shared" si="196"/>
        <v>0</v>
      </c>
      <c r="BR144" s="3">
        <f t="shared" si="197"/>
        <v>0</v>
      </c>
      <c r="BS144" s="3">
        <f t="shared" si="198"/>
        <v>0</v>
      </c>
      <c r="BT144" s="3">
        <f t="shared" si="199"/>
        <v>0</v>
      </c>
      <c r="BU144" s="3">
        <f t="shared" si="200"/>
        <v>0</v>
      </c>
      <c r="BV144" s="3">
        <f t="shared" si="201"/>
        <v>0</v>
      </c>
      <c r="BW144" s="3">
        <f t="shared" si="202"/>
        <v>0</v>
      </c>
      <c r="BX144" s="3">
        <f t="shared" si="203"/>
        <v>0</v>
      </c>
      <c r="BY144" s="3">
        <f t="shared" si="204"/>
        <v>0</v>
      </c>
      <c r="BZ144" s="3">
        <f t="shared" si="205"/>
        <v>9.4514767932489443E-3</v>
      </c>
      <c r="CA144" s="3">
        <f t="shared" si="206"/>
        <v>1.4593644842219207E-2</v>
      </c>
      <c r="CB144" s="3">
        <f t="shared" si="207"/>
        <v>2.2757877726905469E-2</v>
      </c>
      <c r="CC144" s="3">
        <f t="shared" si="208"/>
        <v>3.4731637291650047E-2</v>
      </c>
      <c r="CD144" s="3">
        <f t="shared" si="209"/>
        <v>4.1838100431269516E-2</v>
      </c>
      <c r="CE144" s="3">
        <f t="shared" si="210"/>
        <v>0</v>
      </c>
      <c r="CF144" s="3">
        <f t="shared" si="211"/>
        <v>0</v>
      </c>
      <c r="CG144" s="3">
        <f t="shared" si="212"/>
        <v>0</v>
      </c>
      <c r="CH144" s="3">
        <f t="shared" si="213"/>
        <v>0</v>
      </c>
      <c r="CI144" s="3">
        <f t="shared" si="214"/>
        <v>0</v>
      </c>
      <c r="CJ144" s="3">
        <f t="shared" si="215"/>
        <v>0</v>
      </c>
      <c r="CK144" s="3">
        <f t="shared" si="216"/>
        <v>0</v>
      </c>
      <c r="CL144" s="3">
        <f t="shared" si="217"/>
        <v>0</v>
      </c>
      <c r="CM144" s="3">
        <f t="shared" si="218"/>
        <v>0</v>
      </c>
      <c r="CN144" s="3">
        <f t="shared" si="219"/>
        <v>0</v>
      </c>
      <c r="CO144" s="3">
        <f t="shared" si="220"/>
        <v>0</v>
      </c>
      <c r="CP144" s="3">
        <f t="shared" si="221"/>
        <v>0</v>
      </c>
      <c r="CQ144" s="3">
        <f t="shared" si="222"/>
        <v>0</v>
      </c>
      <c r="CR144" s="3">
        <f t="shared" si="223"/>
        <v>0</v>
      </c>
      <c r="CS144" s="3">
        <f t="shared" si="224"/>
        <v>0</v>
      </c>
      <c r="CT144" s="2">
        <v>5.5999999999999999E-3</v>
      </c>
      <c r="CU144" s="2">
        <v>0.37209999999999999</v>
      </c>
      <c r="CV144" s="2">
        <v>0.15210000000000001</v>
      </c>
      <c r="CW144" s="2">
        <v>8.7099999999999997E-2</v>
      </c>
      <c r="CX144" s="2">
        <v>8.4400000000000003E-2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1.7500000000000002E-2</v>
      </c>
      <c r="DO144" s="2">
        <v>1.1691</v>
      </c>
      <c r="DP144" s="2">
        <v>0.47770000000000001</v>
      </c>
      <c r="DQ144" s="2">
        <v>0.27360000000000001</v>
      </c>
      <c r="DR144" s="2">
        <v>0.2651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0</v>
      </c>
      <c r="EF144" s="2">
        <v>0</v>
      </c>
      <c r="EG144" s="2">
        <v>0</v>
      </c>
    </row>
    <row r="145" spans="1:137" x14ac:dyDescent="0.35">
      <c r="A145" s="2" t="s">
        <v>1167</v>
      </c>
      <c r="B145" s="2">
        <v>11.164899999999999</v>
      </c>
      <c r="C145" s="2">
        <v>0.83189999999999997</v>
      </c>
      <c r="D145" s="2">
        <v>13.421799999999999</v>
      </c>
      <c r="E145" s="2">
        <v>13.4849</v>
      </c>
      <c r="F145">
        <f t="shared" si="180"/>
        <v>13.484800000000002</v>
      </c>
      <c r="G145" s="2">
        <v>0.31069999999999998</v>
      </c>
      <c r="H145">
        <f t="shared" si="181"/>
        <v>0.30599999999999994</v>
      </c>
      <c r="I145" s="2">
        <v>0.97599999999999998</v>
      </c>
      <c r="J145">
        <f t="shared" si="182"/>
        <v>0.96129999999999993</v>
      </c>
      <c r="K145" s="2">
        <v>0.23039999999999999</v>
      </c>
      <c r="L145" s="3">
        <f t="shared" si="183"/>
        <v>0.22692216421452294</v>
      </c>
      <c r="M145" s="2">
        <v>6.0000000000000001E-3</v>
      </c>
      <c r="N145">
        <f t="shared" si="184"/>
        <v>5.8000000000000005E-3</v>
      </c>
      <c r="O145" s="2">
        <v>8</v>
      </c>
      <c r="P145" s="2">
        <v>6</v>
      </c>
      <c r="Q145" s="2">
        <v>1</v>
      </c>
      <c r="R145" s="2">
        <v>0.37890000000000001</v>
      </c>
      <c r="S145" s="2">
        <v>3.5657999999999999</v>
      </c>
      <c r="T145" s="2">
        <v>9.4876000000000005</v>
      </c>
      <c r="U145" s="2">
        <v>5.2499999999999998E-2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4.0000000000000002E-4</v>
      </c>
      <c r="AN145" s="2">
        <v>5.4000000000000003E-3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3">
        <f t="shared" si="185"/>
        <v>3.3999999999999998E-3</v>
      </c>
      <c r="BG145" s="3">
        <f t="shared" si="186"/>
        <v>4.4699999999999997E-2</v>
      </c>
      <c r="BH145" s="3">
        <f t="shared" si="187"/>
        <v>0.25619999999999998</v>
      </c>
      <c r="BI145" s="3">
        <f t="shared" si="188"/>
        <v>1.6999999999999999E-3</v>
      </c>
      <c r="BJ145" s="3">
        <f t="shared" si="189"/>
        <v>0</v>
      </c>
      <c r="BK145" s="3">
        <f t="shared" si="190"/>
        <v>0</v>
      </c>
      <c r="BL145" s="3">
        <f t="shared" si="191"/>
        <v>0</v>
      </c>
      <c r="BM145" s="3">
        <f t="shared" si="192"/>
        <v>0</v>
      </c>
      <c r="BN145" s="3">
        <f t="shared" si="193"/>
        <v>0</v>
      </c>
      <c r="BO145" s="3">
        <f t="shared" si="194"/>
        <v>0</v>
      </c>
      <c r="BP145" s="3">
        <f t="shared" si="195"/>
        <v>0</v>
      </c>
      <c r="BQ145" s="3">
        <f t="shared" si="196"/>
        <v>0</v>
      </c>
      <c r="BR145" s="3">
        <f t="shared" si="197"/>
        <v>0</v>
      </c>
      <c r="BS145" s="3">
        <f t="shared" si="198"/>
        <v>0</v>
      </c>
      <c r="BT145" s="3">
        <f t="shared" si="199"/>
        <v>0</v>
      </c>
      <c r="BU145" s="3">
        <f t="shared" si="200"/>
        <v>0</v>
      </c>
      <c r="BV145" s="3">
        <f t="shared" si="201"/>
        <v>0</v>
      </c>
      <c r="BW145" s="3">
        <f t="shared" si="202"/>
        <v>0</v>
      </c>
      <c r="BX145" s="3">
        <f t="shared" si="203"/>
        <v>0</v>
      </c>
      <c r="BY145" s="3">
        <f t="shared" si="204"/>
        <v>0</v>
      </c>
      <c r="BZ145" s="3">
        <f t="shared" si="205"/>
        <v>8.9733438902084971E-3</v>
      </c>
      <c r="CA145" s="3">
        <f t="shared" si="206"/>
        <v>1.2535756352010768E-2</v>
      </c>
      <c r="CB145" s="3">
        <f t="shared" si="207"/>
        <v>2.7003667945528897E-2</v>
      </c>
      <c r="CC145" s="3">
        <f t="shared" si="208"/>
        <v>3.2380952380952378E-2</v>
      </c>
      <c r="CD145" s="3">
        <f t="shared" si="209"/>
        <v>0</v>
      </c>
      <c r="CE145" s="3">
        <f t="shared" si="210"/>
        <v>0</v>
      </c>
      <c r="CF145" s="3">
        <f t="shared" si="211"/>
        <v>0</v>
      </c>
      <c r="CG145" s="3">
        <f t="shared" si="212"/>
        <v>0</v>
      </c>
      <c r="CH145" s="3">
        <f t="shared" si="213"/>
        <v>0</v>
      </c>
      <c r="CI145" s="3">
        <f t="shared" si="214"/>
        <v>0</v>
      </c>
      <c r="CJ145" s="3">
        <f t="shared" si="215"/>
        <v>0</v>
      </c>
      <c r="CK145" s="3">
        <f t="shared" si="216"/>
        <v>0</v>
      </c>
      <c r="CL145" s="3">
        <f t="shared" si="217"/>
        <v>0</v>
      </c>
      <c r="CM145" s="3">
        <f t="shared" si="218"/>
        <v>0</v>
      </c>
      <c r="CN145" s="3">
        <f t="shared" si="219"/>
        <v>0</v>
      </c>
      <c r="CO145" s="3">
        <f t="shared" si="220"/>
        <v>0</v>
      </c>
      <c r="CP145" s="3">
        <f t="shared" si="221"/>
        <v>0</v>
      </c>
      <c r="CQ145" s="3">
        <f t="shared" si="222"/>
        <v>0</v>
      </c>
      <c r="CR145" s="3">
        <f t="shared" si="223"/>
        <v>0</v>
      </c>
      <c r="CS145" s="3">
        <f t="shared" si="224"/>
        <v>0</v>
      </c>
      <c r="CT145" s="2">
        <v>3.3999999999999998E-3</v>
      </c>
      <c r="CU145" s="2">
        <v>4.4699999999999997E-2</v>
      </c>
      <c r="CV145" s="2">
        <v>0.25619999999999998</v>
      </c>
      <c r="CW145" s="2">
        <v>1.6999999999999999E-3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1.0800000000000001E-2</v>
      </c>
      <c r="DO145" s="2">
        <v>0.14050000000000001</v>
      </c>
      <c r="DP145" s="2">
        <v>0.80479999999999996</v>
      </c>
      <c r="DQ145" s="2">
        <v>5.1999999999999998E-3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</row>
    <row r="146" spans="1:137" x14ac:dyDescent="0.35">
      <c r="A146" s="2" t="s">
        <v>1172</v>
      </c>
      <c r="B146" s="2">
        <v>33.507399999999997</v>
      </c>
      <c r="C146" s="2">
        <v>2.9337</v>
      </c>
      <c r="D146" s="2">
        <v>11.4215</v>
      </c>
      <c r="E146" s="2">
        <v>32.690800000000003</v>
      </c>
      <c r="F146">
        <f t="shared" si="180"/>
        <v>32.690900000000006</v>
      </c>
      <c r="G146" s="2">
        <v>0.57340000000000002</v>
      </c>
      <c r="H146">
        <f t="shared" si="181"/>
        <v>0.55179999999999996</v>
      </c>
      <c r="I146" s="2">
        <v>1.8015000000000001</v>
      </c>
      <c r="J146">
        <f t="shared" si="182"/>
        <v>1.7331999999999999</v>
      </c>
      <c r="K146" s="2">
        <v>0.1754</v>
      </c>
      <c r="L146" s="3">
        <f t="shared" si="183"/>
        <v>0.16879315038741666</v>
      </c>
      <c r="M146" s="2">
        <v>8.0000000000000002E-3</v>
      </c>
      <c r="N146">
        <f t="shared" si="184"/>
        <v>9.6000000000000009E-3</v>
      </c>
      <c r="O146" s="2">
        <v>26</v>
      </c>
      <c r="P146" s="2">
        <v>26</v>
      </c>
      <c r="Q146" s="2">
        <v>7</v>
      </c>
      <c r="R146" s="2">
        <v>10.046099999999999</v>
      </c>
      <c r="S146" s="2">
        <v>15.0838</v>
      </c>
      <c r="T146" s="2">
        <v>2.4262000000000001</v>
      </c>
      <c r="U146" s="2">
        <v>5.1009000000000002</v>
      </c>
      <c r="V146" s="2">
        <v>3.39E-2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5.0000000000000001E-4</v>
      </c>
      <c r="AM146" s="2">
        <v>2.7000000000000001E-3</v>
      </c>
      <c r="AN146" s="2">
        <v>1.4E-3</v>
      </c>
      <c r="AO146" s="2">
        <v>5.0000000000000001E-3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3">
        <f t="shared" si="185"/>
        <v>7.7700000000000005E-2</v>
      </c>
      <c r="BG146" s="3">
        <f t="shared" si="186"/>
        <v>0.22689999999999999</v>
      </c>
      <c r="BH146" s="3">
        <f t="shared" si="187"/>
        <v>6.6500000000000004E-2</v>
      </c>
      <c r="BI146" s="3">
        <f t="shared" si="188"/>
        <v>0.17929999999999999</v>
      </c>
      <c r="BJ146" s="3">
        <f t="shared" si="189"/>
        <v>1.4E-3</v>
      </c>
      <c r="BK146" s="3">
        <f t="shared" si="190"/>
        <v>0</v>
      </c>
      <c r="BL146" s="3">
        <f t="shared" si="191"/>
        <v>0</v>
      </c>
      <c r="BM146" s="3">
        <f t="shared" si="192"/>
        <v>0</v>
      </c>
      <c r="BN146" s="3">
        <f t="shared" si="193"/>
        <v>0</v>
      </c>
      <c r="BO146" s="3">
        <f t="shared" si="194"/>
        <v>0</v>
      </c>
      <c r="BP146" s="3">
        <f t="shared" si="195"/>
        <v>0</v>
      </c>
      <c r="BQ146" s="3">
        <f t="shared" si="196"/>
        <v>0</v>
      </c>
      <c r="BR146" s="3">
        <f t="shared" si="197"/>
        <v>0</v>
      </c>
      <c r="BS146" s="3">
        <f t="shared" si="198"/>
        <v>0</v>
      </c>
      <c r="BT146" s="3">
        <f t="shared" si="199"/>
        <v>0</v>
      </c>
      <c r="BU146" s="3">
        <f t="shared" si="200"/>
        <v>0</v>
      </c>
      <c r="BV146" s="3">
        <f t="shared" si="201"/>
        <v>0</v>
      </c>
      <c r="BW146" s="3">
        <f t="shared" si="202"/>
        <v>0</v>
      </c>
      <c r="BX146" s="3">
        <f t="shared" si="203"/>
        <v>0</v>
      </c>
      <c r="BY146" s="3">
        <f t="shared" si="204"/>
        <v>0</v>
      </c>
      <c r="BZ146" s="3">
        <f t="shared" si="205"/>
        <v>7.7343446710663854E-3</v>
      </c>
      <c r="CA146" s="3">
        <f t="shared" si="206"/>
        <v>1.504262851536085E-2</v>
      </c>
      <c r="CB146" s="3">
        <f t="shared" si="207"/>
        <v>2.7409117137911138E-2</v>
      </c>
      <c r="CC146" s="3">
        <f t="shared" si="208"/>
        <v>3.5150659687506122E-2</v>
      </c>
      <c r="CD146" s="3">
        <f t="shared" si="209"/>
        <v>4.1297935103244837E-2</v>
      </c>
      <c r="CE146" s="3">
        <f t="shared" si="210"/>
        <v>0</v>
      </c>
      <c r="CF146" s="3">
        <f t="shared" si="211"/>
        <v>0</v>
      </c>
      <c r="CG146" s="3">
        <f t="shared" si="212"/>
        <v>0</v>
      </c>
      <c r="CH146" s="3">
        <f t="shared" si="213"/>
        <v>0</v>
      </c>
      <c r="CI146" s="3">
        <f t="shared" si="214"/>
        <v>0</v>
      </c>
      <c r="CJ146" s="3">
        <f t="shared" si="215"/>
        <v>0</v>
      </c>
      <c r="CK146" s="3">
        <f t="shared" si="216"/>
        <v>0</v>
      </c>
      <c r="CL146" s="3">
        <f t="shared" si="217"/>
        <v>0</v>
      </c>
      <c r="CM146" s="3">
        <f t="shared" si="218"/>
        <v>0</v>
      </c>
      <c r="CN146" s="3">
        <f t="shared" si="219"/>
        <v>0</v>
      </c>
      <c r="CO146" s="3">
        <f t="shared" si="220"/>
        <v>0</v>
      </c>
      <c r="CP146" s="3">
        <f t="shared" si="221"/>
        <v>0</v>
      </c>
      <c r="CQ146" s="3">
        <f t="shared" si="222"/>
        <v>0</v>
      </c>
      <c r="CR146" s="3">
        <f t="shared" si="223"/>
        <v>0</v>
      </c>
      <c r="CS146" s="3">
        <f t="shared" si="224"/>
        <v>0</v>
      </c>
      <c r="CT146" s="2">
        <v>7.7700000000000005E-2</v>
      </c>
      <c r="CU146" s="2">
        <v>0.22689999999999999</v>
      </c>
      <c r="CV146" s="2">
        <v>6.6500000000000004E-2</v>
      </c>
      <c r="CW146" s="2">
        <v>0.17929999999999999</v>
      </c>
      <c r="CX146" s="2">
        <v>1.4E-3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0.2442</v>
      </c>
      <c r="DO146" s="2">
        <v>0.7127</v>
      </c>
      <c r="DP146" s="2">
        <v>0.20880000000000001</v>
      </c>
      <c r="DQ146" s="2">
        <v>0.56320000000000003</v>
      </c>
      <c r="DR146" s="2">
        <v>4.3E-3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2">
        <v>0</v>
      </c>
      <c r="ED146" s="2">
        <v>0</v>
      </c>
      <c r="EE146" s="2">
        <v>0</v>
      </c>
      <c r="EF146" s="2">
        <v>0</v>
      </c>
      <c r="EG146" s="2">
        <v>0</v>
      </c>
    </row>
    <row r="147" spans="1:137" x14ac:dyDescent="0.35">
      <c r="A147" s="2" t="s">
        <v>1169</v>
      </c>
      <c r="B147" s="2">
        <v>23.560500000000001</v>
      </c>
      <c r="C147" s="2">
        <v>2.5019</v>
      </c>
      <c r="D147" s="2">
        <v>9.4170999999999996</v>
      </c>
      <c r="E147" s="2">
        <v>21.2791</v>
      </c>
      <c r="F147">
        <f t="shared" si="180"/>
        <v>21.279100000000003</v>
      </c>
      <c r="G147" s="2">
        <v>0.36599999999999999</v>
      </c>
      <c r="H147">
        <f t="shared" si="181"/>
        <v>0.34849999999999998</v>
      </c>
      <c r="I147" s="2">
        <v>1.1497999999999999</v>
      </c>
      <c r="J147">
        <f t="shared" si="182"/>
        <v>1.0945</v>
      </c>
      <c r="K147" s="2">
        <v>0.17199999999999999</v>
      </c>
      <c r="L147" s="3">
        <f t="shared" si="183"/>
        <v>0.16377572359733256</v>
      </c>
      <c r="M147" s="2">
        <v>5.0000000000000001E-3</v>
      </c>
      <c r="N147">
        <f t="shared" si="184"/>
        <v>4.9999999999999992E-3</v>
      </c>
      <c r="O147" s="2">
        <v>17</v>
      </c>
      <c r="P147" s="2">
        <v>25</v>
      </c>
      <c r="Q147" s="2">
        <v>2</v>
      </c>
      <c r="R147" s="2">
        <v>0.60440000000000005</v>
      </c>
      <c r="S147" s="2">
        <v>15.3931</v>
      </c>
      <c r="T147" s="2">
        <v>4.7609000000000004</v>
      </c>
      <c r="U147" s="2">
        <v>0.52070000000000005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2.3999999999999998E-3</v>
      </c>
      <c r="AN147" s="2">
        <v>2.0999999999999999E-3</v>
      </c>
      <c r="AO147" s="2">
        <v>5.0000000000000001E-4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3">
        <f t="shared" si="185"/>
        <v>5.7999999999999996E-3</v>
      </c>
      <c r="BG147" s="3">
        <f t="shared" si="186"/>
        <v>0.21279999999999999</v>
      </c>
      <c r="BH147" s="3">
        <f t="shared" si="187"/>
        <v>0.11219999999999999</v>
      </c>
      <c r="BI147" s="3">
        <f t="shared" si="188"/>
        <v>1.77E-2</v>
      </c>
      <c r="BJ147" s="3">
        <f t="shared" si="189"/>
        <v>0</v>
      </c>
      <c r="BK147" s="3">
        <f t="shared" si="190"/>
        <v>0</v>
      </c>
      <c r="BL147" s="3">
        <f t="shared" si="191"/>
        <v>0</v>
      </c>
      <c r="BM147" s="3">
        <f t="shared" si="192"/>
        <v>0</v>
      </c>
      <c r="BN147" s="3">
        <f t="shared" si="193"/>
        <v>0</v>
      </c>
      <c r="BO147" s="3">
        <f t="shared" si="194"/>
        <v>0</v>
      </c>
      <c r="BP147" s="3">
        <f t="shared" si="195"/>
        <v>0</v>
      </c>
      <c r="BQ147" s="3">
        <f t="shared" si="196"/>
        <v>0</v>
      </c>
      <c r="BR147" s="3">
        <f t="shared" si="197"/>
        <v>0</v>
      </c>
      <c r="BS147" s="3">
        <f t="shared" si="198"/>
        <v>0</v>
      </c>
      <c r="BT147" s="3">
        <f t="shared" si="199"/>
        <v>0</v>
      </c>
      <c r="BU147" s="3">
        <f t="shared" si="200"/>
        <v>0</v>
      </c>
      <c r="BV147" s="3">
        <f t="shared" si="201"/>
        <v>0</v>
      </c>
      <c r="BW147" s="3">
        <f t="shared" si="202"/>
        <v>0</v>
      </c>
      <c r="BX147" s="3">
        <f t="shared" si="203"/>
        <v>0</v>
      </c>
      <c r="BY147" s="3">
        <f t="shared" si="204"/>
        <v>0</v>
      </c>
      <c r="BZ147" s="3">
        <f t="shared" si="205"/>
        <v>9.5962938451356703E-3</v>
      </c>
      <c r="CA147" s="3">
        <f t="shared" si="206"/>
        <v>1.382437585671502E-2</v>
      </c>
      <c r="CB147" s="3">
        <f t="shared" si="207"/>
        <v>2.3566972631225185E-2</v>
      </c>
      <c r="CC147" s="3">
        <f t="shared" si="208"/>
        <v>3.3992702131745725E-2</v>
      </c>
      <c r="CD147" s="3">
        <f t="shared" si="209"/>
        <v>0</v>
      </c>
      <c r="CE147" s="3">
        <f t="shared" si="210"/>
        <v>0</v>
      </c>
      <c r="CF147" s="3">
        <f t="shared" si="211"/>
        <v>0</v>
      </c>
      <c r="CG147" s="3">
        <f t="shared" si="212"/>
        <v>0</v>
      </c>
      <c r="CH147" s="3">
        <f t="shared" si="213"/>
        <v>0</v>
      </c>
      <c r="CI147" s="3">
        <f t="shared" si="214"/>
        <v>0</v>
      </c>
      <c r="CJ147" s="3">
        <f t="shared" si="215"/>
        <v>0</v>
      </c>
      <c r="CK147" s="3">
        <f t="shared" si="216"/>
        <v>0</v>
      </c>
      <c r="CL147" s="3">
        <f t="shared" si="217"/>
        <v>0</v>
      </c>
      <c r="CM147" s="3">
        <f t="shared" si="218"/>
        <v>0</v>
      </c>
      <c r="CN147" s="3">
        <f t="shared" si="219"/>
        <v>0</v>
      </c>
      <c r="CO147" s="3">
        <f t="shared" si="220"/>
        <v>0</v>
      </c>
      <c r="CP147" s="3">
        <f t="shared" si="221"/>
        <v>0</v>
      </c>
      <c r="CQ147" s="3">
        <f t="shared" si="222"/>
        <v>0</v>
      </c>
      <c r="CR147" s="3">
        <f t="shared" si="223"/>
        <v>0</v>
      </c>
      <c r="CS147" s="3">
        <f t="shared" si="224"/>
        <v>0</v>
      </c>
      <c r="CT147" s="2">
        <v>5.7999999999999996E-3</v>
      </c>
      <c r="CU147" s="2">
        <v>0.21279999999999999</v>
      </c>
      <c r="CV147" s="2">
        <v>0.11219999999999999</v>
      </c>
      <c r="CW147" s="2">
        <v>1.77E-2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1.8200000000000001E-2</v>
      </c>
      <c r="DO147" s="2">
        <v>0.66839999999999999</v>
      </c>
      <c r="DP147" s="2">
        <v>0.35239999999999999</v>
      </c>
      <c r="DQ147" s="2">
        <v>5.5500000000000001E-2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</row>
    <row r="148" spans="1:137" x14ac:dyDescent="0.35">
      <c r="A148" s="2" t="s">
        <v>1174</v>
      </c>
      <c r="B148" s="2">
        <v>12.363099999999999</v>
      </c>
      <c r="C148" s="2">
        <v>0.95669999999999999</v>
      </c>
      <c r="D148" s="2">
        <v>12.9223</v>
      </c>
      <c r="E148" s="2">
        <v>10.929500000000001</v>
      </c>
      <c r="F148">
        <f t="shared" si="180"/>
        <v>10.929500000000001</v>
      </c>
      <c r="G148" s="2">
        <v>0.2964</v>
      </c>
      <c r="H148">
        <f t="shared" si="181"/>
        <v>0.29419999999999996</v>
      </c>
      <c r="I148" s="2">
        <v>0.93120000000000003</v>
      </c>
      <c r="J148">
        <f t="shared" si="182"/>
        <v>0.92419999999999991</v>
      </c>
      <c r="K148" s="2">
        <v>0.2712</v>
      </c>
      <c r="L148" s="3">
        <f t="shared" si="183"/>
        <v>0.26917974289766222</v>
      </c>
      <c r="M148" s="2">
        <v>6.0000000000000001E-3</v>
      </c>
      <c r="N148">
        <f t="shared" si="184"/>
        <v>6.5000000000000006E-3</v>
      </c>
      <c r="O148" s="2">
        <v>5</v>
      </c>
      <c r="P148" s="2">
        <v>3</v>
      </c>
      <c r="Q148" s="2">
        <v>0</v>
      </c>
      <c r="R148" s="2">
        <v>1.0800000000000001E-2</v>
      </c>
      <c r="S148" s="2">
        <v>1.8819999999999999</v>
      </c>
      <c r="T148" s="2">
        <v>5.9271000000000003</v>
      </c>
      <c r="U148" s="2">
        <v>3.1095999999999999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2.9999999999999997E-4</v>
      </c>
      <c r="AN148" s="2">
        <v>3.7000000000000002E-3</v>
      </c>
      <c r="AO148" s="2">
        <v>2.5000000000000001E-3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3">
        <f t="shared" si="185"/>
        <v>1E-4</v>
      </c>
      <c r="BG148" s="3">
        <f t="shared" si="186"/>
        <v>2.8000000000000001E-2</v>
      </c>
      <c r="BH148" s="3">
        <f t="shared" si="187"/>
        <v>0.16719999999999999</v>
      </c>
      <c r="BI148" s="3">
        <f t="shared" si="188"/>
        <v>9.8900000000000002E-2</v>
      </c>
      <c r="BJ148" s="3">
        <f t="shared" si="189"/>
        <v>0</v>
      </c>
      <c r="BK148" s="3">
        <f t="shared" si="190"/>
        <v>0</v>
      </c>
      <c r="BL148" s="3">
        <f t="shared" si="191"/>
        <v>0</v>
      </c>
      <c r="BM148" s="3">
        <f t="shared" si="192"/>
        <v>0</v>
      </c>
      <c r="BN148" s="3">
        <f t="shared" si="193"/>
        <v>0</v>
      </c>
      <c r="BO148" s="3">
        <f t="shared" si="194"/>
        <v>0</v>
      </c>
      <c r="BP148" s="3">
        <f t="shared" si="195"/>
        <v>0</v>
      </c>
      <c r="BQ148" s="3">
        <f t="shared" si="196"/>
        <v>0</v>
      </c>
      <c r="BR148" s="3">
        <f t="shared" si="197"/>
        <v>0</v>
      </c>
      <c r="BS148" s="3">
        <f t="shared" si="198"/>
        <v>0</v>
      </c>
      <c r="BT148" s="3">
        <f t="shared" si="199"/>
        <v>0</v>
      </c>
      <c r="BU148" s="3">
        <f t="shared" si="200"/>
        <v>0</v>
      </c>
      <c r="BV148" s="3">
        <f t="shared" si="201"/>
        <v>0</v>
      </c>
      <c r="BW148" s="3">
        <f t="shared" si="202"/>
        <v>0</v>
      </c>
      <c r="BX148" s="3">
        <f t="shared" si="203"/>
        <v>0</v>
      </c>
      <c r="BY148" s="3">
        <f t="shared" si="204"/>
        <v>0</v>
      </c>
      <c r="BZ148" s="3">
        <f t="shared" si="205"/>
        <v>9.2592592592592587E-3</v>
      </c>
      <c r="CA148" s="3">
        <f t="shared" si="206"/>
        <v>1.4877789585547292E-2</v>
      </c>
      <c r="CB148" s="3">
        <f t="shared" si="207"/>
        <v>2.8209411010443552E-2</v>
      </c>
      <c r="CC148" s="3">
        <f t="shared" si="208"/>
        <v>3.1804733727810654E-2</v>
      </c>
      <c r="CD148" s="3">
        <f t="shared" si="209"/>
        <v>0</v>
      </c>
      <c r="CE148" s="3">
        <f t="shared" si="210"/>
        <v>0</v>
      </c>
      <c r="CF148" s="3">
        <f t="shared" si="211"/>
        <v>0</v>
      </c>
      <c r="CG148" s="3">
        <f t="shared" si="212"/>
        <v>0</v>
      </c>
      <c r="CH148" s="3">
        <f t="shared" si="213"/>
        <v>0</v>
      </c>
      <c r="CI148" s="3">
        <f t="shared" si="214"/>
        <v>0</v>
      </c>
      <c r="CJ148" s="3">
        <f t="shared" si="215"/>
        <v>0</v>
      </c>
      <c r="CK148" s="3">
        <f t="shared" si="216"/>
        <v>0</v>
      </c>
      <c r="CL148" s="3">
        <f t="shared" si="217"/>
        <v>0</v>
      </c>
      <c r="CM148" s="3">
        <f t="shared" si="218"/>
        <v>0</v>
      </c>
      <c r="CN148" s="3">
        <f t="shared" si="219"/>
        <v>0</v>
      </c>
      <c r="CO148" s="3">
        <f t="shared" si="220"/>
        <v>0</v>
      </c>
      <c r="CP148" s="3">
        <f t="shared" si="221"/>
        <v>0</v>
      </c>
      <c r="CQ148" s="3">
        <f t="shared" si="222"/>
        <v>0</v>
      </c>
      <c r="CR148" s="3">
        <f t="shared" si="223"/>
        <v>0</v>
      </c>
      <c r="CS148" s="3">
        <f t="shared" si="224"/>
        <v>0</v>
      </c>
      <c r="CT148" s="2">
        <v>1E-4</v>
      </c>
      <c r="CU148" s="2">
        <v>2.8000000000000001E-2</v>
      </c>
      <c r="CV148" s="2">
        <v>0.16719999999999999</v>
      </c>
      <c r="CW148" s="2">
        <v>9.8900000000000002E-2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2.9999999999999997E-4</v>
      </c>
      <c r="DO148" s="2">
        <v>8.7999999999999995E-2</v>
      </c>
      <c r="DP148" s="2">
        <v>0.5252</v>
      </c>
      <c r="DQ148" s="2">
        <v>0.31069999999999998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</row>
    <row r="149" spans="1:137" x14ac:dyDescent="0.35">
      <c r="A149" s="2" t="s">
        <v>1176</v>
      </c>
      <c r="B149" s="2">
        <v>13.799300000000001</v>
      </c>
      <c r="C149" s="2">
        <v>1.3907</v>
      </c>
      <c r="D149" s="2">
        <v>9.9229000000000003</v>
      </c>
      <c r="E149" s="2">
        <v>12.628299999999999</v>
      </c>
      <c r="F149">
        <f t="shared" si="180"/>
        <v>12.628200000000001</v>
      </c>
      <c r="G149" s="2">
        <v>0.24729999999999999</v>
      </c>
      <c r="H149">
        <f t="shared" si="181"/>
        <v>0.23970000000000002</v>
      </c>
      <c r="I149" s="2">
        <v>0.77680000000000005</v>
      </c>
      <c r="J149">
        <f t="shared" si="182"/>
        <v>0.75339999999999996</v>
      </c>
      <c r="K149" s="2">
        <v>0.1958</v>
      </c>
      <c r="L149" s="3">
        <f t="shared" si="183"/>
        <v>0.18981327505107615</v>
      </c>
      <c r="M149" s="2">
        <v>4.0000000000000001E-3</v>
      </c>
      <c r="N149">
        <f t="shared" si="184"/>
        <v>4.1999999999999997E-3</v>
      </c>
      <c r="O149" s="2">
        <v>11</v>
      </c>
      <c r="P149" s="2">
        <v>9</v>
      </c>
      <c r="Q149" s="2">
        <v>1</v>
      </c>
      <c r="R149" s="2">
        <v>1.7406999999999999</v>
      </c>
      <c r="S149" s="2">
        <v>4.8631000000000002</v>
      </c>
      <c r="T149" s="2">
        <v>5.8547000000000002</v>
      </c>
      <c r="U149" s="2">
        <v>0.16969999999999999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1E-4</v>
      </c>
      <c r="AM149" s="2">
        <v>5.9999999999999995E-4</v>
      </c>
      <c r="AN149" s="2">
        <v>3.3999999999999998E-3</v>
      </c>
      <c r="AO149" s="2">
        <v>1E-4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3">
        <f t="shared" si="185"/>
        <v>1.4200000000000001E-2</v>
      </c>
      <c r="BG149" s="3">
        <f t="shared" si="186"/>
        <v>6.0600000000000008E-2</v>
      </c>
      <c r="BH149" s="3">
        <f t="shared" si="187"/>
        <v>0.15970000000000001</v>
      </c>
      <c r="BI149" s="3">
        <f t="shared" si="188"/>
        <v>5.1999999999999998E-3</v>
      </c>
      <c r="BJ149" s="3">
        <f t="shared" si="189"/>
        <v>0</v>
      </c>
      <c r="BK149" s="3">
        <f t="shared" si="190"/>
        <v>0</v>
      </c>
      <c r="BL149" s="3">
        <f t="shared" si="191"/>
        <v>0</v>
      </c>
      <c r="BM149" s="3">
        <f t="shared" si="192"/>
        <v>0</v>
      </c>
      <c r="BN149" s="3">
        <f t="shared" si="193"/>
        <v>0</v>
      </c>
      <c r="BO149" s="3">
        <f t="shared" si="194"/>
        <v>0</v>
      </c>
      <c r="BP149" s="3">
        <f t="shared" si="195"/>
        <v>0</v>
      </c>
      <c r="BQ149" s="3">
        <f t="shared" si="196"/>
        <v>0</v>
      </c>
      <c r="BR149" s="3">
        <f t="shared" si="197"/>
        <v>0</v>
      </c>
      <c r="BS149" s="3">
        <f t="shared" si="198"/>
        <v>0</v>
      </c>
      <c r="BT149" s="3">
        <f t="shared" si="199"/>
        <v>0</v>
      </c>
      <c r="BU149" s="3">
        <f t="shared" si="200"/>
        <v>0</v>
      </c>
      <c r="BV149" s="3">
        <f t="shared" si="201"/>
        <v>0</v>
      </c>
      <c r="BW149" s="3">
        <f t="shared" si="202"/>
        <v>0</v>
      </c>
      <c r="BX149" s="3">
        <f t="shared" si="203"/>
        <v>0</v>
      </c>
      <c r="BY149" s="3">
        <f t="shared" si="204"/>
        <v>0</v>
      </c>
      <c r="BZ149" s="3">
        <f t="shared" si="205"/>
        <v>8.1576377319469186E-3</v>
      </c>
      <c r="CA149" s="3">
        <f t="shared" si="206"/>
        <v>1.246118730850692E-2</v>
      </c>
      <c r="CB149" s="3">
        <f t="shared" si="207"/>
        <v>2.7277230259449673E-2</v>
      </c>
      <c r="CC149" s="3">
        <f t="shared" si="208"/>
        <v>3.0642309958750738E-2</v>
      </c>
      <c r="CD149" s="3">
        <f t="shared" si="209"/>
        <v>0</v>
      </c>
      <c r="CE149" s="3">
        <f t="shared" si="210"/>
        <v>0</v>
      </c>
      <c r="CF149" s="3">
        <f t="shared" si="211"/>
        <v>0</v>
      </c>
      <c r="CG149" s="3">
        <f t="shared" si="212"/>
        <v>0</v>
      </c>
      <c r="CH149" s="3">
        <f t="shared" si="213"/>
        <v>0</v>
      </c>
      <c r="CI149" s="3">
        <f t="shared" si="214"/>
        <v>0</v>
      </c>
      <c r="CJ149" s="3">
        <f t="shared" si="215"/>
        <v>0</v>
      </c>
      <c r="CK149" s="3">
        <f t="shared" si="216"/>
        <v>0</v>
      </c>
      <c r="CL149" s="3">
        <f t="shared" si="217"/>
        <v>0</v>
      </c>
      <c r="CM149" s="3">
        <f t="shared" si="218"/>
        <v>0</v>
      </c>
      <c r="CN149" s="3">
        <f t="shared" si="219"/>
        <v>0</v>
      </c>
      <c r="CO149" s="3">
        <f t="shared" si="220"/>
        <v>0</v>
      </c>
      <c r="CP149" s="3">
        <f t="shared" si="221"/>
        <v>0</v>
      </c>
      <c r="CQ149" s="3">
        <f t="shared" si="222"/>
        <v>0</v>
      </c>
      <c r="CR149" s="3">
        <f t="shared" si="223"/>
        <v>0</v>
      </c>
      <c r="CS149" s="3">
        <f t="shared" si="224"/>
        <v>0</v>
      </c>
      <c r="CT149" s="2">
        <v>1.4200000000000001E-2</v>
      </c>
      <c r="CU149" s="2">
        <v>6.0600000000000001E-2</v>
      </c>
      <c r="CV149" s="2">
        <v>0.15970000000000001</v>
      </c>
      <c r="CW149" s="2">
        <v>5.1999999999999998E-3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4.4699999999999997E-2</v>
      </c>
      <c r="DO149" s="2">
        <v>0.19040000000000001</v>
      </c>
      <c r="DP149" s="2">
        <v>0.50180000000000002</v>
      </c>
      <c r="DQ149" s="2">
        <v>1.6500000000000001E-2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</row>
    <row r="150" spans="1:137" x14ac:dyDescent="0.35">
      <c r="A150" s="2" t="s">
        <v>1178</v>
      </c>
      <c r="B150" s="2">
        <v>39.332299999999996</v>
      </c>
      <c r="C150" s="2">
        <v>3.0438000000000001</v>
      </c>
      <c r="D150" s="2">
        <v>12.9223</v>
      </c>
      <c r="E150" s="2">
        <v>32.614899999999999</v>
      </c>
      <c r="F150">
        <f t="shared" si="180"/>
        <v>32.614899999999999</v>
      </c>
      <c r="G150" s="2">
        <v>0.76739999999999997</v>
      </c>
      <c r="H150">
        <f t="shared" si="181"/>
        <v>0.75160000000000005</v>
      </c>
      <c r="I150" s="2">
        <v>2.4108999999999998</v>
      </c>
      <c r="J150">
        <f t="shared" si="182"/>
        <v>2.3611</v>
      </c>
      <c r="K150" s="2">
        <v>0.23530000000000001</v>
      </c>
      <c r="L150" s="3">
        <f t="shared" si="183"/>
        <v>0.23044682031832076</v>
      </c>
      <c r="M150" s="2">
        <v>1.4E-2</v>
      </c>
      <c r="N150">
        <f t="shared" si="184"/>
        <v>1.5599999999999999E-2</v>
      </c>
      <c r="O150" s="2">
        <v>21</v>
      </c>
      <c r="P150" s="2">
        <v>23</v>
      </c>
      <c r="Q150" s="2">
        <v>3</v>
      </c>
      <c r="R150" s="2">
        <v>0</v>
      </c>
      <c r="S150" s="2">
        <v>13.687900000000001</v>
      </c>
      <c r="T150" s="2">
        <v>12.874499999999999</v>
      </c>
      <c r="U150" s="2">
        <v>2.0278999999999998</v>
      </c>
      <c r="V150" s="2">
        <v>4.0246000000000004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2.8E-3</v>
      </c>
      <c r="AN150" s="2">
        <v>5.4999999999999997E-3</v>
      </c>
      <c r="AO150" s="2">
        <v>2E-3</v>
      </c>
      <c r="AP150" s="2">
        <v>5.3E-3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3">
        <f t="shared" si="185"/>
        <v>0</v>
      </c>
      <c r="BG150" s="3">
        <f t="shared" si="186"/>
        <v>0.21819999999999998</v>
      </c>
      <c r="BH150" s="3">
        <f t="shared" si="187"/>
        <v>0.29749999999999999</v>
      </c>
      <c r="BI150" s="3">
        <f t="shared" si="188"/>
        <v>7.0699999999999999E-2</v>
      </c>
      <c r="BJ150" s="3">
        <f t="shared" si="189"/>
        <v>0.16520000000000001</v>
      </c>
      <c r="BK150" s="3">
        <f t="shared" si="190"/>
        <v>0</v>
      </c>
      <c r="BL150" s="3">
        <f t="shared" si="191"/>
        <v>0</v>
      </c>
      <c r="BM150" s="3">
        <f t="shared" si="192"/>
        <v>0</v>
      </c>
      <c r="BN150" s="3">
        <f t="shared" si="193"/>
        <v>0</v>
      </c>
      <c r="BO150" s="3">
        <f t="shared" si="194"/>
        <v>0</v>
      </c>
      <c r="BP150" s="3">
        <f t="shared" si="195"/>
        <v>0</v>
      </c>
      <c r="BQ150" s="3">
        <f t="shared" si="196"/>
        <v>0</v>
      </c>
      <c r="BR150" s="3">
        <f t="shared" si="197"/>
        <v>0</v>
      </c>
      <c r="BS150" s="3">
        <f t="shared" si="198"/>
        <v>0</v>
      </c>
      <c r="BT150" s="3">
        <f t="shared" si="199"/>
        <v>0</v>
      </c>
      <c r="BU150" s="3">
        <f t="shared" si="200"/>
        <v>0</v>
      </c>
      <c r="BV150" s="3">
        <f t="shared" si="201"/>
        <v>0</v>
      </c>
      <c r="BW150" s="3">
        <f t="shared" si="202"/>
        <v>0</v>
      </c>
      <c r="BX150" s="3">
        <f t="shared" si="203"/>
        <v>0</v>
      </c>
      <c r="BY150" s="3">
        <f t="shared" si="204"/>
        <v>0</v>
      </c>
      <c r="BZ150" s="3">
        <f t="shared" si="205"/>
        <v>0</v>
      </c>
      <c r="CA150" s="3">
        <f t="shared" si="206"/>
        <v>1.5941086653175431E-2</v>
      </c>
      <c r="CB150" s="3">
        <f t="shared" si="207"/>
        <v>2.3107693502660297E-2</v>
      </c>
      <c r="CC150" s="3">
        <f t="shared" si="208"/>
        <v>3.4863652053848809E-2</v>
      </c>
      <c r="CD150" s="3">
        <f t="shared" si="209"/>
        <v>4.1047557521244345E-2</v>
      </c>
      <c r="CE150" s="3">
        <f t="shared" si="210"/>
        <v>0</v>
      </c>
      <c r="CF150" s="3">
        <f t="shared" si="211"/>
        <v>0</v>
      </c>
      <c r="CG150" s="3">
        <f t="shared" si="212"/>
        <v>0</v>
      </c>
      <c r="CH150" s="3">
        <f t="shared" si="213"/>
        <v>0</v>
      </c>
      <c r="CI150" s="3">
        <f t="shared" si="214"/>
        <v>0</v>
      </c>
      <c r="CJ150" s="3">
        <f t="shared" si="215"/>
        <v>0</v>
      </c>
      <c r="CK150" s="3">
        <f t="shared" si="216"/>
        <v>0</v>
      </c>
      <c r="CL150" s="3">
        <f t="shared" si="217"/>
        <v>0</v>
      </c>
      <c r="CM150" s="3">
        <f t="shared" si="218"/>
        <v>0</v>
      </c>
      <c r="CN150" s="3">
        <f t="shared" si="219"/>
        <v>0</v>
      </c>
      <c r="CO150" s="3">
        <f t="shared" si="220"/>
        <v>0</v>
      </c>
      <c r="CP150" s="3">
        <f t="shared" si="221"/>
        <v>0</v>
      </c>
      <c r="CQ150" s="3">
        <f t="shared" si="222"/>
        <v>0</v>
      </c>
      <c r="CR150" s="3">
        <f t="shared" si="223"/>
        <v>0</v>
      </c>
      <c r="CS150" s="3">
        <f t="shared" si="224"/>
        <v>0</v>
      </c>
      <c r="CT150" s="2">
        <v>0</v>
      </c>
      <c r="CU150" s="2">
        <v>0.21820000000000001</v>
      </c>
      <c r="CV150" s="2">
        <v>0.29749999999999999</v>
      </c>
      <c r="CW150" s="2">
        <v>7.0699999999999999E-2</v>
      </c>
      <c r="CX150" s="2">
        <v>0.16520000000000001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0.68530000000000002</v>
      </c>
      <c r="DP150" s="2">
        <v>0.93459999999999999</v>
      </c>
      <c r="DQ150" s="2">
        <v>0.22220000000000001</v>
      </c>
      <c r="DR150" s="2">
        <v>0.51900000000000002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</row>
    <row r="151" spans="1:137" x14ac:dyDescent="0.35">
      <c r="A151" s="2" t="s">
        <v>1180</v>
      </c>
      <c r="B151" s="2">
        <v>18.5091</v>
      </c>
      <c r="C151" s="2">
        <v>1.7759</v>
      </c>
      <c r="D151" s="2">
        <v>10.422499999999999</v>
      </c>
      <c r="E151" s="2">
        <v>16.1342</v>
      </c>
      <c r="F151">
        <f t="shared" si="180"/>
        <v>16.1342</v>
      </c>
      <c r="G151" s="2">
        <v>0.3034</v>
      </c>
      <c r="H151">
        <f t="shared" si="181"/>
        <v>0.29189999999999999</v>
      </c>
      <c r="I151" s="2">
        <v>0.95320000000000005</v>
      </c>
      <c r="J151">
        <f t="shared" si="182"/>
        <v>0.91670000000000007</v>
      </c>
      <c r="K151" s="2">
        <v>0.18809999999999999</v>
      </c>
      <c r="L151" s="3">
        <f t="shared" si="183"/>
        <v>0.18092003322135589</v>
      </c>
      <c r="M151" s="2">
        <v>4.0000000000000001E-3</v>
      </c>
      <c r="N151">
        <f t="shared" si="184"/>
        <v>5.4000000000000003E-3</v>
      </c>
      <c r="O151" s="2">
        <v>13</v>
      </c>
      <c r="P151" s="2">
        <v>15</v>
      </c>
      <c r="Q151" s="2">
        <v>0</v>
      </c>
      <c r="R151" s="2">
        <v>4.5529000000000002</v>
      </c>
      <c r="S151" s="2">
        <v>5.0419999999999998</v>
      </c>
      <c r="T151" s="2">
        <v>3.5082</v>
      </c>
      <c r="U151" s="2">
        <v>3.0310999999999999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2.9999999999999997E-4</v>
      </c>
      <c r="AM151" s="2">
        <v>5.0000000000000001E-4</v>
      </c>
      <c r="AN151" s="2">
        <v>1.8E-3</v>
      </c>
      <c r="AO151" s="2">
        <v>2.8E-3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3">
        <f t="shared" si="185"/>
        <v>4.0500000000000001E-2</v>
      </c>
      <c r="BG151" s="3">
        <f t="shared" si="186"/>
        <v>5.8400000000000007E-2</v>
      </c>
      <c r="BH151" s="3">
        <f t="shared" si="187"/>
        <v>8.9099999999999999E-2</v>
      </c>
      <c r="BI151" s="3">
        <f t="shared" si="188"/>
        <v>0.10390000000000001</v>
      </c>
      <c r="BJ151" s="3">
        <f t="shared" si="189"/>
        <v>0</v>
      </c>
      <c r="BK151" s="3">
        <f t="shared" si="190"/>
        <v>0</v>
      </c>
      <c r="BL151" s="3">
        <f t="shared" si="191"/>
        <v>0</v>
      </c>
      <c r="BM151" s="3">
        <f t="shared" si="192"/>
        <v>0</v>
      </c>
      <c r="BN151" s="3">
        <f t="shared" si="193"/>
        <v>0</v>
      </c>
      <c r="BO151" s="3">
        <f t="shared" si="194"/>
        <v>0</v>
      </c>
      <c r="BP151" s="3">
        <f t="shared" si="195"/>
        <v>0</v>
      </c>
      <c r="BQ151" s="3">
        <f t="shared" si="196"/>
        <v>0</v>
      </c>
      <c r="BR151" s="3">
        <f t="shared" si="197"/>
        <v>0</v>
      </c>
      <c r="BS151" s="3">
        <f t="shared" si="198"/>
        <v>0</v>
      </c>
      <c r="BT151" s="3">
        <f t="shared" si="199"/>
        <v>0</v>
      </c>
      <c r="BU151" s="3">
        <f t="shared" si="200"/>
        <v>0</v>
      </c>
      <c r="BV151" s="3">
        <f t="shared" si="201"/>
        <v>0</v>
      </c>
      <c r="BW151" s="3">
        <f t="shared" si="202"/>
        <v>0</v>
      </c>
      <c r="BX151" s="3">
        <f t="shared" si="203"/>
        <v>0</v>
      </c>
      <c r="BY151" s="3">
        <f t="shared" si="204"/>
        <v>0</v>
      </c>
      <c r="BZ151" s="3">
        <f t="shared" si="205"/>
        <v>8.8954292868281756E-3</v>
      </c>
      <c r="CA151" s="3">
        <f t="shared" si="206"/>
        <v>1.1582705275684254E-2</v>
      </c>
      <c r="CB151" s="3">
        <f t="shared" si="207"/>
        <v>2.5397639815289891E-2</v>
      </c>
      <c r="CC151" s="3">
        <f t="shared" si="208"/>
        <v>3.4277984889973939E-2</v>
      </c>
      <c r="CD151" s="3">
        <f t="shared" si="209"/>
        <v>0</v>
      </c>
      <c r="CE151" s="3">
        <f t="shared" si="210"/>
        <v>0</v>
      </c>
      <c r="CF151" s="3">
        <f t="shared" si="211"/>
        <v>0</v>
      </c>
      <c r="CG151" s="3">
        <f t="shared" si="212"/>
        <v>0</v>
      </c>
      <c r="CH151" s="3">
        <f t="shared" si="213"/>
        <v>0</v>
      </c>
      <c r="CI151" s="3">
        <f t="shared" si="214"/>
        <v>0</v>
      </c>
      <c r="CJ151" s="3">
        <f t="shared" si="215"/>
        <v>0</v>
      </c>
      <c r="CK151" s="3">
        <f t="shared" si="216"/>
        <v>0</v>
      </c>
      <c r="CL151" s="3">
        <f t="shared" si="217"/>
        <v>0</v>
      </c>
      <c r="CM151" s="3">
        <f t="shared" si="218"/>
        <v>0</v>
      </c>
      <c r="CN151" s="3">
        <f t="shared" si="219"/>
        <v>0</v>
      </c>
      <c r="CO151" s="3">
        <f t="shared" si="220"/>
        <v>0</v>
      </c>
      <c r="CP151" s="3">
        <f t="shared" si="221"/>
        <v>0</v>
      </c>
      <c r="CQ151" s="3">
        <f t="shared" si="222"/>
        <v>0</v>
      </c>
      <c r="CR151" s="3">
        <f t="shared" si="223"/>
        <v>0</v>
      </c>
      <c r="CS151" s="3">
        <f t="shared" si="224"/>
        <v>0</v>
      </c>
      <c r="CT151" s="2">
        <v>4.0500000000000001E-2</v>
      </c>
      <c r="CU151" s="2">
        <v>5.8400000000000001E-2</v>
      </c>
      <c r="CV151" s="2">
        <v>8.9099999999999999E-2</v>
      </c>
      <c r="CW151" s="2">
        <v>0.10390000000000001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0.12720000000000001</v>
      </c>
      <c r="DO151" s="2">
        <v>0.18329999999999999</v>
      </c>
      <c r="DP151" s="2">
        <v>0.27989999999999998</v>
      </c>
      <c r="DQ151" s="2">
        <v>0.32629999999999998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</row>
    <row r="152" spans="1:137" x14ac:dyDescent="0.35">
      <c r="A152" s="2" t="s">
        <v>1184</v>
      </c>
      <c r="B152" s="2">
        <v>17.732199999999999</v>
      </c>
      <c r="C152" s="2">
        <v>1.8837999999999999</v>
      </c>
      <c r="D152" s="2">
        <v>9.4128000000000007</v>
      </c>
      <c r="E152" s="2">
        <v>18.6999</v>
      </c>
      <c r="F152">
        <f t="shared" si="180"/>
        <v>18.700000000000003</v>
      </c>
      <c r="G152" s="2">
        <v>0.46339999999999998</v>
      </c>
      <c r="H152">
        <f t="shared" si="181"/>
        <v>0.45810000000000001</v>
      </c>
      <c r="I152" s="2">
        <v>1.4558</v>
      </c>
      <c r="J152">
        <f t="shared" si="182"/>
        <v>1.4388999999999998</v>
      </c>
      <c r="K152" s="2">
        <v>0.24779999999999999</v>
      </c>
      <c r="L152" s="3">
        <f t="shared" si="183"/>
        <v>0.24497326203208553</v>
      </c>
      <c r="M152" s="2">
        <v>8.9999999999999993E-3</v>
      </c>
      <c r="N152">
        <f t="shared" si="184"/>
        <v>9.4000000000000004E-3</v>
      </c>
      <c r="O152" s="2">
        <v>7</v>
      </c>
      <c r="P152" s="2">
        <v>13</v>
      </c>
      <c r="Q152" s="2">
        <v>3</v>
      </c>
      <c r="R152" s="2">
        <v>1.4391</v>
      </c>
      <c r="S152" s="2">
        <v>1.66E-2</v>
      </c>
      <c r="T152" s="2">
        <v>16.6861</v>
      </c>
      <c r="U152" s="2">
        <v>0.1792</v>
      </c>
      <c r="V152" s="2">
        <v>0.379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1E-4</v>
      </c>
      <c r="AM152" s="2">
        <v>0</v>
      </c>
      <c r="AN152" s="2">
        <v>8.5000000000000006E-3</v>
      </c>
      <c r="AO152" s="2">
        <v>2.0000000000000001E-4</v>
      </c>
      <c r="AP152" s="2">
        <v>5.9999999999999995E-4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3">
        <f t="shared" si="185"/>
        <v>9.5999999999999992E-3</v>
      </c>
      <c r="BG152" s="3">
        <f t="shared" si="186"/>
        <v>2.0000000000000001E-4</v>
      </c>
      <c r="BH152" s="3">
        <f t="shared" si="187"/>
        <v>0.42430000000000001</v>
      </c>
      <c r="BI152" s="3">
        <f t="shared" si="188"/>
        <v>6.4999999999999988E-3</v>
      </c>
      <c r="BJ152" s="3">
        <f t="shared" si="189"/>
        <v>1.7500000000000002E-2</v>
      </c>
      <c r="BK152" s="3">
        <f t="shared" si="190"/>
        <v>0</v>
      </c>
      <c r="BL152" s="3">
        <f t="shared" si="191"/>
        <v>0</v>
      </c>
      <c r="BM152" s="3">
        <f t="shared" si="192"/>
        <v>0</v>
      </c>
      <c r="BN152" s="3">
        <f t="shared" si="193"/>
        <v>0</v>
      </c>
      <c r="BO152" s="3">
        <f t="shared" si="194"/>
        <v>0</v>
      </c>
      <c r="BP152" s="3">
        <f t="shared" si="195"/>
        <v>0</v>
      </c>
      <c r="BQ152" s="3">
        <f t="shared" si="196"/>
        <v>0</v>
      </c>
      <c r="BR152" s="3">
        <f t="shared" si="197"/>
        <v>0</v>
      </c>
      <c r="BS152" s="3">
        <f t="shared" si="198"/>
        <v>0</v>
      </c>
      <c r="BT152" s="3">
        <f t="shared" si="199"/>
        <v>0</v>
      </c>
      <c r="BU152" s="3">
        <f t="shared" si="200"/>
        <v>0</v>
      </c>
      <c r="BV152" s="3">
        <f t="shared" si="201"/>
        <v>0</v>
      </c>
      <c r="BW152" s="3">
        <f t="shared" si="202"/>
        <v>0</v>
      </c>
      <c r="BX152" s="3">
        <f t="shared" si="203"/>
        <v>0</v>
      </c>
      <c r="BY152" s="3">
        <f t="shared" si="204"/>
        <v>0</v>
      </c>
      <c r="BZ152" s="3">
        <f t="shared" si="205"/>
        <v>6.6708359391286212E-3</v>
      </c>
      <c r="CA152" s="3">
        <f t="shared" si="206"/>
        <v>1.2048192771084338E-2</v>
      </c>
      <c r="CB152" s="3">
        <f t="shared" si="207"/>
        <v>2.5428350543266552E-2</v>
      </c>
      <c r="CC152" s="3">
        <f t="shared" si="208"/>
        <v>3.6272321428571425E-2</v>
      </c>
      <c r="CD152" s="3">
        <f t="shared" si="209"/>
        <v>4.6174142480211088E-2</v>
      </c>
      <c r="CE152" s="3">
        <f t="shared" si="210"/>
        <v>0</v>
      </c>
      <c r="CF152" s="3">
        <f t="shared" si="211"/>
        <v>0</v>
      </c>
      <c r="CG152" s="3">
        <f t="shared" si="212"/>
        <v>0</v>
      </c>
      <c r="CH152" s="3">
        <f t="shared" si="213"/>
        <v>0</v>
      </c>
      <c r="CI152" s="3">
        <f t="shared" si="214"/>
        <v>0</v>
      </c>
      <c r="CJ152" s="3">
        <f t="shared" si="215"/>
        <v>0</v>
      </c>
      <c r="CK152" s="3">
        <f t="shared" si="216"/>
        <v>0</v>
      </c>
      <c r="CL152" s="3">
        <f t="shared" si="217"/>
        <v>0</v>
      </c>
      <c r="CM152" s="3">
        <f t="shared" si="218"/>
        <v>0</v>
      </c>
      <c r="CN152" s="3">
        <f t="shared" si="219"/>
        <v>0</v>
      </c>
      <c r="CO152" s="3">
        <f t="shared" si="220"/>
        <v>0</v>
      </c>
      <c r="CP152" s="3">
        <f t="shared" si="221"/>
        <v>0</v>
      </c>
      <c r="CQ152" s="3">
        <f t="shared" si="222"/>
        <v>0</v>
      </c>
      <c r="CR152" s="3">
        <f t="shared" si="223"/>
        <v>0</v>
      </c>
      <c r="CS152" s="3">
        <f t="shared" si="224"/>
        <v>0</v>
      </c>
      <c r="CT152" s="2">
        <v>9.5999999999999992E-3</v>
      </c>
      <c r="CU152" s="2">
        <v>2.0000000000000001E-4</v>
      </c>
      <c r="CV152" s="2">
        <v>0.42430000000000001</v>
      </c>
      <c r="CW152" s="2">
        <v>6.4999999999999997E-3</v>
      </c>
      <c r="CX152" s="2">
        <v>1.7500000000000002E-2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3.0099999999999998E-2</v>
      </c>
      <c r="DO152" s="2">
        <v>5.9999999999999995E-4</v>
      </c>
      <c r="DP152" s="2">
        <v>1.3328</v>
      </c>
      <c r="DQ152" s="2">
        <v>2.0500000000000001E-2</v>
      </c>
      <c r="DR152" s="2">
        <v>5.4899999999999997E-2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</row>
    <row r="153" spans="1:137" x14ac:dyDescent="0.35">
      <c r="A153" s="2" t="s">
        <v>1186</v>
      </c>
      <c r="B153" s="2">
        <v>66.147199999999998</v>
      </c>
      <c r="C153" s="2">
        <v>5.5477999999999996</v>
      </c>
      <c r="D153" s="2">
        <v>11.9232</v>
      </c>
      <c r="E153" s="2">
        <v>88.699700000000007</v>
      </c>
      <c r="F153">
        <f t="shared" si="180"/>
        <v>88.699699999999993</v>
      </c>
      <c r="G153" s="2">
        <v>1.6608000000000001</v>
      </c>
      <c r="H153">
        <f t="shared" si="181"/>
        <v>1.6006</v>
      </c>
      <c r="I153" s="2">
        <v>5.2175000000000002</v>
      </c>
      <c r="J153">
        <f t="shared" si="182"/>
        <v>5.0282999999999998</v>
      </c>
      <c r="K153" s="2">
        <v>0.18720000000000001</v>
      </c>
      <c r="L153" s="3">
        <f t="shared" si="183"/>
        <v>0.18045156860733466</v>
      </c>
      <c r="M153" s="2">
        <v>2.4E-2</v>
      </c>
      <c r="N153">
        <f t="shared" si="184"/>
        <v>2.5899999999999992E-2</v>
      </c>
      <c r="O153" s="2">
        <v>44</v>
      </c>
      <c r="P153" s="2">
        <v>152</v>
      </c>
      <c r="Q153" s="2">
        <v>47</v>
      </c>
      <c r="R153" s="2">
        <v>8.516</v>
      </c>
      <c r="S153" s="2">
        <v>35.6</v>
      </c>
      <c r="T153" s="2">
        <v>42.924399999999999</v>
      </c>
      <c r="U153" s="2">
        <v>1.4644999999999999</v>
      </c>
      <c r="V153" s="2">
        <v>0.1147</v>
      </c>
      <c r="W153" s="2">
        <v>2.2499999999999999E-2</v>
      </c>
      <c r="X153" s="2">
        <v>3.15E-2</v>
      </c>
      <c r="Y153" s="2">
        <v>0</v>
      </c>
      <c r="Z153" s="2">
        <v>2.6100000000000002E-2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5.0000000000000001E-4</v>
      </c>
      <c r="AM153" s="2">
        <v>4.4999999999999997E-3</v>
      </c>
      <c r="AN153" s="2">
        <v>1.9099999999999999E-2</v>
      </c>
      <c r="AO153" s="2">
        <v>1.1999999999999999E-3</v>
      </c>
      <c r="AP153" s="2">
        <v>2.0000000000000001E-4</v>
      </c>
      <c r="AQ153" s="2">
        <v>1E-4</v>
      </c>
      <c r="AR153" s="2">
        <v>1E-4</v>
      </c>
      <c r="AS153" s="2">
        <v>0</v>
      </c>
      <c r="AT153" s="2">
        <v>2.0000000000000001E-4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3">
        <f t="shared" si="185"/>
        <v>7.3700000000000002E-2</v>
      </c>
      <c r="BG153" s="3">
        <f t="shared" si="186"/>
        <v>0.44840000000000002</v>
      </c>
      <c r="BH153" s="3">
        <f t="shared" si="187"/>
        <v>1.0201</v>
      </c>
      <c r="BI153" s="3">
        <f t="shared" si="188"/>
        <v>4.7699999999999999E-2</v>
      </c>
      <c r="BJ153" s="3">
        <f t="shared" si="189"/>
        <v>5.0000000000000001E-3</v>
      </c>
      <c r="BK153" s="3">
        <f t="shared" si="190"/>
        <v>1.2999999999999999E-3</v>
      </c>
      <c r="BL153" s="3">
        <f t="shared" si="191"/>
        <v>2.0999999999999999E-3</v>
      </c>
      <c r="BM153" s="3">
        <f t="shared" si="192"/>
        <v>0</v>
      </c>
      <c r="BN153" s="3">
        <f t="shared" si="193"/>
        <v>2.3E-3</v>
      </c>
      <c r="BO153" s="3">
        <f t="shared" si="194"/>
        <v>0</v>
      </c>
      <c r="BP153" s="3">
        <f t="shared" si="195"/>
        <v>0</v>
      </c>
      <c r="BQ153" s="3">
        <f t="shared" si="196"/>
        <v>0</v>
      </c>
      <c r="BR153" s="3">
        <f t="shared" si="197"/>
        <v>0</v>
      </c>
      <c r="BS153" s="3">
        <f t="shared" si="198"/>
        <v>0</v>
      </c>
      <c r="BT153" s="3">
        <f t="shared" si="199"/>
        <v>0</v>
      </c>
      <c r="BU153" s="3">
        <f t="shared" si="200"/>
        <v>0</v>
      </c>
      <c r="BV153" s="3">
        <f t="shared" si="201"/>
        <v>0</v>
      </c>
      <c r="BW153" s="3">
        <f t="shared" si="202"/>
        <v>0</v>
      </c>
      <c r="BX153" s="3">
        <f t="shared" si="203"/>
        <v>0</v>
      </c>
      <c r="BY153" s="3">
        <f t="shared" si="204"/>
        <v>0</v>
      </c>
      <c r="BZ153" s="3">
        <f t="shared" si="205"/>
        <v>8.6542977923907936E-3</v>
      </c>
      <c r="CA153" s="3">
        <f t="shared" si="206"/>
        <v>1.2595505617977528E-2</v>
      </c>
      <c r="CB153" s="3">
        <f t="shared" si="207"/>
        <v>2.376503806692697E-2</v>
      </c>
      <c r="CC153" s="3">
        <f t="shared" si="208"/>
        <v>3.2570843291225678E-2</v>
      </c>
      <c r="CD153" s="3">
        <f t="shared" si="209"/>
        <v>4.3591979075850044E-2</v>
      </c>
      <c r="CE153" s="3">
        <f t="shared" si="210"/>
        <v>5.7777777777777775E-2</v>
      </c>
      <c r="CF153" s="3">
        <f t="shared" si="211"/>
        <v>6.6666666666666666E-2</v>
      </c>
      <c r="CG153" s="3">
        <f t="shared" si="212"/>
        <v>0</v>
      </c>
      <c r="CH153" s="3">
        <f t="shared" si="213"/>
        <v>8.8122605363984668E-2</v>
      </c>
      <c r="CI153" s="3">
        <f t="shared" si="214"/>
        <v>0</v>
      </c>
      <c r="CJ153" s="3">
        <f t="shared" si="215"/>
        <v>0</v>
      </c>
      <c r="CK153" s="3">
        <f t="shared" si="216"/>
        <v>0</v>
      </c>
      <c r="CL153" s="3">
        <f t="shared" si="217"/>
        <v>0</v>
      </c>
      <c r="CM153" s="3">
        <f t="shared" si="218"/>
        <v>0</v>
      </c>
      <c r="CN153" s="3">
        <f t="shared" si="219"/>
        <v>0</v>
      </c>
      <c r="CO153" s="3">
        <f t="shared" si="220"/>
        <v>0</v>
      </c>
      <c r="CP153" s="3">
        <f t="shared" si="221"/>
        <v>0</v>
      </c>
      <c r="CQ153" s="3">
        <f t="shared" si="222"/>
        <v>0</v>
      </c>
      <c r="CR153" s="3">
        <f t="shared" si="223"/>
        <v>0</v>
      </c>
      <c r="CS153" s="3">
        <f t="shared" si="224"/>
        <v>0</v>
      </c>
      <c r="CT153" s="2">
        <v>7.3700000000000002E-2</v>
      </c>
      <c r="CU153" s="2">
        <v>0.44840000000000002</v>
      </c>
      <c r="CV153" s="2">
        <v>1.0201</v>
      </c>
      <c r="CW153" s="2">
        <v>4.7699999999999999E-2</v>
      </c>
      <c r="CX153" s="2">
        <v>5.0000000000000001E-3</v>
      </c>
      <c r="CY153" s="2">
        <v>1.2999999999999999E-3</v>
      </c>
      <c r="CZ153" s="2">
        <v>2.0999999999999999E-3</v>
      </c>
      <c r="DA153" s="2">
        <v>0</v>
      </c>
      <c r="DB153" s="2">
        <v>2.3E-3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0.23139999999999999</v>
      </c>
      <c r="DO153" s="2">
        <v>1.4087000000000001</v>
      </c>
      <c r="DP153" s="2">
        <v>3.2048000000000001</v>
      </c>
      <c r="DQ153" s="2">
        <v>0.14979999999999999</v>
      </c>
      <c r="DR153" s="2">
        <v>1.5800000000000002E-2</v>
      </c>
      <c r="DS153" s="2">
        <v>4.1999999999999997E-3</v>
      </c>
      <c r="DT153" s="2">
        <v>6.4999999999999997E-3</v>
      </c>
      <c r="DU153" s="2">
        <v>0</v>
      </c>
      <c r="DV153" s="2">
        <v>7.1000000000000004E-3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</row>
    <row r="154" spans="1:137" x14ac:dyDescent="0.35">
      <c r="A154" s="2" t="s">
        <v>1182</v>
      </c>
      <c r="B154" s="2">
        <v>26.191400000000002</v>
      </c>
      <c r="C154" s="2">
        <v>2.6395</v>
      </c>
      <c r="D154" s="2">
        <v>9.9229000000000003</v>
      </c>
      <c r="E154" s="2">
        <v>39.266399999999997</v>
      </c>
      <c r="F154">
        <f t="shared" si="180"/>
        <v>39.266400000000004</v>
      </c>
      <c r="G154" s="2">
        <v>0.79990000000000006</v>
      </c>
      <c r="H154">
        <f t="shared" si="181"/>
        <v>0.77880000000000005</v>
      </c>
      <c r="I154" s="2">
        <v>2.5127999999999999</v>
      </c>
      <c r="J154">
        <f t="shared" si="182"/>
        <v>2.4466000000000001</v>
      </c>
      <c r="K154" s="2">
        <v>0.20369999999999999</v>
      </c>
      <c r="L154" s="3">
        <f t="shared" si="183"/>
        <v>0.19833750993215574</v>
      </c>
      <c r="M154" s="2">
        <v>1.2999999999999999E-2</v>
      </c>
      <c r="N154">
        <f t="shared" si="184"/>
        <v>1.3599999999999999E-2</v>
      </c>
      <c r="O154" s="2">
        <v>26</v>
      </c>
      <c r="P154" s="2">
        <v>54</v>
      </c>
      <c r="Q154" s="2">
        <v>12</v>
      </c>
      <c r="R154" s="2">
        <v>3.5804</v>
      </c>
      <c r="S154" s="2">
        <v>9.2180999999999997</v>
      </c>
      <c r="T154" s="2">
        <v>25.848299999999998</v>
      </c>
      <c r="U154" s="2">
        <v>0.2263</v>
      </c>
      <c r="V154" s="2">
        <v>0.1719</v>
      </c>
      <c r="W154" s="2">
        <v>0.128</v>
      </c>
      <c r="X154" s="2">
        <v>9.3399999999999997E-2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2.0000000000000001E-4</v>
      </c>
      <c r="AM154" s="2">
        <v>1E-3</v>
      </c>
      <c r="AN154" s="2">
        <v>1.1299999999999999E-2</v>
      </c>
      <c r="AO154" s="2">
        <v>2.0000000000000001E-4</v>
      </c>
      <c r="AP154" s="2">
        <v>2.9999999999999997E-4</v>
      </c>
      <c r="AQ154" s="2">
        <v>2.9999999999999997E-4</v>
      </c>
      <c r="AR154" s="2">
        <v>2.9999999999999997E-4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3">
        <f t="shared" si="185"/>
        <v>3.3599999999999998E-2</v>
      </c>
      <c r="BG154" s="3">
        <f t="shared" si="186"/>
        <v>0.1055</v>
      </c>
      <c r="BH154" s="3">
        <f t="shared" si="187"/>
        <v>0.6109</v>
      </c>
      <c r="BI154" s="3">
        <f t="shared" si="188"/>
        <v>8.2000000000000007E-3</v>
      </c>
      <c r="BJ154" s="3">
        <f t="shared" si="189"/>
        <v>7.7999999999999996E-3</v>
      </c>
      <c r="BK154" s="3">
        <f t="shared" si="190"/>
        <v>7.0000000000000001E-3</v>
      </c>
      <c r="BL154" s="3">
        <f t="shared" si="191"/>
        <v>5.7999999999999996E-3</v>
      </c>
      <c r="BM154" s="3">
        <f t="shared" si="192"/>
        <v>0</v>
      </c>
      <c r="BN154" s="3">
        <f t="shared" si="193"/>
        <v>0</v>
      </c>
      <c r="BO154" s="3">
        <f t="shared" si="194"/>
        <v>0</v>
      </c>
      <c r="BP154" s="3">
        <f t="shared" si="195"/>
        <v>0</v>
      </c>
      <c r="BQ154" s="3">
        <f t="shared" si="196"/>
        <v>0</v>
      </c>
      <c r="BR154" s="3">
        <f t="shared" si="197"/>
        <v>0</v>
      </c>
      <c r="BS154" s="3">
        <f t="shared" si="198"/>
        <v>0</v>
      </c>
      <c r="BT154" s="3">
        <f t="shared" si="199"/>
        <v>0</v>
      </c>
      <c r="BU154" s="3">
        <f t="shared" si="200"/>
        <v>0</v>
      </c>
      <c r="BV154" s="3">
        <f t="shared" si="201"/>
        <v>0</v>
      </c>
      <c r="BW154" s="3">
        <f t="shared" si="202"/>
        <v>0</v>
      </c>
      <c r="BX154" s="3">
        <f t="shared" si="203"/>
        <v>0</v>
      </c>
      <c r="BY154" s="3">
        <f t="shared" si="204"/>
        <v>0</v>
      </c>
      <c r="BZ154" s="3">
        <f t="shared" si="205"/>
        <v>9.3844263210814422E-3</v>
      </c>
      <c r="CA154" s="3">
        <f t="shared" si="206"/>
        <v>1.1444874757271021E-2</v>
      </c>
      <c r="CB154" s="3">
        <f t="shared" si="207"/>
        <v>2.3634049434585643E-2</v>
      </c>
      <c r="CC154" s="3">
        <f t="shared" si="208"/>
        <v>3.6235086168802479E-2</v>
      </c>
      <c r="CD154" s="3">
        <f t="shared" si="209"/>
        <v>4.5375218150087257E-2</v>
      </c>
      <c r="CE154" s="3">
        <f t="shared" si="210"/>
        <v>5.46875E-2</v>
      </c>
      <c r="CF154" s="3">
        <f t="shared" si="211"/>
        <v>6.2098501070663809E-2</v>
      </c>
      <c r="CG154" s="3">
        <f t="shared" si="212"/>
        <v>0</v>
      </c>
      <c r="CH154" s="3">
        <f t="shared" si="213"/>
        <v>0</v>
      </c>
      <c r="CI154" s="3">
        <f t="shared" si="214"/>
        <v>0</v>
      </c>
      <c r="CJ154" s="3">
        <f t="shared" si="215"/>
        <v>0</v>
      </c>
      <c r="CK154" s="3">
        <f t="shared" si="216"/>
        <v>0</v>
      </c>
      <c r="CL154" s="3">
        <f t="shared" si="217"/>
        <v>0</v>
      </c>
      <c r="CM154" s="3">
        <f t="shared" si="218"/>
        <v>0</v>
      </c>
      <c r="CN154" s="3">
        <f t="shared" si="219"/>
        <v>0</v>
      </c>
      <c r="CO154" s="3">
        <f t="shared" si="220"/>
        <v>0</v>
      </c>
      <c r="CP154" s="3">
        <f t="shared" si="221"/>
        <v>0</v>
      </c>
      <c r="CQ154" s="3">
        <f t="shared" si="222"/>
        <v>0</v>
      </c>
      <c r="CR154" s="3">
        <f t="shared" si="223"/>
        <v>0</v>
      </c>
      <c r="CS154" s="3">
        <f t="shared" si="224"/>
        <v>0</v>
      </c>
      <c r="CT154" s="2">
        <v>3.3599999999999998E-2</v>
      </c>
      <c r="CU154" s="2">
        <v>0.1055</v>
      </c>
      <c r="CV154" s="2">
        <v>0.6109</v>
      </c>
      <c r="CW154" s="2">
        <v>8.2000000000000007E-3</v>
      </c>
      <c r="CX154" s="2">
        <v>7.7999999999999996E-3</v>
      </c>
      <c r="CY154" s="2">
        <v>7.0000000000000001E-3</v>
      </c>
      <c r="CZ154" s="2">
        <v>5.7999999999999996E-3</v>
      </c>
      <c r="DA154" s="2">
        <v>0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0.1055</v>
      </c>
      <c r="DO154" s="2">
        <v>0.33150000000000002</v>
      </c>
      <c r="DP154" s="2">
        <v>1.9191</v>
      </c>
      <c r="DQ154" s="2">
        <v>2.5600000000000001E-2</v>
      </c>
      <c r="DR154" s="2">
        <v>2.4500000000000001E-2</v>
      </c>
      <c r="DS154" s="2">
        <v>2.2100000000000002E-2</v>
      </c>
      <c r="DT154" s="2">
        <v>1.83E-2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</row>
    <row r="155" spans="1:137" x14ac:dyDescent="0.35">
      <c r="A155" s="2" t="s">
        <v>1188</v>
      </c>
      <c r="B155" s="2">
        <v>49.290399999999998</v>
      </c>
      <c r="C155" s="2">
        <v>3.6724000000000001</v>
      </c>
      <c r="D155" s="2">
        <v>13.421799999999999</v>
      </c>
      <c r="E155" s="2">
        <v>63.530700000000003</v>
      </c>
      <c r="F155">
        <f t="shared" si="180"/>
        <v>63.530700000000003</v>
      </c>
      <c r="G155" s="2">
        <v>1.1052999999999999</v>
      </c>
      <c r="H155">
        <f t="shared" si="181"/>
        <v>1.0710999999999997</v>
      </c>
      <c r="I155" s="2">
        <v>3.4725999999999999</v>
      </c>
      <c r="J155">
        <f t="shared" si="182"/>
        <v>3.3651999999999997</v>
      </c>
      <c r="K155" s="2">
        <v>0.17399999999999999</v>
      </c>
      <c r="L155" s="3">
        <f t="shared" si="183"/>
        <v>0.16859565532884097</v>
      </c>
      <c r="M155" s="2">
        <v>1.4999999999999999E-2</v>
      </c>
      <c r="N155">
        <f t="shared" si="184"/>
        <v>1.8499999999999999E-2</v>
      </c>
      <c r="O155" s="2">
        <v>37</v>
      </c>
      <c r="P155" s="2">
        <v>53</v>
      </c>
      <c r="Q155" s="2">
        <v>23</v>
      </c>
      <c r="R155" s="2">
        <v>29.601500000000001</v>
      </c>
      <c r="S155" s="2">
        <v>1.4999999999999999E-2</v>
      </c>
      <c r="T155" s="2">
        <v>33.634599999999999</v>
      </c>
      <c r="U155" s="2">
        <v>0.193</v>
      </c>
      <c r="V155" s="2">
        <v>7.1099999999999997E-2</v>
      </c>
      <c r="W155" s="2">
        <v>1.55E-2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1.1999999999999999E-3</v>
      </c>
      <c r="AM155" s="2">
        <v>0</v>
      </c>
      <c r="AN155" s="2">
        <v>1.7000000000000001E-2</v>
      </c>
      <c r="AO155" s="2">
        <v>2.0000000000000001E-4</v>
      </c>
      <c r="AP155" s="2">
        <v>1E-4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3">
        <f t="shared" si="185"/>
        <v>0.2069</v>
      </c>
      <c r="BG155" s="3">
        <f t="shared" si="186"/>
        <v>2.0000000000000001E-4</v>
      </c>
      <c r="BH155" s="3">
        <f t="shared" si="187"/>
        <v>0.85399999999999998</v>
      </c>
      <c r="BI155" s="3">
        <f t="shared" si="188"/>
        <v>6.3000000000000009E-3</v>
      </c>
      <c r="BJ155" s="3">
        <f t="shared" si="189"/>
        <v>2.8999999999999998E-3</v>
      </c>
      <c r="BK155" s="3">
        <f t="shared" si="190"/>
        <v>8.0000000000000004E-4</v>
      </c>
      <c r="BL155" s="3">
        <f t="shared" si="191"/>
        <v>0</v>
      </c>
      <c r="BM155" s="3">
        <f t="shared" si="192"/>
        <v>0</v>
      </c>
      <c r="BN155" s="3">
        <f t="shared" si="193"/>
        <v>0</v>
      </c>
      <c r="BO155" s="3">
        <f t="shared" si="194"/>
        <v>0</v>
      </c>
      <c r="BP155" s="3">
        <f t="shared" si="195"/>
        <v>0</v>
      </c>
      <c r="BQ155" s="3">
        <f t="shared" si="196"/>
        <v>0</v>
      </c>
      <c r="BR155" s="3">
        <f t="shared" si="197"/>
        <v>0</v>
      </c>
      <c r="BS155" s="3">
        <f t="shared" si="198"/>
        <v>0</v>
      </c>
      <c r="BT155" s="3">
        <f t="shared" si="199"/>
        <v>0</v>
      </c>
      <c r="BU155" s="3">
        <f t="shared" si="200"/>
        <v>0</v>
      </c>
      <c r="BV155" s="3">
        <f t="shared" si="201"/>
        <v>0</v>
      </c>
      <c r="BW155" s="3">
        <f t="shared" si="202"/>
        <v>0</v>
      </c>
      <c r="BX155" s="3">
        <f t="shared" si="203"/>
        <v>0</v>
      </c>
      <c r="BY155" s="3">
        <f t="shared" si="204"/>
        <v>0</v>
      </c>
      <c r="BZ155" s="3">
        <f t="shared" si="205"/>
        <v>6.9895106666891874E-3</v>
      </c>
      <c r="CA155" s="3">
        <f t="shared" si="206"/>
        <v>1.3333333333333334E-2</v>
      </c>
      <c r="CB155" s="3">
        <f t="shared" si="207"/>
        <v>2.5390520475938469E-2</v>
      </c>
      <c r="CC155" s="3">
        <f t="shared" si="208"/>
        <v>3.2642487046632127E-2</v>
      </c>
      <c r="CD155" s="3">
        <f t="shared" si="209"/>
        <v>4.0787623066104076E-2</v>
      </c>
      <c r="CE155" s="3">
        <f t="shared" si="210"/>
        <v>5.1612903225806452E-2</v>
      </c>
      <c r="CF155" s="3">
        <f t="shared" si="211"/>
        <v>0</v>
      </c>
      <c r="CG155" s="3">
        <f t="shared" si="212"/>
        <v>0</v>
      </c>
      <c r="CH155" s="3">
        <f t="shared" si="213"/>
        <v>0</v>
      </c>
      <c r="CI155" s="3">
        <f t="shared" si="214"/>
        <v>0</v>
      </c>
      <c r="CJ155" s="3">
        <f t="shared" si="215"/>
        <v>0</v>
      </c>
      <c r="CK155" s="3">
        <f t="shared" si="216"/>
        <v>0</v>
      </c>
      <c r="CL155" s="3">
        <f t="shared" si="217"/>
        <v>0</v>
      </c>
      <c r="CM155" s="3">
        <f t="shared" si="218"/>
        <v>0</v>
      </c>
      <c r="CN155" s="3">
        <f t="shared" si="219"/>
        <v>0</v>
      </c>
      <c r="CO155" s="3">
        <f t="shared" si="220"/>
        <v>0</v>
      </c>
      <c r="CP155" s="3">
        <f t="shared" si="221"/>
        <v>0</v>
      </c>
      <c r="CQ155" s="3">
        <f t="shared" si="222"/>
        <v>0</v>
      </c>
      <c r="CR155" s="3">
        <f t="shared" si="223"/>
        <v>0</v>
      </c>
      <c r="CS155" s="3">
        <f t="shared" si="224"/>
        <v>0</v>
      </c>
      <c r="CT155" s="2">
        <v>0.2069</v>
      </c>
      <c r="CU155" s="2">
        <v>2.0000000000000001E-4</v>
      </c>
      <c r="CV155" s="2">
        <v>0.85399999999999998</v>
      </c>
      <c r="CW155" s="2">
        <v>6.3E-3</v>
      </c>
      <c r="CX155" s="2">
        <v>2.8999999999999998E-3</v>
      </c>
      <c r="CY155" s="2">
        <v>8.0000000000000004E-4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0.6502</v>
      </c>
      <c r="DO155" s="2">
        <v>5.0000000000000001E-4</v>
      </c>
      <c r="DP155" s="2">
        <v>2.6831</v>
      </c>
      <c r="DQ155" s="2">
        <v>1.9699999999999999E-2</v>
      </c>
      <c r="DR155" s="2">
        <v>9.1999999999999998E-3</v>
      </c>
      <c r="DS155" s="2">
        <v>2.5000000000000001E-3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</row>
    <row r="156" spans="1:137" x14ac:dyDescent="0.35">
      <c r="A156" s="2" t="s">
        <v>1190</v>
      </c>
      <c r="B156" s="2">
        <v>22.613900000000001</v>
      </c>
      <c r="C156" s="2">
        <v>2.4003000000000001</v>
      </c>
      <c r="D156" s="2">
        <v>9.4213000000000005</v>
      </c>
      <c r="E156" s="2">
        <v>12.9438</v>
      </c>
      <c r="F156">
        <f t="shared" si="180"/>
        <v>12.943700000000002</v>
      </c>
      <c r="G156" s="2">
        <v>0.22819999999999999</v>
      </c>
      <c r="H156">
        <f t="shared" si="181"/>
        <v>0.2208</v>
      </c>
      <c r="I156" s="2">
        <v>0.71679999999999999</v>
      </c>
      <c r="J156">
        <f t="shared" si="182"/>
        <v>0.69359999999999999</v>
      </c>
      <c r="K156" s="2">
        <v>0.17630000000000001</v>
      </c>
      <c r="L156" s="3">
        <f t="shared" si="183"/>
        <v>0.17058491775921875</v>
      </c>
      <c r="M156" s="2">
        <v>3.0000000000000001E-3</v>
      </c>
      <c r="N156">
        <f t="shared" si="184"/>
        <v>3.3E-3</v>
      </c>
      <c r="O156" s="2">
        <v>8</v>
      </c>
      <c r="P156" s="2">
        <v>6</v>
      </c>
      <c r="Q156" s="2">
        <v>0</v>
      </c>
      <c r="R156" s="2">
        <v>1.4603999999999999</v>
      </c>
      <c r="S156" s="2">
        <v>3.7360000000000002</v>
      </c>
      <c r="T156" s="2">
        <v>7.7385000000000002</v>
      </c>
      <c r="U156" s="2">
        <v>8.8000000000000005E-3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1E-4</v>
      </c>
      <c r="AM156" s="2">
        <v>4.0000000000000002E-4</v>
      </c>
      <c r="AN156" s="2">
        <v>2.8E-3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3">
        <f t="shared" si="185"/>
        <v>1.4E-2</v>
      </c>
      <c r="BG156" s="3">
        <f t="shared" si="186"/>
        <v>4.19E-2</v>
      </c>
      <c r="BH156" s="3">
        <f t="shared" si="187"/>
        <v>0.1646</v>
      </c>
      <c r="BI156" s="3">
        <f t="shared" si="188"/>
        <v>2.9999999999999997E-4</v>
      </c>
      <c r="BJ156" s="3">
        <f t="shared" si="189"/>
        <v>0</v>
      </c>
      <c r="BK156" s="3">
        <f t="shared" si="190"/>
        <v>0</v>
      </c>
      <c r="BL156" s="3">
        <f t="shared" si="191"/>
        <v>0</v>
      </c>
      <c r="BM156" s="3">
        <f t="shared" si="192"/>
        <v>0</v>
      </c>
      <c r="BN156" s="3">
        <f t="shared" si="193"/>
        <v>0</v>
      </c>
      <c r="BO156" s="3">
        <f t="shared" si="194"/>
        <v>0</v>
      </c>
      <c r="BP156" s="3">
        <f t="shared" si="195"/>
        <v>0</v>
      </c>
      <c r="BQ156" s="3">
        <f t="shared" si="196"/>
        <v>0</v>
      </c>
      <c r="BR156" s="3">
        <f t="shared" si="197"/>
        <v>0</v>
      </c>
      <c r="BS156" s="3">
        <f t="shared" si="198"/>
        <v>0</v>
      </c>
      <c r="BT156" s="3">
        <f t="shared" si="199"/>
        <v>0</v>
      </c>
      <c r="BU156" s="3">
        <f t="shared" si="200"/>
        <v>0</v>
      </c>
      <c r="BV156" s="3">
        <f t="shared" si="201"/>
        <v>0</v>
      </c>
      <c r="BW156" s="3">
        <f t="shared" si="202"/>
        <v>0</v>
      </c>
      <c r="BX156" s="3">
        <f t="shared" si="203"/>
        <v>0</v>
      </c>
      <c r="BY156" s="3">
        <f t="shared" si="204"/>
        <v>0</v>
      </c>
      <c r="BZ156" s="3">
        <f t="shared" si="205"/>
        <v>9.5864146809093408E-3</v>
      </c>
      <c r="CA156" s="3">
        <f t="shared" si="206"/>
        <v>1.1215203426124197E-2</v>
      </c>
      <c r="CB156" s="3">
        <f t="shared" si="207"/>
        <v>2.1270272016540671E-2</v>
      </c>
      <c r="CC156" s="3">
        <f t="shared" si="208"/>
        <v>3.4090909090909088E-2</v>
      </c>
      <c r="CD156" s="3">
        <f t="shared" si="209"/>
        <v>0</v>
      </c>
      <c r="CE156" s="3">
        <f t="shared" si="210"/>
        <v>0</v>
      </c>
      <c r="CF156" s="3">
        <f t="shared" si="211"/>
        <v>0</v>
      </c>
      <c r="CG156" s="3">
        <f t="shared" si="212"/>
        <v>0</v>
      </c>
      <c r="CH156" s="3">
        <f t="shared" si="213"/>
        <v>0</v>
      </c>
      <c r="CI156" s="3">
        <f t="shared" si="214"/>
        <v>0</v>
      </c>
      <c r="CJ156" s="3">
        <f t="shared" si="215"/>
        <v>0</v>
      </c>
      <c r="CK156" s="3">
        <f t="shared" si="216"/>
        <v>0</v>
      </c>
      <c r="CL156" s="3">
        <f t="shared" si="217"/>
        <v>0</v>
      </c>
      <c r="CM156" s="3">
        <f t="shared" si="218"/>
        <v>0</v>
      </c>
      <c r="CN156" s="3">
        <f t="shared" si="219"/>
        <v>0</v>
      </c>
      <c r="CO156" s="3">
        <f t="shared" si="220"/>
        <v>0</v>
      </c>
      <c r="CP156" s="3">
        <f t="shared" si="221"/>
        <v>0</v>
      </c>
      <c r="CQ156" s="3">
        <f t="shared" si="222"/>
        <v>0</v>
      </c>
      <c r="CR156" s="3">
        <f t="shared" si="223"/>
        <v>0</v>
      </c>
      <c r="CS156" s="3">
        <f t="shared" si="224"/>
        <v>0</v>
      </c>
      <c r="CT156" s="2">
        <v>1.4E-2</v>
      </c>
      <c r="CU156" s="2">
        <v>4.19E-2</v>
      </c>
      <c r="CV156" s="2">
        <v>0.1646</v>
      </c>
      <c r="CW156" s="2">
        <v>2.9999999999999997E-4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4.41E-2</v>
      </c>
      <c r="DO156" s="2">
        <v>0.13150000000000001</v>
      </c>
      <c r="DP156" s="2">
        <v>0.51700000000000002</v>
      </c>
      <c r="DQ156" s="2">
        <v>1E-3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</row>
    <row r="157" spans="1:137" x14ac:dyDescent="0.35">
      <c r="A157" s="2" t="s">
        <v>1192</v>
      </c>
      <c r="B157" s="2">
        <v>61.921599999999998</v>
      </c>
      <c r="C157" s="2">
        <v>5.1943000000000001</v>
      </c>
      <c r="D157" s="2">
        <v>11.921099999999999</v>
      </c>
      <c r="E157" s="2">
        <v>183.69800000000001</v>
      </c>
      <c r="F157">
        <f t="shared" si="180"/>
        <v>183.69810000000001</v>
      </c>
      <c r="G157" s="2">
        <v>3.3496000000000001</v>
      </c>
      <c r="H157">
        <f t="shared" si="181"/>
        <v>3.1387</v>
      </c>
      <c r="I157" s="2">
        <v>10.523</v>
      </c>
      <c r="J157">
        <f t="shared" si="182"/>
        <v>9.8602000000000007</v>
      </c>
      <c r="K157" s="2">
        <v>0.18229999999999999</v>
      </c>
      <c r="L157" s="3">
        <f t="shared" si="183"/>
        <v>0.17086186520165425</v>
      </c>
      <c r="M157" s="2">
        <v>4.8000000000000001E-2</v>
      </c>
      <c r="N157">
        <f t="shared" si="184"/>
        <v>5.6700000000000007E-2</v>
      </c>
      <c r="O157" s="2">
        <v>125</v>
      </c>
      <c r="P157" s="2">
        <v>1458</v>
      </c>
      <c r="Q157" s="2">
        <v>337</v>
      </c>
      <c r="R157" s="2">
        <v>37.7395</v>
      </c>
      <c r="S157" s="2">
        <v>78.8035</v>
      </c>
      <c r="T157" s="2">
        <v>58.459699999999998</v>
      </c>
      <c r="U157" s="2">
        <v>1.7815000000000001</v>
      </c>
      <c r="V157" s="2">
        <v>4.8224</v>
      </c>
      <c r="W157" s="2">
        <v>0.84530000000000005</v>
      </c>
      <c r="X157" s="2">
        <v>0.54249999999999998</v>
      </c>
      <c r="Y157" s="2">
        <v>0.16639999999999999</v>
      </c>
      <c r="Z157" s="2">
        <v>6.2899999999999998E-2</v>
      </c>
      <c r="AA157" s="2">
        <v>0.14149999999999999</v>
      </c>
      <c r="AB157" s="2">
        <v>0.15379999999999999</v>
      </c>
      <c r="AC157" s="2">
        <v>0.155</v>
      </c>
      <c r="AD157" s="2">
        <v>2.41E-2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2.8E-3</v>
      </c>
      <c r="AM157" s="2">
        <v>9.1999999999999998E-3</v>
      </c>
      <c r="AN157" s="2">
        <v>2.5899999999999999E-2</v>
      </c>
      <c r="AO157" s="2">
        <v>1.8E-3</v>
      </c>
      <c r="AP157" s="2">
        <v>7.6E-3</v>
      </c>
      <c r="AQ157" s="2">
        <v>2.0999999999999999E-3</v>
      </c>
      <c r="AR157" s="2">
        <v>1.8E-3</v>
      </c>
      <c r="AS157" s="2">
        <v>8.0000000000000004E-4</v>
      </c>
      <c r="AT157" s="2">
        <v>4.0000000000000002E-4</v>
      </c>
      <c r="AU157" s="2">
        <v>1E-3</v>
      </c>
      <c r="AV157" s="2">
        <v>1.4E-3</v>
      </c>
      <c r="AW157" s="2">
        <v>1.6000000000000001E-3</v>
      </c>
      <c r="AX157" s="2">
        <v>2.9999999999999997E-4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3">
        <f t="shared" si="185"/>
        <v>0.36780000000000007</v>
      </c>
      <c r="BG157" s="3">
        <f t="shared" si="186"/>
        <v>0.95220000000000005</v>
      </c>
      <c r="BH157" s="3">
        <f t="shared" si="187"/>
        <v>1.3875999999999999</v>
      </c>
      <c r="BI157" s="3">
        <f t="shared" si="188"/>
        <v>6.3799999999999996E-2</v>
      </c>
      <c r="BJ157" s="3">
        <f t="shared" si="189"/>
        <v>0.21609999999999999</v>
      </c>
      <c r="BK157" s="3">
        <f t="shared" si="190"/>
        <v>4.7300000000000002E-2</v>
      </c>
      <c r="BL157" s="3">
        <f t="shared" si="191"/>
        <v>3.5400000000000001E-2</v>
      </c>
      <c r="BM157" s="3">
        <f t="shared" si="192"/>
        <v>1.2700000000000001E-2</v>
      </c>
      <c r="BN157" s="3">
        <f t="shared" si="193"/>
        <v>5.3E-3</v>
      </c>
      <c r="BO157" s="3">
        <f t="shared" si="194"/>
        <v>1.32E-2</v>
      </c>
      <c r="BP157" s="3">
        <f t="shared" si="195"/>
        <v>1.6400000000000001E-2</v>
      </c>
      <c r="BQ157" s="3">
        <f t="shared" si="196"/>
        <v>1.7999999999999999E-2</v>
      </c>
      <c r="BR157" s="3">
        <f t="shared" si="197"/>
        <v>2.8999999999999998E-3</v>
      </c>
      <c r="BS157" s="3">
        <f t="shared" si="198"/>
        <v>0</v>
      </c>
      <c r="BT157" s="3">
        <f t="shared" si="199"/>
        <v>0</v>
      </c>
      <c r="BU157" s="3">
        <f t="shared" si="200"/>
        <v>0</v>
      </c>
      <c r="BV157" s="3">
        <f t="shared" si="201"/>
        <v>0</v>
      </c>
      <c r="BW157" s="3">
        <f t="shared" si="202"/>
        <v>0</v>
      </c>
      <c r="BX157" s="3">
        <f t="shared" si="203"/>
        <v>0</v>
      </c>
      <c r="BY157" s="3">
        <f t="shared" si="204"/>
        <v>0</v>
      </c>
      <c r="BZ157" s="3">
        <f t="shared" si="205"/>
        <v>9.7457570980007697E-3</v>
      </c>
      <c r="CA157" s="3">
        <f t="shared" si="206"/>
        <v>1.2083219653949382E-2</v>
      </c>
      <c r="CB157" s="3">
        <f t="shared" si="207"/>
        <v>2.373600959293325E-2</v>
      </c>
      <c r="CC157" s="3">
        <f t="shared" si="208"/>
        <v>3.5812517541397693E-2</v>
      </c>
      <c r="CD157" s="3">
        <f t="shared" si="209"/>
        <v>4.4811712010617115E-2</v>
      </c>
      <c r="CE157" s="3">
        <f t="shared" si="210"/>
        <v>5.5956465160298119E-2</v>
      </c>
      <c r="CF157" s="3">
        <f t="shared" si="211"/>
        <v>6.5253456221198158E-2</v>
      </c>
      <c r="CG157" s="3">
        <f t="shared" si="212"/>
        <v>7.6322115384615391E-2</v>
      </c>
      <c r="CH157" s="3">
        <f t="shared" si="213"/>
        <v>8.4260731319554846E-2</v>
      </c>
      <c r="CI157" s="3">
        <f t="shared" si="214"/>
        <v>9.328621908127209E-2</v>
      </c>
      <c r="CJ157" s="3">
        <f t="shared" si="215"/>
        <v>0.10663198959687908</v>
      </c>
      <c r="CK157" s="3">
        <f t="shared" si="216"/>
        <v>0.11612903225806451</v>
      </c>
      <c r="CL157" s="3">
        <f t="shared" si="217"/>
        <v>0.12033195020746887</v>
      </c>
      <c r="CM157" s="3">
        <f t="shared" si="218"/>
        <v>0</v>
      </c>
      <c r="CN157" s="3">
        <f t="shared" si="219"/>
        <v>0</v>
      </c>
      <c r="CO157" s="3">
        <f t="shared" si="220"/>
        <v>0</v>
      </c>
      <c r="CP157" s="3">
        <f t="shared" si="221"/>
        <v>0</v>
      </c>
      <c r="CQ157" s="3">
        <f t="shared" si="222"/>
        <v>0</v>
      </c>
      <c r="CR157" s="3">
        <f t="shared" si="223"/>
        <v>0</v>
      </c>
      <c r="CS157" s="3">
        <f t="shared" si="224"/>
        <v>0</v>
      </c>
      <c r="CT157" s="2">
        <v>0.36780000000000002</v>
      </c>
      <c r="CU157" s="2">
        <v>0.95220000000000005</v>
      </c>
      <c r="CV157" s="2">
        <v>1.3875999999999999</v>
      </c>
      <c r="CW157" s="2">
        <v>6.3799999999999996E-2</v>
      </c>
      <c r="CX157" s="2">
        <v>0.21609999999999999</v>
      </c>
      <c r="CY157" s="2">
        <v>4.7300000000000002E-2</v>
      </c>
      <c r="CZ157" s="2">
        <v>3.5400000000000001E-2</v>
      </c>
      <c r="DA157" s="2">
        <v>1.2699999999999999E-2</v>
      </c>
      <c r="DB157" s="2">
        <v>5.3E-3</v>
      </c>
      <c r="DC157" s="2">
        <v>1.32E-2</v>
      </c>
      <c r="DD157" s="2">
        <v>1.6400000000000001E-2</v>
      </c>
      <c r="DE157" s="2">
        <v>1.7999999999999999E-2</v>
      </c>
      <c r="DF157" s="2">
        <v>2.8999999999999998E-3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1.1554</v>
      </c>
      <c r="DO157" s="2">
        <v>2.9914000000000001</v>
      </c>
      <c r="DP157" s="2">
        <v>4.3590999999999998</v>
      </c>
      <c r="DQ157" s="2">
        <v>0.2006</v>
      </c>
      <c r="DR157" s="2">
        <v>0.67889999999999995</v>
      </c>
      <c r="DS157" s="2">
        <v>0.14849999999999999</v>
      </c>
      <c r="DT157" s="2">
        <v>0.1113</v>
      </c>
      <c r="DU157" s="2">
        <v>3.9800000000000002E-2</v>
      </c>
      <c r="DV157" s="2">
        <v>1.67E-2</v>
      </c>
      <c r="DW157" s="2">
        <v>4.1300000000000003E-2</v>
      </c>
      <c r="DX157" s="2">
        <v>5.1499999999999997E-2</v>
      </c>
      <c r="DY157" s="2">
        <v>5.6599999999999998E-2</v>
      </c>
      <c r="DZ157" s="2">
        <v>9.1000000000000004E-3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</row>
    <row r="158" spans="1:137" x14ac:dyDescent="0.35">
      <c r="A158" s="2" t="s">
        <v>1194</v>
      </c>
      <c r="B158" s="2">
        <v>79.281800000000004</v>
      </c>
      <c r="C158" s="2">
        <v>6.6505999999999998</v>
      </c>
      <c r="D158" s="2">
        <v>11.921099999999999</v>
      </c>
      <c r="E158" s="2">
        <v>58.525100000000002</v>
      </c>
      <c r="F158">
        <f t="shared" si="180"/>
        <v>58.525099999999995</v>
      </c>
      <c r="G158" s="2">
        <v>1.1882999999999999</v>
      </c>
      <c r="H158">
        <f t="shared" si="181"/>
        <v>1.1459000000000001</v>
      </c>
      <c r="I158" s="2">
        <v>3.7332000000000001</v>
      </c>
      <c r="J158">
        <f t="shared" si="182"/>
        <v>3.6</v>
      </c>
      <c r="K158" s="2">
        <v>0.20300000000000001</v>
      </c>
      <c r="L158" s="3">
        <f t="shared" si="183"/>
        <v>0.19579633353894316</v>
      </c>
      <c r="M158" s="2">
        <v>1.9E-2</v>
      </c>
      <c r="N158">
        <f t="shared" si="184"/>
        <v>2.12E-2</v>
      </c>
      <c r="O158" s="2">
        <v>36</v>
      </c>
      <c r="P158" s="2">
        <v>86</v>
      </c>
      <c r="Q158" s="2">
        <v>14</v>
      </c>
      <c r="R158" s="2">
        <v>8.8770000000000007</v>
      </c>
      <c r="S158" s="2">
        <v>20.9694</v>
      </c>
      <c r="T158" s="2">
        <v>27.6784</v>
      </c>
      <c r="U158" s="2">
        <v>0.61639999999999995</v>
      </c>
      <c r="V158" s="2">
        <v>0.38390000000000002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5.9999999999999995E-4</v>
      </c>
      <c r="AM158" s="2">
        <v>2.3E-3</v>
      </c>
      <c r="AN158" s="2">
        <v>1.72E-2</v>
      </c>
      <c r="AO158" s="2">
        <v>5.0000000000000001E-4</v>
      </c>
      <c r="AP158" s="2">
        <v>5.9999999999999995E-4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3">
        <f t="shared" si="185"/>
        <v>8.3400000000000002E-2</v>
      </c>
      <c r="BG158" s="3">
        <f t="shared" si="186"/>
        <v>0.24740000000000001</v>
      </c>
      <c r="BH158" s="3">
        <f t="shared" si="187"/>
        <v>0.7772</v>
      </c>
      <c r="BI158" s="3">
        <f t="shared" si="188"/>
        <v>2.06E-2</v>
      </c>
      <c r="BJ158" s="3">
        <f t="shared" si="189"/>
        <v>1.7299999999999999E-2</v>
      </c>
      <c r="BK158" s="3">
        <f t="shared" si="190"/>
        <v>0</v>
      </c>
      <c r="BL158" s="3">
        <f t="shared" si="191"/>
        <v>0</v>
      </c>
      <c r="BM158" s="3">
        <f t="shared" si="192"/>
        <v>0</v>
      </c>
      <c r="BN158" s="3">
        <f t="shared" si="193"/>
        <v>0</v>
      </c>
      <c r="BO158" s="3">
        <f t="shared" si="194"/>
        <v>0</v>
      </c>
      <c r="BP158" s="3">
        <f t="shared" si="195"/>
        <v>0</v>
      </c>
      <c r="BQ158" s="3">
        <f t="shared" si="196"/>
        <v>0</v>
      </c>
      <c r="BR158" s="3">
        <f t="shared" si="197"/>
        <v>0</v>
      </c>
      <c r="BS158" s="3">
        <f t="shared" si="198"/>
        <v>0</v>
      </c>
      <c r="BT158" s="3">
        <f t="shared" si="199"/>
        <v>0</v>
      </c>
      <c r="BU158" s="3">
        <f t="shared" si="200"/>
        <v>0</v>
      </c>
      <c r="BV158" s="3">
        <f t="shared" si="201"/>
        <v>0</v>
      </c>
      <c r="BW158" s="3">
        <f t="shared" si="202"/>
        <v>0</v>
      </c>
      <c r="BX158" s="3">
        <f t="shared" si="203"/>
        <v>0</v>
      </c>
      <c r="BY158" s="3">
        <f t="shared" si="204"/>
        <v>0</v>
      </c>
      <c r="BZ158" s="3">
        <f t="shared" si="205"/>
        <v>9.3950659006421088E-3</v>
      </c>
      <c r="CA158" s="3">
        <f t="shared" si="206"/>
        <v>1.1798143962154378E-2</v>
      </c>
      <c r="CB158" s="3">
        <f t="shared" si="207"/>
        <v>2.8079657783686918E-2</v>
      </c>
      <c r="CC158" s="3">
        <f t="shared" si="208"/>
        <v>3.3419857235561325E-2</v>
      </c>
      <c r="CD158" s="3">
        <f t="shared" si="209"/>
        <v>4.5063818702787181E-2</v>
      </c>
      <c r="CE158" s="3">
        <f t="shared" si="210"/>
        <v>0</v>
      </c>
      <c r="CF158" s="3">
        <f t="shared" si="211"/>
        <v>0</v>
      </c>
      <c r="CG158" s="3">
        <f t="shared" si="212"/>
        <v>0</v>
      </c>
      <c r="CH158" s="3">
        <f t="shared" si="213"/>
        <v>0</v>
      </c>
      <c r="CI158" s="3">
        <f t="shared" si="214"/>
        <v>0</v>
      </c>
      <c r="CJ158" s="3">
        <f t="shared" si="215"/>
        <v>0</v>
      </c>
      <c r="CK158" s="3">
        <f t="shared" si="216"/>
        <v>0</v>
      </c>
      <c r="CL158" s="3">
        <f t="shared" si="217"/>
        <v>0</v>
      </c>
      <c r="CM158" s="3">
        <f t="shared" si="218"/>
        <v>0</v>
      </c>
      <c r="CN158" s="3">
        <f t="shared" si="219"/>
        <v>0</v>
      </c>
      <c r="CO158" s="3">
        <f t="shared" si="220"/>
        <v>0</v>
      </c>
      <c r="CP158" s="3">
        <f t="shared" si="221"/>
        <v>0</v>
      </c>
      <c r="CQ158" s="3">
        <f t="shared" si="222"/>
        <v>0</v>
      </c>
      <c r="CR158" s="3">
        <f t="shared" si="223"/>
        <v>0</v>
      </c>
      <c r="CS158" s="3">
        <f t="shared" si="224"/>
        <v>0</v>
      </c>
      <c r="CT158" s="2">
        <v>8.3400000000000002E-2</v>
      </c>
      <c r="CU158" s="2">
        <v>0.24740000000000001</v>
      </c>
      <c r="CV158" s="2">
        <v>0.7772</v>
      </c>
      <c r="CW158" s="2">
        <v>2.06E-2</v>
      </c>
      <c r="CX158" s="2">
        <v>1.7299999999999999E-2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0.2621</v>
      </c>
      <c r="DO158" s="2">
        <v>0.77710000000000001</v>
      </c>
      <c r="DP158" s="2">
        <v>2.4417</v>
      </c>
      <c r="DQ158" s="2">
        <v>6.4699999999999994E-2</v>
      </c>
      <c r="DR158" s="2">
        <v>5.4399999999999997E-2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</row>
    <row r="159" spans="1:137" x14ac:dyDescent="0.35">
      <c r="A159" s="2" t="s">
        <v>1196</v>
      </c>
      <c r="B159" s="2">
        <v>24.343499999999999</v>
      </c>
      <c r="C159" s="2">
        <v>2.2288999999999999</v>
      </c>
      <c r="D159" s="2">
        <v>10.922000000000001</v>
      </c>
      <c r="E159" s="2">
        <v>22.564499999999999</v>
      </c>
      <c r="F159">
        <f t="shared" si="180"/>
        <v>22.564399999999999</v>
      </c>
      <c r="G159" s="2">
        <v>0.50680000000000003</v>
      </c>
      <c r="H159">
        <f t="shared" si="181"/>
        <v>0.49670000000000003</v>
      </c>
      <c r="I159" s="2">
        <v>1.5920000000000001</v>
      </c>
      <c r="J159">
        <f t="shared" si="182"/>
        <v>1.5603999999999998</v>
      </c>
      <c r="K159" s="2">
        <v>0.22459999999999999</v>
      </c>
      <c r="L159" s="3">
        <f t="shared" si="183"/>
        <v>0.2201255074364929</v>
      </c>
      <c r="M159" s="2">
        <v>8.9999999999999993E-3</v>
      </c>
      <c r="N159">
        <f t="shared" si="184"/>
        <v>9.300000000000001E-3</v>
      </c>
      <c r="O159" s="2">
        <v>10</v>
      </c>
      <c r="P159" s="2">
        <v>17</v>
      </c>
      <c r="Q159" s="2">
        <v>1</v>
      </c>
      <c r="R159" s="2">
        <v>2.9000000000000001E-2</v>
      </c>
      <c r="S159" s="2">
        <v>7.6576000000000004</v>
      </c>
      <c r="T159" s="2">
        <v>13.9467</v>
      </c>
      <c r="U159" s="2">
        <v>0.79590000000000005</v>
      </c>
      <c r="V159" s="2">
        <v>0.13059999999999999</v>
      </c>
      <c r="W159" s="2">
        <v>4.5999999999999999E-3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1.1999999999999999E-3</v>
      </c>
      <c r="AN159" s="2">
        <v>7.1000000000000004E-3</v>
      </c>
      <c r="AO159" s="2">
        <v>8.0000000000000004E-4</v>
      </c>
      <c r="AP159" s="2">
        <v>2.0000000000000001E-4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3">
        <f t="shared" si="185"/>
        <v>2.0000000000000001E-4</v>
      </c>
      <c r="BG159" s="3">
        <f t="shared" si="186"/>
        <v>0.10680000000000001</v>
      </c>
      <c r="BH159" s="3">
        <f t="shared" si="187"/>
        <v>0.35510000000000003</v>
      </c>
      <c r="BI159" s="3">
        <f t="shared" si="188"/>
        <v>2.8899999999999999E-2</v>
      </c>
      <c r="BJ159" s="3">
        <f t="shared" si="189"/>
        <v>5.4999999999999997E-3</v>
      </c>
      <c r="BK159" s="3">
        <f t="shared" si="190"/>
        <v>2.0000000000000001E-4</v>
      </c>
      <c r="BL159" s="3">
        <f t="shared" si="191"/>
        <v>0</v>
      </c>
      <c r="BM159" s="3">
        <f t="shared" si="192"/>
        <v>0</v>
      </c>
      <c r="BN159" s="3">
        <f t="shared" si="193"/>
        <v>0</v>
      </c>
      <c r="BO159" s="3">
        <f t="shared" si="194"/>
        <v>0</v>
      </c>
      <c r="BP159" s="3">
        <f t="shared" si="195"/>
        <v>0</v>
      </c>
      <c r="BQ159" s="3">
        <f t="shared" si="196"/>
        <v>0</v>
      </c>
      <c r="BR159" s="3">
        <f t="shared" si="197"/>
        <v>0</v>
      </c>
      <c r="BS159" s="3">
        <f t="shared" si="198"/>
        <v>0</v>
      </c>
      <c r="BT159" s="3">
        <f t="shared" si="199"/>
        <v>0</v>
      </c>
      <c r="BU159" s="3">
        <f t="shared" si="200"/>
        <v>0</v>
      </c>
      <c r="BV159" s="3">
        <f t="shared" si="201"/>
        <v>0</v>
      </c>
      <c r="BW159" s="3">
        <f t="shared" si="202"/>
        <v>0</v>
      </c>
      <c r="BX159" s="3">
        <f t="shared" si="203"/>
        <v>0</v>
      </c>
      <c r="BY159" s="3">
        <f t="shared" si="204"/>
        <v>0</v>
      </c>
      <c r="BZ159" s="3">
        <f t="shared" si="205"/>
        <v>6.8965517241379309E-3</v>
      </c>
      <c r="CA159" s="3">
        <f t="shared" si="206"/>
        <v>1.3946928541579607E-2</v>
      </c>
      <c r="CB159" s="3">
        <f t="shared" si="207"/>
        <v>2.546122021696889E-2</v>
      </c>
      <c r="CC159" s="3">
        <f t="shared" si="208"/>
        <v>3.6311094358587759E-2</v>
      </c>
      <c r="CD159" s="3">
        <f t="shared" si="209"/>
        <v>4.2113323124042881E-2</v>
      </c>
      <c r="CE159" s="3">
        <f t="shared" si="210"/>
        <v>4.3478260869565223E-2</v>
      </c>
      <c r="CF159" s="3">
        <f t="shared" si="211"/>
        <v>0</v>
      </c>
      <c r="CG159" s="3">
        <f t="shared" si="212"/>
        <v>0</v>
      </c>
      <c r="CH159" s="3">
        <f t="shared" si="213"/>
        <v>0</v>
      </c>
      <c r="CI159" s="3">
        <f t="shared" si="214"/>
        <v>0</v>
      </c>
      <c r="CJ159" s="3">
        <f t="shared" si="215"/>
        <v>0</v>
      </c>
      <c r="CK159" s="3">
        <f t="shared" si="216"/>
        <v>0</v>
      </c>
      <c r="CL159" s="3">
        <f t="shared" si="217"/>
        <v>0</v>
      </c>
      <c r="CM159" s="3">
        <f t="shared" si="218"/>
        <v>0</v>
      </c>
      <c r="CN159" s="3">
        <f t="shared" si="219"/>
        <v>0</v>
      </c>
      <c r="CO159" s="3">
        <f t="shared" si="220"/>
        <v>0</v>
      </c>
      <c r="CP159" s="3">
        <f t="shared" si="221"/>
        <v>0</v>
      </c>
      <c r="CQ159" s="3">
        <f t="shared" si="222"/>
        <v>0</v>
      </c>
      <c r="CR159" s="3">
        <f t="shared" si="223"/>
        <v>0</v>
      </c>
      <c r="CS159" s="3">
        <f t="shared" si="224"/>
        <v>0</v>
      </c>
      <c r="CT159" s="2">
        <v>2.0000000000000001E-4</v>
      </c>
      <c r="CU159" s="2">
        <v>0.10680000000000001</v>
      </c>
      <c r="CV159" s="2">
        <v>0.35510000000000003</v>
      </c>
      <c r="CW159" s="2">
        <v>2.8899999999999999E-2</v>
      </c>
      <c r="CX159" s="2">
        <v>5.4999999999999997E-3</v>
      </c>
      <c r="CY159" s="2">
        <v>2.0000000000000001E-4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5.9999999999999995E-4</v>
      </c>
      <c r="DO159" s="2">
        <v>0.33539999999999998</v>
      </c>
      <c r="DP159" s="2">
        <v>1.1154999999999999</v>
      </c>
      <c r="DQ159" s="2">
        <v>9.0800000000000006E-2</v>
      </c>
      <c r="DR159" s="2">
        <v>1.7399999999999999E-2</v>
      </c>
      <c r="DS159" s="2">
        <v>6.9999999999999999E-4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</row>
    <row r="160" spans="1:137" x14ac:dyDescent="0.35">
      <c r="A160" s="2" t="s">
        <v>1198</v>
      </c>
      <c r="B160" s="2">
        <v>48.823500000000003</v>
      </c>
      <c r="C160" s="2">
        <v>3.7783000000000002</v>
      </c>
      <c r="D160" s="2">
        <v>12.9223</v>
      </c>
      <c r="E160" s="2">
        <v>73.456199999999995</v>
      </c>
      <c r="F160">
        <f t="shared" si="180"/>
        <v>73.456400000000016</v>
      </c>
      <c r="G160" s="2">
        <v>1.7783</v>
      </c>
      <c r="H160">
        <f t="shared" si="181"/>
        <v>1.7055999999999998</v>
      </c>
      <c r="I160" s="2">
        <v>5.5865999999999998</v>
      </c>
      <c r="J160">
        <f t="shared" si="182"/>
        <v>5.3579000000000008</v>
      </c>
      <c r="K160" s="2">
        <v>0.24210000000000001</v>
      </c>
      <c r="L160" s="3">
        <f t="shared" si="183"/>
        <v>0.23219215752473568</v>
      </c>
      <c r="M160" s="2">
        <v>3.4000000000000002E-2</v>
      </c>
      <c r="N160">
        <f t="shared" si="184"/>
        <v>3.5800000000000005E-2</v>
      </c>
      <c r="O160" s="2">
        <v>30</v>
      </c>
      <c r="P160" s="2">
        <v>255</v>
      </c>
      <c r="Q160" s="2">
        <v>41</v>
      </c>
      <c r="R160" s="2">
        <v>0.31990000000000002</v>
      </c>
      <c r="S160" s="2">
        <v>18.007899999999999</v>
      </c>
      <c r="T160" s="2">
        <v>52.352699999999999</v>
      </c>
      <c r="U160" s="2">
        <v>0.83109999999999995</v>
      </c>
      <c r="V160" s="2">
        <v>0.77070000000000005</v>
      </c>
      <c r="W160" s="2">
        <v>0.40889999999999999</v>
      </c>
      <c r="X160" s="2">
        <v>9.8900000000000002E-2</v>
      </c>
      <c r="Y160" s="2">
        <v>0.1825</v>
      </c>
      <c r="Z160" s="2">
        <v>0.1968</v>
      </c>
      <c r="AA160" s="2">
        <v>0.24329999999999999</v>
      </c>
      <c r="AB160" s="2">
        <v>3.9100000000000003E-2</v>
      </c>
      <c r="AC160" s="2">
        <v>4.5999999999999999E-3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2.2000000000000001E-3</v>
      </c>
      <c r="AN160" s="2">
        <v>2.64E-2</v>
      </c>
      <c r="AO160" s="2">
        <v>8.0000000000000004E-4</v>
      </c>
      <c r="AP160" s="2">
        <v>1.1999999999999999E-3</v>
      </c>
      <c r="AQ160" s="2">
        <v>8.9999999999999998E-4</v>
      </c>
      <c r="AR160" s="2">
        <v>2.9999999999999997E-4</v>
      </c>
      <c r="AS160" s="2">
        <v>6.9999999999999999E-4</v>
      </c>
      <c r="AT160" s="2">
        <v>1.1999999999999999E-3</v>
      </c>
      <c r="AU160" s="2">
        <v>1.8E-3</v>
      </c>
      <c r="AV160" s="2">
        <v>2.9999999999999997E-4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3">
        <f t="shared" si="185"/>
        <v>5.4000000000000003E-3</v>
      </c>
      <c r="BG160" s="3">
        <f t="shared" si="186"/>
        <v>0.22520000000000001</v>
      </c>
      <c r="BH160" s="3">
        <f t="shared" si="187"/>
        <v>1.3254999999999999</v>
      </c>
      <c r="BI160" s="3">
        <f t="shared" si="188"/>
        <v>2.9000000000000001E-2</v>
      </c>
      <c r="BJ160" s="3">
        <f t="shared" si="189"/>
        <v>3.3700000000000001E-2</v>
      </c>
      <c r="BK160" s="3">
        <f t="shared" si="190"/>
        <v>2.1600000000000001E-2</v>
      </c>
      <c r="BL160" s="3">
        <f t="shared" si="191"/>
        <v>6.6E-3</v>
      </c>
      <c r="BM160" s="3">
        <f t="shared" si="192"/>
        <v>1.32E-2</v>
      </c>
      <c r="BN160" s="3">
        <f t="shared" si="193"/>
        <v>1.7100000000000001E-2</v>
      </c>
      <c r="BO160" s="3">
        <f t="shared" si="194"/>
        <v>2.3699999999999999E-2</v>
      </c>
      <c r="BP160" s="3">
        <f t="shared" si="195"/>
        <v>4.1000000000000003E-3</v>
      </c>
      <c r="BQ160" s="3">
        <f t="shared" si="196"/>
        <v>5.0000000000000001E-4</v>
      </c>
      <c r="BR160" s="3">
        <f t="shared" si="197"/>
        <v>0</v>
      </c>
      <c r="BS160" s="3">
        <f t="shared" si="198"/>
        <v>0</v>
      </c>
      <c r="BT160" s="3">
        <f t="shared" si="199"/>
        <v>0</v>
      </c>
      <c r="BU160" s="3">
        <f t="shared" si="200"/>
        <v>0</v>
      </c>
      <c r="BV160" s="3">
        <f t="shared" si="201"/>
        <v>0</v>
      </c>
      <c r="BW160" s="3">
        <f t="shared" si="202"/>
        <v>0</v>
      </c>
      <c r="BX160" s="3">
        <f t="shared" si="203"/>
        <v>0</v>
      </c>
      <c r="BY160" s="3">
        <f t="shared" si="204"/>
        <v>0</v>
      </c>
      <c r="BZ160" s="3">
        <f t="shared" si="205"/>
        <v>1.6880275085964364E-2</v>
      </c>
      <c r="CA160" s="3">
        <f t="shared" si="206"/>
        <v>1.2505622532333033E-2</v>
      </c>
      <c r="CB160" s="3">
        <f t="shared" si="207"/>
        <v>2.531865596234769E-2</v>
      </c>
      <c r="CC160" s="3">
        <f t="shared" si="208"/>
        <v>3.4893514619179403E-2</v>
      </c>
      <c r="CD160" s="3">
        <f t="shared" si="209"/>
        <v>4.3726482418580508E-2</v>
      </c>
      <c r="CE160" s="3">
        <f t="shared" si="210"/>
        <v>5.2824651504035224E-2</v>
      </c>
      <c r="CF160" s="3">
        <f t="shared" si="211"/>
        <v>6.6734074823053588E-2</v>
      </c>
      <c r="CG160" s="3">
        <f t="shared" si="212"/>
        <v>7.2328767123287674E-2</v>
      </c>
      <c r="CH160" s="3">
        <f t="shared" si="213"/>
        <v>8.6890243902439032E-2</v>
      </c>
      <c r="CI160" s="3">
        <f t="shared" si="214"/>
        <v>9.7410604192355116E-2</v>
      </c>
      <c r="CJ160" s="3">
        <f t="shared" si="215"/>
        <v>0.10485933503836317</v>
      </c>
      <c r="CK160" s="3">
        <f t="shared" si="216"/>
        <v>0.10869565217391305</v>
      </c>
      <c r="CL160" s="3">
        <f t="shared" si="217"/>
        <v>0</v>
      </c>
      <c r="CM160" s="3">
        <f t="shared" si="218"/>
        <v>0</v>
      </c>
      <c r="CN160" s="3">
        <f t="shared" si="219"/>
        <v>0</v>
      </c>
      <c r="CO160" s="3">
        <f t="shared" si="220"/>
        <v>0</v>
      </c>
      <c r="CP160" s="3">
        <f t="shared" si="221"/>
        <v>0</v>
      </c>
      <c r="CQ160" s="3">
        <f t="shared" si="222"/>
        <v>0</v>
      </c>
      <c r="CR160" s="3">
        <f t="shared" si="223"/>
        <v>0</v>
      </c>
      <c r="CS160" s="3">
        <f t="shared" si="224"/>
        <v>0</v>
      </c>
      <c r="CT160" s="2">
        <v>5.4000000000000003E-3</v>
      </c>
      <c r="CU160" s="2">
        <v>0.22520000000000001</v>
      </c>
      <c r="CV160" s="2">
        <v>1.3254999999999999</v>
      </c>
      <c r="CW160" s="2">
        <v>2.9000000000000001E-2</v>
      </c>
      <c r="CX160" s="2">
        <v>3.3700000000000001E-2</v>
      </c>
      <c r="CY160" s="2">
        <v>2.1600000000000001E-2</v>
      </c>
      <c r="CZ160" s="2">
        <v>6.6E-3</v>
      </c>
      <c r="DA160" s="2">
        <v>1.32E-2</v>
      </c>
      <c r="DB160" s="2">
        <v>1.7100000000000001E-2</v>
      </c>
      <c r="DC160" s="2">
        <v>2.3699999999999999E-2</v>
      </c>
      <c r="DD160" s="2">
        <v>4.1000000000000003E-3</v>
      </c>
      <c r="DE160" s="2">
        <v>5.0000000000000001E-4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1.7000000000000001E-2</v>
      </c>
      <c r="DO160" s="2">
        <v>0.70740000000000003</v>
      </c>
      <c r="DP160" s="2">
        <v>4.1642000000000001</v>
      </c>
      <c r="DQ160" s="2">
        <v>9.0999999999999998E-2</v>
      </c>
      <c r="DR160" s="2">
        <v>0.10580000000000001</v>
      </c>
      <c r="DS160" s="2">
        <v>6.7799999999999999E-2</v>
      </c>
      <c r="DT160" s="2">
        <v>2.07E-2</v>
      </c>
      <c r="DU160" s="2">
        <v>4.1300000000000003E-2</v>
      </c>
      <c r="DV160" s="2">
        <v>5.3600000000000002E-2</v>
      </c>
      <c r="DW160" s="2">
        <v>7.46E-2</v>
      </c>
      <c r="DX160" s="2">
        <v>1.29E-2</v>
      </c>
      <c r="DY160" s="2">
        <v>1.6000000000000001E-3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</row>
    <row r="161" spans="1:137" x14ac:dyDescent="0.35">
      <c r="A161" s="2" t="s">
        <v>1200</v>
      </c>
      <c r="B161" s="2">
        <v>27.874400000000001</v>
      </c>
      <c r="C161" s="2">
        <v>2.4405000000000001</v>
      </c>
      <c r="D161" s="2">
        <v>11.4215</v>
      </c>
      <c r="E161" s="2">
        <v>30.788699999999999</v>
      </c>
      <c r="F161">
        <f t="shared" si="180"/>
        <v>30.788600000000002</v>
      </c>
      <c r="G161" s="2">
        <v>0.71709999999999996</v>
      </c>
      <c r="H161">
        <f t="shared" si="181"/>
        <v>0.70429999999999993</v>
      </c>
      <c r="I161" s="2">
        <v>2.2530000000000001</v>
      </c>
      <c r="J161">
        <f t="shared" si="182"/>
        <v>2.2124999999999999</v>
      </c>
      <c r="K161" s="2">
        <v>0.2329</v>
      </c>
      <c r="L161" s="3">
        <f t="shared" si="183"/>
        <v>0.22875349967195646</v>
      </c>
      <c r="M161" s="2">
        <v>1.2999999999999999E-2</v>
      </c>
      <c r="N161">
        <f t="shared" si="184"/>
        <v>1.4299999999999998E-2</v>
      </c>
      <c r="O161" s="2">
        <v>12</v>
      </c>
      <c r="P161" s="2">
        <v>38</v>
      </c>
      <c r="Q161" s="2">
        <v>4</v>
      </c>
      <c r="R161" s="2">
        <v>5.5049999999999999</v>
      </c>
      <c r="S161" s="2">
        <v>0.8528</v>
      </c>
      <c r="T161" s="2">
        <v>20.890699999999999</v>
      </c>
      <c r="U161" s="2">
        <v>3.2526999999999999</v>
      </c>
      <c r="V161" s="2">
        <v>0.28739999999999999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2.9999999999999997E-4</v>
      </c>
      <c r="AM161" s="2">
        <v>1E-4</v>
      </c>
      <c r="AN161" s="2">
        <v>1.0699999999999999E-2</v>
      </c>
      <c r="AO161" s="2">
        <v>2.8E-3</v>
      </c>
      <c r="AP161" s="2">
        <v>4.0000000000000002E-4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3">
        <f t="shared" si="185"/>
        <v>4.2200000000000001E-2</v>
      </c>
      <c r="BG161" s="3">
        <f t="shared" si="186"/>
        <v>9.4000000000000004E-3</v>
      </c>
      <c r="BH161" s="3">
        <f t="shared" si="187"/>
        <v>0.53269999999999995</v>
      </c>
      <c r="BI161" s="3">
        <f t="shared" si="188"/>
        <v>0.1074</v>
      </c>
      <c r="BJ161" s="3">
        <f t="shared" si="189"/>
        <v>1.26E-2</v>
      </c>
      <c r="BK161" s="3">
        <f t="shared" si="190"/>
        <v>0</v>
      </c>
      <c r="BL161" s="3">
        <f t="shared" si="191"/>
        <v>0</v>
      </c>
      <c r="BM161" s="3">
        <f t="shared" si="192"/>
        <v>0</v>
      </c>
      <c r="BN161" s="3">
        <f t="shared" si="193"/>
        <v>0</v>
      </c>
      <c r="BO161" s="3">
        <f t="shared" si="194"/>
        <v>0</v>
      </c>
      <c r="BP161" s="3">
        <f t="shared" si="195"/>
        <v>0</v>
      </c>
      <c r="BQ161" s="3">
        <f t="shared" si="196"/>
        <v>0</v>
      </c>
      <c r="BR161" s="3">
        <f t="shared" si="197"/>
        <v>0</v>
      </c>
      <c r="BS161" s="3">
        <f t="shared" si="198"/>
        <v>0</v>
      </c>
      <c r="BT161" s="3">
        <f t="shared" si="199"/>
        <v>0</v>
      </c>
      <c r="BU161" s="3">
        <f t="shared" si="200"/>
        <v>0</v>
      </c>
      <c r="BV161" s="3">
        <f t="shared" si="201"/>
        <v>0</v>
      </c>
      <c r="BW161" s="3">
        <f t="shared" si="202"/>
        <v>0</v>
      </c>
      <c r="BX161" s="3">
        <f t="shared" si="203"/>
        <v>0</v>
      </c>
      <c r="BY161" s="3">
        <f t="shared" si="204"/>
        <v>0</v>
      </c>
      <c r="BZ161" s="3">
        <f t="shared" si="205"/>
        <v>7.6657584014532248E-3</v>
      </c>
      <c r="CA161" s="3">
        <f t="shared" si="206"/>
        <v>1.1022514071294559E-2</v>
      </c>
      <c r="CB161" s="3">
        <f t="shared" si="207"/>
        <v>2.5499384893756551E-2</v>
      </c>
      <c r="CC161" s="3">
        <f t="shared" si="208"/>
        <v>3.3018722907123314E-2</v>
      </c>
      <c r="CD161" s="3">
        <f t="shared" si="209"/>
        <v>4.3841336116910233E-2</v>
      </c>
      <c r="CE161" s="3">
        <f t="shared" si="210"/>
        <v>0</v>
      </c>
      <c r="CF161" s="3">
        <f t="shared" si="211"/>
        <v>0</v>
      </c>
      <c r="CG161" s="3">
        <f t="shared" si="212"/>
        <v>0</v>
      </c>
      <c r="CH161" s="3">
        <f t="shared" si="213"/>
        <v>0</v>
      </c>
      <c r="CI161" s="3">
        <f t="shared" si="214"/>
        <v>0</v>
      </c>
      <c r="CJ161" s="3">
        <f t="shared" si="215"/>
        <v>0</v>
      </c>
      <c r="CK161" s="3">
        <f t="shared" si="216"/>
        <v>0</v>
      </c>
      <c r="CL161" s="3">
        <f t="shared" si="217"/>
        <v>0</v>
      </c>
      <c r="CM161" s="3">
        <f t="shared" si="218"/>
        <v>0</v>
      </c>
      <c r="CN161" s="3">
        <f t="shared" si="219"/>
        <v>0</v>
      </c>
      <c r="CO161" s="3">
        <f t="shared" si="220"/>
        <v>0</v>
      </c>
      <c r="CP161" s="3">
        <f t="shared" si="221"/>
        <v>0</v>
      </c>
      <c r="CQ161" s="3">
        <f t="shared" si="222"/>
        <v>0</v>
      </c>
      <c r="CR161" s="3">
        <f t="shared" si="223"/>
        <v>0</v>
      </c>
      <c r="CS161" s="3">
        <f t="shared" si="224"/>
        <v>0</v>
      </c>
      <c r="CT161" s="2">
        <v>4.2200000000000001E-2</v>
      </c>
      <c r="CU161" s="2">
        <v>9.4000000000000004E-3</v>
      </c>
      <c r="CV161" s="2">
        <v>0.53269999999999995</v>
      </c>
      <c r="CW161" s="2">
        <v>0.1074</v>
      </c>
      <c r="CX161" s="2">
        <v>1.26E-2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0.1326</v>
      </c>
      <c r="DO161" s="2">
        <v>2.9399999999999999E-2</v>
      </c>
      <c r="DP161" s="2">
        <v>1.6735</v>
      </c>
      <c r="DQ161" s="2">
        <v>0.33750000000000002</v>
      </c>
      <c r="DR161" s="2">
        <v>3.95E-2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</row>
    <row r="162" spans="1:137" x14ac:dyDescent="0.35">
      <c r="A162" s="2" t="s">
        <v>1202</v>
      </c>
      <c r="B162" s="2">
        <v>48.3354</v>
      </c>
      <c r="C162" s="2">
        <v>4.6375999999999999</v>
      </c>
      <c r="D162" s="2">
        <v>10.422499999999999</v>
      </c>
      <c r="E162" s="2">
        <v>29.182200000000002</v>
      </c>
      <c r="F162">
        <f t="shared" si="180"/>
        <v>29.182199999999995</v>
      </c>
      <c r="G162" s="2">
        <v>0.69379999999999997</v>
      </c>
      <c r="H162">
        <f t="shared" si="181"/>
        <v>0.6774</v>
      </c>
      <c r="I162" s="2">
        <v>2.1795</v>
      </c>
      <c r="J162">
        <f t="shared" si="182"/>
        <v>2.1280999999999999</v>
      </c>
      <c r="K162" s="2">
        <v>0.23769999999999999</v>
      </c>
      <c r="L162" s="3">
        <f t="shared" si="183"/>
        <v>0.23212780393527566</v>
      </c>
      <c r="M162" s="2">
        <v>1.2999999999999999E-2</v>
      </c>
      <c r="N162">
        <f t="shared" si="184"/>
        <v>1.2999999999999998E-2</v>
      </c>
      <c r="O162" s="2">
        <v>9</v>
      </c>
      <c r="P162" s="2">
        <v>60</v>
      </c>
      <c r="Q162" s="2">
        <v>4</v>
      </c>
      <c r="R162" s="2">
        <v>1.8658999999999999</v>
      </c>
      <c r="S162" s="2">
        <v>0.42109999999999997</v>
      </c>
      <c r="T162" s="2">
        <v>25.689499999999999</v>
      </c>
      <c r="U162" s="2">
        <v>0.67449999999999999</v>
      </c>
      <c r="V162" s="2">
        <v>0.41370000000000001</v>
      </c>
      <c r="W162" s="2">
        <v>0.11749999999999999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1E-4</v>
      </c>
      <c r="AM162" s="2">
        <v>0</v>
      </c>
      <c r="AN162" s="2">
        <v>1.1299999999999999E-2</v>
      </c>
      <c r="AO162" s="2">
        <v>6.9999999999999999E-4</v>
      </c>
      <c r="AP162" s="2">
        <v>5.9999999999999995E-4</v>
      </c>
      <c r="AQ162" s="2">
        <v>2.9999999999999997E-4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3">
        <f t="shared" si="185"/>
        <v>1.4999999999999999E-2</v>
      </c>
      <c r="BG162" s="3">
        <f t="shared" si="186"/>
        <v>4.7999999999999996E-3</v>
      </c>
      <c r="BH162" s="3">
        <f t="shared" si="187"/>
        <v>0.60870000000000002</v>
      </c>
      <c r="BI162" s="3">
        <f t="shared" si="188"/>
        <v>2.4400000000000005E-2</v>
      </c>
      <c r="BJ162" s="3">
        <f t="shared" si="189"/>
        <v>1.84E-2</v>
      </c>
      <c r="BK162" s="3">
        <f t="shared" si="190"/>
        <v>6.1000000000000004E-3</v>
      </c>
      <c r="BL162" s="3">
        <f t="shared" si="191"/>
        <v>0</v>
      </c>
      <c r="BM162" s="3">
        <f t="shared" si="192"/>
        <v>0</v>
      </c>
      <c r="BN162" s="3">
        <f t="shared" si="193"/>
        <v>0</v>
      </c>
      <c r="BO162" s="3">
        <f t="shared" si="194"/>
        <v>0</v>
      </c>
      <c r="BP162" s="3">
        <f t="shared" si="195"/>
        <v>0</v>
      </c>
      <c r="BQ162" s="3">
        <f t="shared" si="196"/>
        <v>0</v>
      </c>
      <c r="BR162" s="3">
        <f t="shared" si="197"/>
        <v>0</v>
      </c>
      <c r="BS162" s="3">
        <f t="shared" si="198"/>
        <v>0</v>
      </c>
      <c r="BT162" s="3">
        <f t="shared" si="199"/>
        <v>0</v>
      </c>
      <c r="BU162" s="3">
        <f t="shared" si="200"/>
        <v>0</v>
      </c>
      <c r="BV162" s="3">
        <f t="shared" si="201"/>
        <v>0</v>
      </c>
      <c r="BW162" s="3">
        <f t="shared" si="202"/>
        <v>0</v>
      </c>
      <c r="BX162" s="3">
        <f t="shared" si="203"/>
        <v>0</v>
      </c>
      <c r="BY162" s="3">
        <f t="shared" si="204"/>
        <v>0</v>
      </c>
      <c r="BZ162" s="3">
        <f t="shared" si="205"/>
        <v>8.0390160244386086E-3</v>
      </c>
      <c r="CA162" s="3">
        <f t="shared" si="206"/>
        <v>1.1398717644265021E-2</v>
      </c>
      <c r="CB162" s="3">
        <f t="shared" si="207"/>
        <v>2.3694505537281772E-2</v>
      </c>
      <c r="CC162" s="3">
        <f t="shared" si="208"/>
        <v>3.6174944403261682E-2</v>
      </c>
      <c r="CD162" s="3">
        <f t="shared" si="209"/>
        <v>4.4476673918298279E-2</v>
      </c>
      <c r="CE162" s="3">
        <f t="shared" si="210"/>
        <v>5.1914893617021285E-2</v>
      </c>
      <c r="CF162" s="3">
        <f t="shared" si="211"/>
        <v>0</v>
      </c>
      <c r="CG162" s="3">
        <f t="shared" si="212"/>
        <v>0</v>
      </c>
      <c r="CH162" s="3">
        <f t="shared" si="213"/>
        <v>0</v>
      </c>
      <c r="CI162" s="3">
        <f t="shared" si="214"/>
        <v>0</v>
      </c>
      <c r="CJ162" s="3">
        <f t="shared" si="215"/>
        <v>0</v>
      </c>
      <c r="CK162" s="3">
        <f t="shared" si="216"/>
        <v>0</v>
      </c>
      <c r="CL162" s="3">
        <f t="shared" si="217"/>
        <v>0</v>
      </c>
      <c r="CM162" s="3">
        <f t="shared" si="218"/>
        <v>0</v>
      </c>
      <c r="CN162" s="3">
        <f t="shared" si="219"/>
        <v>0</v>
      </c>
      <c r="CO162" s="3">
        <f t="shared" si="220"/>
        <v>0</v>
      </c>
      <c r="CP162" s="3">
        <f t="shared" si="221"/>
        <v>0</v>
      </c>
      <c r="CQ162" s="3">
        <f t="shared" si="222"/>
        <v>0</v>
      </c>
      <c r="CR162" s="3">
        <f t="shared" si="223"/>
        <v>0</v>
      </c>
      <c r="CS162" s="3">
        <f t="shared" si="224"/>
        <v>0</v>
      </c>
      <c r="CT162" s="2">
        <v>1.4999999999999999E-2</v>
      </c>
      <c r="CU162" s="2">
        <v>4.7999999999999996E-3</v>
      </c>
      <c r="CV162" s="2">
        <v>0.60870000000000002</v>
      </c>
      <c r="CW162" s="2">
        <v>2.4400000000000002E-2</v>
      </c>
      <c r="CX162" s="2">
        <v>1.84E-2</v>
      </c>
      <c r="CY162" s="2">
        <v>6.1000000000000004E-3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4.7199999999999999E-2</v>
      </c>
      <c r="DO162" s="2">
        <v>1.4999999999999999E-2</v>
      </c>
      <c r="DP162" s="2">
        <v>1.9121999999999999</v>
      </c>
      <c r="DQ162" s="2">
        <v>7.6700000000000004E-2</v>
      </c>
      <c r="DR162" s="2">
        <v>5.7799999999999997E-2</v>
      </c>
      <c r="DS162" s="2">
        <v>1.9199999999999998E-2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</row>
    <row r="163" spans="1:137" x14ac:dyDescent="0.35">
      <c r="A163" s="2" t="s">
        <v>1206</v>
      </c>
      <c r="B163" s="2">
        <v>34.326700000000002</v>
      </c>
      <c r="C163" s="2">
        <v>3.2934999999999999</v>
      </c>
      <c r="D163" s="2">
        <v>10.422499999999999</v>
      </c>
      <c r="E163" s="2">
        <v>39.3508</v>
      </c>
      <c r="F163">
        <f t="shared" si="180"/>
        <v>39.350700000000003</v>
      </c>
      <c r="G163" s="2">
        <v>0.90029999999999999</v>
      </c>
      <c r="H163">
        <f t="shared" si="181"/>
        <v>0.88280000000000003</v>
      </c>
      <c r="I163" s="2">
        <v>2.8281999999999998</v>
      </c>
      <c r="J163">
        <f t="shared" si="182"/>
        <v>2.7736000000000001</v>
      </c>
      <c r="K163" s="2">
        <v>0.2288</v>
      </c>
      <c r="L163" s="3">
        <f t="shared" si="183"/>
        <v>0.22434162543487154</v>
      </c>
      <c r="M163" s="2">
        <v>1.6E-2</v>
      </c>
      <c r="N163">
        <f t="shared" si="184"/>
        <v>1.6199999999999999E-2</v>
      </c>
      <c r="O163" s="2">
        <v>15</v>
      </c>
      <c r="P163" s="2">
        <v>43</v>
      </c>
      <c r="Q163" s="2">
        <v>13</v>
      </c>
      <c r="R163" s="2">
        <v>0</v>
      </c>
      <c r="S163" s="2">
        <v>9.2284000000000006</v>
      </c>
      <c r="T163" s="2">
        <v>28.920400000000001</v>
      </c>
      <c r="U163" s="2">
        <v>0.65090000000000003</v>
      </c>
      <c r="V163" s="2">
        <v>0.55100000000000005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1.9E-3</v>
      </c>
      <c r="AN163" s="2">
        <v>1.2800000000000001E-2</v>
      </c>
      <c r="AO163" s="2">
        <v>6.9999999999999999E-4</v>
      </c>
      <c r="AP163" s="2">
        <v>8.0000000000000004E-4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3">
        <f t="shared" si="185"/>
        <v>0</v>
      </c>
      <c r="BG163" s="3">
        <f t="shared" si="186"/>
        <v>0.14910000000000001</v>
      </c>
      <c r="BH163" s="3">
        <f t="shared" si="187"/>
        <v>0.68679999999999997</v>
      </c>
      <c r="BI163" s="3">
        <f t="shared" si="188"/>
        <v>2.3199999999999998E-2</v>
      </c>
      <c r="BJ163" s="3">
        <f t="shared" si="189"/>
        <v>2.3699999999999999E-2</v>
      </c>
      <c r="BK163" s="3">
        <f t="shared" si="190"/>
        <v>0</v>
      </c>
      <c r="BL163" s="3">
        <f t="shared" si="191"/>
        <v>0</v>
      </c>
      <c r="BM163" s="3">
        <f t="shared" si="192"/>
        <v>0</v>
      </c>
      <c r="BN163" s="3">
        <f t="shared" si="193"/>
        <v>0</v>
      </c>
      <c r="BO163" s="3">
        <f t="shared" si="194"/>
        <v>0</v>
      </c>
      <c r="BP163" s="3">
        <f t="shared" si="195"/>
        <v>0</v>
      </c>
      <c r="BQ163" s="3">
        <f t="shared" si="196"/>
        <v>0</v>
      </c>
      <c r="BR163" s="3">
        <f t="shared" si="197"/>
        <v>0</v>
      </c>
      <c r="BS163" s="3">
        <f t="shared" si="198"/>
        <v>0</v>
      </c>
      <c r="BT163" s="3">
        <f t="shared" si="199"/>
        <v>0</v>
      </c>
      <c r="BU163" s="3">
        <f t="shared" si="200"/>
        <v>0</v>
      </c>
      <c r="BV163" s="3">
        <f t="shared" si="201"/>
        <v>0</v>
      </c>
      <c r="BW163" s="3">
        <f t="shared" si="202"/>
        <v>0</v>
      </c>
      <c r="BX163" s="3">
        <f t="shared" si="203"/>
        <v>0</v>
      </c>
      <c r="BY163" s="3">
        <f t="shared" si="204"/>
        <v>0</v>
      </c>
      <c r="BZ163" s="3">
        <f t="shared" si="205"/>
        <v>0</v>
      </c>
      <c r="CA163" s="3">
        <f t="shared" si="206"/>
        <v>1.6156646872697324E-2</v>
      </c>
      <c r="CB163" s="3">
        <f t="shared" si="207"/>
        <v>2.3747942628732657E-2</v>
      </c>
      <c r="CC163" s="3">
        <f t="shared" si="208"/>
        <v>3.5642955907205405E-2</v>
      </c>
      <c r="CD163" s="3">
        <f t="shared" si="209"/>
        <v>4.3012704174228672E-2</v>
      </c>
      <c r="CE163" s="3">
        <f t="shared" si="210"/>
        <v>0</v>
      </c>
      <c r="CF163" s="3">
        <f t="shared" si="211"/>
        <v>0</v>
      </c>
      <c r="CG163" s="3">
        <f t="shared" si="212"/>
        <v>0</v>
      </c>
      <c r="CH163" s="3">
        <f t="shared" si="213"/>
        <v>0</v>
      </c>
      <c r="CI163" s="3">
        <f t="shared" si="214"/>
        <v>0</v>
      </c>
      <c r="CJ163" s="3">
        <f t="shared" si="215"/>
        <v>0</v>
      </c>
      <c r="CK163" s="3">
        <f t="shared" si="216"/>
        <v>0</v>
      </c>
      <c r="CL163" s="3">
        <f t="shared" si="217"/>
        <v>0</v>
      </c>
      <c r="CM163" s="3">
        <f t="shared" si="218"/>
        <v>0</v>
      </c>
      <c r="CN163" s="3">
        <f t="shared" si="219"/>
        <v>0</v>
      </c>
      <c r="CO163" s="3">
        <f t="shared" si="220"/>
        <v>0</v>
      </c>
      <c r="CP163" s="3">
        <f t="shared" si="221"/>
        <v>0</v>
      </c>
      <c r="CQ163" s="3">
        <f t="shared" si="222"/>
        <v>0</v>
      </c>
      <c r="CR163" s="3">
        <f t="shared" si="223"/>
        <v>0</v>
      </c>
      <c r="CS163" s="3">
        <f t="shared" si="224"/>
        <v>0</v>
      </c>
      <c r="CT163" s="2">
        <v>0</v>
      </c>
      <c r="CU163" s="2">
        <v>0.14910000000000001</v>
      </c>
      <c r="CV163" s="2">
        <v>0.68679999999999997</v>
      </c>
      <c r="CW163" s="2">
        <v>2.3199999999999998E-2</v>
      </c>
      <c r="CX163" s="2">
        <v>2.3699999999999999E-2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0.46839999999999998</v>
      </c>
      <c r="DP163" s="2">
        <v>2.1577999999999999</v>
      </c>
      <c r="DQ163" s="2">
        <v>7.2900000000000006E-2</v>
      </c>
      <c r="DR163" s="2">
        <v>7.4499999999999997E-2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</row>
    <row r="164" spans="1:137" x14ac:dyDescent="0.35">
      <c r="A164" s="2" t="s">
        <v>1208</v>
      </c>
      <c r="B164" s="2">
        <v>89.343299999999999</v>
      </c>
      <c r="C164" s="2">
        <v>6.4177</v>
      </c>
      <c r="D164" s="2">
        <v>13.9213</v>
      </c>
      <c r="E164" s="2">
        <v>171.13749999999999</v>
      </c>
      <c r="F164">
        <f t="shared" si="180"/>
        <v>171.13740000000001</v>
      </c>
      <c r="G164" s="2">
        <v>2.9355000000000002</v>
      </c>
      <c r="H164">
        <f t="shared" si="181"/>
        <v>2.8239999999999998</v>
      </c>
      <c r="I164" s="2">
        <v>9.2223000000000006</v>
      </c>
      <c r="J164">
        <f t="shared" si="182"/>
        <v>8.8719000000000001</v>
      </c>
      <c r="K164" s="2">
        <v>0.17150000000000001</v>
      </c>
      <c r="L164" s="3">
        <f t="shared" si="183"/>
        <v>0.16501360894813172</v>
      </c>
      <c r="M164" s="2">
        <v>0.04</v>
      </c>
      <c r="N164">
        <f t="shared" si="184"/>
        <v>5.0800000000000005E-2</v>
      </c>
      <c r="O164" s="2">
        <v>127</v>
      </c>
      <c r="P164" s="2">
        <v>515</v>
      </c>
      <c r="Q164" s="2">
        <v>183</v>
      </c>
      <c r="R164" s="2">
        <v>40.316400000000002</v>
      </c>
      <c r="S164" s="2">
        <v>80.648300000000006</v>
      </c>
      <c r="T164" s="2">
        <v>41.2652</v>
      </c>
      <c r="U164" s="2">
        <v>3.0144000000000002</v>
      </c>
      <c r="V164" s="2">
        <v>2.9272</v>
      </c>
      <c r="W164" s="2">
        <v>2.9659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2.3E-3</v>
      </c>
      <c r="AM164" s="2">
        <v>8.6E-3</v>
      </c>
      <c r="AN164" s="2">
        <v>2.5499999999999998E-2</v>
      </c>
      <c r="AO164" s="2">
        <v>3.0000000000000001E-3</v>
      </c>
      <c r="AP164" s="2">
        <v>4.7000000000000002E-3</v>
      </c>
      <c r="AQ164" s="2">
        <v>6.7000000000000002E-3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3">
        <f t="shared" si="185"/>
        <v>0.33589999999999998</v>
      </c>
      <c r="BG164" s="3">
        <f t="shared" si="186"/>
        <v>0.93310000000000015</v>
      </c>
      <c r="BH164" s="3">
        <f t="shared" si="187"/>
        <v>1.1579999999999999</v>
      </c>
      <c r="BI164" s="3">
        <f t="shared" si="188"/>
        <v>0.1061</v>
      </c>
      <c r="BJ164" s="3">
        <f t="shared" si="189"/>
        <v>0.1323</v>
      </c>
      <c r="BK164" s="3">
        <f t="shared" si="190"/>
        <v>0.15859999999999999</v>
      </c>
      <c r="BL164" s="3">
        <f t="shared" si="191"/>
        <v>0</v>
      </c>
      <c r="BM164" s="3">
        <f t="shared" si="192"/>
        <v>0</v>
      </c>
      <c r="BN164" s="3">
        <f t="shared" si="193"/>
        <v>0</v>
      </c>
      <c r="BO164" s="3">
        <f t="shared" si="194"/>
        <v>0</v>
      </c>
      <c r="BP164" s="3">
        <f t="shared" si="195"/>
        <v>0</v>
      </c>
      <c r="BQ164" s="3">
        <f t="shared" si="196"/>
        <v>0</v>
      </c>
      <c r="BR164" s="3">
        <f t="shared" si="197"/>
        <v>0</v>
      </c>
      <c r="BS164" s="3">
        <f t="shared" si="198"/>
        <v>0</v>
      </c>
      <c r="BT164" s="3">
        <f t="shared" si="199"/>
        <v>0</v>
      </c>
      <c r="BU164" s="3">
        <f t="shared" si="200"/>
        <v>0</v>
      </c>
      <c r="BV164" s="3">
        <f t="shared" si="201"/>
        <v>0</v>
      </c>
      <c r="BW164" s="3">
        <f t="shared" si="202"/>
        <v>0</v>
      </c>
      <c r="BX164" s="3">
        <f t="shared" si="203"/>
        <v>0</v>
      </c>
      <c r="BY164" s="3">
        <f t="shared" si="204"/>
        <v>0</v>
      </c>
      <c r="BZ164" s="3">
        <f t="shared" si="205"/>
        <v>8.33159706719846E-3</v>
      </c>
      <c r="CA164" s="3">
        <f t="shared" si="206"/>
        <v>1.1569989696001032E-2</v>
      </c>
      <c r="CB164" s="3">
        <f t="shared" si="207"/>
        <v>2.8062386708412899E-2</v>
      </c>
      <c r="CC164" s="3">
        <f t="shared" si="208"/>
        <v>3.5197717622080675E-2</v>
      </c>
      <c r="CD164" s="3">
        <f t="shared" si="209"/>
        <v>4.5196775075157146E-2</v>
      </c>
      <c r="CE164" s="3">
        <f t="shared" si="210"/>
        <v>5.3474493408408909E-2</v>
      </c>
      <c r="CF164" s="3">
        <f t="shared" si="211"/>
        <v>0</v>
      </c>
      <c r="CG164" s="3">
        <f t="shared" si="212"/>
        <v>0</v>
      </c>
      <c r="CH164" s="3">
        <f t="shared" si="213"/>
        <v>0</v>
      </c>
      <c r="CI164" s="3">
        <f t="shared" si="214"/>
        <v>0</v>
      </c>
      <c r="CJ164" s="3">
        <f t="shared" si="215"/>
        <v>0</v>
      </c>
      <c r="CK164" s="3">
        <f t="shared" si="216"/>
        <v>0</v>
      </c>
      <c r="CL164" s="3">
        <f t="shared" si="217"/>
        <v>0</v>
      </c>
      <c r="CM164" s="3">
        <f t="shared" si="218"/>
        <v>0</v>
      </c>
      <c r="CN164" s="3">
        <f t="shared" si="219"/>
        <v>0</v>
      </c>
      <c r="CO164" s="3">
        <f t="shared" si="220"/>
        <v>0</v>
      </c>
      <c r="CP164" s="3">
        <f t="shared" si="221"/>
        <v>0</v>
      </c>
      <c r="CQ164" s="3">
        <f t="shared" si="222"/>
        <v>0</v>
      </c>
      <c r="CR164" s="3">
        <f t="shared" si="223"/>
        <v>0</v>
      </c>
      <c r="CS164" s="3">
        <f t="shared" si="224"/>
        <v>0</v>
      </c>
      <c r="CT164" s="2">
        <v>0.33589999999999998</v>
      </c>
      <c r="CU164" s="2">
        <v>0.93310000000000004</v>
      </c>
      <c r="CV164" s="2">
        <v>1.1579999999999999</v>
      </c>
      <c r="CW164" s="2">
        <v>0.1061</v>
      </c>
      <c r="CX164" s="2">
        <v>0.1323</v>
      </c>
      <c r="CY164" s="2">
        <v>0.15859999999999999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1.0551999999999999</v>
      </c>
      <c r="DO164" s="2">
        <v>2.9315000000000002</v>
      </c>
      <c r="DP164" s="2">
        <v>3.6379000000000001</v>
      </c>
      <c r="DQ164" s="2">
        <v>0.33350000000000002</v>
      </c>
      <c r="DR164" s="2">
        <v>0.41549999999999998</v>
      </c>
      <c r="DS164" s="2">
        <v>0.49830000000000002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</row>
    <row r="165" spans="1:137" x14ac:dyDescent="0.35">
      <c r="A165" s="2" t="s">
        <v>1204</v>
      </c>
      <c r="B165" s="2">
        <v>29.872699999999998</v>
      </c>
      <c r="C165" s="2">
        <v>3.1707999999999998</v>
      </c>
      <c r="D165" s="2">
        <v>9.4213000000000005</v>
      </c>
      <c r="E165" s="2">
        <v>22.387799999999999</v>
      </c>
      <c r="F165">
        <f t="shared" si="180"/>
        <v>22.387800000000002</v>
      </c>
      <c r="G165" s="2">
        <v>0.46360000000000001</v>
      </c>
      <c r="H165">
        <f t="shared" si="181"/>
        <v>0.45080000000000003</v>
      </c>
      <c r="I165" s="2">
        <v>1.4562999999999999</v>
      </c>
      <c r="J165">
        <f t="shared" si="182"/>
        <v>1.4162000000000001</v>
      </c>
      <c r="K165" s="2">
        <v>0.20710000000000001</v>
      </c>
      <c r="L165" s="3">
        <f t="shared" si="183"/>
        <v>0.20135966910549497</v>
      </c>
      <c r="M165" s="2">
        <v>8.0000000000000002E-3</v>
      </c>
      <c r="N165">
        <f t="shared" si="184"/>
        <v>7.0999999999999995E-3</v>
      </c>
      <c r="O165" s="2">
        <v>5</v>
      </c>
      <c r="P165" s="2">
        <v>33</v>
      </c>
      <c r="Q165" s="2">
        <v>0</v>
      </c>
      <c r="R165" s="2">
        <v>0</v>
      </c>
      <c r="S165" s="2">
        <v>16.2867</v>
      </c>
      <c r="T165" s="2">
        <v>5.7862</v>
      </c>
      <c r="U165" s="2">
        <v>0.22819999999999999</v>
      </c>
      <c r="V165" s="2">
        <v>8.6699999999999999E-2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4.7999999999999996E-3</v>
      </c>
      <c r="AN165" s="2">
        <v>2E-3</v>
      </c>
      <c r="AO165" s="2">
        <v>2.0000000000000001E-4</v>
      </c>
      <c r="AP165" s="2">
        <v>1E-4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3">
        <f t="shared" si="185"/>
        <v>0</v>
      </c>
      <c r="BG165" s="3">
        <f t="shared" si="186"/>
        <v>0.31640000000000001</v>
      </c>
      <c r="BH165" s="3">
        <f t="shared" si="187"/>
        <v>0.12249999999999998</v>
      </c>
      <c r="BI165" s="3">
        <f t="shared" si="188"/>
        <v>8.0999999999999996E-3</v>
      </c>
      <c r="BJ165" s="3">
        <f t="shared" si="189"/>
        <v>3.8000000000000004E-3</v>
      </c>
      <c r="BK165" s="3">
        <f t="shared" si="190"/>
        <v>0</v>
      </c>
      <c r="BL165" s="3">
        <f t="shared" si="191"/>
        <v>0</v>
      </c>
      <c r="BM165" s="3">
        <f t="shared" si="192"/>
        <v>0</v>
      </c>
      <c r="BN165" s="3">
        <f t="shared" si="193"/>
        <v>0</v>
      </c>
      <c r="BO165" s="3">
        <f t="shared" si="194"/>
        <v>0</v>
      </c>
      <c r="BP165" s="3">
        <f t="shared" si="195"/>
        <v>0</v>
      </c>
      <c r="BQ165" s="3">
        <f t="shared" si="196"/>
        <v>0</v>
      </c>
      <c r="BR165" s="3">
        <f t="shared" si="197"/>
        <v>0</v>
      </c>
      <c r="BS165" s="3">
        <f t="shared" si="198"/>
        <v>0</v>
      </c>
      <c r="BT165" s="3">
        <f t="shared" si="199"/>
        <v>0</v>
      </c>
      <c r="BU165" s="3">
        <f t="shared" si="200"/>
        <v>0</v>
      </c>
      <c r="BV165" s="3">
        <f t="shared" si="201"/>
        <v>0</v>
      </c>
      <c r="BW165" s="3">
        <f t="shared" si="202"/>
        <v>0</v>
      </c>
      <c r="BX165" s="3">
        <f t="shared" si="203"/>
        <v>0</v>
      </c>
      <c r="BY165" s="3">
        <f t="shared" si="204"/>
        <v>0</v>
      </c>
      <c r="BZ165" s="3">
        <f t="shared" si="205"/>
        <v>0</v>
      </c>
      <c r="CA165" s="3">
        <f t="shared" si="206"/>
        <v>1.9426894337097142E-2</v>
      </c>
      <c r="CB165" s="3">
        <f t="shared" si="207"/>
        <v>2.1171062182434065E-2</v>
      </c>
      <c r="CC165" s="3">
        <f t="shared" si="208"/>
        <v>3.5495179666958809E-2</v>
      </c>
      <c r="CD165" s="3">
        <f t="shared" si="209"/>
        <v>4.3829296424452137E-2</v>
      </c>
      <c r="CE165" s="3">
        <f t="shared" si="210"/>
        <v>0</v>
      </c>
      <c r="CF165" s="3">
        <f t="shared" si="211"/>
        <v>0</v>
      </c>
      <c r="CG165" s="3">
        <f t="shared" si="212"/>
        <v>0</v>
      </c>
      <c r="CH165" s="3">
        <f t="shared" si="213"/>
        <v>0</v>
      </c>
      <c r="CI165" s="3">
        <f t="shared" si="214"/>
        <v>0</v>
      </c>
      <c r="CJ165" s="3">
        <f t="shared" si="215"/>
        <v>0</v>
      </c>
      <c r="CK165" s="3">
        <f t="shared" si="216"/>
        <v>0</v>
      </c>
      <c r="CL165" s="3">
        <f t="shared" si="217"/>
        <v>0</v>
      </c>
      <c r="CM165" s="3">
        <f t="shared" si="218"/>
        <v>0</v>
      </c>
      <c r="CN165" s="3">
        <f t="shared" si="219"/>
        <v>0</v>
      </c>
      <c r="CO165" s="3">
        <f t="shared" si="220"/>
        <v>0</v>
      </c>
      <c r="CP165" s="3">
        <f t="shared" si="221"/>
        <v>0</v>
      </c>
      <c r="CQ165" s="3">
        <f t="shared" si="222"/>
        <v>0</v>
      </c>
      <c r="CR165" s="3">
        <f t="shared" si="223"/>
        <v>0</v>
      </c>
      <c r="CS165" s="3">
        <f t="shared" si="224"/>
        <v>0</v>
      </c>
      <c r="CT165" s="2">
        <v>0</v>
      </c>
      <c r="CU165" s="2">
        <v>0.31640000000000001</v>
      </c>
      <c r="CV165" s="2">
        <v>0.1225</v>
      </c>
      <c r="CW165" s="2">
        <v>8.0999999999999996E-3</v>
      </c>
      <c r="CX165" s="2">
        <v>3.8E-3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0.99409999999999998</v>
      </c>
      <c r="DP165" s="2">
        <v>0.38479999999999998</v>
      </c>
      <c r="DQ165" s="2">
        <v>2.5499999999999998E-2</v>
      </c>
      <c r="DR165" s="2">
        <v>1.18E-2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</row>
    <row r="166" spans="1:137" x14ac:dyDescent="0.35">
      <c r="A166" s="2" t="s">
        <v>1210</v>
      </c>
      <c r="B166" s="2">
        <v>10.749700000000001</v>
      </c>
      <c r="C166" s="2">
        <v>1.2764</v>
      </c>
      <c r="D166" s="2">
        <v>8.4222000000000001</v>
      </c>
      <c r="E166" s="2">
        <v>9.8143999999999991</v>
      </c>
      <c r="F166">
        <f t="shared" ref="F166:F201" si="225">SUM(R166:AK166)</f>
        <v>9.8145000000000007</v>
      </c>
      <c r="G166" s="2">
        <v>0.2157</v>
      </c>
      <c r="H166">
        <f t="shared" ref="H166:H201" si="226">SUM(CT166:DM166)</f>
        <v>0.21010000000000001</v>
      </c>
      <c r="I166" s="2">
        <v>0.67759999999999998</v>
      </c>
      <c r="J166">
        <f t="shared" ref="J166:J201" si="227">SUM(DN166:EG166)</f>
        <v>0.6601999999999999</v>
      </c>
      <c r="K166" s="2">
        <v>0.2198</v>
      </c>
      <c r="L166" s="3">
        <f t="shared" ref="L166:L201" si="228">SUM(BF166:BY166)/F166*10</f>
        <v>0.21407101737225531</v>
      </c>
      <c r="M166" s="2">
        <v>4.0000000000000001E-3</v>
      </c>
      <c r="N166">
        <f t="shared" ref="N166:N201" si="229">SUM(AL166:BE166)</f>
        <v>4.0000000000000001E-3</v>
      </c>
      <c r="O166" s="2">
        <v>8</v>
      </c>
      <c r="P166" s="2">
        <v>6</v>
      </c>
      <c r="Q166" s="2">
        <v>1</v>
      </c>
      <c r="R166" s="2">
        <v>5.9799999999999999E-2</v>
      </c>
      <c r="S166" s="2">
        <v>5.2388000000000003</v>
      </c>
      <c r="T166" s="2">
        <v>4.4797000000000002</v>
      </c>
      <c r="U166" s="2">
        <v>3.6200000000000003E-2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8.9999999999999998E-4</v>
      </c>
      <c r="AN166" s="2">
        <v>3.0999999999999999E-3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3">
        <f t="shared" ref="BF166:BF201" si="230">IF(R166&gt;0,BZ166*R166,0)</f>
        <v>2.9999999999999997E-4</v>
      </c>
      <c r="BG166" s="3">
        <f t="shared" ref="BG166:BG201" si="231">IF(S166&gt;0,CA166*S166,0)</f>
        <v>7.5999999999999998E-2</v>
      </c>
      <c r="BH166" s="3">
        <f t="shared" ref="BH166:BH201" si="232">IF(T166&gt;0,CB166*T166,0)</f>
        <v>0.13270000000000001</v>
      </c>
      <c r="BI166" s="3">
        <f t="shared" ref="BI166:BI201" si="233">IF(U166&gt;0,CC166*U166,0)</f>
        <v>1.1000000000000001E-3</v>
      </c>
      <c r="BJ166" s="3">
        <f t="shared" ref="BJ166:BJ201" si="234">IF(V166&gt;0,CD166*V166,0)</f>
        <v>0</v>
      </c>
      <c r="BK166" s="3">
        <f t="shared" ref="BK166:BK201" si="235">IF(W166&gt;0,CE166*W166,0)</f>
        <v>0</v>
      </c>
      <c r="BL166" s="3">
        <f t="shared" ref="BL166:BL201" si="236">IF(X166&gt;0,CF166*X166,0)</f>
        <v>0</v>
      </c>
      <c r="BM166" s="3">
        <f t="shared" ref="BM166:BM201" si="237">IF(Y166&gt;0,CG166*Y166,0)</f>
        <v>0</v>
      </c>
      <c r="BN166" s="3">
        <f t="shared" ref="BN166:BN201" si="238">IF(Z166&gt;0,CH166*Z166,0)</f>
        <v>0</v>
      </c>
      <c r="BO166" s="3">
        <f t="shared" ref="BO166:BO201" si="239">IF(AA166&gt;0,CI166*AA166,0)</f>
        <v>0</v>
      </c>
      <c r="BP166" s="3">
        <f t="shared" ref="BP166:BP201" si="240">IF(AB166&gt;0,CJ166*AB166,0)</f>
        <v>0</v>
      </c>
      <c r="BQ166" s="3">
        <f t="shared" ref="BQ166:BQ201" si="241">IF(AC166&gt;0,CK166*AC166,0)</f>
        <v>0</v>
      </c>
      <c r="BR166" s="3">
        <f t="shared" ref="BR166:BR201" si="242">IF(AD166&gt;0,CL166*AD166,0)</f>
        <v>0</v>
      </c>
      <c r="BS166" s="3">
        <f t="shared" ref="BS166:BS201" si="243">IF(AE166&gt;0,CM166*AE166,0)</f>
        <v>0</v>
      </c>
      <c r="BT166" s="3">
        <f t="shared" ref="BT166:BT201" si="244">IF(AF166&gt;0,CN166*AF166,0)</f>
        <v>0</v>
      </c>
      <c r="BU166" s="3">
        <f t="shared" ref="BU166:BU201" si="245">IF(AG166&gt;0,CO166*AG166,0)</f>
        <v>0</v>
      </c>
      <c r="BV166" s="3">
        <f t="shared" ref="BV166:BV201" si="246">IF(AH166&gt;0,CP166*AH166,0)</f>
        <v>0</v>
      </c>
      <c r="BW166" s="3">
        <f t="shared" ref="BW166:BW201" si="247">IF(AI166&gt;0,CQ166*AI166,0)</f>
        <v>0</v>
      </c>
      <c r="BX166" s="3">
        <f t="shared" ref="BX166:BX201" si="248">IF(AJ166&gt;0,CR166*AJ166,0)</f>
        <v>0</v>
      </c>
      <c r="BY166" s="3">
        <f t="shared" ref="BY166:BY201" si="249">IF(AK166&gt;0,CS166*AK166,0)</f>
        <v>0</v>
      </c>
      <c r="BZ166" s="3">
        <f t="shared" ref="BZ166:BZ201" si="250">IF(R166&gt;0,CT166/R166,0)</f>
        <v>5.0167224080267551E-3</v>
      </c>
      <c r="CA166" s="3">
        <f t="shared" ref="CA166:CA201" si="251">IF(S166&gt;0,CU166/S166,0)</f>
        <v>1.4507139039474688E-2</v>
      </c>
      <c r="CB166" s="3">
        <f t="shared" ref="CB166:CB201" si="252">IF(T166&gt;0,CV166/T166,0)</f>
        <v>2.962251936513606E-2</v>
      </c>
      <c r="CC166" s="3">
        <f t="shared" ref="CC166:CC201" si="253">IF(U166&gt;0,CW166/U166,0)</f>
        <v>3.0386740331491711E-2</v>
      </c>
      <c r="CD166" s="3">
        <f t="shared" ref="CD166:CD201" si="254">IF(V166&gt;0,CX166/V166,0)</f>
        <v>0</v>
      </c>
      <c r="CE166" s="3">
        <f t="shared" ref="CE166:CE201" si="255">IF(W166&gt;0,CY166/W166,0)</f>
        <v>0</v>
      </c>
      <c r="CF166" s="3">
        <f t="shared" ref="CF166:CF201" si="256">IF(X166&gt;0,CZ166/X166,0)</f>
        <v>0</v>
      </c>
      <c r="CG166" s="3">
        <f t="shared" ref="CG166:CG201" si="257">IF(Y166&gt;0,DA166/Y166,0)</f>
        <v>0</v>
      </c>
      <c r="CH166" s="3">
        <f t="shared" ref="CH166:CH201" si="258">IF(Z166&gt;0,DB166/Z166,0)</f>
        <v>0</v>
      </c>
      <c r="CI166" s="3">
        <f t="shared" ref="CI166:CI201" si="259">IF(AA166&gt;0,DC166/AA166,0)</f>
        <v>0</v>
      </c>
      <c r="CJ166" s="3">
        <f t="shared" ref="CJ166:CJ201" si="260">IF(AB166&gt;0,DD166/AB166,0)</f>
        <v>0</v>
      </c>
      <c r="CK166" s="3">
        <f t="shared" ref="CK166:CK201" si="261">IF(AC166&gt;0,DE166/AC166,0)</f>
        <v>0</v>
      </c>
      <c r="CL166" s="3">
        <f t="shared" ref="CL166:CL201" si="262">IF(AD166&gt;0,DF166/AD166,0)</f>
        <v>0</v>
      </c>
      <c r="CM166" s="3">
        <f t="shared" ref="CM166:CM201" si="263">IF(AE166&gt;0,DG166/AE166,0)</f>
        <v>0</v>
      </c>
      <c r="CN166" s="3">
        <f t="shared" ref="CN166:CN201" si="264">IF(AF166&gt;0,DH166/AF166,0)</f>
        <v>0</v>
      </c>
      <c r="CO166" s="3">
        <f t="shared" ref="CO166:CO201" si="265">IF(AG166&gt;0,DI166/AG166,0)</f>
        <v>0</v>
      </c>
      <c r="CP166" s="3">
        <f t="shared" ref="CP166:CP201" si="266">IF(AH166&gt;0,DJ166/AH166,0)</f>
        <v>0</v>
      </c>
      <c r="CQ166" s="3">
        <f t="shared" ref="CQ166:CQ201" si="267">IF(AI166&gt;0,DK166/AI166,0)</f>
        <v>0</v>
      </c>
      <c r="CR166" s="3">
        <f t="shared" ref="CR166:CR201" si="268">IF(AJ166&gt;0,DL166/AJ166,0)</f>
        <v>0</v>
      </c>
      <c r="CS166" s="3">
        <f t="shared" ref="CS166:CS201" si="269">IF(AK166&gt;0,DM166/AK166,0)</f>
        <v>0</v>
      </c>
      <c r="CT166" s="2">
        <v>2.9999999999999997E-4</v>
      </c>
      <c r="CU166" s="2">
        <v>7.5999999999999998E-2</v>
      </c>
      <c r="CV166" s="2">
        <v>0.13270000000000001</v>
      </c>
      <c r="CW166" s="2">
        <v>1.1000000000000001E-3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1E-3</v>
      </c>
      <c r="DO166" s="2">
        <v>0.2387</v>
      </c>
      <c r="DP166" s="2">
        <v>0.41699999999999998</v>
      </c>
      <c r="DQ166" s="2">
        <v>3.5000000000000001E-3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</row>
    <row r="167" spans="1:137" x14ac:dyDescent="0.35">
      <c r="A167" s="2" t="s">
        <v>1212</v>
      </c>
      <c r="B167" s="2">
        <v>97.137500000000003</v>
      </c>
      <c r="C167" s="2">
        <v>8.1513000000000009</v>
      </c>
      <c r="D167" s="2">
        <v>11.9168</v>
      </c>
      <c r="E167" s="2">
        <v>172.51939999999999</v>
      </c>
      <c r="F167">
        <f t="shared" si="225"/>
        <v>172.5067</v>
      </c>
      <c r="G167" s="2">
        <v>3.0388000000000002</v>
      </c>
      <c r="H167">
        <f t="shared" si="226"/>
        <v>2.8834000000000004</v>
      </c>
      <c r="I167" s="2">
        <v>9.5465999999999998</v>
      </c>
      <c r="J167">
        <f t="shared" si="227"/>
        <v>9.0582000000000011</v>
      </c>
      <c r="K167" s="2">
        <v>0.17610000000000001</v>
      </c>
      <c r="L167" s="3">
        <f t="shared" si="228"/>
        <v>0.16714713109693716</v>
      </c>
      <c r="M167" s="2">
        <v>4.2000000000000003E-2</v>
      </c>
      <c r="N167">
        <f t="shared" si="229"/>
        <v>4.1299999999999996E-2</v>
      </c>
      <c r="O167" s="2">
        <v>110</v>
      </c>
      <c r="P167" s="2">
        <v>827</v>
      </c>
      <c r="Q167" s="2">
        <v>158</v>
      </c>
      <c r="R167" s="2">
        <v>2.573</v>
      </c>
      <c r="S167" s="2">
        <v>131.4349</v>
      </c>
      <c r="T167" s="2">
        <v>35.451999999999998</v>
      </c>
      <c r="U167" s="2">
        <v>2.4744000000000002</v>
      </c>
      <c r="V167" s="2">
        <v>0.49199999999999999</v>
      </c>
      <c r="W167" s="2">
        <v>8.0399999999999999E-2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2.0000000000000001E-4</v>
      </c>
      <c r="AM167" s="2">
        <v>2.29E-2</v>
      </c>
      <c r="AN167" s="2">
        <v>1.5100000000000001E-2</v>
      </c>
      <c r="AO167" s="2">
        <v>2.2000000000000001E-3</v>
      </c>
      <c r="AP167" s="2">
        <v>6.9999999999999999E-4</v>
      </c>
      <c r="AQ167" s="2">
        <v>2.0000000000000001E-4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3">
        <f t="shared" si="230"/>
        <v>2.6100000000000002E-2</v>
      </c>
      <c r="BG167" s="3">
        <f t="shared" si="231"/>
        <v>1.9253</v>
      </c>
      <c r="BH167" s="3">
        <f t="shared" si="232"/>
        <v>0.82389999999999997</v>
      </c>
      <c r="BI167" s="3">
        <f t="shared" si="233"/>
        <v>8.2800000000000012E-2</v>
      </c>
      <c r="BJ167" s="3">
        <f t="shared" si="234"/>
        <v>2.1000000000000001E-2</v>
      </c>
      <c r="BK167" s="3">
        <f t="shared" si="235"/>
        <v>4.3E-3</v>
      </c>
      <c r="BL167" s="3">
        <f t="shared" si="236"/>
        <v>0</v>
      </c>
      <c r="BM167" s="3">
        <f t="shared" si="237"/>
        <v>0</v>
      </c>
      <c r="BN167" s="3">
        <f t="shared" si="238"/>
        <v>0</v>
      </c>
      <c r="BO167" s="3">
        <f t="shared" si="239"/>
        <v>0</v>
      </c>
      <c r="BP167" s="3">
        <f t="shared" si="240"/>
        <v>0</v>
      </c>
      <c r="BQ167" s="3">
        <f t="shared" si="241"/>
        <v>0</v>
      </c>
      <c r="BR167" s="3">
        <f t="shared" si="242"/>
        <v>0</v>
      </c>
      <c r="BS167" s="3">
        <f t="shared" si="243"/>
        <v>0</v>
      </c>
      <c r="BT167" s="3">
        <f t="shared" si="244"/>
        <v>0</v>
      </c>
      <c r="BU167" s="3">
        <f t="shared" si="245"/>
        <v>0</v>
      </c>
      <c r="BV167" s="3">
        <f t="shared" si="246"/>
        <v>0</v>
      </c>
      <c r="BW167" s="3">
        <f t="shared" si="247"/>
        <v>0</v>
      </c>
      <c r="BX167" s="3">
        <f t="shared" si="248"/>
        <v>0</v>
      </c>
      <c r="BY167" s="3">
        <f t="shared" si="249"/>
        <v>0</v>
      </c>
      <c r="BZ167" s="3">
        <f t="shared" si="250"/>
        <v>1.0143801010493588E-2</v>
      </c>
      <c r="CA167" s="3">
        <f t="shared" si="251"/>
        <v>1.464831639085205E-2</v>
      </c>
      <c r="CB167" s="3">
        <f t="shared" si="252"/>
        <v>2.3239873631953064E-2</v>
      </c>
      <c r="CC167" s="3">
        <f t="shared" si="253"/>
        <v>3.3462657613967023E-2</v>
      </c>
      <c r="CD167" s="3">
        <f t="shared" si="254"/>
        <v>4.2682926829268296E-2</v>
      </c>
      <c r="CE167" s="3">
        <f t="shared" si="255"/>
        <v>5.3482587064676616E-2</v>
      </c>
      <c r="CF167" s="3">
        <f t="shared" si="256"/>
        <v>0</v>
      </c>
      <c r="CG167" s="3">
        <f t="shared" si="257"/>
        <v>0</v>
      </c>
      <c r="CH167" s="3">
        <f t="shared" si="258"/>
        <v>0</v>
      </c>
      <c r="CI167" s="3">
        <f t="shared" si="259"/>
        <v>0</v>
      </c>
      <c r="CJ167" s="3">
        <f t="shared" si="260"/>
        <v>0</v>
      </c>
      <c r="CK167" s="3">
        <f t="shared" si="261"/>
        <v>0</v>
      </c>
      <c r="CL167" s="3">
        <f t="shared" si="262"/>
        <v>0</v>
      </c>
      <c r="CM167" s="3">
        <f t="shared" si="263"/>
        <v>0</v>
      </c>
      <c r="CN167" s="3">
        <f t="shared" si="264"/>
        <v>0</v>
      </c>
      <c r="CO167" s="3">
        <f t="shared" si="265"/>
        <v>0</v>
      </c>
      <c r="CP167" s="3">
        <f t="shared" si="266"/>
        <v>0</v>
      </c>
      <c r="CQ167" s="3">
        <f t="shared" si="267"/>
        <v>0</v>
      </c>
      <c r="CR167" s="3">
        <f t="shared" si="268"/>
        <v>0</v>
      </c>
      <c r="CS167" s="3">
        <f t="shared" si="269"/>
        <v>0</v>
      </c>
      <c r="CT167" s="2">
        <v>2.6100000000000002E-2</v>
      </c>
      <c r="CU167" s="2">
        <v>1.9253</v>
      </c>
      <c r="CV167" s="2">
        <v>0.82389999999999997</v>
      </c>
      <c r="CW167" s="2">
        <v>8.2799999999999999E-2</v>
      </c>
      <c r="CX167" s="2">
        <v>2.1000000000000001E-2</v>
      </c>
      <c r="CY167" s="2">
        <v>4.3E-3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8.2000000000000003E-2</v>
      </c>
      <c r="DO167" s="2">
        <v>6.0484</v>
      </c>
      <c r="DP167" s="2">
        <v>2.5882000000000001</v>
      </c>
      <c r="DQ167" s="2">
        <v>0.26019999999999999</v>
      </c>
      <c r="DR167" s="2">
        <v>6.6000000000000003E-2</v>
      </c>
      <c r="DS167" s="2">
        <v>1.34E-2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</row>
    <row r="168" spans="1:137" x14ac:dyDescent="0.35">
      <c r="A168" s="2" t="s">
        <v>1214</v>
      </c>
      <c r="B168" s="2">
        <v>32.026299999999999</v>
      </c>
      <c r="C168" s="2">
        <v>2.6861000000000002</v>
      </c>
      <c r="D168" s="2">
        <v>11.9232</v>
      </c>
      <c r="E168" s="2">
        <v>95.628500000000003</v>
      </c>
      <c r="F168">
        <f t="shared" si="225"/>
        <v>95.628499999999988</v>
      </c>
      <c r="G168" s="2">
        <v>1.6938</v>
      </c>
      <c r="H168">
        <f t="shared" si="226"/>
        <v>1.5990000000000002</v>
      </c>
      <c r="I168" s="2">
        <v>5.3211000000000004</v>
      </c>
      <c r="J168">
        <f t="shared" si="227"/>
        <v>5.023299999999999</v>
      </c>
      <c r="K168" s="2">
        <v>0.17710000000000001</v>
      </c>
      <c r="L168" s="3">
        <f t="shared" si="228"/>
        <v>0.16720956618581284</v>
      </c>
      <c r="M168" s="2">
        <v>2.4E-2</v>
      </c>
      <c r="N168">
        <f t="shared" si="229"/>
        <v>2.53E-2</v>
      </c>
      <c r="O168" s="2">
        <v>59</v>
      </c>
      <c r="P168" s="2">
        <v>394</v>
      </c>
      <c r="Q168" s="2">
        <v>117</v>
      </c>
      <c r="R168" s="2">
        <v>14.7896</v>
      </c>
      <c r="S168" s="2">
        <v>47.1233</v>
      </c>
      <c r="T168" s="2">
        <v>31.728200000000001</v>
      </c>
      <c r="U168" s="2">
        <v>1.3260000000000001</v>
      </c>
      <c r="V168" s="2">
        <v>0.41120000000000001</v>
      </c>
      <c r="W168" s="2">
        <v>0.1474</v>
      </c>
      <c r="X168" s="2">
        <v>6.3799999999999996E-2</v>
      </c>
      <c r="Y168" s="2">
        <v>0</v>
      </c>
      <c r="Z168" s="2">
        <v>2.4899999999999999E-2</v>
      </c>
      <c r="AA168" s="2">
        <v>1.41E-2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1E-3</v>
      </c>
      <c r="AM168" s="2">
        <v>5.7999999999999996E-3</v>
      </c>
      <c r="AN168" s="2">
        <v>1.5900000000000001E-2</v>
      </c>
      <c r="AO168" s="2">
        <v>1.1999999999999999E-3</v>
      </c>
      <c r="AP168" s="2">
        <v>6.9999999999999999E-4</v>
      </c>
      <c r="AQ168" s="2">
        <v>2.9999999999999997E-4</v>
      </c>
      <c r="AR168" s="2">
        <v>2.0000000000000001E-4</v>
      </c>
      <c r="AS168" s="2">
        <v>0</v>
      </c>
      <c r="AT168" s="2">
        <v>1E-4</v>
      </c>
      <c r="AU168" s="2">
        <v>1E-4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3">
        <f t="shared" si="230"/>
        <v>0.1323</v>
      </c>
      <c r="BG168" s="3">
        <f t="shared" si="231"/>
        <v>0.58789999999999998</v>
      </c>
      <c r="BH168" s="3">
        <f t="shared" si="232"/>
        <v>0.79979999999999996</v>
      </c>
      <c r="BI168" s="3">
        <f t="shared" si="233"/>
        <v>4.540000000000001E-2</v>
      </c>
      <c r="BJ168" s="3">
        <f t="shared" si="234"/>
        <v>1.8599999999999998E-2</v>
      </c>
      <c r="BK168" s="3">
        <f t="shared" si="235"/>
        <v>7.7000000000000002E-3</v>
      </c>
      <c r="BL168" s="3">
        <f t="shared" si="236"/>
        <v>3.8999999999999998E-3</v>
      </c>
      <c r="BM168" s="3">
        <f t="shared" si="237"/>
        <v>0</v>
      </c>
      <c r="BN168" s="3">
        <f t="shared" si="238"/>
        <v>2.0999999999999999E-3</v>
      </c>
      <c r="BO168" s="3">
        <f t="shared" si="239"/>
        <v>1.2999999999999999E-3</v>
      </c>
      <c r="BP168" s="3">
        <f t="shared" si="240"/>
        <v>0</v>
      </c>
      <c r="BQ168" s="3">
        <f t="shared" si="241"/>
        <v>0</v>
      </c>
      <c r="BR168" s="3">
        <f t="shared" si="242"/>
        <v>0</v>
      </c>
      <c r="BS168" s="3">
        <f t="shared" si="243"/>
        <v>0</v>
      </c>
      <c r="BT168" s="3">
        <f t="shared" si="244"/>
        <v>0</v>
      </c>
      <c r="BU168" s="3">
        <f t="shared" si="245"/>
        <v>0</v>
      </c>
      <c r="BV168" s="3">
        <f t="shared" si="246"/>
        <v>0</v>
      </c>
      <c r="BW168" s="3">
        <f t="shared" si="247"/>
        <v>0</v>
      </c>
      <c r="BX168" s="3">
        <f t="shared" si="248"/>
        <v>0</v>
      </c>
      <c r="BY168" s="3">
        <f t="shared" si="249"/>
        <v>0</v>
      </c>
      <c r="BZ168" s="3">
        <f t="shared" si="250"/>
        <v>8.9454751987883378E-3</v>
      </c>
      <c r="CA168" s="3">
        <f t="shared" si="251"/>
        <v>1.2475781619708297E-2</v>
      </c>
      <c r="CB168" s="3">
        <f t="shared" si="252"/>
        <v>2.5207859254543274E-2</v>
      </c>
      <c r="CC168" s="3">
        <f t="shared" si="253"/>
        <v>3.4238310708898947E-2</v>
      </c>
      <c r="CD168" s="3">
        <f t="shared" si="254"/>
        <v>4.5233463035019447E-2</v>
      </c>
      <c r="CE168" s="3">
        <f t="shared" si="255"/>
        <v>5.2238805970149252E-2</v>
      </c>
      <c r="CF168" s="3">
        <f t="shared" si="256"/>
        <v>6.1128526645768025E-2</v>
      </c>
      <c r="CG168" s="3">
        <f t="shared" si="257"/>
        <v>0</v>
      </c>
      <c r="CH168" s="3">
        <f t="shared" si="258"/>
        <v>8.4337349397590355E-2</v>
      </c>
      <c r="CI168" s="3">
        <f t="shared" si="259"/>
        <v>9.2198581560283682E-2</v>
      </c>
      <c r="CJ168" s="3">
        <f t="shared" si="260"/>
        <v>0</v>
      </c>
      <c r="CK168" s="3">
        <f t="shared" si="261"/>
        <v>0</v>
      </c>
      <c r="CL168" s="3">
        <f t="shared" si="262"/>
        <v>0</v>
      </c>
      <c r="CM168" s="3">
        <f t="shared" si="263"/>
        <v>0</v>
      </c>
      <c r="CN168" s="3">
        <f t="shared" si="264"/>
        <v>0</v>
      </c>
      <c r="CO168" s="3">
        <f t="shared" si="265"/>
        <v>0</v>
      </c>
      <c r="CP168" s="3">
        <f t="shared" si="266"/>
        <v>0</v>
      </c>
      <c r="CQ168" s="3">
        <f t="shared" si="267"/>
        <v>0</v>
      </c>
      <c r="CR168" s="3">
        <f t="shared" si="268"/>
        <v>0</v>
      </c>
      <c r="CS168" s="3">
        <f t="shared" si="269"/>
        <v>0</v>
      </c>
      <c r="CT168" s="2">
        <v>0.1323</v>
      </c>
      <c r="CU168" s="2">
        <v>0.58789999999999998</v>
      </c>
      <c r="CV168" s="2">
        <v>0.79979999999999996</v>
      </c>
      <c r="CW168" s="2">
        <v>4.5400000000000003E-2</v>
      </c>
      <c r="CX168" s="2">
        <v>1.8599999999999998E-2</v>
      </c>
      <c r="CY168" s="2">
        <v>7.7000000000000002E-3</v>
      </c>
      <c r="CZ168" s="2">
        <v>3.8999999999999998E-3</v>
      </c>
      <c r="DA168" s="2">
        <v>0</v>
      </c>
      <c r="DB168" s="2">
        <v>2.0999999999999999E-3</v>
      </c>
      <c r="DC168" s="2">
        <v>1.2999999999999999E-3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0.41560000000000002</v>
      </c>
      <c r="DO168" s="2">
        <v>1.847</v>
      </c>
      <c r="DP168" s="2">
        <v>2.5125999999999999</v>
      </c>
      <c r="DQ168" s="2">
        <v>0.14269999999999999</v>
      </c>
      <c r="DR168" s="2">
        <v>5.8400000000000001E-2</v>
      </c>
      <c r="DS168" s="2">
        <v>2.4199999999999999E-2</v>
      </c>
      <c r="DT168" s="2">
        <v>1.23E-2</v>
      </c>
      <c r="DU168" s="2">
        <v>0</v>
      </c>
      <c r="DV168" s="2">
        <v>6.4000000000000003E-3</v>
      </c>
      <c r="DW168" s="2">
        <v>4.1000000000000003E-3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</row>
    <row r="169" spans="1:137" x14ac:dyDescent="0.35">
      <c r="A169" s="2" t="s">
        <v>1217</v>
      </c>
      <c r="B169" s="2">
        <v>28.501799999999999</v>
      </c>
      <c r="C169" s="2">
        <v>2.8723000000000001</v>
      </c>
      <c r="D169" s="2">
        <v>9.9229000000000003</v>
      </c>
      <c r="E169" s="2">
        <v>31.1465</v>
      </c>
      <c r="F169">
        <f t="shared" si="225"/>
        <v>31.146400000000003</v>
      </c>
      <c r="G169" s="2">
        <v>0.56630000000000003</v>
      </c>
      <c r="H169">
        <f t="shared" si="226"/>
        <v>0.53980000000000006</v>
      </c>
      <c r="I169" s="2">
        <v>1.7788999999999999</v>
      </c>
      <c r="J169">
        <f t="shared" si="227"/>
        <v>1.6961999999999999</v>
      </c>
      <c r="K169" s="2">
        <v>0.18179999999999999</v>
      </c>
      <c r="L169" s="3">
        <f t="shared" si="228"/>
        <v>0.17331055916574628</v>
      </c>
      <c r="M169" s="2">
        <v>8.0000000000000002E-3</v>
      </c>
      <c r="N169">
        <f t="shared" si="229"/>
        <v>8.0999999999999996E-3</v>
      </c>
      <c r="O169" s="2">
        <v>18</v>
      </c>
      <c r="P169" s="2">
        <v>118</v>
      </c>
      <c r="Q169" s="2">
        <v>4</v>
      </c>
      <c r="R169" s="2">
        <v>3.9386000000000001</v>
      </c>
      <c r="S169" s="2">
        <v>20.102799999999998</v>
      </c>
      <c r="T169" s="2">
        <v>6.1104000000000003</v>
      </c>
      <c r="U169" s="2">
        <v>0.97189999999999999</v>
      </c>
      <c r="V169" s="2">
        <v>2.2700000000000001E-2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2.9999999999999997E-4</v>
      </c>
      <c r="AM169" s="2">
        <v>4.5999999999999999E-3</v>
      </c>
      <c r="AN169" s="2">
        <v>2.3E-3</v>
      </c>
      <c r="AO169" s="2">
        <v>8.9999999999999998E-4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3">
        <f t="shared" si="230"/>
        <v>3.7499999999999999E-2</v>
      </c>
      <c r="BG169" s="3">
        <f t="shared" si="231"/>
        <v>0.33450000000000008</v>
      </c>
      <c r="BH169" s="3">
        <f t="shared" si="232"/>
        <v>0.1328</v>
      </c>
      <c r="BI169" s="3">
        <f t="shared" si="233"/>
        <v>3.4099999999999998E-2</v>
      </c>
      <c r="BJ169" s="3">
        <f t="shared" si="234"/>
        <v>8.9999999999999998E-4</v>
      </c>
      <c r="BK169" s="3">
        <f t="shared" si="235"/>
        <v>0</v>
      </c>
      <c r="BL169" s="3">
        <f t="shared" si="236"/>
        <v>0</v>
      </c>
      <c r="BM169" s="3">
        <f t="shared" si="237"/>
        <v>0</v>
      </c>
      <c r="BN169" s="3">
        <f t="shared" si="238"/>
        <v>0</v>
      </c>
      <c r="BO169" s="3">
        <f t="shared" si="239"/>
        <v>0</v>
      </c>
      <c r="BP169" s="3">
        <f t="shared" si="240"/>
        <v>0</v>
      </c>
      <c r="BQ169" s="3">
        <f t="shared" si="241"/>
        <v>0</v>
      </c>
      <c r="BR169" s="3">
        <f t="shared" si="242"/>
        <v>0</v>
      </c>
      <c r="BS169" s="3">
        <f t="shared" si="243"/>
        <v>0</v>
      </c>
      <c r="BT169" s="3">
        <f t="shared" si="244"/>
        <v>0</v>
      </c>
      <c r="BU169" s="3">
        <f t="shared" si="245"/>
        <v>0</v>
      </c>
      <c r="BV169" s="3">
        <f t="shared" si="246"/>
        <v>0</v>
      </c>
      <c r="BW169" s="3">
        <f t="shared" si="247"/>
        <v>0</v>
      </c>
      <c r="BX169" s="3">
        <f t="shared" si="248"/>
        <v>0</v>
      </c>
      <c r="BY169" s="3">
        <f t="shared" si="249"/>
        <v>0</v>
      </c>
      <c r="BZ169" s="3">
        <f t="shared" si="250"/>
        <v>9.5211496470827186E-3</v>
      </c>
      <c r="CA169" s="3">
        <f t="shared" si="251"/>
        <v>1.6639473108223734E-2</v>
      </c>
      <c r="CB169" s="3">
        <f t="shared" si="252"/>
        <v>2.1733438072793924E-2</v>
      </c>
      <c r="CC169" s="3">
        <f t="shared" si="253"/>
        <v>3.5085914188702542E-2</v>
      </c>
      <c r="CD169" s="3">
        <f t="shared" si="254"/>
        <v>3.9647577092511009E-2</v>
      </c>
      <c r="CE169" s="3">
        <f t="shared" si="255"/>
        <v>0</v>
      </c>
      <c r="CF169" s="3">
        <f t="shared" si="256"/>
        <v>0</v>
      </c>
      <c r="CG169" s="3">
        <f t="shared" si="257"/>
        <v>0</v>
      </c>
      <c r="CH169" s="3">
        <f t="shared" si="258"/>
        <v>0</v>
      </c>
      <c r="CI169" s="3">
        <f t="shared" si="259"/>
        <v>0</v>
      </c>
      <c r="CJ169" s="3">
        <f t="shared" si="260"/>
        <v>0</v>
      </c>
      <c r="CK169" s="3">
        <f t="shared" si="261"/>
        <v>0</v>
      </c>
      <c r="CL169" s="3">
        <f t="shared" si="262"/>
        <v>0</v>
      </c>
      <c r="CM169" s="3">
        <f t="shared" si="263"/>
        <v>0</v>
      </c>
      <c r="CN169" s="3">
        <f t="shared" si="264"/>
        <v>0</v>
      </c>
      <c r="CO169" s="3">
        <f t="shared" si="265"/>
        <v>0</v>
      </c>
      <c r="CP169" s="3">
        <f t="shared" si="266"/>
        <v>0</v>
      </c>
      <c r="CQ169" s="3">
        <f t="shared" si="267"/>
        <v>0</v>
      </c>
      <c r="CR169" s="3">
        <f t="shared" si="268"/>
        <v>0</v>
      </c>
      <c r="CS169" s="3">
        <f t="shared" si="269"/>
        <v>0</v>
      </c>
      <c r="CT169" s="2">
        <v>3.7499999999999999E-2</v>
      </c>
      <c r="CU169" s="2">
        <v>0.33450000000000002</v>
      </c>
      <c r="CV169" s="2">
        <v>0.1328</v>
      </c>
      <c r="CW169" s="2">
        <v>3.4099999999999998E-2</v>
      </c>
      <c r="CX169" s="2">
        <v>8.9999999999999998E-4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0.1179</v>
      </c>
      <c r="DO169" s="2">
        <v>1.0508999999999999</v>
      </c>
      <c r="DP169" s="2">
        <v>0.41710000000000003</v>
      </c>
      <c r="DQ169" s="2">
        <v>0.10730000000000001</v>
      </c>
      <c r="DR169" s="2">
        <v>3.0000000000000001E-3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</row>
    <row r="170" spans="1:137" x14ac:dyDescent="0.35">
      <c r="A170" s="2" t="s">
        <v>1219</v>
      </c>
      <c r="B170" s="2">
        <v>46.063099999999999</v>
      </c>
      <c r="C170" s="2">
        <v>4.4196</v>
      </c>
      <c r="D170" s="2">
        <v>10.422499999999999</v>
      </c>
      <c r="E170" s="2">
        <v>73.3673</v>
      </c>
      <c r="F170">
        <f t="shared" si="225"/>
        <v>73.367199999999997</v>
      </c>
      <c r="G170" s="2">
        <v>1.7625</v>
      </c>
      <c r="H170">
        <f t="shared" si="226"/>
        <v>1.7252000000000001</v>
      </c>
      <c r="I170" s="2">
        <v>5.5369999999999999</v>
      </c>
      <c r="J170">
        <f t="shared" si="227"/>
        <v>5.4196000000000009</v>
      </c>
      <c r="K170" s="2">
        <v>0.2402</v>
      </c>
      <c r="L170" s="3">
        <f t="shared" si="228"/>
        <v>0.23514595077909478</v>
      </c>
      <c r="M170" s="2">
        <v>3.3000000000000002E-2</v>
      </c>
      <c r="N170">
        <f t="shared" si="229"/>
        <v>3.4100000000000005E-2</v>
      </c>
      <c r="O170" s="2">
        <v>36</v>
      </c>
      <c r="P170" s="2">
        <v>217</v>
      </c>
      <c r="Q170" s="2">
        <v>51</v>
      </c>
      <c r="R170" s="2">
        <v>0</v>
      </c>
      <c r="S170" s="2">
        <v>29.996500000000001</v>
      </c>
      <c r="T170" s="2">
        <v>39.028799999999997</v>
      </c>
      <c r="U170" s="2">
        <v>2.4058000000000002</v>
      </c>
      <c r="V170" s="2">
        <v>1.3751</v>
      </c>
      <c r="W170" s="2">
        <v>0.26889999999999997</v>
      </c>
      <c r="X170" s="2">
        <v>0.17580000000000001</v>
      </c>
      <c r="Y170" s="2">
        <v>6.8000000000000005E-2</v>
      </c>
      <c r="Z170" s="2">
        <v>4.8300000000000003E-2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8.0000000000000002E-3</v>
      </c>
      <c r="AN170" s="2">
        <v>2.0199999999999999E-2</v>
      </c>
      <c r="AO170" s="2">
        <v>2.2000000000000001E-3</v>
      </c>
      <c r="AP170" s="2">
        <v>1.9E-3</v>
      </c>
      <c r="AQ170" s="2">
        <v>6.9999999999999999E-4</v>
      </c>
      <c r="AR170" s="2">
        <v>5.9999999999999995E-4</v>
      </c>
      <c r="AS170" s="2">
        <v>2.9999999999999997E-4</v>
      </c>
      <c r="AT170" s="2">
        <v>2.0000000000000001E-4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3">
        <f t="shared" si="230"/>
        <v>0</v>
      </c>
      <c r="BG170" s="3">
        <f t="shared" si="231"/>
        <v>0.55430000000000001</v>
      </c>
      <c r="BH170" s="3">
        <f t="shared" si="232"/>
        <v>0.99450000000000005</v>
      </c>
      <c r="BI170" s="3">
        <f t="shared" si="233"/>
        <v>8.2699999999999982E-2</v>
      </c>
      <c r="BJ170" s="3">
        <f t="shared" si="234"/>
        <v>5.7899999999999993E-2</v>
      </c>
      <c r="BK170" s="3">
        <f t="shared" si="235"/>
        <v>1.5100000000000001E-2</v>
      </c>
      <c r="BL170" s="3">
        <f t="shared" si="236"/>
        <v>1.15E-2</v>
      </c>
      <c r="BM170" s="3">
        <f t="shared" si="237"/>
        <v>5.3E-3</v>
      </c>
      <c r="BN170" s="3">
        <f t="shared" si="238"/>
        <v>3.8999999999999994E-3</v>
      </c>
      <c r="BO170" s="3">
        <f t="shared" si="239"/>
        <v>0</v>
      </c>
      <c r="BP170" s="3">
        <f t="shared" si="240"/>
        <v>0</v>
      </c>
      <c r="BQ170" s="3">
        <f t="shared" si="241"/>
        <v>0</v>
      </c>
      <c r="BR170" s="3">
        <f t="shared" si="242"/>
        <v>0</v>
      </c>
      <c r="BS170" s="3">
        <f t="shared" si="243"/>
        <v>0</v>
      </c>
      <c r="BT170" s="3">
        <f t="shared" si="244"/>
        <v>0</v>
      </c>
      <c r="BU170" s="3">
        <f t="shared" si="245"/>
        <v>0</v>
      </c>
      <c r="BV170" s="3">
        <f t="shared" si="246"/>
        <v>0</v>
      </c>
      <c r="BW170" s="3">
        <f t="shared" si="247"/>
        <v>0</v>
      </c>
      <c r="BX170" s="3">
        <f t="shared" si="248"/>
        <v>0</v>
      </c>
      <c r="BY170" s="3">
        <f t="shared" si="249"/>
        <v>0</v>
      </c>
      <c r="BZ170" s="3">
        <f t="shared" si="250"/>
        <v>0</v>
      </c>
      <c r="CA170" s="3">
        <f t="shared" si="251"/>
        <v>1.8478822529295086E-2</v>
      </c>
      <c r="CB170" s="3">
        <f t="shared" si="252"/>
        <v>2.548118312630673E-2</v>
      </c>
      <c r="CC170" s="3">
        <f t="shared" si="253"/>
        <v>3.4375259788843621E-2</v>
      </c>
      <c r="CD170" s="3">
        <f t="shared" si="254"/>
        <v>4.2106028652461637E-2</v>
      </c>
      <c r="CE170" s="3">
        <f t="shared" si="255"/>
        <v>5.6154704351059882E-2</v>
      </c>
      <c r="CF170" s="3">
        <f t="shared" si="256"/>
        <v>6.5415244596131961E-2</v>
      </c>
      <c r="CG170" s="3">
        <f t="shared" si="257"/>
        <v>7.7941176470588236E-2</v>
      </c>
      <c r="CH170" s="3">
        <f t="shared" si="258"/>
        <v>8.0745341614906818E-2</v>
      </c>
      <c r="CI170" s="3">
        <f t="shared" si="259"/>
        <v>0</v>
      </c>
      <c r="CJ170" s="3">
        <f t="shared" si="260"/>
        <v>0</v>
      </c>
      <c r="CK170" s="3">
        <f t="shared" si="261"/>
        <v>0</v>
      </c>
      <c r="CL170" s="3">
        <f t="shared" si="262"/>
        <v>0</v>
      </c>
      <c r="CM170" s="3">
        <f t="shared" si="263"/>
        <v>0</v>
      </c>
      <c r="CN170" s="3">
        <f t="shared" si="264"/>
        <v>0</v>
      </c>
      <c r="CO170" s="3">
        <f t="shared" si="265"/>
        <v>0</v>
      </c>
      <c r="CP170" s="3">
        <f t="shared" si="266"/>
        <v>0</v>
      </c>
      <c r="CQ170" s="3">
        <f t="shared" si="267"/>
        <v>0</v>
      </c>
      <c r="CR170" s="3">
        <f t="shared" si="268"/>
        <v>0</v>
      </c>
      <c r="CS170" s="3">
        <f t="shared" si="269"/>
        <v>0</v>
      </c>
      <c r="CT170" s="2">
        <v>0</v>
      </c>
      <c r="CU170" s="2">
        <v>0.55430000000000001</v>
      </c>
      <c r="CV170" s="2">
        <v>0.99450000000000005</v>
      </c>
      <c r="CW170" s="2">
        <v>8.2699999999999996E-2</v>
      </c>
      <c r="CX170" s="2">
        <v>5.79E-2</v>
      </c>
      <c r="CY170" s="2">
        <v>1.5100000000000001E-2</v>
      </c>
      <c r="CZ170" s="2">
        <v>1.15E-2</v>
      </c>
      <c r="DA170" s="2">
        <v>5.3E-3</v>
      </c>
      <c r="DB170" s="2">
        <v>3.8999999999999998E-3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1.7413000000000001</v>
      </c>
      <c r="DP170" s="2">
        <v>3.1244000000000001</v>
      </c>
      <c r="DQ170" s="2">
        <v>0.25979999999999998</v>
      </c>
      <c r="DR170" s="2">
        <v>0.18179999999999999</v>
      </c>
      <c r="DS170" s="2">
        <v>4.7399999999999998E-2</v>
      </c>
      <c r="DT170" s="2">
        <v>3.61E-2</v>
      </c>
      <c r="DU170" s="2">
        <v>1.66E-2</v>
      </c>
      <c r="DV170" s="2">
        <v>1.2200000000000001E-2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</row>
    <row r="171" spans="1:137" x14ac:dyDescent="0.35">
      <c r="A171" s="2" t="s">
        <v>1221</v>
      </c>
      <c r="B171" s="2">
        <v>96.541700000000006</v>
      </c>
      <c r="C171" s="2">
        <v>8.8391999999999999</v>
      </c>
      <c r="D171" s="2">
        <v>10.922000000000001</v>
      </c>
      <c r="E171" s="2">
        <v>92.260300000000001</v>
      </c>
      <c r="F171">
        <f t="shared" si="225"/>
        <v>92.260300000000001</v>
      </c>
      <c r="G171" s="2">
        <v>1.6545000000000001</v>
      </c>
      <c r="H171">
        <f t="shared" si="226"/>
        <v>1.611</v>
      </c>
      <c r="I171" s="2">
        <v>5.1977000000000002</v>
      </c>
      <c r="J171">
        <f t="shared" si="227"/>
        <v>5.0611000000000006</v>
      </c>
      <c r="K171" s="2">
        <v>0.17929999999999999</v>
      </c>
      <c r="L171" s="3">
        <f t="shared" si="228"/>
        <v>0.17461465007159091</v>
      </c>
      <c r="M171" s="2">
        <v>2.3E-2</v>
      </c>
      <c r="N171">
        <f t="shared" si="229"/>
        <v>2.8100000000000003E-2</v>
      </c>
      <c r="O171" s="2">
        <v>54</v>
      </c>
      <c r="P171" s="2">
        <v>266</v>
      </c>
      <c r="Q171" s="2">
        <v>49</v>
      </c>
      <c r="R171" s="2">
        <v>38.786200000000001</v>
      </c>
      <c r="S171" s="2">
        <v>2.1015999999999999</v>
      </c>
      <c r="T171" s="2">
        <v>47.010399999999997</v>
      </c>
      <c r="U171" s="2">
        <v>3.1128</v>
      </c>
      <c r="V171" s="2">
        <v>0.73939999999999995</v>
      </c>
      <c r="W171" s="2">
        <v>0.31409999999999999</v>
      </c>
      <c r="X171" s="2">
        <v>0.13569999999999999</v>
      </c>
      <c r="Y171" s="2">
        <v>6.0100000000000001E-2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2E-3</v>
      </c>
      <c r="AM171" s="2">
        <v>2.0000000000000001E-4</v>
      </c>
      <c r="AN171" s="2">
        <v>2.06E-2</v>
      </c>
      <c r="AO171" s="2">
        <v>2.8E-3</v>
      </c>
      <c r="AP171" s="2">
        <v>1.1000000000000001E-3</v>
      </c>
      <c r="AQ171" s="2">
        <v>6.9999999999999999E-4</v>
      </c>
      <c r="AR171" s="2">
        <v>4.0000000000000002E-4</v>
      </c>
      <c r="AS171" s="2">
        <v>2.9999999999999997E-4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3">
        <f t="shared" si="230"/>
        <v>0.30990000000000001</v>
      </c>
      <c r="BG171" s="3">
        <f t="shared" si="231"/>
        <v>2.4E-2</v>
      </c>
      <c r="BH171" s="3">
        <f t="shared" si="232"/>
        <v>1.1096999999999999</v>
      </c>
      <c r="BI171" s="3">
        <f t="shared" si="233"/>
        <v>0.1045</v>
      </c>
      <c r="BJ171" s="3">
        <f t="shared" si="234"/>
        <v>3.2800000000000003E-2</v>
      </c>
      <c r="BK171" s="3">
        <f t="shared" si="235"/>
        <v>1.72E-2</v>
      </c>
      <c r="BL171" s="3">
        <f t="shared" si="236"/>
        <v>8.3999999999999995E-3</v>
      </c>
      <c r="BM171" s="3">
        <f t="shared" si="237"/>
        <v>4.4999999999999997E-3</v>
      </c>
      <c r="BN171" s="3">
        <f t="shared" si="238"/>
        <v>0</v>
      </c>
      <c r="BO171" s="3">
        <f t="shared" si="239"/>
        <v>0</v>
      </c>
      <c r="BP171" s="3">
        <f t="shared" si="240"/>
        <v>0</v>
      </c>
      <c r="BQ171" s="3">
        <f t="shared" si="241"/>
        <v>0</v>
      </c>
      <c r="BR171" s="3">
        <f t="shared" si="242"/>
        <v>0</v>
      </c>
      <c r="BS171" s="3">
        <f t="shared" si="243"/>
        <v>0</v>
      </c>
      <c r="BT171" s="3">
        <f t="shared" si="244"/>
        <v>0</v>
      </c>
      <c r="BU171" s="3">
        <f t="shared" si="245"/>
        <v>0</v>
      </c>
      <c r="BV171" s="3">
        <f t="shared" si="246"/>
        <v>0</v>
      </c>
      <c r="BW171" s="3">
        <f t="shared" si="247"/>
        <v>0</v>
      </c>
      <c r="BX171" s="3">
        <f t="shared" si="248"/>
        <v>0</v>
      </c>
      <c r="BY171" s="3">
        <f t="shared" si="249"/>
        <v>0</v>
      </c>
      <c r="BZ171" s="3">
        <f t="shared" si="250"/>
        <v>7.9899551902480777E-3</v>
      </c>
      <c r="CA171" s="3">
        <f t="shared" si="251"/>
        <v>1.1419870574800152E-2</v>
      </c>
      <c r="CB171" s="3">
        <f t="shared" si="252"/>
        <v>2.3605414972006192E-2</v>
      </c>
      <c r="CC171" s="3">
        <f t="shared" si="253"/>
        <v>3.3571061423798509E-2</v>
      </c>
      <c r="CD171" s="3">
        <f t="shared" si="254"/>
        <v>4.4360292128753052E-2</v>
      </c>
      <c r="CE171" s="3">
        <f t="shared" si="255"/>
        <v>5.4759630690862787E-2</v>
      </c>
      <c r="CF171" s="3">
        <f t="shared" si="256"/>
        <v>6.1901252763448787E-2</v>
      </c>
      <c r="CG171" s="3">
        <f t="shared" si="257"/>
        <v>7.4875207986688841E-2</v>
      </c>
      <c r="CH171" s="3">
        <f t="shared" si="258"/>
        <v>0</v>
      </c>
      <c r="CI171" s="3">
        <f t="shared" si="259"/>
        <v>0</v>
      </c>
      <c r="CJ171" s="3">
        <f t="shared" si="260"/>
        <v>0</v>
      </c>
      <c r="CK171" s="3">
        <f t="shared" si="261"/>
        <v>0</v>
      </c>
      <c r="CL171" s="3">
        <f t="shared" si="262"/>
        <v>0</v>
      </c>
      <c r="CM171" s="3">
        <f t="shared" si="263"/>
        <v>0</v>
      </c>
      <c r="CN171" s="3">
        <f t="shared" si="264"/>
        <v>0</v>
      </c>
      <c r="CO171" s="3">
        <f t="shared" si="265"/>
        <v>0</v>
      </c>
      <c r="CP171" s="3">
        <f t="shared" si="266"/>
        <v>0</v>
      </c>
      <c r="CQ171" s="3">
        <f t="shared" si="267"/>
        <v>0</v>
      </c>
      <c r="CR171" s="3">
        <f t="shared" si="268"/>
        <v>0</v>
      </c>
      <c r="CS171" s="3">
        <f t="shared" si="269"/>
        <v>0</v>
      </c>
      <c r="CT171" s="2">
        <v>0.30990000000000001</v>
      </c>
      <c r="CU171" s="2">
        <v>2.4E-2</v>
      </c>
      <c r="CV171" s="2">
        <v>1.1096999999999999</v>
      </c>
      <c r="CW171" s="2">
        <v>0.1045</v>
      </c>
      <c r="CX171" s="2">
        <v>3.2800000000000003E-2</v>
      </c>
      <c r="CY171" s="2">
        <v>1.72E-2</v>
      </c>
      <c r="CZ171" s="2">
        <v>8.3999999999999995E-3</v>
      </c>
      <c r="DA171" s="2">
        <v>4.4999999999999997E-3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0.97370000000000001</v>
      </c>
      <c r="DO171" s="2">
        <v>7.5300000000000006E-2</v>
      </c>
      <c r="DP171" s="2">
        <v>3.4862000000000002</v>
      </c>
      <c r="DQ171" s="2">
        <v>0.32840000000000003</v>
      </c>
      <c r="DR171" s="2">
        <v>0.10290000000000001</v>
      </c>
      <c r="DS171" s="2">
        <v>5.4100000000000002E-2</v>
      </c>
      <c r="DT171" s="2">
        <v>2.6200000000000001E-2</v>
      </c>
      <c r="DU171" s="2">
        <v>1.43E-2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</row>
    <row r="172" spans="1:137" x14ac:dyDescent="0.35">
      <c r="A172" s="2" t="s">
        <v>1223</v>
      </c>
      <c r="B172" s="2">
        <v>30.968900000000001</v>
      </c>
      <c r="C172" s="2">
        <v>2.7115</v>
      </c>
      <c r="D172" s="2">
        <v>11.4215</v>
      </c>
      <c r="E172" s="2">
        <v>56.576700000000002</v>
      </c>
      <c r="F172">
        <f t="shared" si="225"/>
        <v>56.576699999999995</v>
      </c>
      <c r="G172" s="2">
        <v>1.3160000000000001</v>
      </c>
      <c r="H172">
        <f t="shared" si="226"/>
        <v>1.284</v>
      </c>
      <c r="I172" s="2">
        <v>4.1342999999999996</v>
      </c>
      <c r="J172">
        <f t="shared" si="227"/>
        <v>4.0332999999999997</v>
      </c>
      <c r="K172" s="2">
        <v>0.2326</v>
      </c>
      <c r="L172" s="3">
        <f t="shared" si="228"/>
        <v>0.22694854949122167</v>
      </c>
      <c r="M172" s="2">
        <v>2.4E-2</v>
      </c>
      <c r="N172">
        <f t="shared" si="229"/>
        <v>2.6800000000000001E-2</v>
      </c>
      <c r="O172" s="2">
        <v>34</v>
      </c>
      <c r="P172" s="2">
        <v>164</v>
      </c>
      <c r="Q172" s="2">
        <v>26</v>
      </c>
      <c r="R172" s="2">
        <v>0.28070000000000001</v>
      </c>
      <c r="S172" s="2">
        <v>25.8597</v>
      </c>
      <c r="T172" s="2">
        <v>26.074400000000001</v>
      </c>
      <c r="U172" s="2">
        <v>1.5419</v>
      </c>
      <c r="V172" s="2">
        <v>1.4472</v>
      </c>
      <c r="W172" s="2">
        <v>1.2892999999999999</v>
      </c>
      <c r="X172" s="2">
        <v>6.1699999999999998E-2</v>
      </c>
      <c r="Y172" s="2">
        <v>2.18E-2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4.1000000000000003E-3</v>
      </c>
      <c r="AN172" s="2">
        <v>1.5800000000000002E-2</v>
      </c>
      <c r="AO172" s="2">
        <v>1.5E-3</v>
      </c>
      <c r="AP172" s="2">
        <v>2.3E-3</v>
      </c>
      <c r="AQ172" s="2">
        <v>2.8E-3</v>
      </c>
      <c r="AR172" s="2">
        <v>2.0000000000000001E-4</v>
      </c>
      <c r="AS172" s="2">
        <v>1E-4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3">
        <f t="shared" si="230"/>
        <v>2.7000000000000001E-3</v>
      </c>
      <c r="BG172" s="3">
        <f t="shared" si="231"/>
        <v>0.3649</v>
      </c>
      <c r="BH172" s="3">
        <f t="shared" si="232"/>
        <v>0.72309999999999997</v>
      </c>
      <c r="BI172" s="3">
        <f t="shared" si="233"/>
        <v>5.4199999999999998E-2</v>
      </c>
      <c r="BJ172" s="3">
        <f t="shared" si="234"/>
        <v>6.5100000000000005E-2</v>
      </c>
      <c r="BK172" s="3">
        <f t="shared" si="235"/>
        <v>6.83E-2</v>
      </c>
      <c r="BL172" s="3">
        <f t="shared" si="236"/>
        <v>4.1000000000000003E-3</v>
      </c>
      <c r="BM172" s="3">
        <f t="shared" si="237"/>
        <v>1.6000000000000001E-3</v>
      </c>
      <c r="BN172" s="3">
        <f t="shared" si="238"/>
        <v>0</v>
      </c>
      <c r="BO172" s="3">
        <f t="shared" si="239"/>
        <v>0</v>
      </c>
      <c r="BP172" s="3">
        <f t="shared" si="240"/>
        <v>0</v>
      </c>
      <c r="BQ172" s="3">
        <f t="shared" si="241"/>
        <v>0</v>
      </c>
      <c r="BR172" s="3">
        <f t="shared" si="242"/>
        <v>0</v>
      </c>
      <c r="BS172" s="3">
        <f t="shared" si="243"/>
        <v>0</v>
      </c>
      <c r="BT172" s="3">
        <f t="shared" si="244"/>
        <v>0</v>
      </c>
      <c r="BU172" s="3">
        <f t="shared" si="245"/>
        <v>0</v>
      </c>
      <c r="BV172" s="3">
        <f t="shared" si="246"/>
        <v>0</v>
      </c>
      <c r="BW172" s="3">
        <f t="shared" si="247"/>
        <v>0</v>
      </c>
      <c r="BX172" s="3">
        <f t="shared" si="248"/>
        <v>0</v>
      </c>
      <c r="BY172" s="3">
        <f t="shared" si="249"/>
        <v>0</v>
      </c>
      <c r="BZ172" s="3">
        <f t="shared" si="250"/>
        <v>9.6188101175632354E-3</v>
      </c>
      <c r="CA172" s="3">
        <f t="shared" si="251"/>
        <v>1.4110759212210505E-2</v>
      </c>
      <c r="CB172" s="3">
        <f t="shared" si="252"/>
        <v>2.7732181756818946E-2</v>
      </c>
      <c r="CC172" s="3">
        <f t="shared" si="253"/>
        <v>3.5151436539334585E-2</v>
      </c>
      <c r="CD172" s="3">
        <f t="shared" si="254"/>
        <v>4.4983416252072972E-2</v>
      </c>
      <c r="CE172" s="3">
        <f t="shared" si="255"/>
        <v>5.2974482277204686E-2</v>
      </c>
      <c r="CF172" s="3">
        <f t="shared" si="256"/>
        <v>6.6450567260940036E-2</v>
      </c>
      <c r="CG172" s="3">
        <f t="shared" si="257"/>
        <v>7.3394495412844041E-2</v>
      </c>
      <c r="CH172" s="3">
        <f t="shared" si="258"/>
        <v>0</v>
      </c>
      <c r="CI172" s="3">
        <f t="shared" si="259"/>
        <v>0</v>
      </c>
      <c r="CJ172" s="3">
        <f t="shared" si="260"/>
        <v>0</v>
      </c>
      <c r="CK172" s="3">
        <f t="shared" si="261"/>
        <v>0</v>
      </c>
      <c r="CL172" s="3">
        <f t="shared" si="262"/>
        <v>0</v>
      </c>
      <c r="CM172" s="3">
        <f t="shared" si="263"/>
        <v>0</v>
      </c>
      <c r="CN172" s="3">
        <f t="shared" si="264"/>
        <v>0</v>
      </c>
      <c r="CO172" s="3">
        <f t="shared" si="265"/>
        <v>0</v>
      </c>
      <c r="CP172" s="3">
        <f t="shared" si="266"/>
        <v>0</v>
      </c>
      <c r="CQ172" s="3">
        <f t="shared" si="267"/>
        <v>0</v>
      </c>
      <c r="CR172" s="3">
        <f t="shared" si="268"/>
        <v>0</v>
      </c>
      <c r="CS172" s="3">
        <f t="shared" si="269"/>
        <v>0</v>
      </c>
      <c r="CT172" s="2">
        <v>2.7000000000000001E-3</v>
      </c>
      <c r="CU172" s="2">
        <v>0.3649</v>
      </c>
      <c r="CV172" s="2">
        <v>0.72309999999999997</v>
      </c>
      <c r="CW172" s="2">
        <v>5.4199999999999998E-2</v>
      </c>
      <c r="CX172" s="2">
        <v>6.5100000000000005E-2</v>
      </c>
      <c r="CY172" s="2">
        <v>6.83E-2</v>
      </c>
      <c r="CZ172" s="2">
        <v>4.1000000000000003E-3</v>
      </c>
      <c r="DA172" s="2">
        <v>1.6000000000000001E-3</v>
      </c>
      <c r="DB172" s="2">
        <v>0</v>
      </c>
      <c r="DC172" s="2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8.3999999999999995E-3</v>
      </c>
      <c r="DO172" s="2">
        <v>1.1463000000000001</v>
      </c>
      <c r="DP172" s="2">
        <v>2.2717000000000001</v>
      </c>
      <c r="DQ172" s="2">
        <v>0.17019999999999999</v>
      </c>
      <c r="DR172" s="2">
        <v>0.20449999999999999</v>
      </c>
      <c r="DS172" s="2">
        <v>0.21460000000000001</v>
      </c>
      <c r="DT172" s="2">
        <v>1.2699999999999999E-2</v>
      </c>
      <c r="DU172" s="2">
        <v>4.8999999999999998E-3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</row>
    <row r="173" spans="1:137" x14ac:dyDescent="0.35">
      <c r="A173" s="2" t="s">
        <v>1225</v>
      </c>
      <c r="B173" s="2">
        <v>35.502699999999997</v>
      </c>
      <c r="C173" s="2">
        <v>2.9782000000000002</v>
      </c>
      <c r="D173" s="2">
        <v>11.921099999999999</v>
      </c>
      <c r="E173" s="2">
        <v>92.859300000000005</v>
      </c>
      <c r="F173">
        <f t="shared" si="225"/>
        <v>92.859400000000008</v>
      </c>
      <c r="G173" s="2">
        <v>2.3155999999999999</v>
      </c>
      <c r="H173">
        <f t="shared" si="226"/>
        <v>2.2410999999999994</v>
      </c>
      <c r="I173" s="2">
        <v>7.2746000000000004</v>
      </c>
      <c r="J173">
        <f t="shared" si="227"/>
        <v>7.0415000000000001</v>
      </c>
      <c r="K173" s="2">
        <v>0.24940000000000001</v>
      </c>
      <c r="L173" s="3">
        <f t="shared" si="228"/>
        <v>0.24134336426899156</v>
      </c>
      <c r="M173" s="2">
        <v>4.4999999999999998E-2</v>
      </c>
      <c r="N173">
        <f t="shared" si="229"/>
        <v>5.6600000000000004E-2</v>
      </c>
      <c r="O173" s="2">
        <v>50</v>
      </c>
      <c r="P173" s="2">
        <v>462</v>
      </c>
      <c r="Q173" s="2">
        <v>43</v>
      </c>
      <c r="R173" s="2">
        <v>9.8928999999999991</v>
      </c>
      <c r="S173" s="2">
        <v>24.654900000000001</v>
      </c>
      <c r="T173" s="2">
        <v>45.222999999999999</v>
      </c>
      <c r="U173" s="2">
        <v>7.0052000000000003</v>
      </c>
      <c r="V173" s="2">
        <v>3.7585000000000002</v>
      </c>
      <c r="W173" s="2">
        <v>1.2785</v>
      </c>
      <c r="X173" s="2">
        <v>0.33050000000000002</v>
      </c>
      <c r="Y173" s="2">
        <v>5.8099999999999999E-2</v>
      </c>
      <c r="Z173" s="2">
        <v>8.1000000000000003E-2</v>
      </c>
      <c r="AA173" s="2">
        <v>0.21079999999999999</v>
      </c>
      <c r="AB173" s="2">
        <v>9.9000000000000008E-3</v>
      </c>
      <c r="AC173" s="2">
        <v>5.2299999999999999E-2</v>
      </c>
      <c r="AD173" s="2">
        <v>0</v>
      </c>
      <c r="AE173" s="2">
        <v>6.2899999999999998E-2</v>
      </c>
      <c r="AF173" s="2">
        <v>0</v>
      </c>
      <c r="AG173" s="2">
        <v>9.06E-2</v>
      </c>
      <c r="AH173" s="2">
        <v>9.4799999999999995E-2</v>
      </c>
      <c r="AI173" s="2">
        <v>5.5500000000000001E-2</v>
      </c>
      <c r="AJ173" s="2">
        <v>0</v>
      </c>
      <c r="AK173" s="2">
        <v>0</v>
      </c>
      <c r="AL173" s="2">
        <v>6.9999999999999999E-4</v>
      </c>
      <c r="AM173" s="2">
        <v>2.7000000000000001E-3</v>
      </c>
      <c r="AN173" s="2">
        <v>2.7799999999999998E-2</v>
      </c>
      <c r="AO173" s="2">
        <v>7.0000000000000001E-3</v>
      </c>
      <c r="AP173" s="2">
        <v>5.7000000000000002E-3</v>
      </c>
      <c r="AQ173" s="2">
        <v>3.0000000000000001E-3</v>
      </c>
      <c r="AR173" s="2">
        <v>1E-3</v>
      </c>
      <c r="AS173" s="2">
        <v>2.9999999999999997E-4</v>
      </c>
      <c r="AT173" s="2">
        <v>4.0000000000000002E-4</v>
      </c>
      <c r="AU173" s="2">
        <v>1.4E-3</v>
      </c>
      <c r="AV173" s="2">
        <v>1E-4</v>
      </c>
      <c r="AW173" s="2">
        <v>5.9999999999999995E-4</v>
      </c>
      <c r="AX173" s="2">
        <v>0</v>
      </c>
      <c r="AY173" s="2">
        <v>8.9999999999999998E-4</v>
      </c>
      <c r="AZ173" s="2">
        <v>0</v>
      </c>
      <c r="BA173" s="2">
        <v>1.6999999999999999E-3</v>
      </c>
      <c r="BB173" s="2">
        <v>2E-3</v>
      </c>
      <c r="BC173" s="2">
        <v>1.2999999999999999E-3</v>
      </c>
      <c r="BD173" s="2">
        <v>0</v>
      </c>
      <c r="BE173" s="2">
        <v>0</v>
      </c>
      <c r="BF173" s="3">
        <f t="shared" si="230"/>
        <v>9.5399999999999999E-2</v>
      </c>
      <c r="BG173" s="3">
        <f t="shared" si="231"/>
        <v>0.29139999999999999</v>
      </c>
      <c r="BH173" s="3">
        <f t="shared" si="232"/>
        <v>1.2655000000000001</v>
      </c>
      <c r="BI173" s="3">
        <f t="shared" si="233"/>
        <v>0.24840000000000001</v>
      </c>
      <c r="BJ173" s="3">
        <f t="shared" si="234"/>
        <v>0.1651</v>
      </c>
      <c r="BK173" s="3">
        <f t="shared" si="235"/>
        <v>6.9599999999999995E-2</v>
      </c>
      <c r="BL173" s="3">
        <f t="shared" si="236"/>
        <v>2.0799999999999999E-2</v>
      </c>
      <c r="BM173" s="3">
        <f t="shared" si="237"/>
        <v>4.3E-3</v>
      </c>
      <c r="BN173" s="3">
        <f t="shared" si="238"/>
        <v>6.7999999999999988E-3</v>
      </c>
      <c r="BO173" s="3">
        <f t="shared" si="239"/>
        <v>1.9199999999999998E-2</v>
      </c>
      <c r="BP173" s="3">
        <f t="shared" si="240"/>
        <v>1E-3</v>
      </c>
      <c r="BQ173" s="3">
        <f t="shared" si="241"/>
        <v>6.1000000000000004E-3</v>
      </c>
      <c r="BR173" s="3">
        <f t="shared" si="242"/>
        <v>0</v>
      </c>
      <c r="BS173" s="3">
        <f t="shared" si="243"/>
        <v>8.6E-3</v>
      </c>
      <c r="BT173" s="3">
        <f t="shared" si="244"/>
        <v>0</v>
      </c>
      <c r="BU173" s="3">
        <f t="shared" si="245"/>
        <v>1.38E-2</v>
      </c>
      <c r="BV173" s="3">
        <f t="shared" si="246"/>
        <v>1.55E-2</v>
      </c>
      <c r="BW173" s="3">
        <f t="shared" si="247"/>
        <v>9.5999999999999992E-3</v>
      </c>
      <c r="BX173" s="3">
        <f t="shared" si="248"/>
        <v>0</v>
      </c>
      <c r="BY173" s="3">
        <f t="shared" si="249"/>
        <v>0</v>
      </c>
      <c r="BZ173" s="3">
        <f t="shared" si="250"/>
        <v>9.6432795236988146E-3</v>
      </c>
      <c r="CA173" s="3">
        <f t="shared" si="251"/>
        <v>1.1819151568248096E-2</v>
      </c>
      <c r="CB173" s="3">
        <f t="shared" si="252"/>
        <v>2.79835481945028E-2</v>
      </c>
      <c r="CC173" s="3">
        <f t="shared" si="253"/>
        <v>3.5459373037172386E-2</v>
      </c>
      <c r="CD173" s="3">
        <f t="shared" si="254"/>
        <v>4.3927098576559798E-2</v>
      </c>
      <c r="CE173" s="3">
        <f t="shared" si="255"/>
        <v>5.4438795463433706E-2</v>
      </c>
      <c r="CF173" s="3">
        <f t="shared" si="256"/>
        <v>6.2934947049924347E-2</v>
      </c>
      <c r="CG173" s="3">
        <f t="shared" si="257"/>
        <v>7.4010327022375214E-2</v>
      </c>
      <c r="CH173" s="3">
        <f t="shared" si="258"/>
        <v>8.3950617283950604E-2</v>
      </c>
      <c r="CI173" s="3">
        <f t="shared" si="259"/>
        <v>9.1081593927893736E-2</v>
      </c>
      <c r="CJ173" s="3">
        <f t="shared" si="260"/>
        <v>0.10101010101010101</v>
      </c>
      <c r="CK173" s="3">
        <f t="shared" si="261"/>
        <v>0.11663479923518165</v>
      </c>
      <c r="CL173" s="3">
        <f t="shared" si="262"/>
        <v>0</v>
      </c>
      <c r="CM173" s="3">
        <f t="shared" si="263"/>
        <v>0.13672496025437203</v>
      </c>
      <c r="CN173" s="3">
        <f t="shared" si="264"/>
        <v>0</v>
      </c>
      <c r="CO173" s="3">
        <f t="shared" si="265"/>
        <v>0.15231788079470199</v>
      </c>
      <c r="CP173" s="3">
        <f t="shared" si="266"/>
        <v>0.16350210970464135</v>
      </c>
      <c r="CQ173" s="3">
        <f t="shared" si="267"/>
        <v>0.17297297297297295</v>
      </c>
      <c r="CR173" s="3">
        <f t="shared" si="268"/>
        <v>0</v>
      </c>
      <c r="CS173" s="3">
        <f t="shared" si="269"/>
        <v>0</v>
      </c>
      <c r="CT173" s="2">
        <v>9.5399999999999999E-2</v>
      </c>
      <c r="CU173" s="2">
        <v>0.29139999999999999</v>
      </c>
      <c r="CV173" s="2">
        <v>1.2655000000000001</v>
      </c>
      <c r="CW173" s="2">
        <v>0.24840000000000001</v>
      </c>
      <c r="CX173" s="2">
        <v>0.1651</v>
      </c>
      <c r="CY173" s="2">
        <v>6.9599999999999995E-2</v>
      </c>
      <c r="CZ173" s="2">
        <v>2.0799999999999999E-2</v>
      </c>
      <c r="DA173" s="2">
        <v>4.3E-3</v>
      </c>
      <c r="DB173" s="2">
        <v>6.7999999999999996E-3</v>
      </c>
      <c r="DC173" s="2">
        <v>1.9199999999999998E-2</v>
      </c>
      <c r="DD173" s="2">
        <v>1E-3</v>
      </c>
      <c r="DE173" s="2">
        <v>6.1000000000000004E-3</v>
      </c>
      <c r="DF173" s="2">
        <v>0</v>
      </c>
      <c r="DG173" s="2">
        <v>8.6E-3</v>
      </c>
      <c r="DH173" s="2">
        <v>0</v>
      </c>
      <c r="DI173" s="2">
        <v>1.38E-2</v>
      </c>
      <c r="DJ173" s="2">
        <v>1.55E-2</v>
      </c>
      <c r="DK173" s="2">
        <v>9.5999999999999992E-3</v>
      </c>
      <c r="DL173" s="2">
        <v>0</v>
      </c>
      <c r="DM173" s="2">
        <v>0</v>
      </c>
      <c r="DN173" s="2">
        <v>0.29980000000000001</v>
      </c>
      <c r="DO173" s="2">
        <v>0.91539999999999999</v>
      </c>
      <c r="DP173" s="2">
        <v>3.9758</v>
      </c>
      <c r="DQ173" s="2">
        <v>0.78029999999999999</v>
      </c>
      <c r="DR173" s="2">
        <v>0.51870000000000005</v>
      </c>
      <c r="DS173" s="2">
        <v>0.21879999999999999</v>
      </c>
      <c r="DT173" s="2">
        <v>6.54E-2</v>
      </c>
      <c r="DU173" s="2">
        <v>1.3599999999999999E-2</v>
      </c>
      <c r="DV173" s="2">
        <v>2.12E-2</v>
      </c>
      <c r="DW173" s="2">
        <v>6.0499999999999998E-2</v>
      </c>
      <c r="DX173" s="2">
        <v>3.3E-3</v>
      </c>
      <c r="DY173" s="2">
        <v>1.9199999999999998E-2</v>
      </c>
      <c r="DZ173" s="2">
        <v>0</v>
      </c>
      <c r="EA173" s="2">
        <v>2.7099999999999999E-2</v>
      </c>
      <c r="EB173" s="2">
        <v>0</v>
      </c>
      <c r="EC173" s="2">
        <v>4.3400000000000001E-2</v>
      </c>
      <c r="ED173" s="2">
        <v>4.8800000000000003E-2</v>
      </c>
      <c r="EE173" s="2">
        <v>3.0200000000000001E-2</v>
      </c>
      <c r="EF173" s="2">
        <v>0</v>
      </c>
      <c r="EG173" s="2">
        <v>0</v>
      </c>
    </row>
    <row r="174" spans="1:137" x14ac:dyDescent="0.35">
      <c r="A174" s="2" t="s">
        <v>1229</v>
      </c>
      <c r="B174" s="2">
        <v>73.251999999999995</v>
      </c>
      <c r="C174" s="2">
        <v>6.4135</v>
      </c>
      <c r="D174" s="2">
        <v>11.4215</v>
      </c>
      <c r="E174" s="2">
        <v>126.193</v>
      </c>
      <c r="F174">
        <f t="shared" si="225"/>
        <v>126.1803</v>
      </c>
      <c r="G174" s="2">
        <v>2.4786000000000001</v>
      </c>
      <c r="H174">
        <f t="shared" si="226"/>
        <v>2.3759000000000001</v>
      </c>
      <c r="I174" s="2">
        <v>7.7868000000000004</v>
      </c>
      <c r="J174">
        <f t="shared" si="227"/>
        <v>7.4639999999999986</v>
      </c>
      <c r="K174" s="2">
        <v>0.19639999999999999</v>
      </c>
      <c r="L174" s="3">
        <f t="shared" si="228"/>
        <v>0.18829405224111848</v>
      </c>
      <c r="M174" s="2">
        <v>3.7999999999999999E-2</v>
      </c>
      <c r="N174">
        <f t="shared" si="229"/>
        <v>3.910000000000001E-2</v>
      </c>
      <c r="O174" s="2">
        <v>74</v>
      </c>
      <c r="P174" s="2">
        <v>404</v>
      </c>
      <c r="Q174" s="2">
        <v>88</v>
      </c>
      <c r="R174" s="2">
        <v>3.835</v>
      </c>
      <c r="S174" s="2">
        <v>79.303700000000006</v>
      </c>
      <c r="T174" s="2">
        <v>39.140900000000002</v>
      </c>
      <c r="U174" s="2">
        <v>2.8567999999999998</v>
      </c>
      <c r="V174" s="2">
        <v>0.82279999999999998</v>
      </c>
      <c r="W174" s="2">
        <v>0.18060000000000001</v>
      </c>
      <c r="X174" s="2">
        <v>3.15E-2</v>
      </c>
      <c r="Y174" s="2">
        <v>0</v>
      </c>
      <c r="Z174" s="2">
        <v>8.9999999999999993E-3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2.9999999999999997E-4</v>
      </c>
      <c r="AM174" s="2">
        <v>1.5599999999999999E-2</v>
      </c>
      <c r="AN174" s="2">
        <v>1.8599999999999998E-2</v>
      </c>
      <c r="AO174" s="2">
        <v>2.7000000000000001E-3</v>
      </c>
      <c r="AP174" s="2">
        <v>1.2999999999999999E-3</v>
      </c>
      <c r="AQ174" s="2">
        <v>4.0000000000000002E-4</v>
      </c>
      <c r="AR174" s="2">
        <v>1E-4</v>
      </c>
      <c r="AS174" s="2">
        <v>0</v>
      </c>
      <c r="AT174" s="2">
        <v>1E-4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3">
        <f t="shared" si="230"/>
        <v>3.6999999999999998E-2</v>
      </c>
      <c r="BG174" s="3">
        <f t="shared" si="231"/>
        <v>1.2332000000000001</v>
      </c>
      <c r="BH174" s="3">
        <f t="shared" si="232"/>
        <v>0.95879999999999999</v>
      </c>
      <c r="BI174" s="3">
        <f t="shared" si="233"/>
        <v>9.8599999999999993E-2</v>
      </c>
      <c r="BJ174" s="3">
        <f t="shared" si="234"/>
        <v>3.6299999999999999E-2</v>
      </c>
      <c r="BK174" s="3">
        <f t="shared" si="235"/>
        <v>9.1000000000000004E-3</v>
      </c>
      <c r="BL174" s="3">
        <f t="shared" si="236"/>
        <v>2.0999999999999999E-3</v>
      </c>
      <c r="BM174" s="3">
        <f t="shared" si="237"/>
        <v>0</v>
      </c>
      <c r="BN174" s="3">
        <f t="shared" si="238"/>
        <v>8.0000000000000015E-4</v>
      </c>
      <c r="BO174" s="3">
        <f t="shared" si="239"/>
        <v>0</v>
      </c>
      <c r="BP174" s="3">
        <f t="shared" si="240"/>
        <v>0</v>
      </c>
      <c r="BQ174" s="3">
        <f t="shared" si="241"/>
        <v>0</v>
      </c>
      <c r="BR174" s="3">
        <f t="shared" si="242"/>
        <v>0</v>
      </c>
      <c r="BS174" s="3">
        <f t="shared" si="243"/>
        <v>0</v>
      </c>
      <c r="BT174" s="3">
        <f t="shared" si="244"/>
        <v>0</v>
      </c>
      <c r="BU174" s="3">
        <f t="shared" si="245"/>
        <v>0</v>
      </c>
      <c r="BV174" s="3">
        <f t="shared" si="246"/>
        <v>0</v>
      </c>
      <c r="BW174" s="3">
        <f t="shared" si="247"/>
        <v>0</v>
      </c>
      <c r="BX174" s="3">
        <f t="shared" si="248"/>
        <v>0</v>
      </c>
      <c r="BY174" s="3">
        <f t="shared" si="249"/>
        <v>0</v>
      </c>
      <c r="BZ174" s="3">
        <f t="shared" si="250"/>
        <v>9.6479791395045634E-3</v>
      </c>
      <c r="CA174" s="3">
        <f t="shared" si="251"/>
        <v>1.5550346326842253E-2</v>
      </c>
      <c r="CB174" s="3">
        <f t="shared" si="252"/>
        <v>2.449611531671474E-2</v>
      </c>
      <c r="CC174" s="3">
        <f t="shared" si="253"/>
        <v>3.451414169700364E-2</v>
      </c>
      <c r="CD174" s="3">
        <f t="shared" si="254"/>
        <v>4.4117647058823532E-2</v>
      </c>
      <c r="CE174" s="3">
        <f t="shared" si="255"/>
        <v>5.0387596899224806E-2</v>
      </c>
      <c r="CF174" s="3">
        <f t="shared" si="256"/>
        <v>6.6666666666666666E-2</v>
      </c>
      <c r="CG174" s="3">
        <f t="shared" si="257"/>
        <v>0</v>
      </c>
      <c r="CH174" s="3">
        <f t="shared" si="258"/>
        <v>8.8888888888888906E-2</v>
      </c>
      <c r="CI174" s="3">
        <f t="shared" si="259"/>
        <v>0</v>
      </c>
      <c r="CJ174" s="3">
        <f t="shared" si="260"/>
        <v>0</v>
      </c>
      <c r="CK174" s="3">
        <f t="shared" si="261"/>
        <v>0</v>
      </c>
      <c r="CL174" s="3">
        <f t="shared" si="262"/>
        <v>0</v>
      </c>
      <c r="CM174" s="3">
        <f t="shared" si="263"/>
        <v>0</v>
      </c>
      <c r="CN174" s="3">
        <f t="shared" si="264"/>
        <v>0</v>
      </c>
      <c r="CO174" s="3">
        <f t="shared" si="265"/>
        <v>0</v>
      </c>
      <c r="CP174" s="3">
        <f t="shared" si="266"/>
        <v>0</v>
      </c>
      <c r="CQ174" s="3">
        <f t="shared" si="267"/>
        <v>0</v>
      </c>
      <c r="CR174" s="3">
        <f t="shared" si="268"/>
        <v>0</v>
      </c>
      <c r="CS174" s="3">
        <f t="shared" si="269"/>
        <v>0</v>
      </c>
      <c r="CT174" s="2">
        <v>3.6999999999999998E-2</v>
      </c>
      <c r="CU174" s="2">
        <v>1.2332000000000001</v>
      </c>
      <c r="CV174" s="2">
        <v>0.95879999999999999</v>
      </c>
      <c r="CW174" s="2">
        <v>9.8599999999999993E-2</v>
      </c>
      <c r="CX174" s="2">
        <v>3.6299999999999999E-2</v>
      </c>
      <c r="CY174" s="2">
        <v>9.1000000000000004E-3</v>
      </c>
      <c r="CZ174" s="2">
        <v>2.0999999999999999E-3</v>
      </c>
      <c r="DA174" s="2">
        <v>0</v>
      </c>
      <c r="DB174" s="2">
        <v>8.0000000000000004E-4</v>
      </c>
      <c r="DC174" s="2">
        <v>0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0.1162</v>
      </c>
      <c r="DO174" s="2">
        <v>3.8740999999999999</v>
      </c>
      <c r="DP174" s="2">
        <v>3.0122</v>
      </c>
      <c r="DQ174" s="2">
        <v>0.30959999999999999</v>
      </c>
      <c r="DR174" s="2">
        <v>0.11409999999999999</v>
      </c>
      <c r="DS174" s="2">
        <v>2.87E-2</v>
      </c>
      <c r="DT174" s="2">
        <v>6.7000000000000002E-3</v>
      </c>
      <c r="DU174" s="2">
        <v>0</v>
      </c>
      <c r="DV174" s="2">
        <v>2.3999999999999998E-3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</row>
    <row r="175" spans="1:137" x14ac:dyDescent="0.35">
      <c r="A175" s="2" t="s">
        <v>1232</v>
      </c>
      <c r="B175" s="2">
        <v>47.320599999999999</v>
      </c>
      <c r="C175" s="2">
        <v>4.5403000000000002</v>
      </c>
      <c r="D175" s="2">
        <v>10.422499999999999</v>
      </c>
      <c r="E175" s="2">
        <v>38.229300000000002</v>
      </c>
      <c r="F175">
        <f t="shared" si="225"/>
        <v>38.229200000000006</v>
      </c>
      <c r="G175" s="2">
        <v>0.82809999999999995</v>
      </c>
      <c r="H175">
        <f t="shared" si="226"/>
        <v>0.81279999999999997</v>
      </c>
      <c r="I175" s="2">
        <v>2.6015999999999999</v>
      </c>
      <c r="J175">
        <f t="shared" si="227"/>
        <v>2.5538999999999992</v>
      </c>
      <c r="K175" s="2">
        <v>0.21659999999999999</v>
      </c>
      <c r="L175" s="3">
        <f t="shared" si="228"/>
        <v>0.21261234867588125</v>
      </c>
      <c r="M175" s="2">
        <v>1.4E-2</v>
      </c>
      <c r="N175">
        <f t="shared" si="229"/>
        <v>1.4499999999999999E-2</v>
      </c>
      <c r="O175" s="2">
        <v>13</v>
      </c>
      <c r="P175" s="2">
        <v>91</v>
      </c>
      <c r="Q175" s="2">
        <v>4</v>
      </c>
      <c r="R175" s="2">
        <v>3.1412</v>
      </c>
      <c r="S175" s="2">
        <v>2.1999999999999999E-2</v>
      </c>
      <c r="T175" s="2">
        <v>33.725099999999998</v>
      </c>
      <c r="U175" s="2">
        <v>0.82930000000000004</v>
      </c>
      <c r="V175" s="2">
        <v>0.22409999999999999</v>
      </c>
      <c r="W175" s="2">
        <v>0.18779999999999999</v>
      </c>
      <c r="X175" s="2">
        <v>9.0700000000000003E-2</v>
      </c>
      <c r="Y175" s="2">
        <v>8.9999999999999993E-3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1E-4</v>
      </c>
      <c r="AM175" s="2">
        <v>0</v>
      </c>
      <c r="AN175" s="2">
        <v>1.26E-2</v>
      </c>
      <c r="AO175" s="2">
        <v>8.0000000000000004E-4</v>
      </c>
      <c r="AP175" s="2">
        <v>2.9999999999999997E-4</v>
      </c>
      <c r="AQ175" s="2">
        <v>4.0000000000000002E-4</v>
      </c>
      <c r="AR175" s="2">
        <v>2.9999999999999997E-4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3">
        <f t="shared" si="230"/>
        <v>2.2100000000000002E-2</v>
      </c>
      <c r="BG175" s="3">
        <f t="shared" si="231"/>
        <v>2.9999999999999997E-4</v>
      </c>
      <c r="BH175" s="3">
        <f t="shared" si="232"/>
        <v>0.73519999999999996</v>
      </c>
      <c r="BI175" s="3">
        <f t="shared" si="233"/>
        <v>2.92E-2</v>
      </c>
      <c r="BJ175" s="3">
        <f t="shared" si="234"/>
        <v>9.5999999999999992E-3</v>
      </c>
      <c r="BK175" s="3">
        <f t="shared" si="235"/>
        <v>1.03E-2</v>
      </c>
      <c r="BL175" s="3">
        <f t="shared" si="236"/>
        <v>5.4999999999999997E-3</v>
      </c>
      <c r="BM175" s="3">
        <f t="shared" si="237"/>
        <v>5.9999999999999995E-4</v>
      </c>
      <c r="BN175" s="3">
        <f t="shared" si="238"/>
        <v>0</v>
      </c>
      <c r="BO175" s="3">
        <f t="shared" si="239"/>
        <v>0</v>
      </c>
      <c r="BP175" s="3">
        <f t="shared" si="240"/>
        <v>0</v>
      </c>
      <c r="BQ175" s="3">
        <f t="shared" si="241"/>
        <v>0</v>
      </c>
      <c r="BR175" s="3">
        <f t="shared" si="242"/>
        <v>0</v>
      </c>
      <c r="BS175" s="3">
        <f t="shared" si="243"/>
        <v>0</v>
      </c>
      <c r="BT175" s="3">
        <f t="shared" si="244"/>
        <v>0</v>
      </c>
      <c r="BU175" s="3">
        <f t="shared" si="245"/>
        <v>0</v>
      </c>
      <c r="BV175" s="3">
        <f t="shared" si="246"/>
        <v>0</v>
      </c>
      <c r="BW175" s="3">
        <f t="shared" si="247"/>
        <v>0</v>
      </c>
      <c r="BX175" s="3">
        <f t="shared" si="248"/>
        <v>0</v>
      </c>
      <c r="BY175" s="3">
        <f t="shared" si="249"/>
        <v>0</v>
      </c>
      <c r="BZ175" s="3">
        <f t="shared" si="250"/>
        <v>7.0355278237616203E-3</v>
      </c>
      <c r="CA175" s="3">
        <f t="shared" si="251"/>
        <v>1.3636363636363636E-2</v>
      </c>
      <c r="CB175" s="3">
        <f t="shared" si="252"/>
        <v>2.1799787102187985E-2</v>
      </c>
      <c r="CC175" s="3">
        <f t="shared" si="253"/>
        <v>3.5210418425177858E-2</v>
      </c>
      <c r="CD175" s="3">
        <f t="shared" si="254"/>
        <v>4.2838018741633198E-2</v>
      </c>
      <c r="CE175" s="3">
        <f t="shared" si="255"/>
        <v>5.4845580404685838E-2</v>
      </c>
      <c r="CF175" s="3">
        <f t="shared" si="256"/>
        <v>6.0639470782800436E-2</v>
      </c>
      <c r="CG175" s="3">
        <f t="shared" si="257"/>
        <v>6.6666666666666666E-2</v>
      </c>
      <c r="CH175" s="3">
        <f t="shared" si="258"/>
        <v>0</v>
      </c>
      <c r="CI175" s="3">
        <f t="shared" si="259"/>
        <v>0</v>
      </c>
      <c r="CJ175" s="3">
        <f t="shared" si="260"/>
        <v>0</v>
      </c>
      <c r="CK175" s="3">
        <f t="shared" si="261"/>
        <v>0</v>
      </c>
      <c r="CL175" s="3">
        <f t="shared" si="262"/>
        <v>0</v>
      </c>
      <c r="CM175" s="3">
        <f t="shared" si="263"/>
        <v>0</v>
      </c>
      <c r="CN175" s="3">
        <f t="shared" si="264"/>
        <v>0</v>
      </c>
      <c r="CO175" s="3">
        <f t="shared" si="265"/>
        <v>0</v>
      </c>
      <c r="CP175" s="3">
        <f t="shared" si="266"/>
        <v>0</v>
      </c>
      <c r="CQ175" s="3">
        <f t="shared" si="267"/>
        <v>0</v>
      </c>
      <c r="CR175" s="3">
        <f t="shared" si="268"/>
        <v>0</v>
      </c>
      <c r="CS175" s="3">
        <f t="shared" si="269"/>
        <v>0</v>
      </c>
      <c r="CT175" s="2">
        <v>2.2100000000000002E-2</v>
      </c>
      <c r="CU175" s="2">
        <v>2.9999999999999997E-4</v>
      </c>
      <c r="CV175" s="2">
        <v>0.73519999999999996</v>
      </c>
      <c r="CW175" s="2">
        <v>2.92E-2</v>
      </c>
      <c r="CX175" s="2">
        <v>9.5999999999999992E-3</v>
      </c>
      <c r="CY175" s="2">
        <v>1.03E-2</v>
      </c>
      <c r="CZ175" s="2">
        <v>5.4999999999999997E-3</v>
      </c>
      <c r="DA175" s="2">
        <v>5.9999999999999995E-4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6.9599999999999995E-2</v>
      </c>
      <c r="DO175" s="2">
        <v>1E-3</v>
      </c>
      <c r="DP175" s="2">
        <v>2.3098000000000001</v>
      </c>
      <c r="DQ175" s="2">
        <v>9.1700000000000004E-2</v>
      </c>
      <c r="DR175" s="2">
        <v>0.03</v>
      </c>
      <c r="DS175" s="2">
        <v>3.2399999999999998E-2</v>
      </c>
      <c r="DT175" s="2">
        <v>1.7399999999999999E-2</v>
      </c>
      <c r="DU175" s="2">
        <v>2E-3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</row>
    <row r="176" spans="1:137" x14ac:dyDescent="0.35">
      <c r="A176" s="2" t="s">
        <v>1227</v>
      </c>
      <c r="B176" s="2">
        <v>33.603099999999998</v>
      </c>
      <c r="C176" s="2">
        <v>3.5771999999999999</v>
      </c>
      <c r="D176" s="2">
        <v>9.3938000000000006</v>
      </c>
      <c r="E176" s="2">
        <v>42.530299999999997</v>
      </c>
      <c r="F176">
        <f t="shared" si="225"/>
        <v>42.530200000000001</v>
      </c>
      <c r="G176" s="2">
        <v>0.81989999999999996</v>
      </c>
      <c r="H176">
        <f t="shared" si="226"/>
        <v>0.78979999999999995</v>
      </c>
      <c r="I176" s="2">
        <v>2.5758999999999999</v>
      </c>
      <c r="J176">
        <f t="shared" si="227"/>
        <v>2.4811000000000005</v>
      </c>
      <c r="K176" s="2">
        <v>0.1928</v>
      </c>
      <c r="L176" s="3">
        <f t="shared" si="228"/>
        <v>0.18570333551217721</v>
      </c>
      <c r="M176" s="2">
        <v>1.2E-2</v>
      </c>
      <c r="N176">
        <f t="shared" si="229"/>
        <v>1.2200000000000001E-2</v>
      </c>
      <c r="O176" s="2">
        <v>24</v>
      </c>
      <c r="P176" s="2">
        <v>78</v>
      </c>
      <c r="Q176" s="2">
        <v>19</v>
      </c>
      <c r="R176" s="2">
        <v>0</v>
      </c>
      <c r="S176" s="2">
        <v>26.342199999999998</v>
      </c>
      <c r="T176" s="2">
        <v>15.8896</v>
      </c>
      <c r="U176" s="2">
        <v>0.26579999999999998</v>
      </c>
      <c r="V176" s="2">
        <v>3.2599999999999997E-2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4.8999999999999998E-3</v>
      </c>
      <c r="AN176" s="2">
        <v>7.0000000000000001E-3</v>
      </c>
      <c r="AO176" s="2">
        <v>2.9999999999999997E-4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3">
        <f t="shared" si="230"/>
        <v>0</v>
      </c>
      <c r="BG176" s="3">
        <f t="shared" si="231"/>
        <v>0.40279999999999999</v>
      </c>
      <c r="BH176" s="3">
        <f t="shared" si="232"/>
        <v>0.37640000000000001</v>
      </c>
      <c r="BI176" s="3">
        <f t="shared" si="233"/>
        <v>9.1999999999999981E-3</v>
      </c>
      <c r="BJ176" s="3">
        <f t="shared" si="234"/>
        <v>1.4E-3</v>
      </c>
      <c r="BK176" s="3">
        <f t="shared" si="235"/>
        <v>0</v>
      </c>
      <c r="BL176" s="3">
        <f t="shared" si="236"/>
        <v>0</v>
      </c>
      <c r="BM176" s="3">
        <f t="shared" si="237"/>
        <v>0</v>
      </c>
      <c r="BN176" s="3">
        <f t="shared" si="238"/>
        <v>0</v>
      </c>
      <c r="BO176" s="3">
        <f t="shared" si="239"/>
        <v>0</v>
      </c>
      <c r="BP176" s="3">
        <f t="shared" si="240"/>
        <v>0</v>
      </c>
      <c r="BQ176" s="3">
        <f t="shared" si="241"/>
        <v>0</v>
      </c>
      <c r="BR176" s="3">
        <f t="shared" si="242"/>
        <v>0</v>
      </c>
      <c r="BS176" s="3">
        <f t="shared" si="243"/>
        <v>0</v>
      </c>
      <c r="BT176" s="3">
        <f t="shared" si="244"/>
        <v>0</v>
      </c>
      <c r="BU176" s="3">
        <f t="shared" si="245"/>
        <v>0</v>
      </c>
      <c r="BV176" s="3">
        <f t="shared" si="246"/>
        <v>0</v>
      </c>
      <c r="BW176" s="3">
        <f t="shared" si="247"/>
        <v>0</v>
      </c>
      <c r="BX176" s="3">
        <f t="shared" si="248"/>
        <v>0</v>
      </c>
      <c r="BY176" s="3">
        <f t="shared" si="249"/>
        <v>0</v>
      </c>
      <c r="BZ176" s="3">
        <f t="shared" si="250"/>
        <v>0</v>
      </c>
      <c r="CA176" s="3">
        <f t="shared" si="251"/>
        <v>1.529105389830766E-2</v>
      </c>
      <c r="CB176" s="3">
        <f t="shared" si="252"/>
        <v>2.3688450307119122E-2</v>
      </c>
      <c r="CC176" s="3">
        <f t="shared" si="253"/>
        <v>3.4612490594431902E-2</v>
      </c>
      <c r="CD176" s="3">
        <f t="shared" si="254"/>
        <v>4.2944785276073622E-2</v>
      </c>
      <c r="CE176" s="3">
        <f t="shared" si="255"/>
        <v>0</v>
      </c>
      <c r="CF176" s="3">
        <f t="shared" si="256"/>
        <v>0</v>
      </c>
      <c r="CG176" s="3">
        <f t="shared" si="257"/>
        <v>0</v>
      </c>
      <c r="CH176" s="3">
        <f t="shared" si="258"/>
        <v>0</v>
      </c>
      <c r="CI176" s="3">
        <f t="shared" si="259"/>
        <v>0</v>
      </c>
      <c r="CJ176" s="3">
        <f t="shared" si="260"/>
        <v>0</v>
      </c>
      <c r="CK176" s="3">
        <f t="shared" si="261"/>
        <v>0</v>
      </c>
      <c r="CL176" s="3">
        <f t="shared" si="262"/>
        <v>0</v>
      </c>
      <c r="CM176" s="3">
        <f t="shared" si="263"/>
        <v>0</v>
      </c>
      <c r="CN176" s="3">
        <f t="shared" si="264"/>
        <v>0</v>
      </c>
      <c r="CO176" s="3">
        <f t="shared" si="265"/>
        <v>0</v>
      </c>
      <c r="CP176" s="3">
        <f t="shared" si="266"/>
        <v>0</v>
      </c>
      <c r="CQ176" s="3">
        <f t="shared" si="267"/>
        <v>0</v>
      </c>
      <c r="CR176" s="3">
        <f t="shared" si="268"/>
        <v>0</v>
      </c>
      <c r="CS176" s="3">
        <f t="shared" si="269"/>
        <v>0</v>
      </c>
      <c r="CT176" s="2">
        <v>0</v>
      </c>
      <c r="CU176" s="2">
        <v>0.40279999999999999</v>
      </c>
      <c r="CV176" s="2">
        <v>0.37640000000000001</v>
      </c>
      <c r="CW176" s="2">
        <v>9.1999999999999998E-3</v>
      </c>
      <c r="CX176" s="2">
        <v>1.4E-3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0</v>
      </c>
      <c r="DO176" s="2">
        <v>1.2653000000000001</v>
      </c>
      <c r="DP176" s="2">
        <v>1.1826000000000001</v>
      </c>
      <c r="DQ176" s="2">
        <v>2.8899999999999999E-2</v>
      </c>
      <c r="DR176" s="2">
        <v>4.3E-3</v>
      </c>
      <c r="DS176" s="2">
        <v>0</v>
      </c>
      <c r="DT176" s="2">
        <v>0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0</v>
      </c>
    </row>
    <row r="177" spans="1:137" x14ac:dyDescent="0.35">
      <c r="A177" s="2" t="s">
        <v>1234</v>
      </c>
      <c r="B177" s="2">
        <v>59.795299999999997</v>
      </c>
      <c r="C177" s="2">
        <v>5.4757999999999996</v>
      </c>
      <c r="D177" s="2">
        <v>10.9199</v>
      </c>
      <c r="E177" s="2">
        <v>56.559600000000003</v>
      </c>
      <c r="F177">
        <f t="shared" si="225"/>
        <v>56.5595</v>
      </c>
      <c r="G177" s="2">
        <v>1.3536999999999999</v>
      </c>
      <c r="H177">
        <f t="shared" si="226"/>
        <v>1.3170999999999999</v>
      </c>
      <c r="I177" s="2">
        <v>4.2526999999999999</v>
      </c>
      <c r="J177">
        <f t="shared" si="227"/>
        <v>4.1375999999999999</v>
      </c>
      <c r="K177" s="2">
        <v>0.23930000000000001</v>
      </c>
      <c r="L177" s="3">
        <f t="shared" si="228"/>
        <v>0.23286980966946313</v>
      </c>
      <c r="M177" s="2">
        <v>2.5000000000000001E-2</v>
      </c>
      <c r="N177">
        <f t="shared" si="229"/>
        <v>2.98E-2</v>
      </c>
      <c r="O177" s="2">
        <v>37</v>
      </c>
      <c r="P177" s="2">
        <v>159</v>
      </c>
      <c r="Q177" s="2">
        <v>20</v>
      </c>
      <c r="R177" s="2">
        <v>5.2472000000000003</v>
      </c>
      <c r="S177" s="2">
        <v>17.793600000000001</v>
      </c>
      <c r="T177" s="2">
        <v>27.4574</v>
      </c>
      <c r="U177" s="2">
        <v>1.7205999999999999</v>
      </c>
      <c r="V177" s="2">
        <v>2.3976999999999999</v>
      </c>
      <c r="W177" s="2">
        <v>1.6345000000000001</v>
      </c>
      <c r="X177" s="2">
        <v>0.27889999999999998</v>
      </c>
      <c r="Y177" s="2">
        <v>2.9600000000000001E-2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4.0000000000000002E-4</v>
      </c>
      <c r="AM177" s="2">
        <v>2.0999999999999999E-3</v>
      </c>
      <c r="AN177" s="2">
        <v>1.72E-2</v>
      </c>
      <c r="AO177" s="2">
        <v>1.6000000000000001E-3</v>
      </c>
      <c r="AP177" s="2">
        <v>3.8E-3</v>
      </c>
      <c r="AQ177" s="2">
        <v>3.7000000000000002E-3</v>
      </c>
      <c r="AR177" s="2">
        <v>8.9999999999999998E-4</v>
      </c>
      <c r="AS177" s="2">
        <v>1E-4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3">
        <f t="shared" si="230"/>
        <v>5.0600000000000006E-2</v>
      </c>
      <c r="BG177" s="3">
        <f t="shared" si="231"/>
        <v>0.21540000000000001</v>
      </c>
      <c r="BH177" s="3">
        <f t="shared" si="232"/>
        <v>0.77569999999999995</v>
      </c>
      <c r="BI177" s="3">
        <f t="shared" si="233"/>
        <v>5.96E-2</v>
      </c>
      <c r="BJ177" s="3">
        <f t="shared" si="234"/>
        <v>0.1079</v>
      </c>
      <c r="BK177" s="3">
        <f t="shared" si="235"/>
        <v>8.77E-2</v>
      </c>
      <c r="BL177" s="3">
        <f t="shared" si="236"/>
        <v>1.7999999999999999E-2</v>
      </c>
      <c r="BM177" s="3">
        <f t="shared" si="237"/>
        <v>2.2000000000000001E-3</v>
      </c>
      <c r="BN177" s="3">
        <f t="shared" si="238"/>
        <v>0</v>
      </c>
      <c r="BO177" s="3">
        <f t="shared" si="239"/>
        <v>0</v>
      </c>
      <c r="BP177" s="3">
        <f t="shared" si="240"/>
        <v>0</v>
      </c>
      <c r="BQ177" s="3">
        <f t="shared" si="241"/>
        <v>0</v>
      </c>
      <c r="BR177" s="3">
        <f t="shared" si="242"/>
        <v>0</v>
      </c>
      <c r="BS177" s="3">
        <f t="shared" si="243"/>
        <v>0</v>
      </c>
      <c r="BT177" s="3">
        <f t="shared" si="244"/>
        <v>0</v>
      </c>
      <c r="BU177" s="3">
        <f t="shared" si="245"/>
        <v>0</v>
      </c>
      <c r="BV177" s="3">
        <f t="shared" si="246"/>
        <v>0</v>
      </c>
      <c r="BW177" s="3">
        <f t="shared" si="247"/>
        <v>0</v>
      </c>
      <c r="BX177" s="3">
        <f t="shared" si="248"/>
        <v>0</v>
      </c>
      <c r="BY177" s="3">
        <f t="shared" si="249"/>
        <v>0</v>
      </c>
      <c r="BZ177" s="3">
        <f t="shared" si="250"/>
        <v>9.643238298521116E-3</v>
      </c>
      <c r="CA177" s="3">
        <f t="shared" si="251"/>
        <v>1.210547612624764E-2</v>
      </c>
      <c r="CB177" s="3">
        <f t="shared" si="252"/>
        <v>2.8251036150545934E-2</v>
      </c>
      <c r="CC177" s="3">
        <f t="shared" si="253"/>
        <v>3.4639079390910148E-2</v>
      </c>
      <c r="CD177" s="3">
        <f t="shared" si="254"/>
        <v>4.5001459732243398E-2</v>
      </c>
      <c r="CE177" s="3">
        <f t="shared" si="255"/>
        <v>5.3655552156622821E-2</v>
      </c>
      <c r="CF177" s="3">
        <f t="shared" si="256"/>
        <v>6.4539261384008603E-2</v>
      </c>
      <c r="CG177" s="3">
        <f t="shared" si="257"/>
        <v>7.4324324324324328E-2</v>
      </c>
      <c r="CH177" s="3">
        <f t="shared" si="258"/>
        <v>0</v>
      </c>
      <c r="CI177" s="3">
        <f t="shared" si="259"/>
        <v>0</v>
      </c>
      <c r="CJ177" s="3">
        <f t="shared" si="260"/>
        <v>0</v>
      </c>
      <c r="CK177" s="3">
        <f t="shared" si="261"/>
        <v>0</v>
      </c>
      <c r="CL177" s="3">
        <f t="shared" si="262"/>
        <v>0</v>
      </c>
      <c r="CM177" s="3">
        <f t="shared" si="263"/>
        <v>0</v>
      </c>
      <c r="CN177" s="3">
        <f t="shared" si="264"/>
        <v>0</v>
      </c>
      <c r="CO177" s="3">
        <f t="shared" si="265"/>
        <v>0</v>
      </c>
      <c r="CP177" s="3">
        <f t="shared" si="266"/>
        <v>0</v>
      </c>
      <c r="CQ177" s="3">
        <f t="shared" si="267"/>
        <v>0</v>
      </c>
      <c r="CR177" s="3">
        <f t="shared" si="268"/>
        <v>0</v>
      </c>
      <c r="CS177" s="3">
        <f t="shared" si="269"/>
        <v>0</v>
      </c>
      <c r="CT177" s="2">
        <v>5.0599999999999999E-2</v>
      </c>
      <c r="CU177" s="2">
        <v>0.21540000000000001</v>
      </c>
      <c r="CV177" s="2">
        <v>0.77569999999999995</v>
      </c>
      <c r="CW177" s="2">
        <v>5.96E-2</v>
      </c>
      <c r="CX177" s="2">
        <v>0.1079</v>
      </c>
      <c r="CY177" s="2">
        <v>8.77E-2</v>
      </c>
      <c r="CZ177" s="2">
        <v>1.7999999999999999E-2</v>
      </c>
      <c r="DA177" s="2">
        <v>2.2000000000000001E-3</v>
      </c>
      <c r="DB177" s="2">
        <v>0</v>
      </c>
      <c r="DC177" s="2">
        <v>0</v>
      </c>
      <c r="DD177" s="2">
        <v>0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0.15890000000000001</v>
      </c>
      <c r="DO177" s="2">
        <v>0.67669999999999997</v>
      </c>
      <c r="DP177" s="2">
        <v>2.4369000000000001</v>
      </c>
      <c r="DQ177" s="2">
        <v>0.18729999999999999</v>
      </c>
      <c r="DR177" s="2">
        <v>0.33879999999999999</v>
      </c>
      <c r="DS177" s="2">
        <v>0.27539999999999998</v>
      </c>
      <c r="DT177" s="2">
        <v>5.6599999999999998E-2</v>
      </c>
      <c r="DU177" s="2">
        <v>7.0000000000000001E-3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</row>
    <row r="178" spans="1:137" x14ac:dyDescent="0.35">
      <c r="A178" s="2" t="s">
        <v>1236</v>
      </c>
      <c r="B178" s="2">
        <v>50.720399999999998</v>
      </c>
      <c r="C178" s="2">
        <v>4.4408000000000003</v>
      </c>
      <c r="D178" s="2">
        <v>11.4215</v>
      </c>
      <c r="E178" s="2">
        <v>53.630600000000001</v>
      </c>
      <c r="F178">
        <f t="shared" si="225"/>
        <v>53.630599999999994</v>
      </c>
      <c r="G178" s="2">
        <v>0.87949999999999995</v>
      </c>
      <c r="H178">
        <f t="shared" si="226"/>
        <v>0.85599999999999987</v>
      </c>
      <c r="I178" s="2">
        <v>2.7629000000000001</v>
      </c>
      <c r="J178">
        <f t="shared" si="227"/>
        <v>2.6889999999999996</v>
      </c>
      <c r="K178" s="2">
        <v>0.16400000000000001</v>
      </c>
      <c r="L178" s="3">
        <f t="shared" si="228"/>
        <v>0.15961037169078846</v>
      </c>
      <c r="M178" s="2">
        <v>1.0999999999999999E-2</v>
      </c>
      <c r="N178">
        <f t="shared" si="229"/>
        <v>1.2699999999999999E-2</v>
      </c>
      <c r="O178" s="2">
        <v>30</v>
      </c>
      <c r="P178" s="2">
        <v>56</v>
      </c>
      <c r="Q178" s="2">
        <v>24</v>
      </c>
      <c r="R178" s="2">
        <v>19.410599999999999</v>
      </c>
      <c r="S178" s="2">
        <v>2.9817</v>
      </c>
      <c r="T178" s="2">
        <v>31.006499999999999</v>
      </c>
      <c r="U178" s="2">
        <v>0.23180000000000001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8.9999999999999998E-4</v>
      </c>
      <c r="AM178" s="2">
        <v>2.9999999999999997E-4</v>
      </c>
      <c r="AN178" s="2">
        <v>1.1299999999999999E-2</v>
      </c>
      <c r="AO178" s="2">
        <v>2.0000000000000001E-4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3">
        <f t="shared" si="230"/>
        <v>0.1479</v>
      </c>
      <c r="BG178" s="3">
        <f t="shared" si="231"/>
        <v>3.3099999999999997E-2</v>
      </c>
      <c r="BH178" s="3">
        <f t="shared" si="232"/>
        <v>0.66679999999999995</v>
      </c>
      <c r="BI178" s="3">
        <f t="shared" si="233"/>
        <v>8.2000000000000007E-3</v>
      </c>
      <c r="BJ178" s="3">
        <f t="shared" si="234"/>
        <v>0</v>
      </c>
      <c r="BK178" s="3">
        <f t="shared" si="235"/>
        <v>0</v>
      </c>
      <c r="BL178" s="3">
        <f t="shared" si="236"/>
        <v>0</v>
      </c>
      <c r="BM178" s="3">
        <f t="shared" si="237"/>
        <v>0</v>
      </c>
      <c r="BN178" s="3">
        <f t="shared" si="238"/>
        <v>0</v>
      </c>
      <c r="BO178" s="3">
        <f t="shared" si="239"/>
        <v>0</v>
      </c>
      <c r="BP178" s="3">
        <f t="shared" si="240"/>
        <v>0</v>
      </c>
      <c r="BQ178" s="3">
        <f t="shared" si="241"/>
        <v>0</v>
      </c>
      <c r="BR178" s="3">
        <f t="shared" si="242"/>
        <v>0</v>
      </c>
      <c r="BS178" s="3">
        <f t="shared" si="243"/>
        <v>0</v>
      </c>
      <c r="BT178" s="3">
        <f t="shared" si="244"/>
        <v>0</v>
      </c>
      <c r="BU178" s="3">
        <f t="shared" si="245"/>
        <v>0</v>
      </c>
      <c r="BV178" s="3">
        <f t="shared" si="246"/>
        <v>0</v>
      </c>
      <c r="BW178" s="3">
        <f t="shared" si="247"/>
        <v>0</v>
      </c>
      <c r="BX178" s="3">
        <f t="shared" si="248"/>
        <v>0</v>
      </c>
      <c r="BY178" s="3">
        <f t="shared" si="249"/>
        <v>0</v>
      </c>
      <c r="BZ178" s="3">
        <f t="shared" si="250"/>
        <v>7.6195480819758283E-3</v>
      </c>
      <c r="CA178" s="3">
        <f t="shared" si="251"/>
        <v>1.110104973672737E-2</v>
      </c>
      <c r="CB178" s="3">
        <f t="shared" si="252"/>
        <v>2.1505168271168947E-2</v>
      </c>
      <c r="CC178" s="3">
        <f t="shared" si="253"/>
        <v>3.5375323554788611E-2</v>
      </c>
      <c r="CD178" s="3">
        <f t="shared" si="254"/>
        <v>0</v>
      </c>
      <c r="CE178" s="3">
        <f t="shared" si="255"/>
        <v>0</v>
      </c>
      <c r="CF178" s="3">
        <f t="shared" si="256"/>
        <v>0</v>
      </c>
      <c r="CG178" s="3">
        <f t="shared" si="257"/>
        <v>0</v>
      </c>
      <c r="CH178" s="3">
        <f t="shared" si="258"/>
        <v>0</v>
      </c>
      <c r="CI178" s="3">
        <f t="shared" si="259"/>
        <v>0</v>
      </c>
      <c r="CJ178" s="3">
        <f t="shared" si="260"/>
        <v>0</v>
      </c>
      <c r="CK178" s="3">
        <f t="shared" si="261"/>
        <v>0</v>
      </c>
      <c r="CL178" s="3">
        <f t="shared" si="262"/>
        <v>0</v>
      </c>
      <c r="CM178" s="3">
        <f t="shared" si="263"/>
        <v>0</v>
      </c>
      <c r="CN178" s="3">
        <f t="shared" si="264"/>
        <v>0</v>
      </c>
      <c r="CO178" s="3">
        <f t="shared" si="265"/>
        <v>0</v>
      </c>
      <c r="CP178" s="3">
        <f t="shared" si="266"/>
        <v>0</v>
      </c>
      <c r="CQ178" s="3">
        <f t="shared" si="267"/>
        <v>0</v>
      </c>
      <c r="CR178" s="3">
        <f t="shared" si="268"/>
        <v>0</v>
      </c>
      <c r="CS178" s="3">
        <f t="shared" si="269"/>
        <v>0</v>
      </c>
      <c r="CT178" s="2">
        <v>0.1479</v>
      </c>
      <c r="CU178" s="2">
        <v>3.3099999999999997E-2</v>
      </c>
      <c r="CV178" s="2">
        <v>0.66679999999999995</v>
      </c>
      <c r="CW178" s="2">
        <v>8.2000000000000007E-3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0</v>
      </c>
      <c r="DN178" s="2">
        <v>0.46460000000000001</v>
      </c>
      <c r="DO178" s="2">
        <v>0.10390000000000001</v>
      </c>
      <c r="DP178" s="2">
        <v>2.0947</v>
      </c>
      <c r="DQ178" s="2">
        <v>2.58E-2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0</v>
      </c>
    </row>
    <row r="179" spans="1:137" x14ac:dyDescent="0.35">
      <c r="A179" s="2" t="s">
        <v>1238</v>
      </c>
      <c r="B179" s="2">
        <v>49.416400000000003</v>
      </c>
      <c r="C179" s="2">
        <v>4.7412999999999998</v>
      </c>
      <c r="D179" s="2">
        <v>10.422499999999999</v>
      </c>
      <c r="E179" s="2">
        <v>226.13</v>
      </c>
      <c r="F179">
        <f t="shared" si="225"/>
        <v>226.11519999999996</v>
      </c>
      <c r="G179" s="2">
        <v>4.8513000000000002</v>
      </c>
      <c r="H179">
        <f t="shared" si="226"/>
        <v>4.5712999999999999</v>
      </c>
      <c r="I179" s="2">
        <v>15.2407</v>
      </c>
      <c r="J179">
        <f t="shared" si="227"/>
        <v>14.360500000000002</v>
      </c>
      <c r="K179" s="2">
        <v>0.2145</v>
      </c>
      <c r="L179" s="3">
        <f t="shared" si="228"/>
        <v>0.20216686007840254</v>
      </c>
      <c r="M179" s="2">
        <v>8.2000000000000003E-2</v>
      </c>
      <c r="N179">
        <f t="shared" si="229"/>
        <v>8.3500000000000005E-2</v>
      </c>
      <c r="O179" s="2">
        <v>150</v>
      </c>
      <c r="P179" s="2">
        <v>2228</v>
      </c>
      <c r="Q179" s="2">
        <v>353</v>
      </c>
      <c r="R179" s="2">
        <v>0</v>
      </c>
      <c r="S179" s="2">
        <v>136.88319999999999</v>
      </c>
      <c r="T179" s="2">
        <v>72.077699999999993</v>
      </c>
      <c r="U179" s="2">
        <v>10.183999999999999</v>
      </c>
      <c r="V179" s="2">
        <v>3.9359000000000002</v>
      </c>
      <c r="W179" s="2">
        <v>1.8159000000000001</v>
      </c>
      <c r="X179" s="2">
        <v>0.75849999999999995</v>
      </c>
      <c r="Y179" s="2">
        <v>0.28639999999999999</v>
      </c>
      <c r="Z179" s="2">
        <v>9.0399999999999994E-2</v>
      </c>
      <c r="AA179" s="2">
        <v>5.6000000000000001E-2</v>
      </c>
      <c r="AB179" s="2">
        <v>8.9999999999999993E-3</v>
      </c>
      <c r="AC179" s="2">
        <v>1.3599999999999999E-2</v>
      </c>
      <c r="AD179" s="2">
        <v>4.5999999999999999E-3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2.7699999999999999E-2</v>
      </c>
      <c r="AN179" s="2">
        <v>3.1300000000000001E-2</v>
      </c>
      <c r="AO179" s="2">
        <v>9.5999999999999992E-3</v>
      </c>
      <c r="AP179" s="2">
        <v>5.8999999999999999E-3</v>
      </c>
      <c r="AQ179" s="2">
        <v>4.1999999999999997E-3</v>
      </c>
      <c r="AR179" s="2">
        <v>2.3999999999999998E-3</v>
      </c>
      <c r="AS179" s="2">
        <v>1.1999999999999999E-3</v>
      </c>
      <c r="AT179" s="2">
        <v>5.0000000000000001E-4</v>
      </c>
      <c r="AU179" s="2">
        <v>4.0000000000000002E-4</v>
      </c>
      <c r="AV179" s="2">
        <v>1E-4</v>
      </c>
      <c r="AW179" s="2">
        <v>1E-4</v>
      </c>
      <c r="AX179" s="2">
        <v>1E-4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3">
        <f t="shared" si="230"/>
        <v>0</v>
      </c>
      <c r="BG179" s="3">
        <f t="shared" si="231"/>
        <v>2.1756000000000002</v>
      </c>
      <c r="BH179" s="3">
        <f t="shared" si="232"/>
        <v>1.6876</v>
      </c>
      <c r="BI179" s="3">
        <f t="shared" si="233"/>
        <v>0.35239999999999999</v>
      </c>
      <c r="BJ179" s="3">
        <f t="shared" si="234"/>
        <v>0.17180000000000001</v>
      </c>
      <c r="BK179" s="3">
        <f t="shared" si="235"/>
        <v>9.8299999999999998E-2</v>
      </c>
      <c r="BL179" s="3">
        <f t="shared" si="236"/>
        <v>4.82E-2</v>
      </c>
      <c r="BM179" s="3">
        <f t="shared" si="237"/>
        <v>2.1299999999999996E-2</v>
      </c>
      <c r="BN179" s="3">
        <f t="shared" si="238"/>
        <v>7.7000000000000002E-3</v>
      </c>
      <c r="BO179" s="3">
        <f t="shared" si="239"/>
        <v>5.3E-3</v>
      </c>
      <c r="BP179" s="3">
        <f t="shared" si="240"/>
        <v>8.9999999999999998E-4</v>
      </c>
      <c r="BQ179" s="3">
        <f t="shared" si="241"/>
        <v>1.6000000000000001E-3</v>
      </c>
      <c r="BR179" s="3">
        <f t="shared" si="242"/>
        <v>5.9999999999999995E-4</v>
      </c>
      <c r="BS179" s="3">
        <f t="shared" si="243"/>
        <v>0</v>
      </c>
      <c r="BT179" s="3">
        <f t="shared" si="244"/>
        <v>0</v>
      </c>
      <c r="BU179" s="3">
        <f t="shared" si="245"/>
        <v>0</v>
      </c>
      <c r="BV179" s="3">
        <f t="shared" si="246"/>
        <v>0</v>
      </c>
      <c r="BW179" s="3">
        <f t="shared" si="247"/>
        <v>0</v>
      </c>
      <c r="BX179" s="3">
        <f t="shared" si="248"/>
        <v>0</v>
      </c>
      <c r="BY179" s="3">
        <f t="shared" si="249"/>
        <v>0</v>
      </c>
      <c r="BZ179" s="3">
        <f t="shared" si="250"/>
        <v>0</v>
      </c>
      <c r="CA179" s="3">
        <f t="shared" si="251"/>
        <v>1.589384234149991E-2</v>
      </c>
      <c r="CB179" s="3">
        <f t="shared" si="252"/>
        <v>2.3413621688816378E-2</v>
      </c>
      <c r="CC179" s="3">
        <f t="shared" si="253"/>
        <v>3.4603299293008642E-2</v>
      </c>
      <c r="CD179" s="3">
        <f t="shared" si="254"/>
        <v>4.3649482964506214E-2</v>
      </c>
      <c r="CE179" s="3">
        <f t="shared" si="255"/>
        <v>5.413293683572884E-2</v>
      </c>
      <c r="CF179" s="3">
        <f t="shared" si="256"/>
        <v>6.3546473302570863E-2</v>
      </c>
      <c r="CG179" s="3">
        <f t="shared" si="257"/>
        <v>7.4371508379888263E-2</v>
      </c>
      <c r="CH179" s="3">
        <f t="shared" si="258"/>
        <v>8.5176991150442485E-2</v>
      </c>
      <c r="CI179" s="3">
        <f t="shared" si="259"/>
        <v>9.464285714285714E-2</v>
      </c>
      <c r="CJ179" s="3">
        <f t="shared" si="260"/>
        <v>0.1</v>
      </c>
      <c r="CK179" s="3">
        <f t="shared" si="261"/>
        <v>0.11764705882352942</v>
      </c>
      <c r="CL179" s="3">
        <f t="shared" si="262"/>
        <v>0.13043478260869565</v>
      </c>
      <c r="CM179" s="3">
        <f t="shared" si="263"/>
        <v>0</v>
      </c>
      <c r="CN179" s="3">
        <f t="shared" si="264"/>
        <v>0</v>
      </c>
      <c r="CO179" s="3">
        <f t="shared" si="265"/>
        <v>0</v>
      </c>
      <c r="CP179" s="3">
        <f t="shared" si="266"/>
        <v>0</v>
      </c>
      <c r="CQ179" s="3">
        <f t="shared" si="267"/>
        <v>0</v>
      </c>
      <c r="CR179" s="3">
        <f t="shared" si="268"/>
        <v>0</v>
      </c>
      <c r="CS179" s="3">
        <f t="shared" si="269"/>
        <v>0</v>
      </c>
      <c r="CT179" s="2">
        <v>0</v>
      </c>
      <c r="CU179" s="2">
        <v>2.1756000000000002</v>
      </c>
      <c r="CV179" s="2">
        <v>1.6876</v>
      </c>
      <c r="CW179" s="2">
        <v>0.35239999999999999</v>
      </c>
      <c r="CX179" s="2">
        <v>0.17180000000000001</v>
      </c>
      <c r="CY179" s="2">
        <v>9.8299999999999998E-2</v>
      </c>
      <c r="CZ179" s="2">
        <v>4.82E-2</v>
      </c>
      <c r="DA179" s="2">
        <v>2.1299999999999999E-2</v>
      </c>
      <c r="DB179" s="2">
        <v>7.7000000000000002E-3</v>
      </c>
      <c r="DC179" s="2">
        <v>5.3E-3</v>
      </c>
      <c r="DD179" s="2">
        <v>8.9999999999999998E-4</v>
      </c>
      <c r="DE179" s="2">
        <v>1.6000000000000001E-3</v>
      </c>
      <c r="DF179" s="2">
        <v>5.9999999999999995E-4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</v>
      </c>
      <c r="DO179" s="2">
        <v>6.8349000000000002</v>
      </c>
      <c r="DP179" s="2">
        <v>5.3018000000000001</v>
      </c>
      <c r="DQ179" s="2">
        <v>1.107</v>
      </c>
      <c r="DR179" s="2">
        <v>0.53959999999999997</v>
      </c>
      <c r="DS179" s="2">
        <v>0.30869999999999997</v>
      </c>
      <c r="DT179" s="2">
        <v>0.15129999999999999</v>
      </c>
      <c r="DU179" s="2">
        <v>6.6900000000000001E-2</v>
      </c>
      <c r="DV179" s="2">
        <v>2.4199999999999999E-2</v>
      </c>
      <c r="DW179" s="2">
        <v>1.6500000000000001E-2</v>
      </c>
      <c r="DX179" s="2">
        <v>2.8999999999999998E-3</v>
      </c>
      <c r="DY179" s="2">
        <v>4.8999999999999998E-3</v>
      </c>
      <c r="DZ179" s="2">
        <v>1.8E-3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</row>
    <row r="180" spans="1:137" x14ac:dyDescent="0.35">
      <c r="A180" s="2" t="s">
        <v>1241</v>
      </c>
      <c r="B180" s="2">
        <v>47.6004</v>
      </c>
      <c r="C180" s="2">
        <v>4.3582000000000001</v>
      </c>
      <c r="D180" s="2">
        <v>10.922000000000001</v>
      </c>
      <c r="E180" s="2">
        <v>129.61760000000001</v>
      </c>
      <c r="F180">
        <f t="shared" si="225"/>
        <v>129.61750000000001</v>
      </c>
      <c r="G180" s="2">
        <v>2.7652999999999999</v>
      </c>
      <c r="H180">
        <f t="shared" si="226"/>
        <v>2.6409999999999996</v>
      </c>
      <c r="I180" s="2">
        <v>8.6875</v>
      </c>
      <c r="J180">
        <f t="shared" si="227"/>
        <v>8.2971000000000004</v>
      </c>
      <c r="K180" s="2">
        <v>0.21329999999999999</v>
      </c>
      <c r="L180" s="3">
        <f t="shared" si="228"/>
        <v>0.20375335120643429</v>
      </c>
      <c r="M180" s="2">
        <v>4.5999999999999999E-2</v>
      </c>
      <c r="N180">
        <f t="shared" si="229"/>
        <v>4.9000000000000002E-2</v>
      </c>
      <c r="O180" s="2">
        <v>68</v>
      </c>
      <c r="P180" s="2">
        <v>683</v>
      </c>
      <c r="Q180" s="2">
        <v>96</v>
      </c>
      <c r="R180" s="2">
        <v>1.0245</v>
      </c>
      <c r="S180" s="2">
        <v>67.798199999999994</v>
      </c>
      <c r="T180" s="2">
        <v>53.828299999999999</v>
      </c>
      <c r="U180" s="2">
        <v>3.27</v>
      </c>
      <c r="V180" s="2">
        <v>1.7250000000000001</v>
      </c>
      <c r="W180" s="2">
        <v>1.6569</v>
      </c>
      <c r="X180" s="2">
        <v>0.23730000000000001</v>
      </c>
      <c r="Y180" s="2">
        <v>7.7299999999999994E-2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1.11E-2</v>
      </c>
      <c r="AN180" s="2">
        <v>2.69E-2</v>
      </c>
      <c r="AO180" s="2">
        <v>3.2000000000000002E-3</v>
      </c>
      <c r="AP180" s="2">
        <v>2.8E-3</v>
      </c>
      <c r="AQ180" s="2">
        <v>3.8999999999999998E-3</v>
      </c>
      <c r="AR180" s="2">
        <v>8.0000000000000004E-4</v>
      </c>
      <c r="AS180" s="2">
        <v>2.9999999999999997E-4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3">
        <f t="shared" si="230"/>
        <v>7.6E-3</v>
      </c>
      <c r="BG180" s="3">
        <f t="shared" si="231"/>
        <v>0.97189999999999999</v>
      </c>
      <c r="BH180" s="3">
        <f t="shared" si="232"/>
        <v>1.3571</v>
      </c>
      <c r="BI180" s="3">
        <f t="shared" si="233"/>
        <v>0.1153</v>
      </c>
      <c r="BJ180" s="3">
        <f t="shared" si="234"/>
        <v>7.8E-2</v>
      </c>
      <c r="BK180" s="3">
        <f t="shared" si="235"/>
        <v>9.0300000000000005E-2</v>
      </c>
      <c r="BL180" s="3">
        <f t="shared" si="236"/>
        <v>1.5300000000000001E-2</v>
      </c>
      <c r="BM180" s="3">
        <f t="shared" si="237"/>
        <v>5.4999999999999997E-3</v>
      </c>
      <c r="BN180" s="3">
        <f t="shared" si="238"/>
        <v>0</v>
      </c>
      <c r="BO180" s="3">
        <f t="shared" si="239"/>
        <v>0</v>
      </c>
      <c r="BP180" s="3">
        <f t="shared" si="240"/>
        <v>0</v>
      </c>
      <c r="BQ180" s="3">
        <f t="shared" si="241"/>
        <v>0</v>
      </c>
      <c r="BR180" s="3">
        <f t="shared" si="242"/>
        <v>0</v>
      </c>
      <c r="BS180" s="3">
        <f t="shared" si="243"/>
        <v>0</v>
      </c>
      <c r="BT180" s="3">
        <f t="shared" si="244"/>
        <v>0</v>
      </c>
      <c r="BU180" s="3">
        <f t="shared" si="245"/>
        <v>0</v>
      </c>
      <c r="BV180" s="3">
        <f t="shared" si="246"/>
        <v>0</v>
      </c>
      <c r="BW180" s="3">
        <f t="shared" si="247"/>
        <v>0</v>
      </c>
      <c r="BX180" s="3">
        <f t="shared" si="248"/>
        <v>0</v>
      </c>
      <c r="BY180" s="3">
        <f t="shared" si="249"/>
        <v>0</v>
      </c>
      <c r="BZ180" s="3">
        <f t="shared" si="250"/>
        <v>7.4182528062469496E-3</v>
      </c>
      <c r="CA180" s="3">
        <f t="shared" si="251"/>
        <v>1.4335188839821707E-2</v>
      </c>
      <c r="CB180" s="3">
        <f t="shared" si="252"/>
        <v>2.5211645175493187E-2</v>
      </c>
      <c r="CC180" s="3">
        <f t="shared" si="253"/>
        <v>3.5259938837920488E-2</v>
      </c>
      <c r="CD180" s="3">
        <f t="shared" si="254"/>
        <v>4.521739130434782E-2</v>
      </c>
      <c r="CE180" s="3">
        <f t="shared" si="255"/>
        <v>5.4499366286438533E-2</v>
      </c>
      <c r="CF180" s="3">
        <f t="shared" si="256"/>
        <v>6.447534766118837E-2</v>
      </c>
      <c r="CG180" s="3">
        <f t="shared" si="257"/>
        <v>7.1151358344113846E-2</v>
      </c>
      <c r="CH180" s="3">
        <f t="shared" si="258"/>
        <v>0</v>
      </c>
      <c r="CI180" s="3">
        <f t="shared" si="259"/>
        <v>0</v>
      </c>
      <c r="CJ180" s="3">
        <f t="shared" si="260"/>
        <v>0</v>
      </c>
      <c r="CK180" s="3">
        <f t="shared" si="261"/>
        <v>0</v>
      </c>
      <c r="CL180" s="3">
        <f t="shared" si="262"/>
        <v>0</v>
      </c>
      <c r="CM180" s="3">
        <f t="shared" si="263"/>
        <v>0</v>
      </c>
      <c r="CN180" s="3">
        <f t="shared" si="264"/>
        <v>0</v>
      </c>
      <c r="CO180" s="3">
        <f t="shared" si="265"/>
        <v>0</v>
      </c>
      <c r="CP180" s="3">
        <f t="shared" si="266"/>
        <v>0</v>
      </c>
      <c r="CQ180" s="3">
        <f t="shared" si="267"/>
        <v>0</v>
      </c>
      <c r="CR180" s="3">
        <f t="shared" si="268"/>
        <v>0</v>
      </c>
      <c r="CS180" s="3">
        <f t="shared" si="269"/>
        <v>0</v>
      </c>
      <c r="CT180" s="2">
        <v>7.6E-3</v>
      </c>
      <c r="CU180" s="2">
        <v>0.97189999999999999</v>
      </c>
      <c r="CV180" s="2">
        <v>1.3571</v>
      </c>
      <c r="CW180" s="2">
        <v>0.1153</v>
      </c>
      <c r="CX180" s="2">
        <v>7.8E-2</v>
      </c>
      <c r="CY180" s="2">
        <v>9.0300000000000005E-2</v>
      </c>
      <c r="CZ180" s="2">
        <v>1.5299999999999999E-2</v>
      </c>
      <c r="DA180" s="2">
        <v>5.4999999999999997E-3</v>
      </c>
      <c r="DB180" s="2">
        <v>0</v>
      </c>
      <c r="DC180" s="2">
        <v>0</v>
      </c>
      <c r="DD180" s="2">
        <v>0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2.4E-2</v>
      </c>
      <c r="DO180" s="2">
        <v>3.0533000000000001</v>
      </c>
      <c r="DP180" s="2">
        <v>4.2634999999999996</v>
      </c>
      <c r="DQ180" s="2">
        <v>0.36230000000000001</v>
      </c>
      <c r="DR180" s="2">
        <v>0.245</v>
      </c>
      <c r="DS180" s="2">
        <v>0.28360000000000002</v>
      </c>
      <c r="DT180" s="2">
        <v>4.82E-2</v>
      </c>
      <c r="DU180" s="2">
        <v>1.72E-2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</row>
    <row r="181" spans="1:137" x14ac:dyDescent="0.35">
      <c r="A181" s="2" t="s">
        <v>1243</v>
      </c>
      <c r="B181" s="2">
        <v>28.312799999999999</v>
      </c>
      <c r="C181" s="2">
        <v>2.8532999999999999</v>
      </c>
      <c r="D181" s="2">
        <v>9.9229000000000003</v>
      </c>
      <c r="E181" s="2">
        <v>51.406599999999997</v>
      </c>
      <c r="F181">
        <f t="shared" si="225"/>
        <v>51.406599999999997</v>
      </c>
      <c r="G181" s="2">
        <v>0.96960000000000002</v>
      </c>
      <c r="H181">
        <f t="shared" si="226"/>
        <v>0.94330000000000003</v>
      </c>
      <c r="I181" s="2">
        <v>3.0461999999999998</v>
      </c>
      <c r="J181">
        <f t="shared" si="227"/>
        <v>2.9636999999999998</v>
      </c>
      <c r="K181" s="2">
        <v>0.18859999999999999</v>
      </c>
      <c r="L181" s="3">
        <f t="shared" si="228"/>
        <v>0.18349783879890913</v>
      </c>
      <c r="M181" s="2">
        <v>1.4E-2</v>
      </c>
      <c r="N181">
        <f t="shared" si="229"/>
        <v>1.6399999999999998E-2</v>
      </c>
      <c r="O181" s="2">
        <v>24</v>
      </c>
      <c r="P181" s="2">
        <v>252</v>
      </c>
      <c r="Q181" s="2">
        <v>48</v>
      </c>
      <c r="R181" s="2">
        <v>14.4061</v>
      </c>
      <c r="S181" s="2">
        <v>9.3299999999999994E-2</v>
      </c>
      <c r="T181" s="2">
        <v>35.438899999999997</v>
      </c>
      <c r="U181" s="2">
        <v>0.2747</v>
      </c>
      <c r="V181" s="2">
        <v>0.5333</v>
      </c>
      <c r="W181" s="2">
        <v>0.42420000000000002</v>
      </c>
      <c r="X181" s="2">
        <v>0.2361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6.9999999999999999E-4</v>
      </c>
      <c r="AM181" s="2">
        <v>0</v>
      </c>
      <c r="AN181" s="2">
        <v>1.2800000000000001E-2</v>
      </c>
      <c r="AO181" s="2">
        <v>2.9999999999999997E-4</v>
      </c>
      <c r="AP181" s="2">
        <v>8.0000000000000004E-4</v>
      </c>
      <c r="AQ181" s="2">
        <v>1E-3</v>
      </c>
      <c r="AR181" s="2">
        <v>8.0000000000000004E-4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3">
        <f t="shared" si="230"/>
        <v>0.10970000000000001</v>
      </c>
      <c r="BG181" s="3">
        <f t="shared" si="231"/>
        <v>1.1000000000000001E-3</v>
      </c>
      <c r="BH181" s="3">
        <f t="shared" si="232"/>
        <v>0.76070000000000004</v>
      </c>
      <c r="BI181" s="3">
        <f t="shared" si="233"/>
        <v>9.9000000000000008E-3</v>
      </c>
      <c r="BJ181" s="3">
        <f t="shared" si="234"/>
        <v>2.3400000000000001E-2</v>
      </c>
      <c r="BK181" s="3">
        <f t="shared" si="235"/>
        <v>2.35E-2</v>
      </c>
      <c r="BL181" s="3">
        <f t="shared" si="236"/>
        <v>1.4999999999999998E-2</v>
      </c>
      <c r="BM181" s="3">
        <f t="shared" si="237"/>
        <v>0</v>
      </c>
      <c r="BN181" s="3">
        <f t="shared" si="238"/>
        <v>0</v>
      </c>
      <c r="BO181" s="3">
        <f t="shared" si="239"/>
        <v>0</v>
      </c>
      <c r="BP181" s="3">
        <f t="shared" si="240"/>
        <v>0</v>
      </c>
      <c r="BQ181" s="3">
        <f t="shared" si="241"/>
        <v>0</v>
      </c>
      <c r="BR181" s="3">
        <f t="shared" si="242"/>
        <v>0</v>
      </c>
      <c r="BS181" s="3">
        <f t="shared" si="243"/>
        <v>0</v>
      </c>
      <c r="BT181" s="3">
        <f t="shared" si="244"/>
        <v>0</v>
      </c>
      <c r="BU181" s="3">
        <f t="shared" si="245"/>
        <v>0</v>
      </c>
      <c r="BV181" s="3">
        <f t="shared" si="246"/>
        <v>0</v>
      </c>
      <c r="BW181" s="3">
        <f t="shared" si="247"/>
        <v>0</v>
      </c>
      <c r="BX181" s="3">
        <f t="shared" si="248"/>
        <v>0</v>
      </c>
      <c r="BY181" s="3">
        <f t="shared" si="249"/>
        <v>0</v>
      </c>
      <c r="BZ181" s="3">
        <f t="shared" si="250"/>
        <v>7.6148298290307581E-3</v>
      </c>
      <c r="CA181" s="3">
        <f t="shared" si="251"/>
        <v>1.1789924973204717E-2</v>
      </c>
      <c r="CB181" s="3">
        <f t="shared" si="252"/>
        <v>2.1465113194822642E-2</v>
      </c>
      <c r="CC181" s="3">
        <f t="shared" si="253"/>
        <v>3.6039315617036771E-2</v>
      </c>
      <c r="CD181" s="3">
        <f t="shared" si="254"/>
        <v>4.387774235889743E-2</v>
      </c>
      <c r="CE181" s="3">
        <f t="shared" si="255"/>
        <v>5.5398396982555394E-2</v>
      </c>
      <c r="CF181" s="3">
        <f t="shared" si="256"/>
        <v>6.3532401524777626E-2</v>
      </c>
      <c r="CG181" s="3">
        <f t="shared" si="257"/>
        <v>0</v>
      </c>
      <c r="CH181" s="3">
        <f t="shared" si="258"/>
        <v>0</v>
      </c>
      <c r="CI181" s="3">
        <f t="shared" si="259"/>
        <v>0</v>
      </c>
      <c r="CJ181" s="3">
        <f t="shared" si="260"/>
        <v>0</v>
      </c>
      <c r="CK181" s="3">
        <f t="shared" si="261"/>
        <v>0</v>
      </c>
      <c r="CL181" s="3">
        <f t="shared" si="262"/>
        <v>0</v>
      </c>
      <c r="CM181" s="3">
        <f t="shared" si="263"/>
        <v>0</v>
      </c>
      <c r="CN181" s="3">
        <f t="shared" si="264"/>
        <v>0</v>
      </c>
      <c r="CO181" s="3">
        <f t="shared" si="265"/>
        <v>0</v>
      </c>
      <c r="CP181" s="3">
        <f t="shared" si="266"/>
        <v>0</v>
      </c>
      <c r="CQ181" s="3">
        <f t="shared" si="267"/>
        <v>0</v>
      </c>
      <c r="CR181" s="3">
        <f t="shared" si="268"/>
        <v>0</v>
      </c>
      <c r="CS181" s="3">
        <f t="shared" si="269"/>
        <v>0</v>
      </c>
      <c r="CT181" s="2">
        <v>0.10970000000000001</v>
      </c>
      <c r="CU181" s="2">
        <v>1.1000000000000001E-3</v>
      </c>
      <c r="CV181" s="2">
        <v>0.76070000000000004</v>
      </c>
      <c r="CW181" s="2">
        <v>9.9000000000000008E-3</v>
      </c>
      <c r="CX181" s="2">
        <v>2.3400000000000001E-2</v>
      </c>
      <c r="CY181" s="2">
        <v>2.35E-2</v>
      </c>
      <c r="CZ181" s="2">
        <v>1.4999999999999999E-2</v>
      </c>
      <c r="DA181" s="2">
        <v>0</v>
      </c>
      <c r="DB181" s="2">
        <v>0</v>
      </c>
      <c r="DC181" s="2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0.34449999999999997</v>
      </c>
      <c r="DO181" s="2">
        <v>3.5000000000000001E-3</v>
      </c>
      <c r="DP181" s="2">
        <v>2.3898999999999999</v>
      </c>
      <c r="DQ181" s="2">
        <v>3.1099999999999999E-2</v>
      </c>
      <c r="DR181" s="2">
        <v>7.3599999999999999E-2</v>
      </c>
      <c r="DS181" s="2">
        <v>7.3899999999999993E-2</v>
      </c>
      <c r="DT181" s="2">
        <v>4.7199999999999999E-2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0</v>
      </c>
    </row>
    <row r="182" spans="1:137" x14ac:dyDescent="0.35">
      <c r="A182" s="2" t="s">
        <v>1245</v>
      </c>
      <c r="B182" s="2">
        <v>41.670999999999999</v>
      </c>
      <c r="C182" s="2">
        <v>4.1994999999999996</v>
      </c>
      <c r="D182" s="2">
        <v>9.9229000000000003</v>
      </c>
      <c r="E182" s="2">
        <v>23.317499999999999</v>
      </c>
      <c r="F182">
        <f t="shared" si="225"/>
        <v>23.317499999999999</v>
      </c>
      <c r="G182" s="2">
        <v>0.40860000000000002</v>
      </c>
      <c r="H182">
        <f t="shared" si="226"/>
        <v>0.38969999999999999</v>
      </c>
      <c r="I182" s="2">
        <v>1.2836000000000001</v>
      </c>
      <c r="J182">
        <f t="shared" si="227"/>
        <v>1.2245000000000001</v>
      </c>
      <c r="K182" s="2">
        <v>0.17519999999999999</v>
      </c>
      <c r="L182" s="3">
        <f t="shared" si="228"/>
        <v>0.16712769379221615</v>
      </c>
      <c r="M182" s="2">
        <v>6.0000000000000001E-3</v>
      </c>
      <c r="N182">
        <f t="shared" si="229"/>
        <v>5.5000000000000005E-3</v>
      </c>
      <c r="O182" s="2">
        <v>13</v>
      </c>
      <c r="P182" s="2">
        <v>11</v>
      </c>
      <c r="Q182" s="2">
        <v>4</v>
      </c>
      <c r="R182" s="2">
        <v>0.43759999999999999</v>
      </c>
      <c r="S182" s="2">
        <v>11.504200000000001</v>
      </c>
      <c r="T182" s="2">
        <v>11.362299999999999</v>
      </c>
      <c r="U182" s="2">
        <v>1.34E-2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1.4E-3</v>
      </c>
      <c r="AN182" s="2">
        <v>4.1000000000000003E-3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3">
        <f t="shared" si="230"/>
        <v>4.1000000000000003E-3</v>
      </c>
      <c r="BG182" s="3">
        <f t="shared" si="231"/>
        <v>0.1426</v>
      </c>
      <c r="BH182" s="3">
        <f t="shared" si="232"/>
        <v>0.24249999999999999</v>
      </c>
      <c r="BI182" s="3">
        <f t="shared" si="233"/>
        <v>5.0000000000000001E-4</v>
      </c>
      <c r="BJ182" s="3">
        <f t="shared" si="234"/>
        <v>0</v>
      </c>
      <c r="BK182" s="3">
        <f t="shared" si="235"/>
        <v>0</v>
      </c>
      <c r="BL182" s="3">
        <f t="shared" si="236"/>
        <v>0</v>
      </c>
      <c r="BM182" s="3">
        <f t="shared" si="237"/>
        <v>0</v>
      </c>
      <c r="BN182" s="3">
        <f t="shared" si="238"/>
        <v>0</v>
      </c>
      <c r="BO182" s="3">
        <f t="shared" si="239"/>
        <v>0</v>
      </c>
      <c r="BP182" s="3">
        <f t="shared" si="240"/>
        <v>0</v>
      </c>
      <c r="BQ182" s="3">
        <f t="shared" si="241"/>
        <v>0</v>
      </c>
      <c r="BR182" s="3">
        <f t="shared" si="242"/>
        <v>0</v>
      </c>
      <c r="BS182" s="3">
        <f t="shared" si="243"/>
        <v>0</v>
      </c>
      <c r="BT182" s="3">
        <f t="shared" si="244"/>
        <v>0</v>
      </c>
      <c r="BU182" s="3">
        <f t="shared" si="245"/>
        <v>0</v>
      </c>
      <c r="BV182" s="3">
        <f t="shared" si="246"/>
        <v>0</v>
      </c>
      <c r="BW182" s="3">
        <f t="shared" si="247"/>
        <v>0</v>
      </c>
      <c r="BX182" s="3">
        <f t="shared" si="248"/>
        <v>0</v>
      </c>
      <c r="BY182" s="3">
        <f t="shared" si="249"/>
        <v>0</v>
      </c>
      <c r="BZ182" s="3">
        <f t="shared" si="250"/>
        <v>9.3692870201096904E-3</v>
      </c>
      <c r="CA182" s="3">
        <f t="shared" si="251"/>
        <v>1.2395472957702405E-2</v>
      </c>
      <c r="CB182" s="3">
        <f t="shared" si="252"/>
        <v>2.1342509879161791E-2</v>
      </c>
      <c r="CC182" s="3">
        <f t="shared" si="253"/>
        <v>3.7313432835820892E-2</v>
      </c>
      <c r="CD182" s="3">
        <f t="shared" si="254"/>
        <v>0</v>
      </c>
      <c r="CE182" s="3">
        <f t="shared" si="255"/>
        <v>0</v>
      </c>
      <c r="CF182" s="3">
        <f t="shared" si="256"/>
        <v>0</v>
      </c>
      <c r="CG182" s="3">
        <f t="shared" si="257"/>
        <v>0</v>
      </c>
      <c r="CH182" s="3">
        <f t="shared" si="258"/>
        <v>0</v>
      </c>
      <c r="CI182" s="3">
        <f t="shared" si="259"/>
        <v>0</v>
      </c>
      <c r="CJ182" s="3">
        <f t="shared" si="260"/>
        <v>0</v>
      </c>
      <c r="CK182" s="3">
        <f t="shared" si="261"/>
        <v>0</v>
      </c>
      <c r="CL182" s="3">
        <f t="shared" si="262"/>
        <v>0</v>
      </c>
      <c r="CM182" s="3">
        <f t="shared" si="263"/>
        <v>0</v>
      </c>
      <c r="CN182" s="3">
        <f t="shared" si="264"/>
        <v>0</v>
      </c>
      <c r="CO182" s="3">
        <f t="shared" si="265"/>
        <v>0</v>
      </c>
      <c r="CP182" s="3">
        <f t="shared" si="266"/>
        <v>0</v>
      </c>
      <c r="CQ182" s="3">
        <f t="shared" si="267"/>
        <v>0</v>
      </c>
      <c r="CR182" s="3">
        <f t="shared" si="268"/>
        <v>0</v>
      </c>
      <c r="CS182" s="3">
        <f t="shared" si="269"/>
        <v>0</v>
      </c>
      <c r="CT182" s="2">
        <v>4.1000000000000003E-3</v>
      </c>
      <c r="CU182" s="2">
        <v>0.1426</v>
      </c>
      <c r="CV182" s="2">
        <v>0.24249999999999999</v>
      </c>
      <c r="CW182" s="2">
        <v>5.0000000000000001E-4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0</v>
      </c>
      <c r="DN182" s="2">
        <v>1.29E-2</v>
      </c>
      <c r="DO182" s="2">
        <v>0.4481</v>
      </c>
      <c r="DP182" s="2">
        <v>0.76200000000000001</v>
      </c>
      <c r="DQ182" s="2">
        <v>1.5E-3</v>
      </c>
      <c r="DR182" s="2">
        <v>0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0</v>
      </c>
    </row>
    <row r="183" spans="1:137" x14ac:dyDescent="0.35">
      <c r="A183" s="2" t="s">
        <v>1247</v>
      </c>
      <c r="B183" s="2">
        <v>64.245599999999996</v>
      </c>
      <c r="C183" s="2">
        <v>5.8822000000000001</v>
      </c>
      <c r="D183" s="2">
        <v>10.922000000000001</v>
      </c>
      <c r="E183" s="2">
        <v>170.06200000000001</v>
      </c>
      <c r="F183">
        <f t="shared" si="225"/>
        <v>170.06200000000004</v>
      </c>
      <c r="G183" s="2">
        <v>3.1335999999999999</v>
      </c>
      <c r="H183">
        <f t="shared" si="226"/>
        <v>2.9912999999999998</v>
      </c>
      <c r="I183" s="2">
        <v>9.8445999999999998</v>
      </c>
      <c r="J183">
        <f t="shared" si="227"/>
        <v>9.3976000000000006</v>
      </c>
      <c r="K183" s="2">
        <v>0.18429999999999999</v>
      </c>
      <c r="L183" s="3">
        <f t="shared" si="228"/>
        <v>0.17589467370723613</v>
      </c>
      <c r="M183" s="2">
        <v>4.4999999999999998E-2</v>
      </c>
      <c r="N183">
        <f t="shared" si="229"/>
        <v>4.8000000000000001E-2</v>
      </c>
      <c r="O183" s="2">
        <v>101</v>
      </c>
      <c r="P183" s="2">
        <v>955</v>
      </c>
      <c r="Q183" s="2">
        <v>252</v>
      </c>
      <c r="R183" s="2">
        <v>12.527200000000001</v>
      </c>
      <c r="S183" s="2">
        <v>91.677499999999995</v>
      </c>
      <c r="T183" s="2">
        <v>57.642299999999999</v>
      </c>
      <c r="U183" s="2">
        <v>4.4248000000000003</v>
      </c>
      <c r="V183" s="2">
        <v>2.7816999999999998</v>
      </c>
      <c r="W183" s="2">
        <v>0.54149999999999998</v>
      </c>
      <c r="X183" s="2">
        <v>0.27010000000000001</v>
      </c>
      <c r="Y183" s="2">
        <v>0.19689999999999999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8.0000000000000004E-4</v>
      </c>
      <c r="AM183" s="2">
        <v>1.44E-2</v>
      </c>
      <c r="AN183" s="2">
        <v>2.1899999999999999E-2</v>
      </c>
      <c r="AO183" s="2">
        <v>4.1000000000000003E-3</v>
      </c>
      <c r="AP183" s="2">
        <v>3.8999999999999998E-3</v>
      </c>
      <c r="AQ183" s="2">
        <v>1.1999999999999999E-3</v>
      </c>
      <c r="AR183" s="2">
        <v>8.9999999999999998E-4</v>
      </c>
      <c r="AS183" s="2">
        <v>8.0000000000000004E-4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3">
        <f t="shared" si="230"/>
        <v>0.1115</v>
      </c>
      <c r="BG183" s="3">
        <f t="shared" si="231"/>
        <v>1.2825</v>
      </c>
      <c r="BH183" s="3">
        <f t="shared" si="232"/>
        <v>1.2665</v>
      </c>
      <c r="BI183" s="3">
        <f t="shared" si="233"/>
        <v>0.15229999999999999</v>
      </c>
      <c r="BJ183" s="3">
        <f t="shared" si="234"/>
        <v>0.1179</v>
      </c>
      <c r="BK183" s="3">
        <f t="shared" si="235"/>
        <v>2.9100000000000001E-2</v>
      </c>
      <c r="BL183" s="3">
        <f t="shared" si="236"/>
        <v>1.72E-2</v>
      </c>
      <c r="BM183" s="3">
        <f t="shared" si="237"/>
        <v>1.43E-2</v>
      </c>
      <c r="BN183" s="3">
        <f t="shared" si="238"/>
        <v>0</v>
      </c>
      <c r="BO183" s="3">
        <f t="shared" si="239"/>
        <v>0</v>
      </c>
      <c r="BP183" s="3">
        <f t="shared" si="240"/>
        <v>0</v>
      </c>
      <c r="BQ183" s="3">
        <f t="shared" si="241"/>
        <v>0</v>
      </c>
      <c r="BR183" s="3">
        <f t="shared" si="242"/>
        <v>0</v>
      </c>
      <c r="BS183" s="3">
        <f t="shared" si="243"/>
        <v>0</v>
      </c>
      <c r="BT183" s="3">
        <f t="shared" si="244"/>
        <v>0</v>
      </c>
      <c r="BU183" s="3">
        <f t="shared" si="245"/>
        <v>0</v>
      </c>
      <c r="BV183" s="3">
        <f t="shared" si="246"/>
        <v>0</v>
      </c>
      <c r="BW183" s="3">
        <f t="shared" si="247"/>
        <v>0</v>
      </c>
      <c r="BX183" s="3">
        <f t="shared" si="248"/>
        <v>0</v>
      </c>
      <c r="BY183" s="3">
        <f t="shared" si="249"/>
        <v>0</v>
      </c>
      <c r="BZ183" s="3">
        <f t="shared" si="250"/>
        <v>8.9006322242799665E-3</v>
      </c>
      <c r="CA183" s="3">
        <f t="shared" si="251"/>
        <v>1.3989255815221839E-2</v>
      </c>
      <c r="CB183" s="3">
        <f t="shared" si="252"/>
        <v>2.1971711746408454E-2</v>
      </c>
      <c r="CC183" s="3">
        <f t="shared" si="253"/>
        <v>3.4419634785753023E-2</v>
      </c>
      <c r="CD183" s="3">
        <f t="shared" si="254"/>
        <v>4.2384153575151892E-2</v>
      </c>
      <c r="CE183" s="3">
        <f t="shared" si="255"/>
        <v>5.3739612188365656E-2</v>
      </c>
      <c r="CF183" s="3">
        <f t="shared" si="256"/>
        <v>6.3680118474639016E-2</v>
      </c>
      <c r="CG183" s="3">
        <f t="shared" si="257"/>
        <v>7.2625698324022353E-2</v>
      </c>
      <c r="CH183" s="3">
        <f t="shared" si="258"/>
        <v>0</v>
      </c>
      <c r="CI183" s="3">
        <f t="shared" si="259"/>
        <v>0</v>
      </c>
      <c r="CJ183" s="3">
        <f t="shared" si="260"/>
        <v>0</v>
      </c>
      <c r="CK183" s="3">
        <f t="shared" si="261"/>
        <v>0</v>
      </c>
      <c r="CL183" s="3">
        <f t="shared" si="262"/>
        <v>0</v>
      </c>
      <c r="CM183" s="3">
        <f t="shared" si="263"/>
        <v>0</v>
      </c>
      <c r="CN183" s="3">
        <f t="shared" si="264"/>
        <v>0</v>
      </c>
      <c r="CO183" s="3">
        <f t="shared" si="265"/>
        <v>0</v>
      </c>
      <c r="CP183" s="3">
        <f t="shared" si="266"/>
        <v>0</v>
      </c>
      <c r="CQ183" s="3">
        <f t="shared" si="267"/>
        <v>0</v>
      </c>
      <c r="CR183" s="3">
        <f t="shared" si="268"/>
        <v>0</v>
      </c>
      <c r="CS183" s="3">
        <f t="shared" si="269"/>
        <v>0</v>
      </c>
      <c r="CT183" s="2">
        <v>0.1115</v>
      </c>
      <c r="CU183" s="2">
        <v>1.2825</v>
      </c>
      <c r="CV183" s="2">
        <v>1.2665</v>
      </c>
      <c r="CW183" s="2">
        <v>0.15229999999999999</v>
      </c>
      <c r="CX183" s="2">
        <v>0.1179</v>
      </c>
      <c r="CY183" s="2">
        <v>2.9100000000000001E-2</v>
      </c>
      <c r="CZ183" s="2">
        <v>1.72E-2</v>
      </c>
      <c r="DA183" s="2">
        <v>1.43E-2</v>
      </c>
      <c r="DB183" s="2">
        <v>0</v>
      </c>
      <c r="DC183" s="2">
        <v>0</v>
      </c>
      <c r="DD183" s="2">
        <v>0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0</v>
      </c>
      <c r="DN183" s="2">
        <v>0.35039999999999999</v>
      </c>
      <c r="DO183" s="2">
        <v>4.0289999999999999</v>
      </c>
      <c r="DP183" s="2">
        <v>3.9788999999999999</v>
      </c>
      <c r="DQ183" s="2">
        <v>0.47849999999999998</v>
      </c>
      <c r="DR183" s="2">
        <v>0.37040000000000001</v>
      </c>
      <c r="DS183" s="2">
        <v>9.1300000000000006E-2</v>
      </c>
      <c r="DT183" s="2">
        <v>5.4100000000000002E-2</v>
      </c>
      <c r="DU183" s="2">
        <v>4.4999999999999998E-2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</row>
    <row r="184" spans="1:137" x14ac:dyDescent="0.35">
      <c r="A184" s="2" t="s">
        <v>1249</v>
      </c>
      <c r="B184" s="2">
        <v>45.334899999999998</v>
      </c>
      <c r="C184" s="2">
        <v>4.1508000000000003</v>
      </c>
      <c r="D184" s="2">
        <v>10.922000000000001</v>
      </c>
      <c r="E184" s="2">
        <v>62.056899999999999</v>
      </c>
      <c r="F184">
        <f t="shared" si="225"/>
        <v>62.056899999999999</v>
      </c>
      <c r="G184" s="2">
        <v>1.2036</v>
      </c>
      <c r="H184">
        <f t="shared" si="226"/>
        <v>1.1688999999999998</v>
      </c>
      <c r="I184" s="2">
        <v>3.7812999999999999</v>
      </c>
      <c r="J184">
        <f t="shared" si="227"/>
        <v>3.6722000000000001</v>
      </c>
      <c r="K184" s="2">
        <v>0.19400000000000001</v>
      </c>
      <c r="L184" s="3">
        <f t="shared" si="228"/>
        <v>0.1883593927508464</v>
      </c>
      <c r="M184" s="2">
        <v>1.7999999999999999E-2</v>
      </c>
      <c r="N184">
        <f t="shared" si="229"/>
        <v>2.07E-2</v>
      </c>
      <c r="O184" s="2">
        <v>35</v>
      </c>
      <c r="P184" s="2">
        <v>297</v>
      </c>
      <c r="Q184" s="2">
        <v>23</v>
      </c>
      <c r="R184" s="2">
        <v>16.604900000000001</v>
      </c>
      <c r="S184" s="2">
        <v>3.7699999999999997E-2</v>
      </c>
      <c r="T184" s="2">
        <v>42.196399999999997</v>
      </c>
      <c r="U184" s="2">
        <v>1.8249</v>
      </c>
      <c r="V184" s="2">
        <v>0.99460000000000004</v>
      </c>
      <c r="W184" s="2">
        <v>0.38059999999999999</v>
      </c>
      <c r="X184" s="2">
        <v>1.78E-2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6.9999999999999999E-4</v>
      </c>
      <c r="AM184" s="2">
        <v>0</v>
      </c>
      <c r="AN184" s="2">
        <v>1.5699999999999999E-2</v>
      </c>
      <c r="AO184" s="2">
        <v>1.8E-3</v>
      </c>
      <c r="AP184" s="2">
        <v>1.5E-3</v>
      </c>
      <c r="AQ184" s="2">
        <v>8.9999999999999998E-4</v>
      </c>
      <c r="AR184" s="2">
        <v>1E-4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3">
        <f t="shared" si="230"/>
        <v>0.1212</v>
      </c>
      <c r="BG184" s="3">
        <f t="shared" si="231"/>
        <v>4.0000000000000002E-4</v>
      </c>
      <c r="BH184" s="3">
        <f t="shared" si="232"/>
        <v>0.9171999999999999</v>
      </c>
      <c r="BI184" s="3">
        <f t="shared" si="233"/>
        <v>6.4799999999999996E-2</v>
      </c>
      <c r="BJ184" s="3">
        <f t="shared" si="234"/>
        <v>4.3200000000000002E-2</v>
      </c>
      <c r="BK184" s="3">
        <f t="shared" si="235"/>
        <v>2.1000000000000001E-2</v>
      </c>
      <c r="BL184" s="3">
        <f t="shared" si="236"/>
        <v>1.1000000000000001E-3</v>
      </c>
      <c r="BM184" s="3">
        <f t="shared" si="237"/>
        <v>0</v>
      </c>
      <c r="BN184" s="3">
        <f t="shared" si="238"/>
        <v>0</v>
      </c>
      <c r="BO184" s="3">
        <f t="shared" si="239"/>
        <v>0</v>
      </c>
      <c r="BP184" s="3">
        <f t="shared" si="240"/>
        <v>0</v>
      </c>
      <c r="BQ184" s="3">
        <f t="shared" si="241"/>
        <v>0</v>
      </c>
      <c r="BR184" s="3">
        <f t="shared" si="242"/>
        <v>0</v>
      </c>
      <c r="BS184" s="3">
        <f t="shared" si="243"/>
        <v>0</v>
      </c>
      <c r="BT184" s="3">
        <f t="shared" si="244"/>
        <v>0</v>
      </c>
      <c r="BU184" s="3">
        <f t="shared" si="245"/>
        <v>0</v>
      </c>
      <c r="BV184" s="3">
        <f t="shared" si="246"/>
        <v>0</v>
      </c>
      <c r="BW184" s="3">
        <f t="shared" si="247"/>
        <v>0</v>
      </c>
      <c r="BX184" s="3">
        <f t="shared" si="248"/>
        <v>0</v>
      </c>
      <c r="BY184" s="3">
        <f t="shared" si="249"/>
        <v>0</v>
      </c>
      <c r="BZ184" s="3">
        <f t="shared" si="250"/>
        <v>7.2990502803389357E-3</v>
      </c>
      <c r="CA184" s="3">
        <f t="shared" si="251"/>
        <v>1.0610079575596818E-2</v>
      </c>
      <c r="CB184" s="3">
        <f t="shared" si="252"/>
        <v>2.1736451450834669E-2</v>
      </c>
      <c r="CC184" s="3">
        <f t="shared" si="253"/>
        <v>3.5508795002465884E-2</v>
      </c>
      <c r="CD184" s="3">
        <f t="shared" si="254"/>
        <v>4.3434546551377441E-2</v>
      </c>
      <c r="CE184" s="3">
        <f t="shared" si="255"/>
        <v>5.5176037834997374E-2</v>
      </c>
      <c r="CF184" s="3">
        <f t="shared" si="256"/>
        <v>6.1797752808988769E-2</v>
      </c>
      <c r="CG184" s="3">
        <f t="shared" si="257"/>
        <v>0</v>
      </c>
      <c r="CH184" s="3">
        <f t="shared" si="258"/>
        <v>0</v>
      </c>
      <c r="CI184" s="3">
        <f t="shared" si="259"/>
        <v>0</v>
      </c>
      <c r="CJ184" s="3">
        <f t="shared" si="260"/>
        <v>0</v>
      </c>
      <c r="CK184" s="3">
        <f t="shared" si="261"/>
        <v>0</v>
      </c>
      <c r="CL184" s="3">
        <f t="shared" si="262"/>
        <v>0</v>
      </c>
      <c r="CM184" s="3">
        <f t="shared" si="263"/>
        <v>0</v>
      </c>
      <c r="CN184" s="3">
        <f t="shared" si="264"/>
        <v>0</v>
      </c>
      <c r="CO184" s="3">
        <f t="shared" si="265"/>
        <v>0</v>
      </c>
      <c r="CP184" s="3">
        <f t="shared" si="266"/>
        <v>0</v>
      </c>
      <c r="CQ184" s="3">
        <f t="shared" si="267"/>
        <v>0</v>
      </c>
      <c r="CR184" s="3">
        <f t="shared" si="268"/>
        <v>0</v>
      </c>
      <c r="CS184" s="3">
        <f t="shared" si="269"/>
        <v>0</v>
      </c>
      <c r="CT184" s="2">
        <v>0.1212</v>
      </c>
      <c r="CU184" s="2">
        <v>4.0000000000000002E-4</v>
      </c>
      <c r="CV184" s="2">
        <v>0.91720000000000002</v>
      </c>
      <c r="CW184" s="2">
        <v>6.4799999999999996E-2</v>
      </c>
      <c r="CX184" s="2">
        <v>4.3200000000000002E-2</v>
      </c>
      <c r="CY184" s="2">
        <v>2.1000000000000001E-2</v>
      </c>
      <c r="CZ184" s="2">
        <v>1.1000000000000001E-3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0.38090000000000002</v>
      </c>
      <c r="DO184" s="2">
        <v>1.2999999999999999E-3</v>
      </c>
      <c r="DP184" s="2">
        <v>2.8814000000000002</v>
      </c>
      <c r="DQ184" s="2">
        <v>0.20349999999999999</v>
      </c>
      <c r="DR184" s="2">
        <v>0.13569999999999999</v>
      </c>
      <c r="DS184" s="2">
        <v>6.59E-2</v>
      </c>
      <c r="DT184" s="2">
        <v>3.5000000000000001E-3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</row>
    <row r="185" spans="1:137" x14ac:dyDescent="0.35">
      <c r="A185" s="2" t="s">
        <v>1253</v>
      </c>
      <c r="B185" s="2">
        <v>2.4333999999999998</v>
      </c>
      <c r="C185" s="2">
        <v>0.44869999999999999</v>
      </c>
      <c r="D185" s="2">
        <v>5.4229000000000003</v>
      </c>
      <c r="E185" s="2">
        <v>1.5168999999999999</v>
      </c>
      <c r="F185">
        <f t="shared" si="225"/>
        <v>1.5168999999999999</v>
      </c>
      <c r="G185" s="2">
        <v>2.92E-2</v>
      </c>
      <c r="H185">
        <f t="shared" si="226"/>
        <v>2.8999999999999998E-2</v>
      </c>
      <c r="I185" s="2">
        <v>9.1700000000000004E-2</v>
      </c>
      <c r="J185">
        <f t="shared" si="227"/>
        <v>9.1200000000000003E-2</v>
      </c>
      <c r="K185" s="2">
        <v>0.19239999999999999</v>
      </c>
      <c r="L185" s="3">
        <f t="shared" si="228"/>
        <v>0.19117937899663789</v>
      </c>
      <c r="M185" s="2">
        <v>0</v>
      </c>
      <c r="N185">
        <f t="shared" si="229"/>
        <v>4.0000000000000002E-4</v>
      </c>
      <c r="O185" s="2">
        <v>2</v>
      </c>
      <c r="P185" s="2">
        <v>0</v>
      </c>
      <c r="Q185" s="2">
        <v>0</v>
      </c>
      <c r="R185" s="2">
        <v>0</v>
      </c>
      <c r="S185" s="2">
        <v>1.4785999999999999</v>
      </c>
      <c r="T185" s="2">
        <v>3.8300000000000001E-2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4.0000000000000002E-4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3">
        <f t="shared" si="230"/>
        <v>0</v>
      </c>
      <c r="BG185" s="3">
        <f t="shared" si="231"/>
        <v>2.8199999999999999E-2</v>
      </c>
      <c r="BH185" s="3">
        <f t="shared" si="232"/>
        <v>8.0000000000000004E-4</v>
      </c>
      <c r="BI185" s="3">
        <f t="shared" si="233"/>
        <v>0</v>
      </c>
      <c r="BJ185" s="3">
        <f t="shared" si="234"/>
        <v>0</v>
      </c>
      <c r="BK185" s="3">
        <f t="shared" si="235"/>
        <v>0</v>
      </c>
      <c r="BL185" s="3">
        <f t="shared" si="236"/>
        <v>0</v>
      </c>
      <c r="BM185" s="3">
        <f t="shared" si="237"/>
        <v>0</v>
      </c>
      <c r="BN185" s="3">
        <f t="shared" si="238"/>
        <v>0</v>
      </c>
      <c r="BO185" s="3">
        <f t="shared" si="239"/>
        <v>0</v>
      </c>
      <c r="BP185" s="3">
        <f t="shared" si="240"/>
        <v>0</v>
      </c>
      <c r="BQ185" s="3">
        <f t="shared" si="241"/>
        <v>0</v>
      </c>
      <c r="BR185" s="3">
        <f t="shared" si="242"/>
        <v>0</v>
      </c>
      <c r="BS185" s="3">
        <f t="shared" si="243"/>
        <v>0</v>
      </c>
      <c r="BT185" s="3">
        <f t="shared" si="244"/>
        <v>0</v>
      </c>
      <c r="BU185" s="3">
        <f t="shared" si="245"/>
        <v>0</v>
      </c>
      <c r="BV185" s="3">
        <f t="shared" si="246"/>
        <v>0</v>
      </c>
      <c r="BW185" s="3">
        <f t="shared" si="247"/>
        <v>0</v>
      </c>
      <c r="BX185" s="3">
        <f t="shared" si="248"/>
        <v>0</v>
      </c>
      <c r="BY185" s="3">
        <f t="shared" si="249"/>
        <v>0</v>
      </c>
      <c r="BZ185" s="3">
        <f t="shared" si="250"/>
        <v>0</v>
      </c>
      <c r="CA185" s="3">
        <f t="shared" si="251"/>
        <v>1.907209522521304E-2</v>
      </c>
      <c r="CB185" s="3">
        <f t="shared" si="252"/>
        <v>2.0887728459530026E-2</v>
      </c>
      <c r="CC185" s="3">
        <f t="shared" si="253"/>
        <v>0</v>
      </c>
      <c r="CD185" s="3">
        <f t="shared" si="254"/>
        <v>0</v>
      </c>
      <c r="CE185" s="3">
        <f t="shared" si="255"/>
        <v>0</v>
      </c>
      <c r="CF185" s="3">
        <f t="shared" si="256"/>
        <v>0</v>
      </c>
      <c r="CG185" s="3">
        <f t="shared" si="257"/>
        <v>0</v>
      </c>
      <c r="CH185" s="3">
        <f t="shared" si="258"/>
        <v>0</v>
      </c>
      <c r="CI185" s="3">
        <f t="shared" si="259"/>
        <v>0</v>
      </c>
      <c r="CJ185" s="3">
        <f t="shared" si="260"/>
        <v>0</v>
      </c>
      <c r="CK185" s="3">
        <f t="shared" si="261"/>
        <v>0</v>
      </c>
      <c r="CL185" s="3">
        <f t="shared" si="262"/>
        <v>0</v>
      </c>
      <c r="CM185" s="3">
        <f t="shared" si="263"/>
        <v>0</v>
      </c>
      <c r="CN185" s="3">
        <f t="shared" si="264"/>
        <v>0</v>
      </c>
      <c r="CO185" s="3">
        <f t="shared" si="265"/>
        <v>0</v>
      </c>
      <c r="CP185" s="3">
        <f t="shared" si="266"/>
        <v>0</v>
      </c>
      <c r="CQ185" s="3">
        <f t="shared" si="267"/>
        <v>0</v>
      </c>
      <c r="CR185" s="3">
        <f t="shared" si="268"/>
        <v>0</v>
      </c>
      <c r="CS185" s="3">
        <f t="shared" si="269"/>
        <v>0</v>
      </c>
      <c r="CT185" s="2">
        <v>0</v>
      </c>
      <c r="CU185" s="2">
        <v>2.8199999999999999E-2</v>
      </c>
      <c r="CV185" s="2">
        <v>8.0000000000000004E-4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8.8700000000000001E-2</v>
      </c>
      <c r="DP185" s="2">
        <v>2.5000000000000001E-3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0</v>
      </c>
    </row>
    <row r="186" spans="1:137" x14ac:dyDescent="0.35">
      <c r="A186" s="2" t="s">
        <v>1255</v>
      </c>
      <c r="B186" s="2">
        <v>51.727499999999999</v>
      </c>
      <c r="C186" s="2">
        <v>4.3391999999999999</v>
      </c>
      <c r="D186" s="2">
        <v>11.921099999999999</v>
      </c>
      <c r="E186" s="2">
        <v>155.39859999999999</v>
      </c>
      <c r="F186">
        <f t="shared" si="225"/>
        <v>155.39859999999999</v>
      </c>
      <c r="G186" s="2">
        <v>2.4962</v>
      </c>
      <c r="H186">
        <f t="shared" si="226"/>
        <v>2.3854999999999995</v>
      </c>
      <c r="I186" s="2">
        <v>7.8418999999999999</v>
      </c>
      <c r="J186">
        <f t="shared" si="227"/>
        <v>7.4942999999999991</v>
      </c>
      <c r="K186" s="2">
        <v>0.16059999999999999</v>
      </c>
      <c r="L186" s="3">
        <f t="shared" si="228"/>
        <v>0.15350846146619079</v>
      </c>
      <c r="M186" s="2">
        <v>3.1E-2</v>
      </c>
      <c r="N186">
        <f t="shared" si="229"/>
        <v>3.56E-2</v>
      </c>
      <c r="O186" s="2">
        <v>94</v>
      </c>
      <c r="P186" s="2">
        <v>649</v>
      </c>
      <c r="Q186" s="2">
        <v>275</v>
      </c>
      <c r="R186" s="2">
        <v>50.726999999999997</v>
      </c>
      <c r="S186" s="2">
        <v>44.872599999999998</v>
      </c>
      <c r="T186" s="2">
        <v>53.355899999999998</v>
      </c>
      <c r="U186" s="2">
        <v>5.1346999999999996</v>
      </c>
      <c r="V186" s="2">
        <v>0.81220000000000003</v>
      </c>
      <c r="W186" s="2">
        <v>0.36359999999999998</v>
      </c>
      <c r="X186" s="2">
        <v>9.3600000000000003E-2</v>
      </c>
      <c r="Y186" s="2">
        <v>3.9E-2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3.5000000000000001E-3</v>
      </c>
      <c r="AM186" s="2">
        <v>4.4999999999999997E-3</v>
      </c>
      <c r="AN186" s="2">
        <v>2.0199999999999999E-2</v>
      </c>
      <c r="AO186" s="2">
        <v>4.7999999999999996E-3</v>
      </c>
      <c r="AP186" s="2">
        <v>1.1999999999999999E-3</v>
      </c>
      <c r="AQ186" s="2">
        <v>8.9999999999999998E-4</v>
      </c>
      <c r="AR186" s="2">
        <v>2.9999999999999997E-4</v>
      </c>
      <c r="AS186" s="2">
        <v>2.0000000000000001E-4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3">
        <f t="shared" si="230"/>
        <v>0.47320000000000001</v>
      </c>
      <c r="BG186" s="3">
        <f t="shared" si="231"/>
        <v>0.50319999999999998</v>
      </c>
      <c r="BH186" s="3">
        <f t="shared" si="232"/>
        <v>1.1684000000000001</v>
      </c>
      <c r="BI186" s="3">
        <f t="shared" si="233"/>
        <v>0.17649999999999999</v>
      </c>
      <c r="BJ186" s="3">
        <f t="shared" si="234"/>
        <v>3.5299999999999998E-2</v>
      </c>
      <c r="BK186" s="3">
        <f t="shared" si="235"/>
        <v>1.9900000000000001E-2</v>
      </c>
      <c r="BL186" s="3">
        <f t="shared" si="236"/>
        <v>5.9999999999999993E-3</v>
      </c>
      <c r="BM186" s="3">
        <f t="shared" si="237"/>
        <v>3.0000000000000001E-3</v>
      </c>
      <c r="BN186" s="3">
        <f t="shared" si="238"/>
        <v>0</v>
      </c>
      <c r="BO186" s="3">
        <f t="shared" si="239"/>
        <v>0</v>
      </c>
      <c r="BP186" s="3">
        <f t="shared" si="240"/>
        <v>0</v>
      </c>
      <c r="BQ186" s="3">
        <f t="shared" si="241"/>
        <v>0</v>
      </c>
      <c r="BR186" s="3">
        <f t="shared" si="242"/>
        <v>0</v>
      </c>
      <c r="BS186" s="3">
        <f t="shared" si="243"/>
        <v>0</v>
      </c>
      <c r="BT186" s="3">
        <f t="shared" si="244"/>
        <v>0</v>
      </c>
      <c r="BU186" s="3">
        <f t="shared" si="245"/>
        <v>0</v>
      </c>
      <c r="BV186" s="3">
        <f t="shared" si="246"/>
        <v>0</v>
      </c>
      <c r="BW186" s="3">
        <f t="shared" si="247"/>
        <v>0</v>
      </c>
      <c r="BX186" s="3">
        <f t="shared" si="248"/>
        <v>0</v>
      </c>
      <c r="BY186" s="3">
        <f t="shared" si="249"/>
        <v>0</v>
      </c>
      <c r="BZ186" s="3">
        <f t="shared" si="250"/>
        <v>9.3283655646894167E-3</v>
      </c>
      <c r="CA186" s="3">
        <f t="shared" si="251"/>
        <v>1.1213970217905805E-2</v>
      </c>
      <c r="CB186" s="3">
        <f t="shared" si="252"/>
        <v>2.1898234309607748E-2</v>
      </c>
      <c r="CC186" s="3">
        <f t="shared" si="253"/>
        <v>3.4373965372855281E-2</v>
      </c>
      <c r="CD186" s="3">
        <f t="shared" si="254"/>
        <v>4.3462201428219646E-2</v>
      </c>
      <c r="CE186" s="3">
        <f t="shared" si="255"/>
        <v>5.4730473047304738E-2</v>
      </c>
      <c r="CF186" s="3">
        <f t="shared" si="256"/>
        <v>6.4102564102564097E-2</v>
      </c>
      <c r="CG186" s="3">
        <f t="shared" si="257"/>
        <v>7.6923076923076927E-2</v>
      </c>
      <c r="CH186" s="3">
        <f t="shared" si="258"/>
        <v>0</v>
      </c>
      <c r="CI186" s="3">
        <f t="shared" si="259"/>
        <v>0</v>
      </c>
      <c r="CJ186" s="3">
        <f t="shared" si="260"/>
        <v>0</v>
      </c>
      <c r="CK186" s="3">
        <f t="shared" si="261"/>
        <v>0</v>
      </c>
      <c r="CL186" s="3">
        <f t="shared" si="262"/>
        <v>0</v>
      </c>
      <c r="CM186" s="3">
        <f t="shared" si="263"/>
        <v>0</v>
      </c>
      <c r="CN186" s="3">
        <f t="shared" si="264"/>
        <v>0</v>
      </c>
      <c r="CO186" s="3">
        <f t="shared" si="265"/>
        <v>0</v>
      </c>
      <c r="CP186" s="3">
        <f t="shared" si="266"/>
        <v>0</v>
      </c>
      <c r="CQ186" s="3">
        <f t="shared" si="267"/>
        <v>0</v>
      </c>
      <c r="CR186" s="3">
        <f t="shared" si="268"/>
        <v>0</v>
      </c>
      <c r="CS186" s="3">
        <f t="shared" si="269"/>
        <v>0</v>
      </c>
      <c r="CT186" s="2">
        <v>0.47320000000000001</v>
      </c>
      <c r="CU186" s="2">
        <v>0.50319999999999998</v>
      </c>
      <c r="CV186" s="2">
        <v>1.1684000000000001</v>
      </c>
      <c r="CW186" s="2">
        <v>0.17649999999999999</v>
      </c>
      <c r="CX186" s="2">
        <v>3.5299999999999998E-2</v>
      </c>
      <c r="CY186" s="2">
        <v>1.9900000000000001E-2</v>
      </c>
      <c r="CZ186" s="2">
        <v>6.0000000000000001E-3</v>
      </c>
      <c r="DA186" s="2">
        <v>3.0000000000000001E-3</v>
      </c>
      <c r="DB186" s="2">
        <v>0</v>
      </c>
      <c r="DC186" s="2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1.4864999999999999</v>
      </c>
      <c r="DO186" s="2">
        <v>1.5808</v>
      </c>
      <c r="DP186" s="2">
        <v>3.6707999999999998</v>
      </c>
      <c r="DQ186" s="2">
        <v>0.55459999999999998</v>
      </c>
      <c r="DR186" s="2">
        <v>0.1108</v>
      </c>
      <c r="DS186" s="2">
        <v>6.25E-2</v>
      </c>
      <c r="DT186" s="2">
        <v>1.9E-2</v>
      </c>
      <c r="DU186" s="2">
        <v>9.2999999999999992E-3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0</v>
      </c>
      <c r="EG186" s="2">
        <v>0</v>
      </c>
    </row>
    <row r="187" spans="1:137" x14ac:dyDescent="0.35">
      <c r="A187" s="2" t="s">
        <v>1251</v>
      </c>
      <c r="B187" s="2">
        <v>54.282600000000002</v>
      </c>
      <c r="C187" s="2">
        <v>5.4715999999999996</v>
      </c>
      <c r="D187" s="2">
        <v>9.9207999999999998</v>
      </c>
      <c r="E187" s="2">
        <v>47.3872</v>
      </c>
      <c r="F187">
        <f t="shared" si="225"/>
        <v>47.387299999999996</v>
      </c>
      <c r="G187" s="2">
        <v>1.101</v>
      </c>
      <c r="H187">
        <f t="shared" si="226"/>
        <v>1.0734999999999999</v>
      </c>
      <c r="I187" s="2">
        <v>3.4590000000000001</v>
      </c>
      <c r="J187">
        <f t="shared" si="227"/>
        <v>3.3725000000000001</v>
      </c>
      <c r="K187" s="2">
        <v>0.23230000000000001</v>
      </c>
      <c r="L187" s="3">
        <f t="shared" si="228"/>
        <v>0.22653749000259565</v>
      </c>
      <c r="M187" s="2">
        <v>0.02</v>
      </c>
      <c r="N187">
        <f t="shared" si="229"/>
        <v>2.0500000000000001E-2</v>
      </c>
      <c r="O187" s="2">
        <v>27</v>
      </c>
      <c r="P187" s="2">
        <v>98</v>
      </c>
      <c r="Q187" s="2">
        <v>8</v>
      </c>
      <c r="R187" s="2">
        <v>0</v>
      </c>
      <c r="S187" s="2">
        <v>9.4320000000000004</v>
      </c>
      <c r="T187" s="2">
        <v>35.564100000000003</v>
      </c>
      <c r="U187" s="2">
        <v>1.6583000000000001</v>
      </c>
      <c r="V187" s="2">
        <v>0.48930000000000001</v>
      </c>
      <c r="W187" s="2">
        <v>9.5799999999999996E-2</v>
      </c>
      <c r="X187" s="2">
        <v>6.8699999999999997E-2</v>
      </c>
      <c r="Y187" s="2">
        <v>7.9100000000000004E-2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1.4E-3</v>
      </c>
      <c r="AN187" s="2">
        <v>1.6E-2</v>
      </c>
      <c r="AO187" s="2">
        <v>1.6000000000000001E-3</v>
      </c>
      <c r="AP187" s="2">
        <v>6.9999999999999999E-4</v>
      </c>
      <c r="AQ187" s="2">
        <v>2.0000000000000001E-4</v>
      </c>
      <c r="AR187" s="2">
        <v>2.9999999999999997E-4</v>
      </c>
      <c r="AS187" s="2">
        <v>2.9999999999999997E-4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3">
        <f t="shared" si="230"/>
        <v>0</v>
      </c>
      <c r="BG187" s="3">
        <f t="shared" si="231"/>
        <v>0.12970000000000001</v>
      </c>
      <c r="BH187" s="3">
        <f t="shared" si="232"/>
        <v>0.84889999999999999</v>
      </c>
      <c r="BI187" s="3">
        <f t="shared" si="233"/>
        <v>5.8799999999999998E-2</v>
      </c>
      <c r="BJ187" s="3">
        <f t="shared" si="234"/>
        <v>2.06E-2</v>
      </c>
      <c r="BK187" s="3">
        <f t="shared" si="235"/>
        <v>4.8999999999999998E-3</v>
      </c>
      <c r="BL187" s="3">
        <f t="shared" si="236"/>
        <v>4.7000000000000002E-3</v>
      </c>
      <c r="BM187" s="3">
        <f t="shared" si="237"/>
        <v>5.8999999999999999E-3</v>
      </c>
      <c r="BN187" s="3">
        <f t="shared" si="238"/>
        <v>0</v>
      </c>
      <c r="BO187" s="3">
        <f t="shared" si="239"/>
        <v>0</v>
      </c>
      <c r="BP187" s="3">
        <f t="shared" si="240"/>
        <v>0</v>
      </c>
      <c r="BQ187" s="3">
        <f t="shared" si="241"/>
        <v>0</v>
      </c>
      <c r="BR187" s="3">
        <f t="shared" si="242"/>
        <v>0</v>
      </c>
      <c r="BS187" s="3">
        <f t="shared" si="243"/>
        <v>0</v>
      </c>
      <c r="BT187" s="3">
        <f t="shared" si="244"/>
        <v>0</v>
      </c>
      <c r="BU187" s="3">
        <f t="shared" si="245"/>
        <v>0</v>
      </c>
      <c r="BV187" s="3">
        <f t="shared" si="246"/>
        <v>0</v>
      </c>
      <c r="BW187" s="3">
        <f t="shared" si="247"/>
        <v>0</v>
      </c>
      <c r="BX187" s="3">
        <f t="shared" si="248"/>
        <v>0</v>
      </c>
      <c r="BY187" s="3">
        <f t="shared" si="249"/>
        <v>0</v>
      </c>
      <c r="BZ187" s="3">
        <f t="shared" si="250"/>
        <v>0</v>
      </c>
      <c r="CA187" s="3">
        <f t="shared" si="251"/>
        <v>1.3751060220525869E-2</v>
      </c>
      <c r="CB187" s="3">
        <f t="shared" si="252"/>
        <v>2.3869576342435205E-2</v>
      </c>
      <c r="CC187" s="3">
        <f t="shared" si="253"/>
        <v>3.5457999155761921E-2</v>
      </c>
      <c r="CD187" s="3">
        <f t="shared" si="254"/>
        <v>4.2100960555896176E-2</v>
      </c>
      <c r="CE187" s="3">
        <f t="shared" si="255"/>
        <v>5.1148225469728602E-2</v>
      </c>
      <c r="CF187" s="3">
        <f t="shared" si="256"/>
        <v>6.8413391557496372E-2</v>
      </c>
      <c r="CG187" s="3">
        <f t="shared" si="257"/>
        <v>7.4589127686472814E-2</v>
      </c>
      <c r="CH187" s="3">
        <f t="shared" si="258"/>
        <v>0</v>
      </c>
      <c r="CI187" s="3">
        <f t="shared" si="259"/>
        <v>0</v>
      </c>
      <c r="CJ187" s="3">
        <f t="shared" si="260"/>
        <v>0</v>
      </c>
      <c r="CK187" s="3">
        <f t="shared" si="261"/>
        <v>0</v>
      </c>
      <c r="CL187" s="3">
        <f t="shared" si="262"/>
        <v>0</v>
      </c>
      <c r="CM187" s="3">
        <f t="shared" si="263"/>
        <v>0</v>
      </c>
      <c r="CN187" s="3">
        <f t="shared" si="264"/>
        <v>0</v>
      </c>
      <c r="CO187" s="3">
        <f t="shared" si="265"/>
        <v>0</v>
      </c>
      <c r="CP187" s="3">
        <f t="shared" si="266"/>
        <v>0</v>
      </c>
      <c r="CQ187" s="3">
        <f t="shared" si="267"/>
        <v>0</v>
      </c>
      <c r="CR187" s="3">
        <f t="shared" si="268"/>
        <v>0</v>
      </c>
      <c r="CS187" s="3">
        <f t="shared" si="269"/>
        <v>0</v>
      </c>
      <c r="CT187" s="2">
        <v>0</v>
      </c>
      <c r="CU187" s="2">
        <v>0.12970000000000001</v>
      </c>
      <c r="CV187" s="2">
        <v>0.84889999999999999</v>
      </c>
      <c r="CW187" s="2">
        <v>5.8799999999999998E-2</v>
      </c>
      <c r="CX187" s="2">
        <v>2.06E-2</v>
      </c>
      <c r="CY187" s="2">
        <v>4.8999999999999998E-3</v>
      </c>
      <c r="CZ187" s="2">
        <v>4.7000000000000002E-3</v>
      </c>
      <c r="DA187" s="2">
        <v>5.8999999999999999E-3</v>
      </c>
      <c r="DB187" s="2">
        <v>0</v>
      </c>
      <c r="DC187" s="2">
        <v>0</v>
      </c>
      <c r="DD187" s="2">
        <v>0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0</v>
      </c>
      <c r="DO187" s="2">
        <v>0.40749999999999997</v>
      </c>
      <c r="DP187" s="2">
        <v>2.6669</v>
      </c>
      <c r="DQ187" s="2">
        <v>0.18459999999999999</v>
      </c>
      <c r="DR187" s="2">
        <v>6.4799999999999996E-2</v>
      </c>
      <c r="DS187" s="2">
        <v>1.54E-2</v>
      </c>
      <c r="DT187" s="2">
        <v>1.4800000000000001E-2</v>
      </c>
      <c r="DU187" s="2">
        <v>1.8499999999999999E-2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  <c r="EB187" s="2">
        <v>0</v>
      </c>
      <c r="EC187" s="2">
        <v>0</v>
      </c>
      <c r="ED187" s="2">
        <v>0</v>
      </c>
      <c r="EE187" s="2">
        <v>0</v>
      </c>
      <c r="EF187" s="2">
        <v>0</v>
      </c>
      <c r="EG187" s="2">
        <v>0</v>
      </c>
    </row>
    <row r="188" spans="1:137" x14ac:dyDescent="0.35">
      <c r="A188" s="2" t="s">
        <v>1257</v>
      </c>
      <c r="B188" s="2">
        <v>123.9409</v>
      </c>
      <c r="C188" s="2">
        <v>10.395</v>
      </c>
      <c r="D188" s="2">
        <v>11.9232</v>
      </c>
      <c r="E188" s="2">
        <v>91.341999999999999</v>
      </c>
      <c r="F188">
        <f t="shared" si="225"/>
        <v>91.341999999999999</v>
      </c>
      <c r="G188" s="2">
        <v>2.3149999999999999</v>
      </c>
      <c r="H188">
        <f t="shared" si="226"/>
        <v>2.2702999999999998</v>
      </c>
      <c r="I188" s="2">
        <v>7.2728000000000002</v>
      </c>
      <c r="J188">
        <f t="shared" si="227"/>
        <v>7.1325000000000003</v>
      </c>
      <c r="K188" s="2">
        <v>0.25340000000000001</v>
      </c>
      <c r="L188" s="3">
        <f t="shared" si="228"/>
        <v>0.24854940772043527</v>
      </c>
      <c r="M188" s="2">
        <v>4.5999999999999999E-2</v>
      </c>
      <c r="N188">
        <f t="shared" si="229"/>
        <v>5.4399999999999997E-2</v>
      </c>
      <c r="O188" s="2">
        <v>60</v>
      </c>
      <c r="P188" s="2">
        <v>463</v>
      </c>
      <c r="Q188" s="2">
        <v>67</v>
      </c>
      <c r="R188" s="2">
        <v>10.889900000000001</v>
      </c>
      <c r="S188" s="2">
        <v>17.475200000000001</v>
      </c>
      <c r="T188" s="2">
        <v>53.2224</v>
      </c>
      <c r="U188" s="2">
        <v>2.5579000000000001</v>
      </c>
      <c r="V188" s="2">
        <v>3.4283999999999999</v>
      </c>
      <c r="W188" s="2">
        <v>2.9784999999999999</v>
      </c>
      <c r="X188" s="2">
        <v>0.46339999999999998</v>
      </c>
      <c r="Y188" s="2">
        <v>0.24010000000000001</v>
      </c>
      <c r="Z188" s="2">
        <v>8.6199999999999999E-2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6.9999999999999999E-4</v>
      </c>
      <c r="AM188" s="2">
        <v>1.6999999999999999E-3</v>
      </c>
      <c r="AN188" s="2">
        <v>3.4099999999999998E-2</v>
      </c>
      <c r="AO188" s="2">
        <v>2.5999999999999999E-3</v>
      </c>
      <c r="AP188" s="2">
        <v>5.4999999999999997E-3</v>
      </c>
      <c r="AQ188" s="2">
        <v>6.7999999999999996E-3</v>
      </c>
      <c r="AR188" s="2">
        <v>1.5E-3</v>
      </c>
      <c r="AS188" s="2">
        <v>1E-3</v>
      </c>
      <c r="AT188" s="2">
        <v>5.0000000000000001E-4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3">
        <f t="shared" si="230"/>
        <v>9.8199999999999996E-2</v>
      </c>
      <c r="BG188" s="3">
        <f t="shared" si="231"/>
        <v>0.1918</v>
      </c>
      <c r="BH188" s="3">
        <f t="shared" si="232"/>
        <v>1.5183</v>
      </c>
      <c r="BI188" s="3">
        <f t="shared" si="233"/>
        <v>9.1600000000000015E-2</v>
      </c>
      <c r="BJ188" s="3">
        <f t="shared" si="234"/>
        <v>0.15479999999999999</v>
      </c>
      <c r="BK188" s="3">
        <f t="shared" si="235"/>
        <v>0.1605</v>
      </c>
      <c r="BL188" s="3">
        <f t="shared" si="236"/>
        <v>2.9700000000000001E-2</v>
      </c>
      <c r="BM188" s="3">
        <f t="shared" si="237"/>
        <v>1.7899999999999999E-2</v>
      </c>
      <c r="BN188" s="3">
        <f t="shared" si="238"/>
        <v>7.5000000000000006E-3</v>
      </c>
      <c r="BO188" s="3">
        <f t="shared" si="239"/>
        <v>0</v>
      </c>
      <c r="BP188" s="3">
        <f t="shared" si="240"/>
        <v>0</v>
      </c>
      <c r="BQ188" s="3">
        <f t="shared" si="241"/>
        <v>0</v>
      </c>
      <c r="BR188" s="3">
        <f t="shared" si="242"/>
        <v>0</v>
      </c>
      <c r="BS188" s="3">
        <f t="shared" si="243"/>
        <v>0</v>
      </c>
      <c r="BT188" s="3">
        <f t="shared" si="244"/>
        <v>0</v>
      </c>
      <c r="BU188" s="3">
        <f t="shared" si="245"/>
        <v>0</v>
      </c>
      <c r="BV188" s="3">
        <f t="shared" si="246"/>
        <v>0</v>
      </c>
      <c r="BW188" s="3">
        <f t="shared" si="247"/>
        <v>0</v>
      </c>
      <c r="BX188" s="3">
        <f t="shared" si="248"/>
        <v>0</v>
      </c>
      <c r="BY188" s="3">
        <f t="shared" si="249"/>
        <v>0</v>
      </c>
      <c r="BZ188" s="3">
        <f t="shared" si="250"/>
        <v>9.0175300048668944E-3</v>
      </c>
      <c r="CA188" s="3">
        <f t="shared" si="251"/>
        <v>1.0975553927852041E-2</v>
      </c>
      <c r="CB188" s="3">
        <f t="shared" si="252"/>
        <v>2.852746212121212E-2</v>
      </c>
      <c r="CC188" s="3">
        <f t="shared" si="253"/>
        <v>3.5810625904061928E-2</v>
      </c>
      <c r="CD188" s="3">
        <f t="shared" si="254"/>
        <v>4.5152257612880643E-2</v>
      </c>
      <c r="CE188" s="3">
        <f t="shared" si="255"/>
        <v>5.388618432096693E-2</v>
      </c>
      <c r="CF188" s="3">
        <f t="shared" si="256"/>
        <v>6.4091497626240834E-2</v>
      </c>
      <c r="CG188" s="3">
        <f t="shared" si="257"/>
        <v>7.4552269887546846E-2</v>
      </c>
      <c r="CH188" s="3">
        <f t="shared" si="258"/>
        <v>8.7006960556844551E-2</v>
      </c>
      <c r="CI188" s="3">
        <f t="shared" si="259"/>
        <v>0</v>
      </c>
      <c r="CJ188" s="3">
        <f t="shared" si="260"/>
        <v>0</v>
      </c>
      <c r="CK188" s="3">
        <f t="shared" si="261"/>
        <v>0</v>
      </c>
      <c r="CL188" s="3">
        <f t="shared" si="262"/>
        <v>0</v>
      </c>
      <c r="CM188" s="3">
        <f t="shared" si="263"/>
        <v>0</v>
      </c>
      <c r="CN188" s="3">
        <f t="shared" si="264"/>
        <v>0</v>
      </c>
      <c r="CO188" s="3">
        <f t="shared" si="265"/>
        <v>0</v>
      </c>
      <c r="CP188" s="3">
        <f t="shared" si="266"/>
        <v>0</v>
      </c>
      <c r="CQ188" s="3">
        <f t="shared" si="267"/>
        <v>0</v>
      </c>
      <c r="CR188" s="3">
        <f t="shared" si="268"/>
        <v>0</v>
      </c>
      <c r="CS188" s="3">
        <f t="shared" si="269"/>
        <v>0</v>
      </c>
      <c r="CT188" s="2">
        <v>9.8199999999999996E-2</v>
      </c>
      <c r="CU188" s="2">
        <v>0.1918</v>
      </c>
      <c r="CV188" s="2">
        <v>1.5183</v>
      </c>
      <c r="CW188" s="2">
        <v>9.1600000000000001E-2</v>
      </c>
      <c r="CX188" s="2">
        <v>0.15479999999999999</v>
      </c>
      <c r="CY188" s="2">
        <v>0.1605</v>
      </c>
      <c r="CZ188" s="2">
        <v>2.9700000000000001E-2</v>
      </c>
      <c r="DA188" s="2">
        <v>1.7899999999999999E-2</v>
      </c>
      <c r="DB188" s="2">
        <v>7.4999999999999997E-3</v>
      </c>
      <c r="DC188" s="2">
        <v>0</v>
      </c>
      <c r="DD188" s="2">
        <v>0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0.30869999999999997</v>
      </c>
      <c r="DO188" s="2">
        <v>0.60270000000000001</v>
      </c>
      <c r="DP188" s="2">
        <v>4.7698</v>
      </c>
      <c r="DQ188" s="2">
        <v>0.28770000000000001</v>
      </c>
      <c r="DR188" s="2">
        <v>0.48630000000000001</v>
      </c>
      <c r="DS188" s="2">
        <v>0.50419999999999998</v>
      </c>
      <c r="DT188" s="2">
        <v>9.3200000000000005E-2</v>
      </c>
      <c r="DU188" s="2">
        <v>5.62E-2</v>
      </c>
      <c r="DV188" s="2">
        <v>2.3699999999999999E-2</v>
      </c>
      <c r="DW188" s="2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</row>
    <row r="189" spans="1:137" x14ac:dyDescent="0.35">
      <c r="A189" s="2" t="s">
        <v>1259</v>
      </c>
      <c r="B189" s="2">
        <v>64.234499999999997</v>
      </c>
      <c r="C189" s="2">
        <v>5.6239999999999997</v>
      </c>
      <c r="D189" s="2">
        <v>11.4215</v>
      </c>
      <c r="E189" s="2">
        <v>24.1526</v>
      </c>
      <c r="F189">
        <f t="shared" si="225"/>
        <v>24.1526</v>
      </c>
      <c r="G189" s="2">
        <v>0.52290000000000003</v>
      </c>
      <c r="H189">
        <f t="shared" si="226"/>
        <v>0.50819999999999999</v>
      </c>
      <c r="I189" s="2">
        <v>1.6427</v>
      </c>
      <c r="J189">
        <f t="shared" si="227"/>
        <v>1.5963999999999998</v>
      </c>
      <c r="K189" s="2">
        <v>0.2165</v>
      </c>
      <c r="L189" s="3">
        <f t="shared" si="228"/>
        <v>0.21041212954298916</v>
      </c>
      <c r="M189" s="2">
        <v>8.9999999999999993E-3</v>
      </c>
      <c r="N189">
        <f t="shared" si="229"/>
        <v>9.0000000000000011E-3</v>
      </c>
      <c r="O189" s="2">
        <v>7</v>
      </c>
      <c r="P189" s="2">
        <v>5</v>
      </c>
      <c r="Q189" s="2">
        <v>0</v>
      </c>
      <c r="R189" s="2">
        <v>3.8203</v>
      </c>
      <c r="S189" s="2">
        <v>0.1011</v>
      </c>
      <c r="T189" s="2">
        <v>20.231200000000001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2.0000000000000001E-4</v>
      </c>
      <c r="AM189" s="2">
        <v>0</v>
      </c>
      <c r="AN189" s="2">
        <v>8.8000000000000005E-3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3">
        <f t="shared" si="230"/>
        <v>2.9600000000000001E-2</v>
      </c>
      <c r="BG189" s="3">
        <f t="shared" si="231"/>
        <v>1.5E-3</v>
      </c>
      <c r="BH189" s="3">
        <f t="shared" si="232"/>
        <v>0.47710000000000002</v>
      </c>
      <c r="BI189" s="3">
        <f t="shared" si="233"/>
        <v>0</v>
      </c>
      <c r="BJ189" s="3">
        <f t="shared" si="234"/>
        <v>0</v>
      </c>
      <c r="BK189" s="3">
        <f t="shared" si="235"/>
        <v>0</v>
      </c>
      <c r="BL189" s="3">
        <f t="shared" si="236"/>
        <v>0</v>
      </c>
      <c r="BM189" s="3">
        <f t="shared" si="237"/>
        <v>0</v>
      </c>
      <c r="BN189" s="3">
        <f t="shared" si="238"/>
        <v>0</v>
      </c>
      <c r="BO189" s="3">
        <f t="shared" si="239"/>
        <v>0</v>
      </c>
      <c r="BP189" s="3">
        <f t="shared" si="240"/>
        <v>0</v>
      </c>
      <c r="BQ189" s="3">
        <f t="shared" si="241"/>
        <v>0</v>
      </c>
      <c r="BR189" s="3">
        <f t="shared" si="242"/>
        <v>0</v>
      </c>
      <c r="BS189" s="3">
        <f t="shared" si="243"/>
        <v>0</v>
      </c>
      <c r="BT189" s="3">
        <f t="shared" si="244"/>
        <v>0</v>
      </c>
      <c r="BU189" s="3">
        <f t="shared" si="245"/>
        <v>0</v>
      </c>
      <c r="BV189" s="3">
        <f t="shared" si="246"/>
        <v>0</v>
      </c>
      <c r="BW189" s="3">
        <f t="shared" si="247"/>
        <v>0</v>
      </c>
      <c r="BX189" s="3">
        <f t="shared" si="248"/>
        <v>0</v>
      </c>
      <c r="BY189" s="3">
        <f t="shared" si="249"/>
        <v>0</v>
      </c>
      <c r="BZ189" s="3">
        <f t="shared" si="250"/>
        <v>7.7480826113132482E-3</v>
      </c>
      <c r="CA189" s="3">
        <f t="shared" si="251"/>
        <v>1.483679525222552E-2</v>
      </c>
      <c r="CB189" s="3">
        <f t="shared" si="252"/>
        <v>2.3582387599351495E-2</v>
      </c>
      <c r="CC189" s="3">
        <f t="shared" si="253"/>
        <v>0</v>
      </c>
      <c r="CD189" s="3">
        <f t="shared" si="254"/>
        <v>0</v>
      </c>
      <c r="CE189" s="3">
        <f t="shared" si="255"/>
        <v>0</v>
      </c>
      <c r="CF189" s="3">
        <f t="shared" si="256"/>
        <v>0</v>
      </c>
      <c r="CG189" s="3">
        <f t="shared" si="257"/>
        <v>0</v>
      </c>
      <c r="CH189" s="3">
        <f t="shared" si="258"/>
        <v>0</v>
      </c>
      <c r="CI189" s="3">
        <f t="shared" si="259"/>
        <v>0</v>
      </c>
      <c r="CJ189" s="3">
        <f t="shared" si="260"/>
        <v>0</v>
      </c>
      <c r="CK189" s="3">
        <f t="shared" si="261"/>
        <v>0</v>
      </c>
      <c r="CL189" s="3">
        <f t="shared" si="262"/>
        <v>0</v>
      </c>
      <c r="CM189" s="3">
        <f t="shared" si="263"/>
        <v>0</v>
      </c>
      <c r="CN189" s="3">
        <f t="shared" si="264"/>
        <v>0</v>
      </c>
      <c r="CO189" s="3">
        <f t="shared" si="265"/>
        <v>0</v>
      </c>
      <c r="CP189" s="3">
        <f t="shared" si="266"/>
        <v>0</v>
      </c>
      <c r="CQ189" s="3">
        <f t="shared" si="267"/>
        <v>0</v>
      </c>
      <c r="CR189" s="3">
        <f t="shared" si="268"/>
        <v>0</v>
      </c>
      <c r="CS189" s="3">
        <f t="shared" si="269"/>
        <v>0</v>
      </c>
      <c r="CT189" s="2">
        <v>2.9600000000000001E-2</v>
      </c>
      <c r="CU189" s="2">
        <v>1.5E-3</v>
      </c>
      <c r="CV189" s="2">
        <v>0.47710000000000002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9.2899999999999996E-2</v>
      </c>
      <c r="DO189" s="2">
        <v>4.5999999999999999E-3</v>
      </c>
      <c r="DP189" s="2">
        <v>1.4988999999999999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</row>
    <row r="190" spans="1:137" x14ac:dyDescent="0.35">
      <c r="A190" s="2" t="s">
        <v>1261</v>
      </c>
      <c r="B190" s="2">
        <v>43.711199999999998</v>
      </c>
      <c r="C190" s="2">
        <v>3.6661000000000001</v>
      </c>
      <c r="D190" s="2">
        <v>11.9232</v>
      </c>
      <c r="E190" s="2">
        <v>28.8687</v>
      </c>
      <c r="F190">
        <f t="shared" si="225"/>
        <v>28.8687</v>
      </c>
      <c r="G190" s="2">
        <v>0.57479999999999998</v>
      </c>
      <c r="H190">
        <f t="shared" si="226"/>
        <v>0.56189999999999996</v>
      </c>
      <c r="I190" s="2">
        <v>1.8057000000000001</v>
      </c>
      <c r="J190">
        <f t="shared" si="227"/>
        <v>1.7651999999999999</v>
      </c>
      <c r="K190" s="2">
        <v>0.1991</v>
      </c>
      <c r="L190" s="3">
        <f t="shared" si="228"/>
        <v>0.19463986947801598</v>
      </c>
      <c r="M190" s="2">
        <v>8.9999999999999993E-3</v>
      </c>
      <c r="N190">
        <f t="shared" si="229"/>
        <v>9.5999999999999992E-3</v>
      </c>
      <c r="O190" s="2">
        <v>13</v>
      </c>
      <c r="P190" s="2">
        <v>11</v>
      </c>
      <c r="Q190" s="2">
        <v>0</v>
      </c>
      <c r="R190" s="2">
        <v>5.3422999999999998</v>
      </c>
      <c r="S190" s="2">
        <v>2.9990000000000001</v>
      </c>
      <c r="T190" s="2">
        <v>20.5274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2.9999999999999997E-4</v>
      </c>
      <c r="AM190" s="2">
        <v>2.9999999999999997E-4</v>
      </c>
      <c r="AN190" s="2">
        <v>8.9999999999999993E-3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3">
        <f t="shared" si="230"/>
        <v>4.5199999999999997E-2</v>
      </c>
      <c r="BG190" s="3">
        <f t="shared" si="231"/>
        <v>3.2599999999999997E-2</v>
      </c>
      <c r="BH190" s="3">
        <f t="shared" si="232"/>
        <v>0.48409999999999997</v>
      </c>
      <c r="BI190" s="3">
        <f t="shared" si="233"/>
        <v>0</v>
      </c>
      <c r="BJ190" s="3">
        <f t="shared" si="234"/>
        <v>0</v>
      </c>
      <c r="BK190" s="3">
        <f t="shared" si="235"/>
        <v>0</v>
      </c>
      <c r="BL190" s="3">
        <f t="shared" si="236"/>
        <v>0</v>
      </c>
      <c r="BM190" s="3">
        <f t="shared" si="237"/>
        <v>0</v>
      </c>
      <c r="BN190" s="3">
        <f t="shared" si="238"/>
        <v>0</v>
      </c>
      <c r="BO190" s="3">
        <f t="shared" si="239"/>
        <v>0</v>
      </c>
      <c r="BP190" s="3">
        <f t="shared" si="240"/>
        <v>0</v>
      </c>
      <c r="BQ190" s="3">
        <f t="shared" si="241"/>
        <v>0</v>
      </c>
      <c r="BR190" s="3">
        <f t="shared" si="242"/>
        <v>0</v>
      </c>
      <c r="BS190" s="3">
        <f t="shared" si="243"/>
        <v>0</v>
      </c>
      <c r="BT190" s="3">
        <f t="shared" si="244"/>
        <v>0</v>
      </c>
      <c r="BU190" s="3">
        <f t="shared" si="245"/>
        <v>0</v>
      </c>
      <c r="BV190" s="3">
        <f t="shared" si="246"/>
        <v>0</v>
      </c>
      <c r="BW190" s="3">
        <f t="shared" si="247"/>
        <v>0</v>
      </c>
      <c r="BX190" s="3">
        <f t="shared" si="248"/>
        <v>0</v>
      </c>
      <c r="BY190" s="3">
        <f t="shared" si="249"/>
        <v>0</v>
      </c>
      <c r="BZ190" s="3">
        <f t="shared" si="250"/>
        <v>8.460775321490744E-3</v>
      </c>
      <c r="CA190" s="3">
        <f t="shared" si="251"/>
        <v>1.0870290096698898E-2</v>
      </c>
      <c r="CB190" s="3">
        <f t="shared" si="252"/>
        <v>2.3583113302220446E-2</v>
      </c>
      <c r="CC190" s="3">
        <f t="shared" si="253"/>
        <v>0</v>
      </c>
      <c r="CD190" s="3">
        <f t="shared" si="254"/>
        <v>0</v>
      </c>
      <c r="CE190" s="3">
        <f t="shared" si="255"/>
        <v>0</v>
      </c>
      <c r="CF190" s="3">
        <f t="shared" si="256"/>
        <v>0</v>
      </c>
      <c r="CG190" s="3">
        <f t="shared" si="257"/>
        <v>0</v>
      </c>
      <c r="CH190" s="3">
        <f t="shared" si="258"/>
        <v>0</v>
      </c>
      <c r="CI190" s="3">
        <f t="shared" si="259"/>
        <v>0</v>
      </c>
      <c r="CJ190" s="3">
        <f t="shared" si="260"/>
        <v>0</v>
      </c>
      <c r="CK190" s="3">
        <f t="shared" si="261"/>
        <v>0</v>
      </c>
      <c r="CL190" s="3">
        <f t="shared" si="262"/>
        <v>0</v>
      </c>
      <c r="CM190" s="3">
        <f t="shared" si="263"/>
        <v>0</v>
      </c>
      <c r="CN190" s="3">
        <f t="shared" si="264"/>
        <v>0</v>
      </c>
      <c r="CO190" s="3">
        <f t="shared" si="265"/>
        <v>0</v>
      </c>
      <c r="CP190" s="3">
        <f t="shared" si="266"/>
        <v>0</v>
      </c>
      <c r="CQ190" s="3">
        <f t="shared" si="267"/>
        <v>0</v>
      </c>
      <c r="CR190" s="3">
        <f t="shared" si="268"/>
        <v>0</v>
      </c>
      <c r="CS190" s="3">
        <f t="shared" si="269"/>
        <v>0</v>
      </c>
      <c r="CT190" s="2">
        <v>4.5199999999999997E-2</v>
      </c>
      <c r="CU190" s="2">
        <v>3.2599999999999997E-2</v>
      </c>
      <c r="CV190" s="2">
        <v>0.48409999999999997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0.1419</v>
      </c>
      <c r="DO190" s="2">
        <v>0.1024</v>
      </c>
      <c r="DP190" s="2">
        <v>1.5208999999999999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</row>
    <row r="191" spans="1:137" x14ac:dyDescent="0.35">
      <c r="A191" s="2" t="s">
        <v>1263</v>
      </c>
      <c r="B191" s="2">
        <v>73.169200000000004</v>
      </c>
      <c r="C191" s="2">
        <v>6.6993</v>
      </c>
      <c r="D191" s="2">
        <v>10.922000000000001</v>
      </c>
      <c r="E191" s="2">
        <v>71.815200000000004</v>
      </c>
      <c r="F191">
        <f t="shared" si="225"/>
        <v>71.815300000000008</v>
      </c>
      <c r="G191" s="2">
        <v>1.5685</v>
      </c>
      <c r="H191">
        <f t="shared" si="226"/>
        <v>1.5151999999999999</v>
      </c>
      <c r="I191" s="2">
        <v>4.9275000000000002</v>
      </c>
      <c r="J191">
        <f t="shared" si="227"/>
        <v>4.7601000000000004</v>
      </c>
      <c r="K191" s="2">
        <v>0.21840000000000001</v>
      </c>
      <c r="L191" s="3">
        <f t="shared" si="228"/>
        <v>0.21098568132417461</v>
      </c>
      <c r="M191" s="2">
        <v>2.7E-2</v>
      </c>
      <c r="N191">
        <f t="shared" si="229"/>
        <v>2.7400000000000001E-2</v>
      </c>
      <c r="O191" s="2">
        <v>34</v>
      </c>
      <c r="P191" s="2">
        <v>207</v>
      </c>
      <c r="Q191" s="2">
        <v>34</v>
      </c>
      <c r="R191" s="2">
        <v>0.34620000000000001</v>
      </c>
      <c r="S191" s="2">
        <v>22.616399999999999</v>
      </c>
      <c r="T191" s="2">
        <v>45.880400000000002</v>
      </c>
      <c r="U191" s="2">
        <v>1.8186</v>
      </c>
      <c r="V191" s="2">
        <v>0.76349999999999996</v>
      </c>
      <c r="W191" s="2">
        <v>0.28560000000000002</v>
      </c>
      <c r="X191" s="2">
        <v>4.4600000000000001E-2</v>
      </c>
      <c r="Y191" s="2">
        <v>0.06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3.3E-3</v>
      </c>
      <c r="AN191" s="2">
        <v>2.01E-2</v>
      </c>
      <c r="AO191" s="2">
        <v>1.8E-3</v>
      </c>
      <c r="AP191" s="2">
        <v>1.1999999999999999E-3</v>
      </c>
      <c r="AQ191" s="2">
        <v>5.9999999999999995E-4</v>
      </c>
      <c r="AR191" s="2">
        <v>1E-4</v>
      </c>
      <c r="AS191" s="2">
        <v>2.9999999999999997E-4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3">
        <f t="shared" si="230"/>
        <v>3.8999999999999998E-3</v>
      </c>
      <c r="BG191" s="3">
        <f t="shared" si="231"/>
        <v>0.308</v>
      </c>
      <c r="BH191" s="3">
        <f t="shared" si="232"/>
        <v>1.0831999999999999</v>
      </c>
      <c r="BI191" s="3">
        <f t="shared" si="233"/>
        <v>6.4000000000000001E-2</v>
      </c>
      <c r="BJ191" s="3">
        <f t="shared" si="234"/>
        <v>3.3700000000000001E-2</v>
      </c>
      <c r="BK191" s="3">
        <f t="shared" si="235"/>
        <v>1.5100000000000001E-2</v>
      </c>
      <c r="BL191" s="3">
        <f t="shared" si="236"/>
        <v>2.8E-3</v>
      </c>
      <c r="BM191" s="3">
        <f t="shared" si="237"/>
        <v>4.4999999999999997E-3</v>
      </c>
      <c r="BN191" s="3">
        <f t="shared" si="238"/>
        <v>0</v>
      </c>
      <c r="BO191" s="3">
        <f t="shared" si="239"/>
        <v>0</v>
      </c>
      <c r="BP191" s="3">
        <f t="shared" si="240"/>
        <v>0</v>
      </c>
      <c r="BQ191" s="3">
        <f t="shared" si="241"/>
        <v>0</v>
      </c>
      <c r="BR191" s="3">
        <f t="shared" si="242"/>
        <v>0</v>
      </c>
      <c r="BS191" s="3">
        <f t="shared" si="243"/>
        <v>0</v>
      </c>
      <c r="BT191" s="3">
        <f t="shared" si="244"/>
        <v>0</v>
      </c>
      <c r="BU191" s="3">
        <f t="shared" si="245"/>
        <v>0</v>
      </c>
      <c r="BV191" s="3">
        <f t="shared" si="246"/>
        <v>0</v>
      </c>
      <c r="BW191" s="3">
        <f t="shared" si="247"/>
        <v>0</v>
      </c>
      <c r="BX191" s="3">
        <f t="shared" si="248"/>
        <v>0</v>
      </c>
      <c r="BY191" s="3">
        <f t="shared" si="249"/>
        <v>0</v>
      </c>
      <c r="BZ191" s="3">
        <f t="shared" si="250"/>
        <v>1.1265164644714037E-2</v>
      </c>
      <c r="CA191" s="3">
        <f t="shared" si="251"/>
        <v>1.3618436179055907E-2</v>
      </c>
      <c r="CB191" s="3">
        <f t="shared" si="252"/>
        <v>2.3609210033042428E-2</v>
      </c>
      <c r="CC191" s="3">
        <f t="shared" si="253"/>
        <v>3.5191905861651822E-2</v>
      </c>
      <c r="CD191" s="3">
        <f t="shared" si="254"/>
        <v>4.4138834315651611E-2</v>
      </c>
      <c r="CE191" s="3">
        <f t="shared" si="255"/>
        <v>5.2871148459383753E-2</v>
      </c>
      <c r="CF191" s="3">
        <f t="shared" si="256"/>
        <v>6.2780269058295965E-2</v>
      </c>
      <c r="CG191" s="3">
        <f t="shared" si="257"/>
        <v>7.4999999999999997E-2</v>
      </c>
      <c r="CH191" s="3">
        <f t="shared" si="258"/>
        <v>0</v>
      </c>
      <c r="CI191" s="3">
        <f t="shared" si="259"/>
        <v>0</v>
      </c>
      <c r="CJ191" s="3">
        <f t="shared" si="260"/>
        <v>0</v>
      </c>
      <c r="CK191" s="3">
        <f t="shared" si="261"/>
        <v>0</v>
      </c>
      <c r="CL191" s="3">
        <f t="shared" si="262"/>
        <v>0</v>
      </c>
      <c r="CM191" s="3">
        <f t="shared" si="263"/>
        <v>0</v>
      </c>
      <c r="CN191" s="3">
        <f t="shared" si="264"/>
        <v>0</v>
      </c>
      <c r="CO191" s="3">
        <f t="shared" si="265"/>
        <v>0</v>
      </c>
      <c r="CP191" s="3">
        <f t="shared" si="266"/>
        <v>0</v>
      </c>
      <c r="CQ191" s="3">
        <f t="shared" si="267"/>
        <v>0</v>
      </c>
      <c r="CR191" s="3">
        <f t="shared" si="268"/>
        <v>0</v>
      </c>
      <c r="CS191" s="3">
        <f t="shared" si="269"/>
        <v>0</v>
      </c>
      <c r="CT191" s="2">
        <v>3.8999999999999998E-3</v>
      </c>
      <c r="CU191" s="2">
        <v>0.308</v>
      </c>
      <c r="CV191" s="2">
        <v>1.0831999999999999</v>
      </c>
      <c r="CW191" s="2">
        <v>6.4000000000000001E-2</v>
      </c>
      <c r="CX191" s="2">
        <v>3.3700000000000001E-2</v>
      </c>
      <c r="CY191" s="2">
        <v>1.5100000000000001E-2</v>
      </c>
      <c r="CZ191" s="2">
        <v>2.8E-3</v>
      </c>
      <c r="DA191" s="2">
        <v>4.4999999999999997E-3</v>
      </c>
      <c r="DB191" s="2">
        <v>0</v>
      </c>
      <c r="DC191" s="2">
        <v>0</v>
      </c>
      <c r="DD191" s="2">
        <v>0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1.21E-2</v>
      </c>
      <c r="DO191" s="2">
        <v>0.96779999999999999</v>
      </c>
      <c r="DP191" s="2">
        <v>3.4028999999999998</v>
      </c>
      <c r="DQ191" s="2">
        <v>0.2011</v>
      </c>
      <c r="DR191" s="2">
        <v>0.10580000000000001</v>
      </c>
      <c r="DS191" s="2">
        <v>4.7500000000000001E-2</v>
      </c>
      <c r="DT191" s="2">
        <v>8.8999999999999999E-3</v>
      </c>
      <c r="DU191" s="2">
        <v>1.4E-2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0</v>
      </c>
      <c r="EB191" s="2">
        <v>0</v>
      </c>
      <c r="EC191" s="2">
        <v>0</v>
      </c>
      <c r="ED191" s="2">
        <v>0</v>
      </c>
      <c r="EE191" s="2">
        <v>0</v>
      </c>
      <c r="EF191" s="2">
        <v>0</v>
      </c>
      <c r="EG191" s="2">
        <v>0</v>
      </c>
    </row>
    <row r="192" spans="1:137" x14ac:dyDescent="0.35">
      <c r="A192" s="2" t="s">
        <v>1265</v>
      </c>
      <c r="B192" s="2">
        <v>99.821399999999997</v>
      </c>
      <c r="C192" s="2">
        <v>8.3734999999999999</v>
      </c>
      <c r="D192" s="2">
        <v>11.921099999999999</v>
      </c>
      <c r="E192" s="2">
        <v>58.693600000000004</v>
      </c>
      <c r="F192">
        <f t="shared" si="225"/>
        <v>58.6935</v>
      </c>
      <c r="G192" s="2">
        <v>1.4671000000000001</v>
      </c>
      <c r="H192">
        <f t="shared" si="226"/>
        <v>1.4351</v>
      </c>
      <c r="I192" s="2">
        <v>4.609</v>
      </c>
      <c r="J192">
        <f t="shared" si="227"/>
        <v>4.5083999999999991</v>
      </c>
      <c r="K192" s="2">
        <v>0.25</v>
      </c>
      <c r="L192" s="3">
        <f t="shared" si="228"/>
        <v>0.24450748379292425</v>
      </c>
      <c r="M192" s="2">
        <v>2.9000000000000001E-2</v>
      </c>
      <c r="N192">
        <f t="shared" si="229"/>
        <v>2.9700000000000001E-2</v>
      </c>
      <c r="O192" s="2">
        <v>17</v>
      </c>
      <c r="P192" s="2">
        <v>169</v>
      </c>
      <c r="Q192" s="2">
        <v>49</v>
      </c>
      <c r="R192" s="2">
        <v>2.1450999999999998</v>
      </c>
      <c r="S192" s="2">
        <v>3.7499999999999999E-2</v>
      </c>
      <c r="T192" s="2">
        <v>51.784399999999998</v>
      </c>
      <c r="U192" s="2">
        <v>1.7613000000000001</v>
      </c>
      <c r="V192" s="2">
        <v>2.1254</v>
      </c>
      <c r="W192" s="2">
        <v>0.69530000000000003</v>
      </c>
      <c r="X192" s="2">
        <v>0.1242</v>
      </c>
      <c r="Y192" s="2">
        <v>2.0299999999999999E-2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1E-4</v>
      </c>
      <c r="AM192" s="2">
        <v>0</v>
      </c>
      <c r="AN192" s="2">
        <v>2.2499999999999999E-2</v>
      </c>
      <c r="AO192" s="2">
        <v>1.8E-3</v>
      </c>
      <c r="AP192" s="2">
        <v>3.3E-3</v>
      </c>
      <c r="AQ192" s="2">
        <v>1.5E-3</v>
      </c>
      <c r="AR192" s="2">
        <v>4.0000000000000002E-4</v>
      </c>
      <c r="AS192" s="2">
        <v>1E-4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3">
        <f t="shared" si="230"/>
        <v>1.4E-2</v>
      </c>
      <c r="BG192" s="3">
        <f t="shared" si="231"/>
        <v>5.9999999999999995E-4</v>
      </c>
      <c r="BH192" s="3">
        <f t="shared" si="232"/>
        <v>1.2177</v>
      </c>
      <c r="BI192" s="3">
        <f t="shared" si="233"/>
        <v>6.2899999999999998E-2</v>
      </c>
      <c r="BJ192" s="3">
        <f t="shared" si="234"/>
        <v>9.4E-2</v>
      </c>
      <c r="BK192" s="3">
        <f t="shared" si="235"/>
        <v>3.6799999999999999E-2</v>
      </c>
      <c r="BL192" s="3">
        <f t="shared" si="236"/>
        <v>7.6E-3</v>
      </c>
      <c r="BM192" s="3">
        <f t="shared" si="237"/>
        <v>1.5E-3</v>
      </c>
      <c r="BN192" s="3">
        <f t="shared" si="238"/>
        <v>0</v>
      </c>
      <c r="BO192" s="3">
        <f t="shared" si="239"/>
        <v>0</v>
      </c>
      <c r="BP192" s="3">
        <f t="shared" si="240"/>
        <v>0</v>
      </c>
      <c r="BQ192" s="3">
        <f t="shared" si="241"/>
        <v>0</v>
      </c>
      <c r="BR192" s="3">
        <f t="shared" si="242"/>
        <v>0</v>
      </c>
      <c r="BS192" s="3">
        <f t="shared" si="243"/>
        <v>0</v>
      </c>
      <c r="BT192" s="3">
        <f t="shared" si="244"/>
        <v>0</v>
      </c>
      <c r="BU192" s="3">
        <f t="shared" si="245"/>
        <v>0</v>
      </c>
      <c r="BV192" s="3">
        <f t="shared" si="246"/>
        <v>0</v>
      </c>
      <c r="BW192" s="3">
        <f t="shared" si="247"/>
        <v>0</v>
      </c>
      <c r="BX192" s="3">
        <f t="shared" si="248"/>
        <v>0</v>
      </c>
      <c r="BY192" s="3">
        <f t="shared" si="249"/>
        <v>0</v>
      </c>
      <c r="BZ192" s="3">
        <f t="shared" si="250"/>
        <v>6.5265022609668558E-3</v>
      </c>
      <c r="CA192" s="3">
        <f t="shared" si="251"/>
        <v>1.6E-2</v>
      </c>
      <c r="CB192" s="3">
        <f t="shared" si="252"/>
        <v>2.3514803686052171E-2</v>
      </c>
      <c r="CC192" s="3">
        <f t="shared" si="253"/>
        <v>3.5712257991256456E-2</v>
      </c>
      <c r="CD192" s="3">
        <f t="shared" si="254"/>
        <v>4.4226969041121673E-2</v>
      </c>
      <c r="CE192" s="3">
        <f t="shared" si="255"/>
        <v>5.2926794189558458E-2</v>
      </c>
      <c r="CF192" s="3">
        <f t="shared" si="256"/>
        <v>6.1191626409017708E-2</v>
      </c>
      <c r="CG192" s="3">
        <f t="shared" si="257"/>
        <v>7.3891625615763554E-2</v>
      </c>
      <c r="CH192" s="3">
        <f t="shared" si="258"/>
        <v>0</v>
      </c>
      <c r="CI192" s="3">
        <f t="shared" si="259"/>
        <v>0</v>
      </c>
      <c r="CJ192" s="3">
        <f t="shared" si="260"/>
        <v>0</v>
      </c>
      <c r="CK192" s="3">
        <f t="shared" si="261"/>
        <v>0</v>
      </c>
      <c r="CL192" s="3">
        <f t="shared" si="262"/>
        <v>0</v>
      </c>
      <c r="CM192" s="3">
        <f t="shared" si="263"/>
        <v>0</v>
      </c>
      <c r="CN192" s="3">
        <f t="shared" si="264"/>
        <v>0</v>
      </c>
      <c r="CO192" s="3">
        <f t="shared" si="265"/>
        <v>0</v>
      </c>
      <c r="CP192" s="3">
        <f t="shared" si="266"/>
        <v>0</v>
      </c>
      <c r="CQ192" s="3">
        <f t="shared" si="267"/>
        <v>0</v>
      </c>
      <c r="CR192" s="3">
        <f t="shared" si="268"/>
        <v>0</v>
      </c>
      <c r="CS192" s="3">
        <f t="shared" si="269"/>
        <v>0</v>
      </c>
      <c r="CT192" s="2">
        <v>1.4E-2</v>
      </c>
      <c r="CU192" s="2">
        <v>5.9999999999999995E-4</v>
      </c>
      <c r="CV192" s="2">
        <v>1.2177</v>
      </c>
      <c r="CW192" s="2">
        <v>6.2899999999999998E-2</v>
      </c>
      <c r="CX192" s="2">
        <v>9.4E-2</v>
      </c>
      <c r="CY192" s="2">
        <v>3.6799999999999999E-2</v>
      </c>
      <c r="CZ192" s="2">
        <v>7.6E-3</v>
      </c>
      <c r="DA192" s="2">
        <v>1.5E-3</v>
      </c>
      <c r="DB192" s="2">
        <v>0</v>
      </c>
      <c r="DC192" s="2">
        <v>0</v>
      </c>
      <c r="DD192" s="2">
        <v>0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4.41E-2</v>
      </c>
      <c r="DO192" s="2">
        <v>1.6999999999999999E-3</v>
      </c>
      <c r="DP192" s="2">
        <v>3.8256000000000001</v>
      </c>
      <c r="DQ192" s="2">
        <v>0.1976</v>
      </c>
      <c r="DR192" s="2">
        <v>0.29530000000000001</v>
      </c>
      <c r="DS192" s="2">
        <v>0.11559999999999999</v>
      </c>
      <c r="DT192" s="2">
        <v>2.3800000000000002E-2</v>
      </c>
      <c r="DU192" s="2">
        <v>4.7000000000000002E-3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0</v>
      </c>
      <c r="EB192" s="2">
        <v>0</v>
      </c>
      <c r="EC192" s="2">
        <v>0</v>
      </c>
      <c r="ED192" s="2">
        <v>0</v>
      </c>
      <c r="EE192" s="2">
        <v>0</v>
      </c>
      <c r="EF192" s="2">
        <v>0</v>
      </c>
      <c r="EG192" s="2">
        <v>0</v>
      </c>
    </row>
    <row r="193" spans="1:137" x14ac:dyDescent="0.35">
      <c r="A193" s="2" t="s">
        <v>1267</v>
      </c>
      <c r="B193" s="2">
        <v>58.599899999999998</v>
      </c>
      <c r="C193" s="2">
        <v>5.9055</v>
      </c>
      <c r="D193" s="2">
        <v>9.9229000000000003</v>
      </c>
      <c r="E193" s="2">
        <v>50.212299999999999</v>
      </c>
      <c r="F193">
        <f t="shared" si="225"/>
        <v>50.212400000000002</v>
      </c>
      <c r="G193" s="2">
        <v>1.2316</v>
      </c>
      <c r="H193">
        <f t="shared" si="226"/>
        <v>1.2161</v>
      </c>
      <c r="I193" s="2">
        <v>3.8691</v>
      </c>
      <c r="J193">
        <f t="shared" si="227"/>
        <v>3.8206000000000002</v>
      </c>
      <c r="K193" s="2">
        <v>0.24529999999999999</v>
      </c>
      <c r="L193" s="3">
        <f t="shared" si="228"/>
        <v>0.24219117190176132</v>
      </c>
      <c r="M193" s="2">
        <v>2.4E-2</v>
      </c>
      <c r="N193">
        <f t="shared" si="229"/>
        <v>2.4699999999999996E-2</v>
      </c>
      <c r="O193" s="2">
        <v>19</v>
      </c>
      <c r="P193" s="2">
        <v>271</v>
      </c>
      <c r="Q193" s="2">
        <v>113</v>
      </c>
      <c r="R193" s="2">
        <v>0</v>
      </c>
      <c r="S193" s="2">
        <v>0</v>
      </c>
      <c r="T193" s="2">
        <v>45.026400000000002</v>
      </c>
      <c r="U193" s="2">
        <v>2.1309</v>
      </c>
      <c r="V193" s="2">
        <v>2.2984</v>
      </c>
      <c r="W193" s="2">
        <v>0.74170000000000003</v>
      </c>
      <c r="X193" s="2">
        <v>4.5999999999999999E-3</v>
      </c>
      <c r="Y193" s="2">
        <v>1.04E-2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1.7299999999999999E-2</v>
      </c>
      <c r="AO193" s="2">
        <v>2E-3</v>
      </c>
      <c r="AP193" s="2">
        <v>3.5999999999999999E-3</v>
      </c>
      <c r="AQ193" s="2">
        <v>1.8E-3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3">
        <f t="shared" si="230"/>
        <v>0</v>
      </c>
      <c r="BG193" s="3">
        <f t="shared" si="231"/>
        <v>0</v>
      </c>
      <c r="BH193" s="3">
        <f t="shared" si="232"/>
        <v>0.99870000000000003</v>
      </c>
      <c r="BI193" s="3">
        <f t="shared" si="233"/>
        <v>7.2900000000000006E-2</v>
      </c>
      <c r="BJ193" s="3">
        <f t="shared" si="234"/>
        <v>0.1024</v>
      </c>
      <c r="BK193" s="3">
        <f t="shared" si="235"/>
        <v>4.1099999999999998E-2</v>
      </c>
      <c r="BL193" s="3">
        <f t="shared" si="236"/>
        <v>2.9999999999999997E-4</v>
      </c>
      <c r="BM193" s="3">
        <f t="shared" si="237"/>
        <v>6.9999999999999988E-4</v>
      </c>
      <c r="BN193" s="3">
        <f t="shared" si="238"/>
        <v>0</v>
      </c>
      <c r="BO193" s="3">
        <f t="shared" si="239"/>
        <v>0</v>
      </c>
      <c r="BP193" s="3">
        <f t="shared" si="240"/>
        <v>0</v>
      </c>
      <c r="BQ193" s="3">
        <f t="shared" si="241"/>
        <v>0</v>
      </c>
      <c r="BR193" s="3">
        <f t="shared" si="242"/>
        <v>0</v>
      </c>
      <c r="BS193" s="3">
        <f t="shared" si="243"/>
        <v>0</v>
      </c>
      <c r="BT193" s="3">
        <f t="shared" si="244"/>
        <v>0</v>
      </c>
      <c r="BU193" s="3">
        <f t="shared" si="245"/>
        <v>0</v>
      </c>
      <c r="BV193" s="3">
        <f t="shared" si="246"/>
        <v>0</v>
      </c>
      <c r="BW193" s="3">
        <f t="shared" si="247"/>
        <v>0</v>
      </c>
      <c r="BX193" s="3">
        <f t="shared" si="248"/>
        <v>0</v>
      </c>
      <c r="BY193" s="3">
        <f t="shared" si="249"/>
        <v>0</v>
      </c>
      <c r="BZ193" s="3">
        <f t="shared" si="250"/>
        <v>0</v>
      </c>
      <c r="CA193" s="3">
        <f t="shared" si="251"/>
        <v>0</v>
      </c>
      <c r="CB193" s="3">
        <f t="shared" si="252"/>
        <v>2.2180320878417994E-2</v>
      </c>
      <c r="CC193" s="3">
        <f t="shared" si="253"/>
        <v>3.4210896804167258E-2</v>
      </c>
      <c r="CD193" s="3">
        <f t="shared" si="254"/>
        <v>4.4552732335537769E-2</v>
      </c>
      <c r="CE193" s="3">
        <f t="shared" si="255"/>
        <v>5.5413239854388563E-2</v>
      </c>
      <c r="CF193" s="3">
        <f t="shared" si="256"/>
        <v>6.5217391304347824E-2</v>
      </c>
      <c r="CG193" s="3">
        <f t="shared" si="257"/>
        <v>6.7307692307692304E-2</v>
      </c>
      <c r="CH193" s="3">
        <f t="shared" si="258"/>
        <v>0</v>
      </c>
      <c r="CI193" s="3">
        <f t="shared" si="259"/>
        <v>0</v>
      </c>
      <c r="CJ193" s="3">
        <f t="shared" si="260"/>
        <v>0</v>
      </c>
      <c r="CK193" s="3">
        <f t="shared" si="261"/>
        <v>0</v>
      </c>
      <c r="CL193" s="3">
        <f t="shared" si="262"/>
        <v>0</v>
      </c>
      <c r="CM193" s="3">
        <f t="shared" si="263"/>
        <v>0</v>
      </c>
      <c r="CN193" s="3">
        <f t="shared" si="264"/>
        <v>0</v>
      </c>
      <c r="CO193" s="3">
        <f t="shared" si="265"/>
        <v>0</v>
      </c>
      <c r="CP193" s="3">
        <f t="shared" si="266"/>
        <v>0</v>
      </c>
      <c r="CQ193" s="3">
        <f t="shared" si="267"/>
        <v>0</v>
      </c>
      <c r="CR193" s="3">
        <f t="shared" si="268"/>
        <v>0</v>
      </c>
      <c r="CS193" s="3">
        <f t="shared" si="269"/>
        <v>0</v>
      </c>
      <c r="CT193" s="2">
        <v>0</v>
      </c>
      <c r="CU193" s="2">
        <v>0</v>
      </c>
      <c r="CV193" s="2">
        <v>0.99870000000000003</v>
      </c>
      <c r="CW193" s="2">
        <v>7.2900000000000006E-2</v>
      </c>
      <c r="CX193" s="2">
        <v>0.1024</v>
      </c>
      <c r="CY193" s="2">
        <v>4.1099999999999998E-2</v>
      </c>
      <c r="CZ193" s="2">
        <v>2.9999999999999997E-4</v>
      </c>
      <c r="DA193" s="2">
        <v>6.9999999999999999E-4</v>
      </c>
      <c r="DB193" s="2">
        <v>0</v>
      </c>
      <c r="DC193" s="2">
        <v>0</v>
      </c>
      <c r="DD193" s="2">
        <v>0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0</v>
      </c>
      <c r="DN193" s="2">
        <v>0</v>
      </c>
      <c r="DO193" s="2">
        <v>0</v>
      </c>
      <c r="DP193" s="2">
        <v>3.1377000000000002</v>
      </c>
      <c r="DQ193" s="2">
        <v>0.22889999999999999</v>
      </c>
      <c r="DR193" s="2">
        <v>0.32169999999999999</v>
      </c>
      <c r="DS193" s="2">
        <v>0.12909999999999999</v>
      </c>
      <c r="DT193" s="2">
        <v>8.9999999999999998E-4</v>
      </c>
      <c r="DU193" s="2">
        <v>2.3E-3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>
        <v>0</v>
      </c>
      <c r="EF193" s="2">
        <v>0</v>
      </c>
      <c r="EG193" s="2">
        <v>0</v>
      </c>
    </row>
    <row r="194" spans="1:137" x14ac:dyDescent="0.35">
      <c r="A194" s="2" t="s">
        <v>1269</v>
      </c>
      <c r="B194" s="2">
        <v>11.670500000000001</v>
      </c>
      <c r="C194" s="2">
        <v>1.3081</v>
      </c>
      <c r="D194" s="2">
        <v>8.9217999999999993</v>
      </c>
      <c r="E194" s="2">
        <v>9.6288</v>
      </c>
      <c r="F194">
        <f t="shared" si="225"/>
        <v>9.6288</v>
      </c>
      <c r="G194" s="2">
        <v>0.17480000000000001</v>
      </c>
      <c r="H194">
        <f t="shared" si="226"/>
        <v>0.17010000000000003</v>
      </c>
      <c r="I194" s="2">
        <v>0.54910000000000003</v>
      </c>
      <c r="J194">
        <f t="shared" si="227"/>
        <v>0.53420000000000001</v>
      </c>
      <c r="K194" s="2">
        <v>0.18149999999999999</v>
      </c>
      <c r="L194" s="3">
        <f t="shared" si="228"/>
        <v>0.17665752741774679</v>
      </c>
      <c r="M194" s="2">
        <v>2E-3</v>
      </c>
      <c r="N194">
        <f t="shared" si="229"/>
        <v>2.8999999999999998E-3</v>
      </c>
      <c r="O194" s="2">
        <v>9</v>
      </c>
      <c r="P194" s="2">
        <v>7</v>
      </c>
      <c r="Q194" s="2">
        <v>2</v>
      </c>
      <c r="R194" s="2">
        <v>3.1322000000000001</v>
      </c>
      <c r="S194" s="2">
        <v>1.4677</v>
      </c>
      <c r="T194" s="2">
        <v>5.0289000000000001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2.0000000000000001E-4</v>
      </c>
      <c r="AM194" s="2">
        <v>1E-4</v>
      </c>
      <c r="AN194" s="2">
        <v>2.5999999999999999E-3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3">
        <f t="shared" si="230"/>
        <v>2.6100000000000005E-2</v>
      </c>
      <c r="BG194" s="3">
        <f t="shared" si="231"/>
        <v>1.61E-2</v>
      </c>
      <c r="BH194" s="3">
        <f t="shared" si="232"/>
        <v>0.12790000000000001</v>
      </c>
      <c r="BI194" s="3">
        <f t="shared" si="233"/>
        <v>0</v>
      </c>
      <c r="BJ194" s="3">
        <f t="shared" si="234"/>
        <v>0</v>
      </c>
      <c r="BK194" s="3">
        <f t="shared" si="235"/>
        <v>0</v>
      </c>
      <c r="BL194" s="3">
        <f t="shared" si="236"/>
        <v>0</v>
      </c>
      <c r="BM194" s="3">
        <f t="shared" si="237"/>
        <v>0</v>
      </c>
      <c r="BN194" s="3">
        <f t="shared" si="238"/>
        <v>0</v>
      </c>
      <c r="BO194" s="3">
        <f t="shared" si="239"/>
        <v>0</v>
      </c>
      <c r="BP194" s="3">
        <f t="shared" si="240"/>
        <v>0</v>
      </c>
      <c r="BQ194" s="3">
        <f t="shared" si="241"/>
        <v>0</v>
      </c>
      <c r="BR194" s="3">
        <f t="shared" si="242"/>
        <v>0</v>
      </c>
      <c r="BS194" s="3">
        <f t="shared" si="243"/>
        <v>0</v>
      </c>
      <c r="BT194" s="3">
        <f t="shared" si="244"/>
        <v>0</v>
      </c>
      <c r="BU194" s="3">
        <f t="shared" si="245"/>
        <v>0</v>
      </c>
      <c r="BV194" s="3">
        <f t="shared" si="246"/>
        <v>0</v>
      </c>
      <c r="BW194" s="3">
        <f t="shared" si="247"/>
        <v>0</v>
      </c>
      <c r="BX194" s="3">
        <f t="shared" si="248"/>
        <v>0</v>
      </c>
      <c r="BY194" s="3">
        <f t="shared" si="249"/>
        <v>0</v>
      </c>
      <c r="BZ194" s="3">
        <f t="shared" si="250"/>
        <v>8.3328012259753538E-3</v>
      </c>
      <c r="CA194" s="3">
        <f t="shared" si="251"/>
        <v>1.0969544184778905E-2</v>
      </c>
      <c r="CB194" s="3">
        <f t="shared" si="252"/>
        <v>2.5432997275746189E-2</v>
      </c>
      <c r="CC194" s="3">
        <f t="shared" si="253"/>
        <v>0</v>
      </c>
      <c r="CD194" s="3">
        <f t="shared" si="254"/>
        <v>0</v>
      </c>
      <c r="CE194" s="3">
        <f t="shared" si="255"/>
        <v>0</v>
      </c>
      <c r="CF194" s="3">
        <f t="shared" si="256"/>
        <v>0</v>
      </c>
      <c r="CG194" s="3">
        <f t="shared" si="257"/>
        <v>0</v>
      </c>
      <c r="CH194" s="3">
        <f t="shared" si="258"/>
        <v>0</v>
      </c>
      <c r="CI194" s="3">
        <f t="shared" si="259"/>
        <v>0</v>
      </c>
      <c r="CJ194" s="3">
        <f t="shared" si="260"/>
        <v>0</v>
      </c>
      <c r="CK194" s="3">
        <f t="shared" si="261"/>
        <v>0</v>
      </c>
      <c r="CL194" s="3">
        <f t="shared" si="262"/>
        <v>0</v>
      </c>
      <c r="CM194" s="3">
        <f t="shared" si="263"/>
        <v>0</v>
      </c>
      <c r="CN194" s="3">
        <f t="shared" si="264"/>
        <v>0</v>
      </c>
      <c r="CO194" s="3">
        <f t="shared" si="265"/>
        <v>0</v>
      </c>
      <c r="CP194" s="3">
        <f t="shared" si="266"/>
        <v>0</v>
      </c>
      <c r="CQ194" s="3">
        <f t="shared" si="267"/>
        <v>0</v>
      </c>
      <c r="CR194" s="3">
        <f t="shared" si="268"/>
        <v>0</v>
      </c>
      <c r="CS194" s="3">
        <f t="shared" si="269"/>
        <v>0</v>
      </c>
      <c r="CT194" s="2">
        <v>2.6100000000000002E-2</v>
      </c>
      <c r="CU194" s="2">
        <v>1.61E-2</v>
      </c>
      <c r="CV194" s="2">
        <v>0.12790000000000001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0</v>
      </c>
      <c r="DN194" s="2">
        <v>8.2000000000000003E-2</v>
      </c>
      <c r="DO194" s="2">
        <v>5.0500000000000003E-2</v>
      </c>
      <c r="DP194" s="2">
        <v>0.4017</v>
      </c>
      <c r="DQ194" s="2">
        <v>0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</row>
    <row r="195" spans="1:137" x14ac:dyDescent="0.35">
      <c r="A195" s="2" t="s">
        <v>1271</v>
      </c>
      <c r="B195" s="2">
        <v>36.686100000000003</v>
      </c>
      <c r="C195" s="2">
        <v>4.1295999999999999</v>
      </c>
      <c r="D195" s="2">
        <v>8.8836999999999993</v>
      </c>
      <c r="E195" s="2">
        <v>22.387799999999999</v>
      </c>
      <c r="F195">
        <f t="shared" si="225"/>
        <v>22.387799999999995</v>
      </c>
      <c r="G195" s="2">
        <v>0.51039999999999996</v>
      </c>
      <c r="H195">
        <f t="shared" si="226"/>
        <v>0.499</v>
      </c>
      <c r="I195" s="2">
        <v>1.6034999999999999</v>
      </c>
      <c r="J195">
        <f t="shared" si="227"/>
        <v>1.5681000000000003</v>
      </c>
      <c r="K195" s="2">
        <v>0.22800000000000001</v>
      </c>
      <c r="L195" s="3">
        <f t="shared" si="228"/>
        <v>0.22288925218199199</v>
      </c>
      <c r="M195" s="2">
        <v>8.9999999999999993E-3</v>
      </c>
      <c r="N195">
        <f t="shared" si="229"/>
        <v>9.0000000000000011E-3</v>
      </c>
      <c r="O195" s="2">
        <v>10</v>
      </c>
      <c r="P195" s="2">
        <v>43</v>
      </c>
      <c r="Q195" s="2">
        <v>5</v>
      </c>
      <c r="R195" s="2">
        <v>5.11E-2</v>
      </c>
      <c r="S195" s="2">
        <v>9.7500000000000003E-2</v>
      </c>
      <c r="T195" s="2">
        <v>21.354399999999998</v>
      </c>
      <c r="U195" s="2">
        <v>0.59289999999999998</v>
      </c>
      <c r="V195" s="2">
        <v>0.15890000000000001</v>
      </c>
      <c r="W195" s="2">
        <v>0.13300000000000001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7.9000000000000008E-3</v>
      </c>
      <c r="AO195" s="2">
        <v>5.9999999999999995E-4</v>
      </c>
      <c r="AP195" s="2">
        <v>2.0000000000000001E-4</v>
      </c>
      <c r="AQ195" s="2">
        <v>2.9999999999999997E-4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3">
        <f t="shared" si="230"/>
        <v>2.9999999999999997E-4</v>
      </c>
      <c r="BG195" s="3">
        <f t="shared" si="231"/>
        <v>1.4E-3</v>
      </c>
      <c r="BH195" s="3">
        <f t="shared" si="232"/>
        <v>0.46189999999999992</v>
      </c>
      <c r="BI195" s="3">
        <f t="shared" si="233"/>
        <v>2.1499999999999998E-2</v>
      </c>
      <c r="BJ195" s="3">
        <f t="shared" si="234"/>
        <v>6.8999999999999999E-3</v>
      </c>
      <c r="BK195" s="3">
        <f t="shared" si="235"/>
        <v>7.0000000000000001E-3</v>
      </c>
      <c r="BL195" s="3">
        <f t="shared" si="236"/>
        <v>0</v>
      </c>
      <c r="BM195" s="3">
        <f t="shared" si="237"/>
        <v>0</v>
      </c>
      <c r="BN195" s="3">
        <f t="shared" si="238"/>
        <v>0</v>
      </c>
      <c r="BO195" s="3">
        <f t="shared" si="239"/>
        <v>0</v>
      </c>
      <c r="BP195" s="3">
        <f t="shared" si="240"/>
        <v>0</v>
      </c>
      <c r="BQ195" s="3">
        <f t="shared" si="241"/>
        <v>0</v>
      </c>
      <c r="BR195" s="3">
        <f t="shared" si="242"/>
        <v>0</v>
      </c>
      <c r="BS195" s="3">
        <f t="shared" si="243"/>
        <v>0</v>
      </c>
      <c r="BT195" s="3">
        <f t="shared" si="244"/>
        <v>0</v>
      </c>
      <c r="BU195" s="3">
        <f t="shared" si="245"/>
        <v>0</v>
      </c>
      <c r="BV195" s="3">
        <f t="shared" si="246"/>
        <v>0</v>
      </c>
      <c r="BW195" s="3">
        <f t="shared" si="247"/>
        <v>0</v>
      </c>
      <c r="BX195" s="3">
        <f t="shared" si="248"/>
        <v>0</v>
      </c>
      <c r="BY195" s="3">
        <f t="shared" si="249"/>
        <v>0</v>
      </c>
      <c r="BZ195" s="3">
        <f t="shared" si="250"/>
        <v>5.8708414872798431E-3</v>
      </c>
      <c r="CA195" s="3">
        <f t="shared" si="251"/>
        <v>1.4358974358974359E-2</v>
      </c>
      <c r="CB195" s="3">
        <f t="shared" si="252"/>
        <v>2.1630202674858576E-2</v>
      </c>
      <c r="CC195" s="3">
        <f t="shared" si="253"/>
        <v>3.6262438859841456E-2</v>
      </c>
      <c r="CD195" s="3">
        <f t="shared" si="254"/>
        <v>4.3423536815607296E-2</v>
      </c>
      <c r="CE195" s="3">
        <f t="shared" si="255"/>
        <v>5.2631578947368418E-2</v>
      </c>
      <c r="CF195" s="3">
        <f t="shared" si="256"/>
        <v>0</v>
      </c>
      <c r="CG195" s="3">
        <f t="shared" si="257"/>
        <v>0</v>
      </c>
      <c r="CH195" s="3">
        <f t="shared" si="258"/>
        <v>0</v>
      </c>
      <c r="CI195" s="3">
        <f t="shared" si="259"/>
        <v>0</v>
      </c>
      <c r="CJ195" s="3">
        <f t="shared" si="260"/>
        <v>0</v>
      </c>
      <c r="CK195" s="3">
        <f t="shared" si="261"/>
        <v>0</v>
      </c>
      <c r="CL195" s="3">
        <f t="shared" si="262"/>
        <v>0</v>
      </c>
      <c r="CM195" s="3">
        <f t="shared" si="263"/>
        <v>0</v>
      </c>
      <c r="CN195" s="3">
        <f t="shared" si="264"/>
        <v>0</v>
      </c>
      <c r="CO195" s="3">
        <f t="shared" si="265"/>
        <v>0</v>
      </c>
      <c r="CP195" s="3">
        <f t="shared" si="266"/>
        <v>0</v>
      </c>
      <c r="CQ195" s="3">
        <f t="shared" si="267"/>
        <v>0</v>
      </c>
      <c r="CR195" s="3">
        <f t="shared" si="268"/>
        <v>0</v>
      </c>
      <c r="CS195" s="3">
        <f t="shared" si="269"/>
        <v>0</v>
      </c>
      <c r="CT195" s="2">
        <v>2.9999999999999997E-4</v>
      </c>
      <c r="CU195" s="2">
        <v>1.4E-3</v>
      </c>
      <c r="CV195" s="2">
        <v>0.46189999999999998</v>
      </c>
      <c r="CW195" s="2">
        <v>2.1499999999999998E-2</v>
      </c>
      <c r="CX195" s="2">
        <v>6.8999999999999999E-3</v>
      </c>
      <c r="CY195" s="2">
        <v>7.0000000000000001E-3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8.9999999999999998E-4</v>
      </c>
      <c r="DO195" s="2">
        <v>4.4999999999999997E-3</v>
      </c>
      <c r="DP195" s="2">
        <v>1.4511000000000001</v>
      </c>
      <c r="DQ195" s="2">
        <v>6.7699999999999996E-2</v>
      </c>
      <c r="DR195" s="2">
        <v>2.18E-2</v>
      </c>
      <c r="DS195" s="2">
        <v>2.2100000000000002E-2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>
        <v>0</v>
      </c>
      <c r="EF195" s="2">
        <v>0</v>
      </c>
      <c r="EG195" s="2">
        <v>0</v>
      </c>
    </row>
    <row r="196" spans="1:137" x14ac:dyDescent="0.35">
      <c r="A196" s="2" t="s">
        <v>1275</v>
      </c>
      <c r="B196" s="2">
        <v>68.347399999999993</v>
      </c>
      <c r="C196" s="2">
        <v>6.2590000000000003</v>
      </c>
      <c r="D196" s="2">
        <v>10.9199</v>
      </c>
      <c r="E196" s="2">
        <v>170.7062</v>
      </c>
      <c r="F196">
        <f t="shared" si="225"/>
        <v>170.64230000000001</v>
      </c>
      <c r="G196" s="2">
        <v>3.0116000000000001</v>
      </c>
      <c r="H196">
        <f t="shared" si="226"/>
        <v>2.8821000000000003</v>
      </c>
      <c r="I196" s="2">
        <v>9.4611999999999998</v>
      </c>
      <c r="J196">
        <f t="shared" si="227"/>
        <v>9.0544999999999991</v>
      </c>
      <c r="K196" s="2">
        <v>0.1764</v>
      </c>
      <c r="L196" s="3">
        <f t="shared" si="228"/>
        <v>0.16889716090324614</v>
      </c>
      <c r="M196" s="2">
        <v>4.2000000000000003E-2</v>
      </c>
      <c r="N196">
        <f t="shared" si="229"/>
        <v>4.2000000000000003E-2</v>
      </c>
      <c r="O196" s="2">
        <v>124</v>
      </c>
      <c r="P196" s="2">
        <v>758</v>
      </c>
      <c r="Q196" s="2">
        <v>249</v>
      </c>
      <c r="R196" s="2">
        <v>5.0453999999999999</v>
      </c>
      <c r="S196" s="2">
        <v>128.68369999999999</v>
      </c>
      <c r="T196" s="2">
        <v>33.147199999999998</v>
      </c>
      <c r="U196" s="2">
        <v>2.8159000000000001</v>
      </c>
      <c r="V196" s="2">
        <v>0.88470000000000004</v>
      </c>
      <c r="W196" s="2">
        <v>6.54E-2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4.0000000000000002E-4</v>
      </c>
      <c r="AM196" s="2">
        <v>2.3099999999999999E-2</v>
      </c>
      <c r="AN196" s="2">
        <v>1.4500000000000001E-2</v>
      </c>
      <c r="AO196" s="2">
        <v>2.5999999999999999E-3</v>
      </c>
      <c r="AP196" s="2">
        <v>1.2999999999999999E-3</v>
      </c>
      <c r="AQ196" s="2">
        <v>1E-4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3">
        <f t="shared" si="230"/>
        <v>4.9799999999999997E-2</v>
      </c>
      <c r="BG196" s="3">
        <f t="shared" si="231"/>
        <v>1.9129</v>
      </c>
      <c r="BH196" s="3">
        <f t="shared" si="232"/>
        <v>0.78080000000000005</v>
      </c>
      <c r="BI196" s="3">
        <f t="shared" si="233"/>
        <v>9.6400000000000013E-2</v>
      </c>
      <c r="BJ196" s="3">
        <f t="shared" si="234"/>
        <v>3.8800000000000001E-2</v>
      </c>
      <c r="BK196" s="3">
        <f t="shared" si="235"/>
        <v>3.3999999999999998E-3</v>
      </c>
      <c r="BL196" s="3">
        <f t="shared" si="236"/>
        <v>0</v>
      </c>
      <c r="BM196" s="3">
        <f t="shared" si="237"/>
        <v>0</v>
      </c>
      <c r="BN196" s="3">
        <f t="shared" si="238"/>
        <v>0</v>
      </c>
      <c r="BO196" s="3">
        <f t="shared" si="239"/>
        <v>0</v>
      </c>
      <c r="BP196" s="3">
        <f t="shared" si="240"/>
        <v>0</v>
      </c>
      <c r="BQ196" s="3">
        <f t="shared" si="241"/>
        <v>0</v>
      </c>
      <c r="BR196" s="3">
        <f t="shared" si="242"/>
        <v>0</v>
      </c>
      <c r="BS196" s="3">
        <f t="shared" si="243"/>
        <v>0</v>
      </c>
      <c r="BT196" s="3">
        <f t="shared" si="244"/>
        <v>0</v>
      </c>
      <c r="BU196" s="3">
        <f t="shared" si="245"/>
        <v>0</v>
      </c>
      <c r="BV196" s="3">
        <f t="shared" si="246"/>
        <v>0</v>
      </c>
      <c r="BW196" s="3">
        <f t="shared" si="247"/>
        <v>0</v>
      </c>
      <c r="BX196" s="3">
        <f t="shared" si="248"/>
        <v>0</v>
      </c>
      <c r="BY196" s="3">
        <f t="shared" si="249"/>
        <v>0</v>
      </c>
      <c r="BZ196" s="3">
        <f t="shared" si="250"/>
        <v>9.8703769770484007E-3</v>
      </c>
      <c r="CA196" s="3">
        <f t="shared" si="251"/>
        <v>1.4865130548779684E-2</v>
      </c>
      <c r="CB196" s="3">
        <f t="shared" si="252"/>
        <v>2.3555534102427961E-2</v>
      </c>
      <c r="CC196" s="3">
        <f t="shared" si="253"/>
        <v>3.4234170247522996E-2</v>
      </c>
      <c r="CD196" s="3">
        <f t="shared" si="254"/>
        <v>4.3856674578953314E-2</v>
      </c>
      <c r="CE196" s="3">
        <f t="shared" si="255"/>
        <v>5.1987767584097858E-2</v>
      </c>
      <c r="CF196" s="3">
        <f t="shared" si="256"/>
        <v>0</v>
      </c>
      <c r="CG196" s="3">
        <f t="shared" si="257"/>
        <v>0</v>
      </c>
      <c r="CH196" s="3">
        <f t="shared" si="258"/>
        <v>0</v>
      </c>
      <c r="CI196" s="3">
        <f t="shared" si="259"/>
        <v>0</v>
      </c>
      <c r="CJ196" s="3">
        <f t="shared" si="260"/>
        <v>0</v>
      </c>
      <c r="CK196" s="3">
        <f t="shared" si="261"/>
        <v>0</v>
      </c>
      <c r="CL196" s="3">
        <f t="shared" si="262"/>
        <v>0</v>
      </c>
      <c r="CM196" s="3">
        <f t="shared" si="263"/>
        <v>0</v>
      </c>
      <c r="CN196" s="3">
        <f t="shared" si="264"/>
        <v>0</v>
      </c>
      <c r="CO196" s="3">
        <f t="shared" si="265"/>
        <v>0</v>
      </c>
      <c r="CP196" s="3">
        <f t="shared" si="266"/>
        <v>0</v>
      </c>
      <c r="CQ196" s="3">
        <f t="shared" si="267"/>
        <v>0</v>
      </c>
      <c r="CR196" s="3">
        <f t="shared" si="268"/>
        <v>0</v>
      </c>
      <c r="CS196" s="3">
        <f t="shared" si="269"/>
        <v>0</v>
      </c>
      <c r="CT196" s="2">
        <v>4.9799999999999997E-2</v>
      </c>
      <c r="CU196" s="2">
        <v>1.9129</v>
      </c>
      <c r="CV196" s="2">
        <v>0.78080000000000005</v>
      </c>
      <c r="CW196" s="2">
        <v>9.64E-2</v>
      </c>
      <c r="CX196" s="2">
        <v>3.8800000000000001E-2</v>
      </c>
      <c r="CY196" s="2">
        <v>3.3999999999999998E-3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0.1565</v>
      </c>
      <c r="DO196" s="2">
        <v>6.0095000000000001</v>
      </c>
      <c r="DP196" s="2">
        <v>2.4529999999999998</v>
      </c>
      <c r="DQ196" s="2">
        <v>0.3029</v>
      </c>
      <c r="DR196" s="2">
        <v>0.12189999999999999</v>
      </c>
      <c r="DS196" s="2">
        <v>1.0699999999999999E-2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>
        <v>0</v>
      </c>
      <c r="EF196" s="2">
        <v>0</v>
      </c>
      <c r="EG196" s="2">
        <v>0</v>
      </c>
    </row>
    <row r="197" spans="1:137" x14ac:dyDescent="0.35">
      <c r="A197" s="2" t="s">
        <v>1273</v>
      </c>
      <c r="B197" s="2">
        <v>29.692299999999999</v>
      </c>
      <c r="C197" s="2">
        <v>3.1644000000000001</v>
      </c>
      <c r="D197" s="2">
        <v>9.3832000000000004</v>
      </c>
      <c r="E197" s="2">
        <v>58.898600000000002</v>
      </c>
      <c r="F197">
        <f t="shared" si="225"/>
        <v>58.898600000000002</v>
      </c>
      <c r="G197" s="2">
        <v>1.0434000000000001</v>
      </c>
      <c r="H197">
        <f t="shared" si="226"/>
        <v>0.99629999999999996</v>
      </c>
      <c r="I197" s="2">
        <v>3.2778</v>
      </c>
      <c r="J197">
        <f t="shared" si="227"/>
        <v>3.1298999999999997</v>
      </c>
      <c r="K197" s="2">
        <v>0.17710000000000001</v>
      </c>
      <c r="L197" s="3">
        <f t="shared" si="228"/>
        <v>0.16915512423045706</v>
      </c>
      <c r="M197" s="2">
        <v>1.4999999999999999E-2</v>
      </c>
      <c r="N197">
        <f t="shared" si="229"/>
        <v>1.4199999999999999E-2</v>
      </c>
      <c r="O197" s="2">
        <v>34</v>
      </c>
      <c r="P197" s="2">
        <v>208</v>
      </c>
      <c r="Q197" s="2">
        <v>58</v>
      </c>
      <c r="R197" s="2">
        <v>0.91439999999999999</v>
      </c>
      <c r="S197" s="2">
        <v>51.004399999999997</v>
      </c>
      <c r="T197" s="2">
        <v>6.2084000000000001</v>
      </c>
      <c r="U197" s="2">
        <v>0.33929999999999999</v>
      </c>
      <c r="V197" s="2">
        <v>0.35089999999999999</v>
      </c>
      <c r="W197" s="2">
        <v>8.1199999999999994E-2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1E-4</v>
      </c>
      <c r="AM197" s="2">
        <v>1.0699999999999999E-2</v>
      </c>
      <c r="AN197" s="2">
        <v>2.3999999999999998E-3</v>
      </c>
      <c r="AO197" s="2">
        <v>2.9999999999999997E-4</v>
      </c>
      <c r="AP197" s="2">
        <v>5.0000000000000001E-4</v>
      </c>
      <c r="AQ197" s="2">
        <v>2.0000000000000001E-4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3">
        <f t="shared" si="230"/>
        <v>8.0999999999999996E-3</v>
      </c>
      <c r="BG197" s="3">
        <f t="shared" si="231"/>
        <v>0.81779999999999997</v>
      </c>
      <c r="BH197" s="3">
        <f t="shared" si="232"/>
        <v>0.1384</v>
      </c>
      <c r="BI197" s="3">
        <f t="shared" si="233"/>
        <v>1.21E-2</v>
      </c>
      <c r="BJ197" s="3">
        <f t="shared" si="234"/>
        <v>1.5299999999999999E-2</v>
      </c>
      <c r="BK197" s="3">
        <f t="shared" si="235"/>
        <v>4.5999999999999999E-3</v>
      </c>
      <c r="BL197" s="3">
        <f t="shared" si="236"/>
        <v>0</v>
      </c>
      <c r="BM197" s="3">
        <f t="shared" si="237"/>
        <v>0</v>
      </c>
      <c r="BN197" s="3">
        <f t="shared" si="238"/>
        <v>0</v>
      </c>
      <c r="BO197" s="3">
        <f t="shared" si="239"/>
        <v>0</v>
      </c>
      <c r="BP197" s="3">
        <f t="shared" si="240"/>
        <v>0</v>
      </c>
      <c r="BQ197" s="3">
        <f t="shared" si="241"/>
        <v>0</v>
      </c>
      <c r="BR197" s="3">
        <f t="shared" si="242"/>
        <v>0</v>
      </c>
      <c r="BS197" s="3">
        <f t="shared" si="243"/>
        <v>0</v>
      </c>
      <c r="BT197" s="3">
        <f t="shared" si="244"/>
        <v>0</v>
      </c>
      <c r="BU197" s="3">
        <f t="shared" si="245"/>
        <v>0</v>
      </c>
      <c r="BV197" s="3">
        <f t="shared" si="246"/>
        <v>0</v>
      </c>
      <c r="BW197" s="3">
        <f t="shared" si="247"/>
        <v>0</v>
      </c>
      <c r="BX197" s="3">
        <f t="shared" si="248"/>
        <v>0</v>
      </c>
      <c r="BY197" s="3">
        <f t="shared" si="249"/>
        <v>0</v>
      </c>
      <c r="BZ197" s="3">
        <f t="shared" si="250"/>
        <v>8.8582677165354329E-3</v>
      </c>
      <c r="CA197" s="3">
        <f t="shared" si="251"/>
        <v>1.6033910799852561E-2</v>
      </c>
      <c r="CB197" s="3">
        <f t="shared" si="252"/>
        <v>2.2292378068423425E-2</v>
      </c>
      <c r="CC197" s="3">
        <f t="shared" si="253"/>
        <v>3.5661656351311521E-2</v>
      </c>
      <c r="CD197" s="3">
        <f t="shared" si="254"/>
        <v>4.3602165859219152E-2</v>
      </c>
      <c r="CE197" s="3">
        <f t="shared" si="255"/>
        <v>5.6650246305418719E-2</v>
      </c>
      <c r="CF197" s="3">
        <f t="shared" si="256"/>
        <v>0</v>
      </c>
      <c r="CG197" s="3">
        <f t="shared" si="257"/>
        <v>0</v>
      </c>
      <c r="CH197" s="3">
        <f t="shared" si="258"/>
        <v>0</v>
      </c>
      <c r="CI197" s="3">
        <f t="shared" si="259"/>
        <v>0</v>
      </c>
      <c r="CJ197" s="3">
        <f t="shared" si="260"/>
        <v>0</v>
      </c>
      <c r="CK197" s="3">
        <f t="shared" si="261"/>
        <v>0</v>
      </c>
      <c r="CL197" s="3">
        <f t="shared" si="262"/>
        <v>0</v>
      </c>
      <c r="CM197" s="3">
        <f t="shared" si="263"/>
        <v>0</v>
      </c>
      <c r="CN197" s="3">
        <f t="shared" si="264"/>
        <v>0</v>
      </c>
      <c r="CO197" s="3">
        <f t="shared" si="265"/>
        <v>0</v>
      </c>
      <c r="CP197" s="3">
        <f t="shared" si="266"/>
        <v>0</v>
      </c>
      <c r="CQ197" s="3">
        <f t="shared" si="267"/>
        <v>0</v>
      </c>
      <c r="CR197" s="3">
        <f t="shared" si="268"/>
        <v>0</v>
      </c>
      <c r="CS197" s="3">
        <f t="shared" si="269"/>
        <v>0</v>
      </c>
      <c r="CT197" s="2">
        <v>8.0999999999999996E-3</v>
      </c>
      <c r="CU197" s="2">
        <v>0.81779999999999997</v>
      </c>
      <c r="CV197" s="2">
        <v>0.1384</v>
      </c>
      <c r="CW197" s="2">
        <v>1.21E-2</v>
      </c>
      <c r="CX197" s="2">
        <v>1.5299999999999999E-2</v>
      </c>
      <c r="CY197" s="2">
        <v>4.5999999999999999E-3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2.5399999999999999E-2</v>
      </c>
      <c r="DO197" s="2">
        <v>2.5691999999999999</v>
      </c>
      <c r="DP197" s="2">
        <v>0.43469999999999998</v>
      </c>
      <c r="DQ197" s="2">
        <v>3.7900000000000003E-2</v>
      </c>
      <c r="DR197" s="2">
        <v>4.82E-2</v>
      </c>
      <c r="DS197" s="2">
        <v>1.4500000000000001E-2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>
        <v>0</v>
      </c>
      <c r="EE197" s="2">
        <v>0</v>
      </c>
      <c r="EF197" s="2">
        <v>0</v>
      </c>
      <c r="EG197" s="2">
        <v>0</v>
      </c>
    </row>
    <row r="198" spans="1:137" x14ac:dyDescent="0.35">
      <c r="A198" s="2" t="s">
        <v>1277</v>
      </c>
      <c r="B198" s="2">
        <v>66.119200000000006</v>
      </c>
      <c r="C198" s="2">
        <v>6.6632999999999996</v>
      </c>
      <c r="D198" s="2">
        <v>9.9229000000000003</v>
      </c>
      <c r="E198" s="2">
        <v>100.46080000000001</v>
      </c>
      <c r="F198">
        <f t="shared" si="225"/>
        <v>100.46080000000001</v>
      </c>
      <c r="G198" s="2">
        <v>1.9765999999999999</v>
      </c>
      <c r="H198">
        <f t="shared" si="226"/>
        <v>1.9146999999999998</v>
      </c>
      <c r="I198" s="2">
        <v>6.2098000000000004</v>
      </c>
      <c r="J198">
        <f t="shared" si="227"/>
        <v>6.0152999999999999</v>
      </c>
      <c r="K198" s="2">
        <v>0.1968</v>
      </c>
      <c r="L198" s="3">
        <f t="shared" si="228"/>
        <v>0.1905917532012486</v>
      </c>
      <c r="M198" s="2">
        <v>3.1E-2</v>
      </c>
      <c r="N198">
        <f t="shared" si="229"/>
        <v>3.1300000000000001E-2</v>
      </c>
      <c r="O198" s="2">
        <v>58</v>
      </c>
      <c r="P198" s="2">
        <v>568</v>
      </c>
      <c r="Q198" s="2">
        <v>109</v>
      </c>
      <c r="R198" s="2">
        <v>1.1633</v>
      </c>
      <c r="S198" s="2">
        <v>48.7714</v>
      </c>
      <c r="T198" s="2">
        <v>47.364600000000003</v>
      </c>
      <c r="U198" s="2">
        <v>2.2315</v>
      </c>
      <c r="V198" s="2">
        <v>0.57879999999999998</v>
      </c>
      <c r="W198" s="2">
        <v>0.2056</v>
      </c>
      <c r="X198" s="2">
        <v>7.2700000000000001E-2</v>
      </c>
      <c r="Y198" s="2">
        <v>4.07E-2</v>
      </c>
      <c r="Z198" s="2">
        <v>2.3199999999999998E-2</v>
      </c>
      <c r="AA198" s="2">
        <v>0</v>
      </c>
      <c r="AB198" s="2">
        <v>8.9999999999999993E-3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1E-4</v>
      </c>
      <c r="AM198" s="2">
        <v>8.8000000000000005E-3</v>
      </c>
      <c r="AN198" s="2">
        <v>1.8200000000000001E-2</v>
      </c>
      <c r="AO198" s="2">
        <v>2.2000000000000001E-3</v>
      </c>
      <c r="AP198" s="2">
        <v>8.0000000000000004E-4</v>
      </c>
      <c r="AQ198" s="2">
        <v>5.0000000000000001E-4</v>
      </c>
      <c r="AR198" s="2">
        <v>2.9999999999999997E-4</v>
      </c>
      <c r="AS198" s="2">
        <v>2.0000000000000001E-4</v>
      </c>
      <c r="AT198" s="2">
        <v>1E-4</v>
      </c>
      <c r="AU198" s="2">
        <v>0</v>
      </c>
      <c r="AV198" s="2">
        <v>1E-4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3">
        <f t="shared" si="230"/>
        <v>1.37E-2</v>
      </c>
      <c r="BG198" s="3">
        <f t="shared" si="231"/>
        <v>0.73089999999999999</v>
      </c>
      <c r="BH198" s="3">
        <f t="shared" si="232"/>
        <v>1.0442</v>
      </c>
      <c r="BI198" s="3">
        <f t="shared" si="233"/>
        <v>7.9100000000000004E-2</v>
      </c>
      <c r="BJ198" s="3">
        <f t="shared" si="234"/>
        <v>2.46E-2</v>
      </c>
      <c r="BK198" s="3">
        <f t="shared" si="235"/>
        <v>1.14E-2</v>
      </c>
      <c r="BL198" s="3">
        <f t="shared" si="236"/>
        <v>5.0000000000000001E-3</v>
      </c>
      <c r="BM198" s="3">
        <f t="shared" si="237"/>
        <v>2.8999999999999998E-3</v>
      </c>
      <c r="BN198" s="3">
        <f t="shared" si="238"/>
        <v>2E-3</v>
      </c>
      <c r="BO198" s="3">
        <f t="shared" si="239"/>
        <v>0</v>
      </c>
      <c r="BP198" s="3">
        <f t="shared" si="240"/>
        <v>8.9999999999999998E-4</v>
      </c>
      <c r="BQ198" s="3">
        <f t="shared" si="241"/>
        <v>0</v>
      </c>
      <c r="BR198" s="3">
        <f t="shared" si="242"/>
        <v>0</v>
      </c>
      <c r="BS198" s="3">
        <f t="shared" si="243"/>
        <v>0</v>
      </c>
      <c r="BT198" s="3">
        <f t="shared" si="244"/>
        <v>0</v>
      </c>
      <c r="BU198" s="3">
        <f t="shared" si="245"/>
        <v>0</v>
      </c>
      <c r="BV198" s="3">
        <f t="shared" si="246"/>
        <v>0</v>
      </c>
      <c r="BW198" s="3">
        <f t="shared" si="247"/>
        <v>0</v>
      </c>
      <c r="BX198" s="3">
        <f t="shared" si="248"/>
        <v>0</v>
      </c>
      <c r="BY198" s="3">
        <f t="shared" si="249"/>
        <v>0</v>
      </c>
      <c r="BZ198" s="3">
        <f t="shared" si="250"/>
        <v>1.1776841743316427E-2</v>
      </c>
      <c r="CA198" s="3">
        <f t="shared" si="251"/>
        <v>1.4986241936872839E-2</v>
      </c>
      <c r="CB198" s="3">
        <f t="shared" si="252"/>
        <v>2.2046000599603922E-2</v>
      </c>
      <c r="CC198" s="3">
        <f t="shared" si="253"/>
        <v>3.5447008738516694E-2</v>
      </c>
      <c r="CD198" s="3">
        <f t="shared" si="254"/>
        <v>4.2501727712508638E-2</v>
      </c>
      <c r="CE198" s="3">
        <f t="shared" si="255"/>
        <v>5.544747081712062E-2</v>
      </c>
      <c r="CF198" s="3">
        <f t="shared" si="256"/>
        <v>6.8775790921595595E-2</v>
      </c>
      <c r="CG198" s="3">
        <f t="shared" si="257"/>
        <v>7.1253071253071246E-2</v>
      </c>
      <c r="CH198" s="3">
        <f t="shared" si="258"/>
        <v>8.6206896551724144E-2</v>
      </c>
      <c r="CI198" s="3">
        <f t="shared" si="259"/>
        <v>0</v>
      </c>
      <c r="CJ198" s="3">
        <f t="shared" si="260"/>
        <v>0.1</v>
      </c>
      <c r="CK198" s="3">
        <f t="shared" si="261"/>
        <v>0</v>
      </c>
      <c r="CL198" s="3">
        <f t="shared" si="262"/>
        <v>0</v>
      </c>
      <c r="CM198" s="3">
        <f t="shared" si="263"/>
        <v>0</v>
      </c>
      <c r="CN198" s="3">
        <f t="shared" si="264"/>
        <v>0</v>
      </c>
      <c r="CO198" s="3">
        <f t="shared" si="265"/>
        <v>0</v>
      </c>
      <c r="CP198" s="3">
        <f t="shared" si="266"/>
        <v>0</v>
      </c>
      <c r="CQ198" s="3">
        <f t="shared" si="267"/>
        <v>0</v>
      </c>
      <c r="CR198" s="3">
        <f t="shared" si="268"/>
        <v>0</v>
      </c>
      <c r="CS198" s="3">
        <f t="shared" si="269"/>
        <v>0</v>
      </c>
      <c r="CT198" s="2">
        <v>1.37E-2</v>
      </c>
      <c r="CU198" s="2">
        <v>0.73089999999999999</v>
      </c>
      <c r="CV198" s="2">
        <v>1.0442</v>
      </c>
      <c r="CW198" s="2">
        <v>7.9100000000000004E-2</v>
      </c>
      <c r="CX198" s="2">
        <v>2.46E-2</v>
      </c>
      <c r="CY198" s="2">
        <v>1.14E-2</v>
      </c>
      <c r="CZ198" s="2">
        <v>5.0000000000000001E-3</v>
      </c>
      <c r="DA198" s="2">
        <v>2.8999999999999998E-3</v>
      </c>
      <c r="DB198" s="2">
        <v>2E-3</v>
      </c>
      <c r="DC198" s="2">
        <v>0</v>
      </c>
      <c r="DD198" s="2">
        <v>8.9999999999999998E-4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4.3200000000000002E-2</v>
      </c>
      <c r="DO198" s="2">
        <v>2.2961999999999998</v>
      </c>
      <c r="DP198" s="2">
        <v>3.2806000000000002</v>
      </c>
      <c r="DQ198" s="2">
        <v>0.2485</v>
      </c>
      <c r="DR198" s="2">
        <v>7.7299999999999994E-2</v>
      </c>
      <c r="DS198" s="2">
        <v>3.5700000000000003E-2</v>
      </c>
      <c r="DT198" s="2">
        <v>1.5599999999999999E-2</v>
      </c>
      <c r="DU198" s="2">
        <v>9.1999999999999998E-3</v>
      </c>
      <c r="DV198" s="2">
        <v>6.1999999999999998E-3</v>
      </c>
      <c r="DW198" s="2">
        <v>0</v>
      </c>
      <c r="DX198" s="2">
        <v>2.8E-3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</row>
    <row r="199" spans="1:137" x14ac:dyDescent="0.35">
      <c r="A199" s="2" t="s">
        <v>1279</v>
      </c>
      <c r="B199" s="2">
        <v>36.804200000000002</v>
      </c>
      <c r="C199" s="2">
        <v>3.3696999999999999</v>
      </c>
      <c r="D199" s="2">
        <v>10.922000000000001</v>
      </c>
      <c r="E199" s="2">
        <v>55.256999999999998</v>
      </c>
      <c r="F199">
        <f t="shared" si="225"/>
        <v>55.256999999999991</v>
      </c>
      <c r="G199" s="2">
        <v>1.4723999999999999</v>
      </c>
      <c r="H199">
        <f t="shared" si="226"/>
        <v>1.4570000000000001</v>
      </c>
      <c r="I199" s="2">
        <v>4.6257000000000001</v>
      </c>
      <c r="J199">
        <f t="shared" si="227"/>
        <v>4.5773000000000001</v>
      </c>
      <c r="K199" s="2">
        <v>0.26650000000000001</v>
      </c>
      <c r="L199" s="3">
        <f t="shared" si="228"/>
        <v>0.26367700019906987</v>
      </c>
      <c r="M199" s="2">
        <v>3.1E-2</v>
      </c>
      <c r="N199">
        <f t="shared" si="229"/>
        <v>3.1099999999999996E-2</v>
      </c>
      <c r="O199" s="2">
        <v>22</v>
      </c>
      <c r="P199" s="2">
        <v>129</v>
      </c>
      <c r="Q199" s="2">
        <v>44</v>
      </c>
      <c r="R199" s="2">
        <v>0</v>
      </c>
      <c r="S199" s="2">
        <v>2.5259999999999998</v>
      </c>
      <c r="T199" s="2">
        <v>50.866399999999999</v>
      </c>
      <c r="U199" s="2">
        <v>0.83750000000000002</v>
      </c>
      <c r="V199" s="2">
        <v>0.75749999999999995</v>
      </c>
      <c r="W199" s="2">
        <v>0.19500000000000001</v>
      </c>
      <c r="X199" s="2">
        <v>5.9400000000000001E-2</v>
      </c>
      <c r="Y199" s="2">
        <v>0</v>
      </c>
      <c r="Z199" s="2">
        <v>1.52E-2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8.0000000000000004E-4</v>
      </c>
      <c r="AN199" s="2">
        <v>2.76E-2</v>
      </c>
      <c r="AO199" s="2">
        <v>8.0000000000000004E-4</v>
      </c>
      <c r="AP199" s="2">
        <v>1.1999999999999999E-3</v>
      </c>
      <c r="AQ199" s="2">
        <v>4.0000000000000002E-4</v>
      </c>
      <c r="AR199" s="2">
        <v>2.0000000000000001E-4</v>
      </c>
      <c r="AS199" s="2">
        <v>0</v>
      </c>
      <c r="AT199" s="2">
        <v>1E-4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3">
        <f t="shared" si="230"/>
        <v>0</v>
      </c>
      <c r="BG199" s="3">
        <f t="shared" si="231"/>
        <v>0.05</v>
      </c>
      <c r="BH199" s="3">
        <f t="shared" si="232"/>
        <v>1.3293999999999999</v>
      </c>
      <c r="BI199" s="3">
        <f t="shared" si="233"/>
        <v>2.8299999999999995E-2</v>
      </c>
      <c r="BJ199" s="3">
        <f t="shared" si="234"/>
        <v>3.4000000000000002E-2</v>
      </c>
      <c r="BK199" s="3">
        <f t="shared" si="235"/>
        <v>1.01E-2</v>
      </c>
      <c r="BL199" s="3">
        <f t="shared" si="236"/>
        <v>4.0000000000000001E-3</v>
      </c>
      <c r="BM199" s="3">
        <f t="shared" si="237"/>
        <v>0</v>
      </c>
      <c r="BN199" s="3">
        <f t="shared" si="238"/>
        <v>1.1999999999999999E-3</v>
      </c>
      <c r="BO199" s="3">
        <f t="shared" si="239"/>
        <v>0</v>
      </c>
      <c r="BP199" s="3">
        <f t="shared" si="240"/>
        <v>0</v>
      </c>
      <c r="BQ199" s="3">
        <f t="shared" si="241"/>
        <v>0</v>
      </c>
      <c r="BR199" s="3">
        <f t="shared" si="242"/>
        <v>0</v>
      </c>
      <c r="BS199" s="3">
        <f t="shared" si="243"/>
        <v>0</v>
      </c>
      <c r="BT199" s="3">
        <f t="shared" si="244"/>
        <v>0</v>
      </c>
      <c r="BU199" s="3">
        <f t="shared" si="245"/>
        <v>0</v>
      </c>
      <c r="BV199" s="3">
        <f t="shared" si="246"/>
        <v>0</v>
      </c>
      <c r="BW199" s="3">
        <f t="shared" si="247"/>
        <v>0</v>
      </c>
      <c r="BX199" s="3">
        <f t="shared" si="248"/>
        <v>0</v>
      </c>
      <c r="BY199" s="3">
        <f t="shared" si="249"/>
        <v>0</v>
      </c>
      <c r="BZ199" s="3">
        <f t="shared" si="250"/>
        <v>0</v>
      </c>
      <c r="CA199" s="3">
        <f t="shared" si="251"/>
        <v>1.9794140934283454E-2</v>
      </c>
      <c r="CB199" s="3">
        <f t="shared" si="252"/>
        <v>2.6135130459399525E-2</v>
      </c>
      <c r="CC199" s="3">
        <f t="shared" si="253"/>
        <v>3.3791044776119397E-2</v>
      </c>
      <c r="CD199" s="3">
        <f t="shared" si="254"/>
        <v>4.4884488448844892E-2</v>
      </c>
      <c r="CE199" s="3">
        <f t="shared" si="255"/>
        <v>5.1794871794871793E-2</v>
      </c>
      <c r="CF199" s="3">
        <f t="shared" si="256"/>
        <v>6.7340067340067339E-2</v>
      </c>
      <c r="CG199" s="3">
        <f t="shared" si="257"/>
        <v>0</v>
      </c>
      <c r="CH199" s="3">
        <f t="shared" si="258"/>
        <v>7.8947368421052627E-2</v>
      </c>
      <c r="CI199" s="3">
        <f t="shared" si="259"/>
        <v>0</v>
      </c>
      <c r="CJ199" s="3">
        <f t="shared" si="260"/>
        <v>0</v>
      </c>
      <c r="CK199" s="3">
        <f t="shared" si="261"/>
        <v>0</v>
      </c>
      <c r="CL199" s="3">
        <f t="shared" si="262"/>
        <v>0</v>
      </c>
      <c r="CM199" s="3">
        <f t="shared" si="263"/>
        <v>0</v>
      </c>
      <c r="CN199" s="3">
        <f t="shared" si="264"/>
        <v>0</v>
      </c>
      <c r="CO199" s="3">
        <f t="shared" si="265"/>
        <v>0</v>
      </c>
      <c r="CP199" s="3">
        <f t="shared" si="266"/>
        <v>0</v>
      </c>
      <c r="CQ199" s="3">
        <f t="shared" si="267"/>
        <v>0</v>
      </c>
      <c r="CR199" s="3">
        <f t="shared" si="268"/>
        <v>0</v>
      </c>
      <c r="CS199" s="3">
        <f t="shared" si="269"/>
        <v>0</v>
      </c>
      <c r="CT199" s="2">
        <v>0</v>
      </c>
      <c r="CU199" s="2">
        <v>0.05</v>
      </c>
      <c r="CV199" s="2">
        <v>1.3293999999999999</v>
      </c>
      <c r="CW199" s="2">
        <v>2.8299999999999999E-2</v>
      </c>
      <c r="CX199" s="2">
        <v>3.4000000000000002E-2</v>
      </c>
      <c r="CY199" s="2">
        <v>1.01E-2</v>
      </c>
      <c r="CZ199" s="2">
        <v>4.0000000000000001E-3</v>
      </c>
      <c r="DA199" s="2">
        <v>0</v>
      </c>
      <c r="DB199" s="2">
        <v>1.1999999999999999E-3</v>
      </c>
      <c r="DC199" s="2">
        <v>0</v>
      </c>
      <c r="DD199" s="2">
        <v>0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0.15709999999999999</v>
      </c>
      <c r="DP199" s="2">
        <v>4.1764000000000001</v>
      </c>
      <c r="DQ199" s="2">
        <v>8.8999999999999996E-2</v>
      </c>
      <c r="DR199" s="2">
        <v>0.10680000000000001</v>
      </c>
      <c r="DS199" s="2">
        <v>3.1600000000000003E-2</v>
      </c>
      <c r="DT199" s="2">
        <v>1.26E-2</v>
      </c>
      <c r="DU199" s="2">
        <v>0</v>
      </c>
      <c r="DV199" s="2">
        <v>3.8E-3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</row>
    <row r="200" spans="1:137" x14ac:dyDescent="0.35">
      <c r="A200" s="2" t="s">
        <v>1281</v>
      </c>
      <c r="B200" s="2">
        <v>36.650199999999998</v>
      </c>
      <c r="C200" s="2">
        <v>3.2088999999999999</v>
      </c>
      <c r="D200" s="2">
        <v>11.4215</v>
      </c>
      <c r="E200" s="2">
        <v>21.903600000000001</v>
      </c>
      <c r="F200">
        <f t="shared" si="225"/>
        <v>21.903600000000001</v>
      </c>
      <c r="G200" s="2">
        <v>0.40629999999999999</v>
      </c>
      <c r="H200">
        <f t="shared" si="226"/>
        <v>0.39269999999999994</v>
      </c>
      <c r="I200" s="2">
        <v>1.2766</v>
      </c>
      <c r="J200">
        <f t="shared" si="227"/>
        <v>1.2338999999999998</v>
      </c>
      <c r="K200" s="2">
        <v>0.1855</v>
      </c>
      <c r="L200" s="3">
        <f t="shared" si="228"/>
        <v>0.17928559688818274</v>
      </c>
      <c r="M200" s="2">
        <v>6.0000000000000001E-3</v>
      </c>
      <c r="N200">
        <f t="shared" si="229"/>
        <v>6.6E-3</v>
      </c>
      <c r="O200" s="2">
        <v>11</v>
      </c>
      <c r="P200" s="2">
        <v>33</v>
      </c>
      <c r="Q200" s="2">
        <v>1</v>
      </c>
      <c r="R200" s="2">
        <v>7.4061000000000003</v>
      </c>
      <c r="S200" s="2">
        <v>3.3E-3</v>
      </c>
      <c r="T200" s="2">
        <v>14.4748</v>
      </c>
      <c r="U200" s="2">
        <v>1.4999999999999999E-2</v>
      </c>
      <c r="V200" s="2">
        <v>4.4000000000000003E-3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2.9999999999999997E-4</v>
      </c>
      <c r="AM200" s="2">
        <v>0</v>
      </c>
      <c r="AN200" s="2">
        <v>6.3E-3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3">
        <f t="shared" si="230"/>
        <v>5.16E-2</v>
      </c>
      <c r="BG200" s="3">
        <f t="shared" si="231"/>
        <v>0</v>
      </c>
      <c r="BH200" s="3">
        <f t="shared" si="232"/>
        <v>0.34039999999999998</v>
      </c>
      <c r="BI200" s="3">
        <f t="shared" si="233"/>
        <v>5.0000000000000001E-4</v>
      </c>
      <c r="BJ200" s="3">
        <f t="shared" si="234"/>
        <v>2.0000000000000001E-4</v>
      </c>
      <c r="BK200" s="3">
        <f t="shared" si="235"/>
        <v>0</v>
      </c>
      <c r="BL200" s="3">
        <f t="shared" si="236"/>
        <v>0</v>
      </c>
      <c r="BM200" s="3">
        <f t="shared" si="237"/>
        <v>0</v>
      </c>
      <c r="BN200" s="3">
        <f t="shared" si="238"/>
        <v>0</v>
      </c>
      <c r="BO200" s="3">
        <f t="shared" si="239"/>
        <v>0</v>
      </c>
      <c r="BP200" s="3">
        <f t="shared" si="240"/>
        <v>0</v>
      </c>
      <c r="BQ200" s="3">
        <f t="shared" si="241"/>
        <v>0</v>
      </c>
      <c r="BR200" s="3">
        <f t="shared" si="242"/>
        <v>0</v>
      </c>
      <c r="BS200" s="3">
        <f t="shared" si="243"/>
        <v>0</v>
      </c>
      <c r="BT200" s="3">
        <f t="shared" si="244"/>
        <v>0</v>
      </c>
      <c r="BU200" s="3">
        <f t="shared" si="245"/>
        <v>0</v>
      </c>
      <c r="BV200" s="3">
        <f t="shared" si="246"/>
        <v>0</v>
      </c>
      <c r="BW200" s="3">
        <f t="shared" si="247"/>
        <v>0</v>
      </c>
      <c r="BX200" s="3">
        <f t="shared" si="248"/>
        <v>0</v>
      </c>
      <c r="BY200" s="3">
        <f t="shared" si="249"/>
        <v>0</v>
      </c>
      <c r="BZ200" s="3">
        <f t="shared" si="250"/>
        <v>6.9672297160448815E-3</v>
      </c>
      <c r="CA200" s="3">
        <f t="shared" si="251"/>
        <v>0</v>
      </c>
      <c r="CB200" s="3">
        <f t="shared" si="252"/>
        <v>2.3516732528256003E-2</v>
      </c>
      <c r="CC200" s="3">
        <f t="shared" si="253"/>
        <v>3.3333333333333333E-2</v>
      </c>
      <c r="CD200" s="3">
        <f t="shared" si="254"/>
        <v>4.5454545454545456E-2</v>
      </c>
      <c r="CE200" s="3">
        <f t="shared" si="255"/>
        <v>0</v>
      </c>
      <c r="CF200" s="3">
        <f t="shared" si="256"/>
        <v>0</v>
      </c>
      <c r="CG200" s="3">
        <f t="shared" si="257"/>
        <v>0</v>
      </c>
      <c r="CH200" s="3">
        <f t="shared" si="258"/>
        <v>0</v>
      </c>
      <c r="CI200" s="3">
        <f t="shared" si="259"/>
        <v>0</v>
      </c>
      <c r="CJ200" s="3">
        <f t="shared" si="260"/>
        <v>0</v>
      </c>
      <c r="CK200" s="3">
        <f t="shared" si="261"/>
        <v>0</v>
      </c>
      <c r="CL200" s="3">
        <f t="shared" si="262"/>
        <v>0</v>
      </c>
      <c r="CM200" s="3">
        <f t="shared" si="263"/>
        <v>0</v>
      </c>
      <c r="CN200" s="3">
        <f t="shared" si="264"/>
        <v>0</v>
      </c>
      <c r="CO200" s="3">
        <f t="shared" si="265"/>
        <v>0</v>
      </c>
      <c r="CP200" s="3">
        <f t="shared" si="266"/>
        <v>0</v>
      </c>
      <c r="CQ200" s="3">
        <f t="shared" si="267"/>
        <v>0</v>
      </c>
      <c r="CR200" s="3">
        <f t="shared" si="268"/>
        <v>0</v>
      </c>
      <c r="CS200" s="3">
        <f t="shared" si="269"/>
        <v>0</v>
      </c>
      <c r="CT200" s="2">
        <v>5.16E-2</v>
      </c>
      <c r="CU200" s="2">
        <v>0</v>
      </c>
      <c r="CV200" s="2">
        <v>0.34039999999999998</v>
      </c>
      <c r="CW200" s="2">
        <v>5.0000000000000001E-4</v>
      </c>
      <c r="CX200" s="2">
        <v>2.0000000000000001E-4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0.16209999999999999</v>
      </c>
      <c r="DO200" s="2">
        <v>1E-4</v>
      </c>
      <c r="DP200" s="2">
        <v>1.0693999999999999</v>
      </c>
      <c r="DQ200" s="2">
        <v>1.6999999999999999E-3</v>
      </c>
      <c r="DR200" s="2">
        <v>5.9999999999999995E-4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0</v>
      </c>
      <c r="EE200" s="2">
        <v>0</v>
      </c>
      <c r="EF200" s="2">
        <v>0</v>
      </c>
      <c r="EG200" s="2">
        <v>0</v>
      </c>
    </row>
    <row r="201" spans="1:137" x14ac:dyDescent="0.35">
      <c r="A201" s="2" t="s">
        <v>1283</v>
      </c>
      <c r="B201" s="2">
        <v>45.511600000000001</v>
      </c>
      <c r="C201" s="2">
        <v>4.3666999999999998</v>
      </c>
      <c r="D201" s="2">
        <v>10.422499999999999</v>
      </c>
      <c r="E201" s="2">
        <v>80.429400000000001</v>
      </c>
      <c r="F201">
        <f t="shared" si="225"/>
        <v>80.429400000000001</v>
      </c>
      <c r="G201" s="2">
        <v>1.8815999999999999</v>
      </c>
      <c r="H201">
        <f t="shared" si="226"/>
        <v>1.8445999999999998</v>
      </c>
      <c r="I201" s="2">
        <v>5.9111000000000002</v>
      </c>
      <c r="J201">
        <f t="shared" si="227"/>
        <v>5.7952000000000004</v>
      </c>
      <c r="K201" s="2">
        <v>0.2339</v>
      </c>
      <c r="L201" s="3">
        <f t="shared" si="228"/>
        <v>0.22934399610092826</v>
      </c>
      <c r="M201" s="2">
        <v>3.5000000000000003E-2</v>
      </c>
      <c r="N201">
        <f t="shared" si="229"/>
        <v>3.5699999999999996E-2</v>
      </c>
      <c r="O201" s="2">
        <v>44</v>
      </c>
      <c r="P201" s="2">
        <v>215</v>
      </c>
      <c r="Q201" s="2">
        <v>69</v>
      </c>
      <c r="R201" s="2">
        <v>0</v>
      </c>
      <c r="S201" s="2">
        <v>29.628699999999998</v>
      </c>
      <c r="T201" s="2">
        <v>47.854300000000002</v>
      </c>
      <c r="U201" s="2">
        <v>1.5141</v>
      </c>
      <c r="V201" s="2">
        <v>0.70979999999999999</v>
      </c>
      <c r="W201" s="2">
        <v>0.65480000000000005</v>
      </c>
      <c r="X201" s="2">
        <v>5.7799999999999997E-2</v>
      </c>
      <c r="Y201" s="2">
        <v>9.9000000000000008E-3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7.0000000000000001E-3</v>
      </c>
      <c r="AN201" s="2">
        <v>2.4400000000000002E-2</v>
      </c>
      <c r="AO201" s="2">
        <v>1.4E-3</v>
      </c>
      <c r="AP201" s="2">
        <v>1.1000000000000001E-3</v>
      </c>
      <c r="AQ201" s="2">
        <v>1.6000000000000001E-3</v>
      </c>
      <c r="AR201" s="2">
        <v>2.0000000000000001E-4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3">
        <f t="shared" si="230"/>
        <v>0</v>
      </c>
      <c r="BG201" s="3">
        <f t="shared" si="231"/>
        <v>0.51049999999999995</v>
      </c>
      <c r="BH201" s="3">
        <f t="shared" si="232"/>
        <v>1.2102999999999999</v>
      </c>
      <c r="BI201" s="3">
        <f t="shared" si="233"/>
        <v>5.1299999999999998E-2</v>
      </c>
      <c r="BJ201" s="3">
        <f t="shared" si="234"/>
        <v>3.2000000000000001E-2</v>
      </c>
      <c r="BK201" s="3">
        <f t="shared" si="235"/>
        <v>3.6299999999999999E-2</v>
      </c>
      <c r="BL201" s="3">
        <f t="shared" si="236"/>
        <v>3.5000000000000001E-3</v>
      </c>
      <c r="BM201" s="3">
        <f t="shared" si="237"/>
        <v>6.9999999999999999E-4</v>
      </c>
      <c r="BN201" s="3">
        <f t="shared" si="238"/>
        <v>0</v>
      </c>
      <c r="BO201" s="3">
        <f t="shared" si="239"/>
        <v>0</v>
      </c>
      <c r="BP201" s="3">
        <f t="shared" si="240"/>
        <v>0</v>
      </c>
      <c r="BQ201" s="3">
        <f t="shared" si="241"/>
        <v>0</v>
      </c>
      <c r="BR201" s="3">
        <f t="shared" si="242"/>
        <v>0</v>
      </c>
      <c r="BS201" s="3">
        <f t="shared" si="243"/>
        <v>0</v>
      </c>
      <c r="BT201" s="3">
        <f t="shared" si="244"/>
        <v>0</v>
      </c>
      <c r="BU201" s="3">
        <f t="shared" si="245"/>
        <v>0</v>
      </c>
      <c r="BV201" s="3">
        <f t="shared" si="246"/>
        <v>0</v>
      </c>
      <c r="BW201" s="3">
        <f t="shared" si="247"/>
        <v>0</v>
      </c>
      <c r="BX201" s="3">
        <f t="shared" si="248"/>
        <v>0</v>
      </c>
      <c r="BY201" s="3">
        <f t="shared" si="249"/>
        <v>0</v>
      </c>
      <c r="BZ201" s="3">
        <f t="shared" si="250"/>
        <v>0</v>
      </c>
      <c r="CA201" s="3">
        <f t="shared" si="251"/>
        <v>1.7229915588601593E-2</v>
      </c>
      <c r="CB201" s="3">
        <f t="shared" si="252"/>
        <v>2.5291353128141042E-2</v>
      </c>
      <c r="CC201" s="3">
        <f t="shared" si="253"/>
        <v>3.3881513770556766E-2</v>
      </c>
      <c r="CD201" s="3">
        <f t="shared" si="254"/>
        <v>4.5083122006198934E-2</v>
      </c>
      <c r="CE201" s="3">
        <f t="shared" si="255"/>
        <v>5.5436774587660345E-2</v>
      </c>
      <c r="CF201" s="3">
        <f t="shared" si="256"/>
        <v>6.0553633217993084E-2</v>
      </c>
      <c r="CG201" s="3">
        <f t="shared" si="257"/>
        <v>7.0707070707070704E-2</v>
      </c>
      <c r="CH201" s="3">
        <f t="shared" si="258"/>
        <v>0</v>
      </c>
      <c r="CI201" s="3">
        <f t="shared" si="259"/>
        <v>0</v>
      </c>
      <c r="CJ201" s="3">
        <f t="shared" si="260"/>
        <v>0</v>
      </c>
      <c r="CK201" s="3">
        <f t="shared" si="261"/>
        <v>0</v>
      </c>
      <c r="CL201" s="3">
        <f t="shared" si="262"/>
        <v>0</v>
      </c>
      <c r="CM201" s="3">
        <f t="shared" si="263"/>
        <v>0</v>
      </c>
      <c r="CN201" s="3">
        <f t="shared" si="264"/>
        <v>0</v>
      </c>
      <c r="CO201" s="3">
        <f t="shared" si="265"/>
        <v>0</v>
      </c>
      <c r="CP201" s="3">
        <f t="shared" si="266"/>
        <v>0</v>
      </c>
      <c r="CQ201" s="3">
        <f t="shared" si="267"/>
        <v>0</v>
      </c>
      <c r="CR201" s="3">
        <f t="shared" si="268"/>
        <v>0</v>
      </c>
      <c r="CS201" s="3">
        <f t="shared" si="269"/>
        <v>0</v>
      </c>
      <c r="CT201" s="2">
        <v>0</v>
      </c>
      <c r="CU201" s="2">
        <v>0.51049999999999995</v>
      </c>
      <c r="CV201" s="2">
        <v>1.2102999999999999</v>
      </c>
      <c r="CW201" s="2">
        <v>5.1299999999999998E-2</v>
      </c>
      <c r="CX201" s="2">
        <v>3.2000000000000001E-2</v>
      </c>
      <c r="CY201" s="2">
        <v>3.6299999999999999E-2</v>
      </c>
      <c r="CZ201" s="2">
        <v>3.5000000000000001E-3</v>
      </c>
      <c r="DA201" s="2">
        <v>6.9999999999999999E-4</v>
      </c>
      <c r="DB201" s="2">
        <v>0</v>
      </c>
      <c r="DC201" s="2">
        <v>0</v>
      </c>
      <c r="DD201" s="2">
        <v>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0</v>
      </c>
      <c r="DO201" s="2">
        <v>1.6036999999999999</v>
      </c>
      <c r="DP201" s="2">
        <v>3.8022999999999998</v>
      </c>
      <c r="DQ201" s="2">
        <v>0.16109999999999999</v>
      </c>
      <c r="DR201" s="2">
        <v>0.10059999999999999</v>
      </c>
      <c r="DS201" s="2">
        <v>0.1142</v>
      </c>
      <c r="DT201" s="2">
        <v>1.11E-2</v>
      </c>
      <c r="DU201" s="2">
        <v>2.2000000000000001E-3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0</v>
      </c>
      <c r="EE201" s="2">
        <v>0</v>
      </c>
      <c r="EF201" s="2">
        <v>0</v>
      </c>
      <c r="EG201" s="2">
        <v>0</v>
      </c>
    </row>
  </sheetData>
  <sortState ref="A102:EG201">
    <sortCondition ref="A102:A20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workbookViewId="0">
      <selection sqref="A1:L1048576"/>
    </sheetView>
  </sheetViews>
  <sheetFormatPr baseColWidth="10" defaultRowHeight="14.5" x14ac:dyDescent="0.35"/>
  <cols>
    <col min="1" max="1" width="32.1796875" bestFit="1" customWidth="1"/>
    <col min="2" max="3" width="8.81640625" bestFit="1" customWidth="1"/>
    <col min="4" max="4" width="11" bestFit="1" customWidth="1"/>
    <col min="5" max="6" width="10" bestFit="1" customWidth="1"/>
    <col min="7" max="7" width="12.6328125" bestFit="1" customWidth="1"/>
    <col min="8" max="8" width="9.36328125" bestFit="1" customWidth="1"/>
    <col min="9" max="9" width="11.453125" bestFit="1" customWidth="1"/>
    <col min="10" max="10" width="10" bestFit="1" customWidth="1"/>
    <col min="11" max="11" width="8" bestFit="1" customWidth="1"/>
    <col min="12" max="12" width="9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1475</v>
      </c>
      <c r="B2">
        <v>22420</v>
      </c>
      <c r="C2">
        <v>22422</v>
      </c>
      <c r="D2">
        <v>27999.876799999998</v>
      </c>
      <c r="E2">
        <v>474.55669999999998</v>
      </c>
      <c r="F2">
        <v>474.59899999999999</v>
      </c>
      <c r="G2">
        <v>592.66409999999996</v>
      </c>
      <c r="H2">
        <v>0.29139999999999999</v>
      </c>
      <c r="I2">
        <v>0.27610000000000001</v>
      </c>
      <c r="J2">
        <v>434.43970000000002</v>
      </c>
      <c r="K2">
        <v>31.6463</v>
      </c>
      <c r="L2">
        <v>138.28649999999999</v>
      </c>
    </row>
    <row r="3" spans="1:12" x14ac:dyDescent="0.35">
      <c r="A3" t="s">
        <v>1476</v>
      </c>
      <c r="B3">
        <v>2819</v>
      </c>
      <c r="C3">
        <v>2823</v>
      </c>
      <c r="D3">
        <v>2874.9189000000001</v>
      </c>
      <c r="E3">
        <v>59.668799999999997</v>
      </c>
      <c r="F3">
        <v>59.753500000000003</v>
      </c>
      <c r="G3">
        <v>60.852400000000003</v>
      </c>
      <c r="H3">
        <v>0.27429999999999999</v>
      </c>
      <c r="I3">
        <v>0.28220000000000001</v>
      </c>
      <c r="J3">
        <v>51.498399999999997</v>
      </c>
      <c r="K3">
        <v>3.5318999999999998</v>
      </c>
      <c r="L3">
        <v>16.392399999999999</v>
      </c>
    </row>
    <row r="4" spans="1:12" x14ac:dyDescent="0.35">
      <c r="A4" t="s">
        <v>1474</v>
      </c>
      <c r="B4">
        <v>4361</v>
      </c>
      <c r="C4">
        <v>4363</v>
      </c>
      <c r="D4">
        <v>4575.1486000000004</v>
      </c>
      <c r="E4">
        <v>92.3078</v>
      </c>
      <c r="F4">
        <v>92.350200000000001</v>
      </c>
      <c r="G4">
        <v>96.840599999999995</v>
      </c>
      <c r="H4">
        <v>0.27829999999999999</v>
      </c>
      <c r="I4">
        <v>0.27710000000000001</v>
      </c>
      <c r="J4">
        <v>80.735399999999998</v>
      </c>
      <c r="K4">
        <v>5.6166999999999998</v>
      </c>
      <c r="L4">
        <v>25.698899999999998</v>
      </c>
    </row>
    <row r="5" spans="1:12" x14ac:dyDescent="0.35">
      <c r="A5" t="s">
        <v>1477</v>
      </c>
      <c r="B5">
        <v>3712</v>
      </c>
      <c r="C5">
        <v>3714</v>
      </c>
      <c r="D5">
        <v>4380.5414000000001</v>
      </c>
      <c r="E5">
        <v>78.570700000000002</v>
      </c>
      <c r="F5">
        <v>78.613</v>
      </c>
      <c r="G5">
        <v>92.721500000000006</v>
      </c>
      <c r="H5">
        <v>0.20169999999999999</v>
      </c>
      <c r="I5">
        <v>0.1993</v>
      </c>
      <c r="J5">
        <v>49.819200000000002</v>
      </c>
      <c r="K5">
        <v>2.5124</v>
      </c>
      <c r="L5">
        <v>15.857900000000001</v>
      </c>
    </row>
    <row r="6" spans="1:12" x14ac:dyDescent="0.35">
      <c r="A6" t="s">
        <v>1478</v>
      </c>
      <c r="B6">
        <v>6644</v>
      </c>
      <c r="C6">
        <v>6646</v>
      </c>
      <c r="D6">
        <v>7793.4438</v>
      </c>
      <c r="E6">
        <v>140.63130000000001</v>
      </c>
      <c r="F6">
        <v>140.6737</v>
      </c>
      <c r="G6">
        <v>164.96119999999999</v>
      </c>
      <c r="H6">
        <v>0.23089999999999999</v>
      </c>
      <c r="I6">
        <v>0.23150000000000001</v>
      </c>
      <c r="J6">
        <v>102.0326</v>
      </c>
      <c r="K6">
        <v>5.8891999999999998</v>
      </c>
      <c r="L6">
        <v>32.478000000000002</v>
      </c>
    </row>
    <row r="7" spans="1:12" x14ac:dyDescent="0.35">
      <c r="A7" t="s">
        <v>1479</v>
      </c>
      <c r="B7">
        <v>3834</v>
      </c>
      <c r="C7">
        <v>3836</v>
      </c>
      <c r="D7">
        <v>4059.7465999999999</v>
      </c>
      <c r="E7">
        <v>81.153000000000006</v>
      </c>
      <c r="F7">
        <v>81.195300000000003</v>
      </c>
      <c r="G7">
        <v>85.931299999999993</v>
      </c>
      <c r="H7">
        <v>0.24790000000000001</v>
      </c>
      <c r="I7">
        <v>0.255</v>
      </c>
      <c r="J7">
        <v>63.224400000000003</v>
      </c>
      <c r="K7">
        <v>3.9177</v>
      </c>
      <c r="L7">
        <v>20.125</v>
      </c>
    </row>
    <row r="8" spans="1:12" x14ac:dyDescent="0.35">
      <c r="A8" t="s">
        <v>1480</v>
      </c>
      <c r="B8">
        <v>3307</v>
      </c>
      <c r="C8">
        <v>3317</v>
      </c>
      <c r="D8">
        <v>3343.4508000000001</v>
      </c>
      <c r="E8">
        <v>69.998199999999997</v>
      </c>
      <c r="F8">
        <v>70.209800000000001</v>
      </c>
      <c r="G8">
        <v>70.7697</v>
      </c>
      <c r="H8">
        <v>0.25480000000000003</v>
      </c>
      <c r="I8">
        <v>0.254</v>
      </c>
      <c r="J8">
        <v>56.205100000000002</v>
      </c>
      <c r="K8">
        <v>3.5804999999999998</v>
      </c>
      <c r="L8">
        <v>17.890599999999999</v>
      </c>
    </row>
    <row r="9" spans="1:12" x14ac:dyDescent="0.35">
      <c r="A9" t="s">
        <v>1481</v>
      </c>
      <c r="B9">
        <v>3425</v>
      </c>
      <c r="C9">
        <v>3427</v>
      </c>
      <c r="D9">
        <v>3673.9425999999999</v>
      </c>
      <c r="E9">
        <v>72.495800000000003</v>
      </c>
      <c r="F9">
        <v>72.538200000000003</v>
      </c>
      <c r="G9">
        <v>77.765100000000004</v>
      </c>
      <c r="H9">
        <v>0.20469999999999999</v>
      </c>
      <c r="I9">
        <v>0.2122</v>
      </c>
      <c r="J9">
        <v>46.656500000000001</v>
      </c>
      <c r="K9">
        <v>2.3881000000000001</v>
      </c>
      <c r="L9">
        <v>14.8512</v>
      </c>
    </row>
    <row r="10" spans="1:12" x14ac:dyDescent="0.35">
      <c r="A10" t="s">
        <v>1482</v>
      </c>
      <c r="B10">
        <v>7576</v>
      </c>
      <c r="C10">
        <v>7580</v>
      </c>
      <c r="D10">
        <v>9090.3664000000008</v>
      </c>
      <c r="E10">
        <v>160.3587</v>
      </c>
      <c r="F10">
        <v>160.44329999999999</v>
      </c>
      <c r="G10">
        <v>192.4128</v>
      </c>
      <c r="H10">
        <v>0.27</v>
      </c>
      <c r="I10">
        <v>0.25629999999999997</v>
      </c>
      <c r="J10">
        <v>136.06780000000001</v>
      </c>
      <c r="K10">
        <v>9.1829000000000001</v>
      </c>
      <c r="L10">
        <v>43.311700000000002</v>
      </c>
    </row>
    <row r="11" spans="1:12" x14ac:dyDescent="0.35">
      <c r="A11" t="s">
        <v>1483</v>
      </c>
      <c r="B11">
        <v>8212</v>
      </c>
      <c r="C11">
        <v>8214</v>
      </c>
      <c r="D11">
        <v>9617.8423000000003</v>
      </c>
      <c r="E11">
        <v>173.82069999999999</v>
      </c>
      <c r="F11">
        <v>173.863</v>
      </c>
      <c r="G11">
        <v>203.57769999999999</v>
      </c>
      <c r="H11">
        <v>0.27639999999999998</v>
      </c>
      <c r="I11">
        <v>0.27450000000000002</v>
      </c>
      <c r="J11">
        <v>150.97909999999999</v>
      </c>
      <c r="K11">
        <v>10.433199999999999</v>
      </c>
      <c r="L11">
        <v>48.058100000000003</v>
      </c>
    </row>
    <row r="12" spans="1:12" x14ac:dyDescent="0.35">
      <c r="A12" t="s">
        <v>1484</v>
      </c>
      <c r="B12">
        <v>8113</v>
      </c>
      <c r="C12">
        <v>8115</v>
      </c>
      <c r="D12">
        <v>10008.0291</v>
      </c>
      <c r="E12">
        <v>171.7252</v>
      </c>
      <c r="F12">
        <v>171.76750000000001</v>
      </c>
      <c r="G12">
        <v>211.8366</v>
      </c>
      <c r="H12">
        <v>0.28079999999999999</v>
      </c>
      <c r="I12">
        <v>0.26100000000000001</v>
      </c>
      <c r="J12">
        <v>151.54920000000001</v>
      </c>
      <c r="K12">
        <v>10.6404</v>
      </c>
      <c r="L12">
        <v>48.239600000000003</v>
      </c>
    </row>
    <row r="13" spans="1:12" x14ac:dyDescent="0.35">
      <c r="A13" t="s">
        <v>1486</v>
      </c>
      <c r="B13">
        <v>14624</v>
      </c>
      <c r="C13">
        <v>14626</v>
      </c>
      <c r="D13">
        <v>18110.025000000001</v>
      </c>
      <c r="E13">
        <v>309.54129999999998</v>
      </c>
      <c r="F13">
        <v>309.58370000000002</v>
      </c>
      <c r="G13">
        <v>383.32889999999998</v>
      </c>
      <c r="H13">
        <v>0.2959</v>
      </c>
      <c r="I13">
        <v>0.27929999999999999</v>
      </c>
      <c r="J13">
        <v>287.78030000000001</v>
      </c>
      <c r="K13">
        <v>21.288</v>
      </c>
      <c r="L13">
        <v>91.603300000000004</v>
      </c>
    </row>
    <row r="14" spans="1:12" x14ac:dyDescent="0.35">
      <c r="A14" t="s">
        <v>1487</v>
      </c>
      <c r="B14">
        <v>5447</v>
      </c>
      <c r="C14">
        <v>5449</v>
      </c>
      <c r="D14">
        <v>6315.6067999999996</v>
      </c>
      <c r="E14">
        <v>115.2948</v>
      </c>
      <c r="F14">
        <v>115.3372</v>
      </c>
      <c r="G14">
        <v>133.68029999999999</v>
      </c>
      <c r="H14">
        <v>0.25979999999999998</v>
      </c>
      <c r="I14">
        <v>0.26129999999999998</v>
      </c>
      <c r="J14">
        <v>94.153300000000002</v>
      </c>
      <c r="K14">
        <v>6.1162999999999998</v>
      </c>
      <c r="L14">
        <v>29.969899999999999</v>
      </c>
    </row>
    <row r="15" spans="1:12" x14ac:dyDescent="0.35">
      <c r="A15" t="s">
        <v>1485</v>
      </c>
      <c r="B15">
        <v>4807</v>
      </c>
      <c r="C15">
        <v>4809</v>
      </c>
      <c r="D15">
        <v>5408.8528999999999</v>
      </c>
      <c r="E15">
        <v>101.7482</v>
      </c>
      <c r="F15">
        <v>101.79049999999999</v>
      </c>
      <c r="G15">
        <v>114.48739999999999</v>
      </c>
      <c r="H15">
        <v>0.22109999999999999</v>
      </c>
      <c r="I15">
        <v>0.224</v>
      </c>
      <c r="J15">
        <v>70.702600000000004</v>
      </c>
      <c r="K15">
        <v>3.9079999999999999</v>
      </c>
      <c r="L15">
        <v>22.505299999999998</v>
      </c>
    </row>
    <row r="16" spans="1:12" x14ac:dyDescent="0.35">
      <c r="A16" t="s">
        <v>1488</v>
      </c>
      <c r="B16">
        <v>3766</v>
      </c>
      <c r="C16">
        <v>3768</v>
      </c>
      <c r="D16">
        <v>4229.0913</v>
      </c>
      <c r="E16">
        <v>79.713700000000003</v>
      </c>
      <c r="F16">
        <v>79.756</v>
      </c>
      <c r="G16">
        <v>89.515799999999999</v>
      </c>
      <c r="H16">
        <v>0.21870000000000001</v>
      </c>
      <c r="I16">
        <v>0.22059999999999999</v>
      </c>
      <c r="J16">
        <v>54.804600000000001</v>
      </c>
      <c r="K16">
        <v>2.9967999999999999</v>
      </c>
      <c r="L16">
        <v>17.444900000000001</v>
      </c>
    </row>
    <row r="17" spans="1:12" x14ac:dyDescent="0.35">
      <c r="A17" t="s">
        <v>1489</v>
      </c>
      <c r="B17">
        <v>7783</v>
      </c>
      <c r="C17">
        <v>7785</v>
      </c>
      <c r="D17">
        <v>8954.8114000000005</v>
      </c>
      <c r="E17">
        <v>164.74019999999999</v>
      </c>
      <c r="F17">
        <v>164.7825</v>
      </c>
      <c r="G17">
        <v>189.54349999999999</v>
      </c>
      <c r="H17">
        <v>0.26079999999999998</v>
      </c>
      <c r="I17">
        <v>0.2626</v>
      </c>
      <c r="J17">
        <v>134.9939</v>
      </c>
      <c r="K17">
        <v>8.8004999999999995</v>
      </c>
      <c r="L17">
        <v>42.969900000000003</v>
      </c>
    </row>
    <row r="18" spans="1:12" x14ac:dyDescent="0.35">
      <c r="A18" t="s">
        <v>1490</v>
      </c>
      <c r="B18">
        <v>4004</v>
      </c>
      <c r="C18">
        <v>4006</v>
      </c>
      <c r="D18">
        <v>4340.7560000000003</v>
      </c>
      <c r="E18">
        <v>84.751300000000001</v>
      </c>
      <c r="F18">
        <v>84.793700000000001</v>
      </c>
      <c r="G18">
        <v>91.879300000000001</v>
      </c>
      <c r="H18">
        <v>0.21840000000000001</v>
      </c>
      <c r="I18">
        <v>0.2228</v>
      </c>
      <c r="J18">
        <v>58.165799999999997</v>
      </c>
      <c r="K18">
        <v>3.1751</v>
      </c>
      <c r="L18">
        <v>18.514700000000001</v>
      </c>
    </row>
    <row r="19" spans="1:12" x14ac:dyDescent="0.35">
      <c r="A19" t="s">
        <v>1491</v>
      </c>
      <c r="B19">
        <v>3179</v>
      </c>
      <c r="C19">
        <v>3181</v>
      </c>
      <c r="D19">
        <v>3335.9870999999998</v>
      </c>
      <c r="E19">
        <v>67.288799999999995</v>
      </c>
      <c r="F19">
        <v>67.331199999999995</v>
      </c>
      <c r="G19">
        <v>70.611699999999999</v>
      </c>
      <c r="H19">
        <v>0.2389</v>
      </c>
      <c r="I19">
        <v>0.2402</v>
      </c>
      <c r="J19">
        <v>50.5441</v>
      </c>
      <c r="K19">
        <v>3.0194000000000001</v>
      </c>
      <c r="L19">
        <v>16.088699999999999</v>
      </c>
    </row>
    <row r="20" spans="1:12" x14ac:dyDescent="0.35">
      <c r="A20" t="s">
        <v>1492</v>
      </c>
      <c r="B20">
        <v>8372</v>
      </c>
      <c r="C20">
        <v>8374</v>
      </c>
      <c r="D20">
        <v>10503.959500000001</v>
      </c>
      <c r="E20">
        <v>177.2073</v>
      </c>
      <c r="F20">
        <v>177.24969999999999</v>
      </c>
      <c r="G20">
        <v>222.3338</v>
      </c>
      <c r="H20">
        <v>0.23119999999999999</v>
      </c>
      <c r="I20">
        <v>0.22850000000000001</v>
      </c>
      <c r="J20">
        <v>128.74170000000001</v>
      </c>
      <c r="K20">
        <v>7.4412000000000003</v>
      </c>
      <c r="L20">
        <v>40.979799999999997</v>
      </c>
    </row>
    <row r="21" spans="1:12" x14ac:dyDescent="0.35">
      <c r="A21" t="s">
        <v>1493</v>
      </c>
      <c r="B21">
        <v>5098</v>
      </c>
      <c r="C21">
        <v>5100</v>
      </c>
      <c r="D21">
        <v>5911.9305000000004</v>
      </c>
      <c r="E21">
        <v>107.90770000000001</v>
      </c>
      <c r="F21">
        <v>107.95</v>
      </c>
      <c r="G21">
        <v>125.13590000000001</v>
      </c>
      <c r="H21">
        <v>0.26600000000000001</v>
      </c>
      <c r="I21">
        <v>0.2676</v>
      </c>
      <c r="J21">
        <v>90.193899999999999</v>
      </c>
      <c r="K21">
        <v>5.9968000000000004</v>
      </c>
      <c r="L21">
        <v>28.709599999999998</v>
      </c>
    </row>
    <row r="22" spans="1:12" x14ac:dyDescent="0.35">
      <c r="A22" t="s">
        <v>1494</v>
      </c>
      <c r="B22">
        <v>3882</v>
      </c>
      <c r="C22">
        <v>3884</v>
      </c>
      <c r="D22">
        <v>4314.4394000000002</v>
      </c>
      <c r="E22">
        <v>82.168999999999997</v>
      </c>
      <c r="F22">
        <v>82.211299999999994</v>
      </c>
      <c r="G22">
        <v>91.322299999999998</v>
      </c>
      <c r="H22">
        <v>0.2361</v>
      </c>
      <c r="I22">
        <v>0.24199999999999999</v>
      </c>
      <c r="J22">
        <v>60.973799999999997</v>
      </c>
      <c r="K22">
        <v>3.5987</v>
      </c>
      <c r="L22">
        <v>19.4086</v>
      </c>
    </row>
    <row r="23" spans="1:12" x14ac:dyDescent="0.35">
      <c r="A23" t="s">
        <v>1495</v>
      </c>
      <c r="B23">
        <v>9639</v>
      </c>
      <c r="C23">
        <v>9641</v>
      </c>
      <c r="D23">
        <v>11778.001099999999</v>
      </c>
      <c r="E23">
        <v>204.02549999999999</v>
      </c>
      <c r="F23">
        <v>204.06780000000001</v>
      </c>
      <c r="G23">
        <v>249.30099999999999</v>
      </c>
      <c r="H23">
        <v>0.28570000000000001</v>
      </c>
      <c r="I23">
        <v>0.27250000000000002</v>
      </c>
      <c r="J23">
        <v>183.19159999999999</v>
      </c>
      <c r="K23">
        <v>13.086600000000001</v>
      </c>
      <c r="L23">
        <v>58.311700000000002</v>
      </c>
    </row>
    <row r="24" spans="1:12" x14ac:dyDescent="0.35">
      <c r="A24" t="s">
        <v>1497</v>
      </c>
      <c r="B24">
        <v>5678</v>
      </c>
      <c r="C24">
        <v>5680</v>
      </c>
      <c r="D24">
        <v>6683.2974000000004</v>
      </c>
      <c r="E24">
        <v>120.18429999999999</v>
      </c>
      <c r="F24">
        <v>120.22669999999999</v>
      </c>
      <c r="G24">
        <v>141.4631</v>
      </c>
      <c r="H24">
        <v>0.21179999999999999</v>
      </c>
      <c r="I24">
        <v>0.21260000000000001</v>
      </c>
      <c r="J24">
        <v>79.988</v>
      </c>
      <c r="K24">
        <v>4.2348999999999997</v>
      </c>
      <c r="L24">
        <v>25.460999999999999</v>
      </c>
    </row>
    <row r="25" spans="1:12" x14ac:dyDescent="0.35">
      <c r="A25" t="s">
        <v>1498</v>
      </c>
      <c r="B25">
        <v>8845</v>
      </c>
      <c r="C25">
        <v>8847</v>
      </c>
      <c r="D25">
        <v>10807.545899999999</v>
      </c>
      <c r="E25">
        <v>187.2192</v>
      </c>
      <c r="F25">
        <v>187.26150000000001</v>
      </c>
      <c r="G25">
        <v>228.75970000000001</v>
      </c>
      <c r="H25">
        <v>0.24629999999999999</v>
      </c>
      <c r="I25">
        <v>0.24110000000000001</v>
      </c>
      <c r="J25">
        <v>144.91970000000001</v>
      </c>
      <c r="K25">
        <v>8.9247999999999994</v>
      </c>
      <c r="L25">
        <v>46.129399999999997</v>
      </c>
    </row>
    <row r="26" spans="1:12" x14ac:dyDescent="0.35">
      <c r="A26" t="s">
        <v>1496</v>
      </c>
      <c r="B26">
        <v>6747</v>
      </c>
      <c r="C26">
        <v>6749</v>
      </c>
      <c r="D26">
        <v>8192.1926000000003</v>
      </c>
      <c r="E26">
        <v>142.8115</v>
      </c>
      <c r="F26">
        <v>142.85380000000001</v>
      </c>
      <c r="G26">
        <v>173.4014</v>
      </c>
      <c r="H26">
        <v>0.30630000000000002</v>
      </c>
      <c r="I26">
        <v>0.29189999999999999</v>
      </c>
      <c r="J26">
        <v>137.4768</v>
      </c>
      <c r="K26">
        <v>10.5283</v>
      </c>
      <c r="L26">
        <v>43.760199999999998</v>
      </c>
    </row>
    <row r="27" spans="1:12" x14ac:dyDescent="0.35">
      <c r="A27" t="s">
        <v>1499</v>
      </c>
      <c r="B27">
        <v>8556</v>
      </c>
      <c r="C27">
        <v>8558</v>
      </c>
      <c r="D27">
        <v>10450.2006</v>
      </c>
      <c r="E27">
        <v>181.102</v>
      </c>
      <c r="F27">
        <v>181.14429999999999</v>
      </c>
      <c r="G27">
        <v>221.19589999999999</v>
      </c>
      <c r="H27">
        <v>0.22109999999999999</v>
      </c>
      <c r="I27">
        <v>0.21970000000000001</v>
      </c>
      <c r="J27">
        <v>125.8197</v>
      </c>
      <c r="K27">
        <v>6.9543999999999997</v>
      </c>
      <c r="L27">
        <v>40.049700000000001</v>
      </c>
    </row>
    <row r="28" spans="1:12" x14ac:dyDescent="0.35">
      <c r="A28" t="s">
        <v>1500</v>
      </c>
      <c r="B28">
        <v>6586</v>
      </c>
      <c r="C28">
        <v>6588</v>
      </c>
      <c r="D28">
        <v>8043.6190999999999</v>
      </c>
      <c r="E28">
        <v>139.40369999999999</v>
      </c>
      <c r="F28">
        <v>139.446</v>
      </c>
      <c r="G28">
        <v>170.25659999999999</v>
      </c>
      <c r="H28">
        <v>0.36020000000000002</v>
      </c>
      <c r="I28">
        <v>0.3291</v>
      </c>
      <c r="J28">
        <v>157.79150000000001</v>
      </c>
      <c r="K28">
        <v>14.208600000000001</v>
      </c>
      <c r="L28">
        <v>50.226599999999998</v>
      </c>
    </row>
    <row r="29" spans="1:12" x14ac:dyDescent="0.35">
      <c r="A29" t="s">
        <v>1501</v>
      </c>
      <c r="B29">
        <v>4396</v>
      </c>
      <c r="C29">
        <v>4398</v>
      </c>
      <c r="D29">
        <v>4574.5262000000002</v>
      </c>
      <c r="E29">
        <v>93.048699999999997</v>
      </c>
      <c r="F29">
        <v>93.090999999999994</v>
      </c>
      <c r="G29">
        <v>96.827500000000001</v>
      </c>
      <c r="H29">
        <v>0.27879999999999999</v>
      </c>
      <c r="I29">
        <v>0.28070000000000001</v>
      </c>
      <c r="J29">
        <v>81.543300000000002</v>
      </c>
      <c r="K29">
        <v>5.6840999999999999</v>
      </c>
      <c r="L29">
        <v>25.956</v>
      </c>
    </row>
    <row r="30" spans="1:12" x14ac:dyDescent="0.35">
      <c r="A30" t="s">
        <v>1502</v>
      </c>
      <c r="B30">
        <v>2245</v>
      </c>
      <c r="C30">
        <v>2247</v>
      </c>
      <c r="D30">
        <v>2304.6468</v>
      </c>
      <c r="E30">
        <v>47.519199999999998</v>
      </c>
      <c r="F30">
        <v>47.561500000000002</v>
      </c>
      <c r="G30">
        <v>48.781700000000001</v>
      </c>
      <c r="H30">
        <v>0.19620000000000001</v>
      </c>
      <c r="I30">
        <v>0.2039</v>
      </c>
      <c r="J30">
        <v>29.322900000000001</v>
      </c>
      <c r="K30">
        <v>1.4386000000000001</v>
      </c>
      <c r="L30">
        <v>9.3338000000000001</v>
      </c>
    </row>
    <row r="31" spans="1:12" x14ac:dyDescent="0.35">
      <c r="A31" t="s">
        <v>1503</v>
      </c>
      <c r="B31">
        <v>3882</v>
      </c>
      <c r="C31">
        <v>3884</v>
      </c>
      <c r="D31">
        <v>4397.6963999999998</v>
      </c>
      <c r="E31">
        <v>82.168999999999997</v>
      </c>
      <c r="F31">
        <v>82.211299999999994</v>
      </c>
      <c r="G31">
        <v>93.084599999999995</v>
      </c>
      <c r="H31">
        <v>0.1925</v>
      </c>
      <c r="I31">
        <v>0.19980000000000001</v>
      </c>
      <c r="J31">
        <v>49.710799999999999</v>
      </c>
      <c r="K31">
        <v>2.3919999999999999</v>
      </c>
      <c r="L31">
        <v>15.823399999999999</v>
      </c>
    </row>
    <row r="32" spans="1:12" x14ac:dyDescent="0.35">
      <c r="A32" t="s">
        <v>1504</v>
      </c>
      <c r="B32">
        <v>9634</v>
      </c>
      <c r="C32">
        <v>9636</v>
      </c>
      <c r="D32">
        <v>11620.1561</v>
      </c>
      <c r="E32">
        <v>203.91970000000001</v>
      </c>
      <c r="F32">
        <v>203.96199999999999</v>
      </c>
      <c r="G32">
        <v>245.96</v>
      </c>
      <c r="H32">
        <v>0.25840000000000002</v>
      </c>
      <c r="I32">
        <v>0.24579999999999999</v>
      </c>
      <c r="J32">
        <v>165.57929999999999</v>
      </c>
      <c r="K32">
        <v>10.6968</v>
      </c>
      <c r="L32">
        <v>52.705500000000001</v>
      </c>
    </row>
    <row r="33" spans="1:12" x14ac:dyDescent="0.35">
      <c r="A33" t="s">
        <v>1505</v>
      </c>
      <c r="B33">
        <v>4723</v>
      </c>
      <c r="C33">
        <v>4725</v>
      </c>
      <c r="D33">
        <v>4985.6117000000004</v>
      </c>
      <c r="E33">
        <v>99.970200000000006</v>
      </c>
      <c r="F33">
        <v>100.0125</v>
      </c>
      <c r="G33">
        <v>105.5288</v>
      </c>
      <c r="H33">
        <v>0.21149999999999999</v>
      </c>
      <c r="I33">
        <v>0.2283</v>
      </c>
      <c r="J33">
        <v>66.454700000000003</v>
      </c>
      <c r="K33">
        <v>3.5139</v>
      </c>
      <c r="L33">
        <v>21.153199999999998</v>
      </c>
    </row>
    <row r="34" spans="1:12" x14ac:dyDescent="0.35">
      <c r="A34" t="s">
        <v>1506</v>
      </c>
      <c r="B34">
        <v>3876</v>
      </c>
      <c r="C34">
        <v>3878</v>
      </c>
      <c r="D34">
        <v>4272.4027999999998</v>
      </c>
      <c r="E34">
        <v>82.042000000000002</v>
      </c>
      <c r="F34">
        <v>82.084299999999999</v>
      </c>
      <c r="G34">
        <v>90.432500000000005</v>
      </c>
      <c r="H34">
        <v>0.1799</v>
      </c>
      <c r="I34">
        <v>0.18149999999999999</v>
      </c>
      <c r="J34">
        <v>46.387700000000002</v>
      </c>
      <c r="K34">
        <v>2.0861000000000001</v>
      </c>
      <c r="L34">
        <v>14.765700000000001</v>
      </c>
    </row>
    <row r="35" spans="1:12" x14ac:dyDescent="0.35">
      <c r="A35" t="s">
        <v>1508</v>
      </c>
      <c r="B35">
        <v>10843</v>
      </c>
      <c r="C35">
        <v>10845</v>
      </c>
      <c r="D35">
        <v>13365.5633</v>
      </c>
      <c r="E35">
        <v>229.5102</v>
      </c>
      <c r="F35">
        <v>229.55250000000001</v>
      </c>
      <c r="G35">
        <v>282.90440000000001</v>
      </c>
      <c r="H35">
        <v>0.21010000000000001</v>
      </c>
      <c r="I35">
        <v>0.2072</v>
      </c>
      <c r="J35">
        <v>151.53790000000001</v>
      </c>
      <c r="K35">
        <v>7.9607000000000001</v>
      </c>
      <c r="L35">
        <v>48.235999999999997</v>
      </c>
    </row>
    <row r="36" spans="1:12" x14ac:dyDescent="0.35">
      <c r="A36" t="s">
        <v>1509</v>
      </c>
      <c r="B36">
        <v>1653</v>
      </c>
      <c r="C36">
        <v>1665</v>
      </c>
      <c r="D36">
        <v>1659.6274000000001</v>
      </c>
      <c r="E36">
        <v>34.988500000000002</v>
      </c>
      <c r="F36">
        <v>35.2425</v>
      </c>
      <c r="G36">
        <v>35.128799999999998</v>
      </c>
      <c r="H36">
        <v>0.30009999999999998</v>
      </c>
      <c r="I36">
        <v>0.31440000000000001</v>
      </c>
      <c r="J36">
        <v>33.2316</v>
      </c>
      <c r="K36">
        <v>2.4935999999999998</v>
      </c>
      <c r="L36">
        <v>10.5779</v>
      </c>
    </row>
    <row r="37" spans="1:12" x14ac:dyDescent="0.35">
      <c r="A37" t="s">
        <v>1507</v>
      </c>
      <c r="B37">
        <v>3294</v>
      </c>
      <c r="C37">
        <v>3296</v>
      </c>
      <c r="D37">
        <v>3438.9749000000002</v>
      </c>
      <c r="E37">
        <v>69.722999999999999</v>
      </c>
      <c r="F37">
        <v>69.765299999999996</v>
      </c>
      <c r="G37">
        <v>72.791600000000003</v>
      </c>
      <c r="H37">
        <v>0.19980000000000001</v>
      </c>
      <c r="I37">
        <v>0.20369999999999999</v>
      </c>
      <c r="J37">
        <v>43.795000000000002</v>
      </c>
      <c r="K37">
        <v>2.1878000000000002</v>
      </c>
      <c r="L37">
        <v>13.9404</v>
      </c>
    </row>
    <row r="38" spans="1:12" x14ac:dyDescent="0.35">
      <c r="A38" t="s">
        <v>1510</v>
      </c>
      <c r="B38">
        <v>11027</v>
      </c>
      <c r="C38">
        <v>11029</v>
      </c>
      <c r="D38">
        <v>13429.027</v>
      </c>
      <c r="E38">
        <v>233.40479999999999</v>
      </c>
      <c r="F38">
        <v>233.44720000000001</v>
      </c>
      <c r="G38">
        <v>284.24770000000001</v>
      </c>
      <c r="H38">
        <v>0.26090000000000002</v>
      </c>
      <c r="I38">
        <v>0.24610000000000001</v>
      </c>
      <c r="J38">
        <v>191.3398</v>
      </c>
      <c r="K38">
        <v>12.479900000000001</v>
      </c>
      <c r="L38">
        <v>60.905299999999997</v>
      </c>
    </row>
    <row r="39" spans="1:12" x14ac:dyDescent="0.35">
      <c r="A39" t="s">
        <v>1511</v>
      </c>
      <c r="B39">
        <v>8662</v>
      </c>
      <c r="C39">
        <v>8664</v>
      </c>
      <c r="D39">
        <v>10481.2279</v>
      </c>
      <c r="E39">
        <v>183.34569999999999</v>
      </c>
      <c r="F39">
        <v>183.38800000000001</v>
      </c>
      <c r="G39">
        <v>221.8527</v>
      </c>
      <c r="H39">
        <v>0.20699999999999999</v>
      </c>
      <c r="I39">
        <v>0.20469999999999999</v>
      </c>
      <c r="J39">
        <v>119.2564</v>
      </c>
      <c r="K39">
        <v>6.1714000000000002</v>
      </c>
      <c r="L39">
        <v>37.960500000000003</v>
      </c>
    </row>
    <row r="40" spans="1:12" x14ac:dyDescent="0.35">
      <c r="A40" t="s">
        <v>1512</v>
      </c>
      <c r="B40">
        <v>3456</v>
      </c>
      <c r="C40">
        <v>3458</v>
      </c>
      <c r="D40">
        <v>3824.2361999999998</v>
      </c>
      <c r="E40">
        <v>73.152000000000001</v>
      </c>
      <c r="F40">
        <v>73.194299999999998</v>
      </c>
      <c r="G40">
        <v>80.946299999999994</v>
      </c>
      <c r="H40">
        <v>0.23719999999999999</v>
      </c>
      <c r="I40">
        <v>0.2356</v>
      </c>
      <c r="J40">
        <v>54.552700000000002</v>
      </c>
      <c r="K40">
        <v>3.2355</v>
      </c>
      <c r="L40">
        <v>17.364699999999999</v>
      </c>
    </row>
    <row r="41" spans="1:12" x14ac:dyDescent="0.35">
      <c r="A41" t="s">
        <v>1513</v>
      </c>
      <c r="B41">
        <v>5605</v>
      </c>
      <c r="C41">
        <v>5607</v>
      </c>
      <c r="D41">
        <v>6372.5384999999997</v>
      </c>
      <c r="E41">
        <v>118.6392</v>
      </c>
      <c r="F41">
        <v>118.6815</v>
      </c>
      <c r="G41">
        <v>134.8854</v>
      </c>
      <c r="H41">
        <v>0.2019</v>
      </c>
      <c r="I41">
        <v>0.20760000000000001</v>
      </c>
      <c r="J41">
        <v>75.263000000000005</v>
      </c>
      <c r="K41">
        <v>3.7980999999999998</v>
      </c>
      <c r="L41">
        <v>23.956900000000001</v>
      </c>
    </row>
    <row r="42" spans="1:12" x14ac:dyDescent="0.35">
      <c r="A42" t="s">
        <v>1514</v>
      </c>
      <c r="B42">
        <v>11906</v>
      </c>
      <c r="C42">
        <v>11908</v>
      </c>
      <c r="D42">
        <v>14132.400299999999</v>
      </c>
      <c r="E42">
        <v>252.0103</v>
      </c>
      <c r="F42">
        <v>252.05269999999999</v>
      </c>
      <c r="G42">
        <v>299.13580000000002</v>
      </c>
      <c r="H42">
        <v>0.21360000000000001</v>
      </c>
      <c r="I42">
        <v>0.21260000000000001</v>
      </c>
      <c r="J42">
        <v>169.1319</v>
      </c>
      <c r="K42">
        <v>9.0312999999999999</v>
      </c>
      <c r="L42">
        <v>53.836399999999998</v>
      </c>
    </row>
    <row r="43" spans="1:12" x14ac:dyDescent="0.35">
      <c r="A43" t="s">
        <v>1515</v>
      </c>
      <c r="B43">
        <v>9202</v>
      </c>
      <c r="C43">
        <v>9204</v>
      </c>
      <c r="D43">
        <v>10747.846600000001</v>
      </c>
      <c r="E43">
        <v>194.7757</v>
      </c>
      <c r="F43">
        <v>194.81800000000001</v>
      </c>
      <c r="G43">
        <v>227.49610000000001</v>
      </c>
      <c r="H43">
        <v>0.25180000000000002</v>
      </c>
      <c r="I43">
        <v>0.2369</v>
      </c>
      <c r="J43">
        <v>154.13900000000001</v>
      </c>
      <c r="K43">
        <v>9.7048000000000005</v>
      </c>
      <c r="L43">
        <v>49.064</v>
      </c>
    </row>
    <row r="44" spans="1:12" x14ac:dyDescent="0.35">
      <c r="A44" t="s">
        <v>1516</v>
      </c>
      <c r="B44">
        <v>16382</v>
      </c>
      <c r="C44">
        <v>16384</v>
      </c>
      <c r="D44">
        <v>20021.698400000001</v>
      </c>
      <c r="E44">
        <v>346.75229999999999</v>
      </c>
      <c r="F44">
        <v>346.79469999999998</v>
      </c>
      <c r="G44">
        <v>423.79259999999999</v>
      </c>
      <c r="H44">
        <v>0.20849999999999999</v>
      </c>
      <c r="I44">
        <v>0.19689999999999999</v>
      </c>
      <c r="J44">
        <v>227.20760000000001</v>
      </c>
      <c r="K44">
        <v>11.845800000000001</v>
      </c>
      <c r="L44">
        <v>72.322400000000002</v>
      </c>
    </row>
    <row r="45" spans="1:12" x14ac:dyDescent="0.35">
      <c r="A45" t="s">
        <v>1517</v>
      </c>
      <c r="B45">
        <v>6172</v>
      </c>
      <c r="C45">
        <v>6174</v>
      </c>
      <c r="D45">
        <v>6651.6598000000004</v>
      </c>
      <c r="E45">
        <v>130.64070000000001</v>
      </c>
      <c r="F45">
        <v>130.68299999999999</v>
      </c>
      <c r="G45">
        <v>140.79349999999999</v>
      </c>
      <c r="H45">
        <v>0.23749999999999999</v>
      </c>
      <c r="I45">
        <v>0.246</v>
      </c>
      <c r="J45">
        <v>97.514399999999995</v>
      </c>
      <c r="K45">
        <v>5.7904</v>
      </c>
      <c r="L45">
        <v>31.0398</v>
      </c>
    </row>
    <row r="46" spans="1:12" x14ac:dyDescent="0.35">
      <c r="A46" t="s">
        <v>1519</v>
      </c>
      <c r="B46">
        <v>14534</v>
      </c>
      <c r="C46">
        <v>14536</v>
      </c>
      <c r="D46">
        <v>17668.3573</v>
      </c>
      <c r="E46">
        <v>307.63630000000001</v>
      </c>
      <c r="F46">
        <v>307.67869999999999</v>
      </c>
      <c r="G46">
        <v>373.98020000000002</v>
      </c>
      <c r="H46">
        <v>0.186</v>
      </c>
      <c r="I46">
        <v>0.18160000000000001</v>
      </c>
      <c r="J46">
        <v>179.7714</v>
      </c>
      <c r="K46">
        <v>8.3585999999999991</v>
      </c>
      <c r="L46">
        <v>57.222999999999999</v>
      </c>
    </row>
    <row r="47" spans="1:12" x14ac:dyDescent="0.35">
      <c r="A47" t="s">
        <v>1518</v>
      </c>
      <c r="B47">
        <v>8738</v>
      </c>
      <c r="C47">
        <v>8740</v>
      </c>
      <c r="D47">
        <v>11190.561100000001</v>
      </c>
      <c r="E47">
        <v>184.95429999999999</v>
      </c>
      <c r="F47">
        <v>184.9967</v>
      </c>
      <c r="G47">
        <v>236.86689999999999</v>
      </c>
      <c r="H47">
        <v>0.1973</v>
      </c>
      <c r="I47">
        <v>0.1888</v>
      </c>
      <c r="J47">
        <v>114.6763</v>
      </c>
      <c r="K47">
        <v>5.6567999999999996</v>
      </c>
      <c r="L47">
        <v>36.502600000000001</v>
      </c>
    </row>
    <row r="48" spans="1:12" x14ac:dyDescent="0.35">
      <c r="A48" t="s">
        <v>1520</v>
      </c>
      <c r="B48">
        <v>5040</v>
      </c>
      <c r="C48">
        <v>5042</v>
      </c>
      <c r="D48">
        <v>5334.5061999999998</v>
      </c>
      <c r="E48">
        <v>106.68</v>
      </c>
      <c r="F48">
        <v>106.7223</v>
      </c>
      <c r="G48">
        <v>112.91370000000001</v>
      </c>
      <c r="H48">
        <v>0.2777</v>
      </c>
      <c r="I48">
        <v>0.2833</v>
      </c>
      <c r="J48">
        <v>93.120199999999997</v>
      </c>
      <c r="K48">
        <v>6.4657999999999998</v>
      </c>
      <c r="L48">
        <v>29.641100000000002</v>
      </c>
    </row>
    <row r="49" spans="1:12" x14ac:dyDescent="0.35">
      <c r="A49" t="s">
        <v>1521</v>
      </c>
      <c r="B49">
        <v>5594</v>
      </c>
      <c r="C49">
        <v>5596</v>
      </c>
      <c r="D49">
        <v>6493.6728000000003</v>
      </c>
      <c r="E49">
        <v>118.4063</v>
      </c>
      <c r="F49">
        <v>118.4487</v>
      </c>
      <c r="G49">
        <v>137.4494</v>
      </c>
      <c r="H49">
        <v>0.20849999999999999</v>
      </c>
      <c r="I49">
        <v>0.2099</v>
      </c>
      <c r="J49">
        <v>77.582499999999996</v>
      </c>
      <c r="K49">
        <v>4.0438000000000001</v>
      </c>
      <c r="L49">
        <v>24.6953</v>
      </c>
    </row>
    <row r="50" spans="1:12" x14ac:dyDescent="0.35">
      <c r="A50" t="s">
        <v>1522</v>
      </c>
      <c r="B50">
        <v>14121</v>
      </c>
      <c r="C50">
        <v>14123</v>
      </c>
      <c r="D50">
        <v>17034.581300000002</v>
      </c>
      <c r="E50">
        <v>298.89449999999999</v>
      </c>
      <c r="F50">
        <v>298.93680000000001</v>
      </c>
      <c r="G50">
        <v>360.56529999999998</v>
      </c>
      <c r="H50">
        <v>0.25590000000000002</v>
      </c>
      <c r="I50">
        <v>0.24099999999999999</v>
      </c>
      <c r="J50">
        <v>240.3201</v>
      </c>
      <c r="K50">
        <v>15.3741</v>
      </c>
      <c r="L50">
        <v>76.496300000000005</v>
      </c>
    </row>
    <row r="51" spans="1:12" x14ac:dyDescent="0.35">
      <c r="A51" t="s">
        <v>1523</v>
      </c>
      <c r="B51">
        <v>7321</v>
      </c>
      <c r="C51">
        <v>7323</v>
      </c>
      <c r="D51">
        <v>8780.6900999999998</v>
      </c>
      <c r="E51">
        <v>154.96119999999999</v>
      </c>
      <c r="F51">
        <v>155.0035</v>
      </c>
      <c r="G51">
        <v>185.8579</v>
      </c>
      <c r="H51">
        <v>0.1958</v>
      </c>
      <c r="I51">
        <v>0.1971</v>
      </c>
      <c r="J51">
        <v>95.324299999999994</v>
      </c>
      <c r="K51">
        <v>4.665</v>
      </c>
      <c r="L51">
        <v>30.342700000000001</v>
      </c>
    </row>
    <row r="52" spans="1:12" x14ac:dyDescent="0.35">
      <c r="A52" t="s">
        <v>1525</v>
      </c>
      <c r="B52">
        <v>8491</v>
      </c>
      <c r="C52">
        <v>8493</v>
      </c>
      <c r="D52">
        <v>9420.9104000000007</v>
      </c>
      <c r="E52">
        <v>179.72620000000001</v>
      </c>
      <c r="F52">
        <v>179.76849999999999</v>
      </c>
      <c r="G52">
        <v>199.4093</v>
      </c>
      <c r="H52">
        <v>0.25729999999999997</v>
      </c>
      <c r="I52">
        <v>0.25030000000000002</v>
      </c>
      <c r="J52">
        <v>145.29560000000001</v>
      </c>
      <c r="K52">
        <v>9.3450000000000006</v>
      </c>
      <c r="L52">
        <v>46.249000000000002</v>
      </c>
    </row>
    <row r="53" spans="1:12" x14ac:dyDescent="0.35">
      <c r="A53" t="s">
        <v>1526</v>
      </c>
      <c r="B53">
        <v>39308</v>
      </c>
      <c r="C53">
        <v>39310</v>
      </c>
      <c r="D53">
        <v>47336.781000000003</v>
      </c>
      <c r="E53">
        <v>832.01930000000004</v>
      </c>
      <c r="F53">
        <v>832.06169999999997</v>
      </c>
      <c r="G53">
        <v>1001.9619</v>
      </c>
      <c r="H53">
        <v>0.19819999999999999</v>
      </c>
      <c r="I53">
        <v>0.19470000000000001</v>
      </c>
      <c r="J53">
        <v>517.98739999999998</v>
      </c>
      <c r="K53">
        <v>25.661000000000001</v>
      </c>
      <c r="L53">
        <v>164.88050000000001</v>
      </c>
    </row>
    <row r="54" spans="1:12" x14ac:dyDescent="0.35">
      <c r="A54" t="s">
        <v>1524</v>
      </c>
      <c r="B54">
        <v>17661</v>
      </c>
      <c r="C54">
        <v>17663</v>
      </c>
      <c r="D54">
        <v>20758.906500000001</v>
      </c>
      <c r="E54">
        <v>373.8245</v>
      </c>
      <c r="F54">
        <v>373.86680000000001</v>
      </c>
      <c r="G54">
        <v>439.39690000000002</v>
      </c>
      <c r="H54">
        <v>0.21279999999999999</v>
      </c>
      <c r="I54">
        <v>0.21260000000000001</v>
      </c>
      <c r="J54">
        <v>249.9306</v>
      </c>
      <c r="K54">
        <v>13.2957</v>
      </c>
      <c r="L54">
        <v>79.555400000000006</v>
      </c>
    </row>
    <row r="55" spans="1:12" x14ac:dyDescent="0.35">
      <c r="A55" t="s">
        <v>1527</v>
      </c>
      <c r="B55">
        <v>27655</v>
      </c>
      <c r="C55">
        <v>27657</v>
      </c>
      <c r="D55">
        <v>32913.032500000001</v>
      </c>
      <c r="E55">
        <v>585.36419999999998</v>
      </c>
      <c r="F55">
        <v>585.40650000000005</v>
      </c>
      <c r="G55">
        <v>696.65920000000006</v>
      </c>
      <c r="H55">
        <v>0.18790000000000001</v>
      </c>
      <c r="I55">
        <v>0.18179999999999999</v>
      </c>
      <c r="J55">
        <v>345.60969999999998</v>
      </c>
      <c r="K55">
        <v>16.236899999999999</v>
      </c>
      <c r="L55">
        <v>110.011</v>
      </c>
    </row>
    <row r="56" spans="1:12" x14ac:dyDescent="0.35">
      <c r="A56" t="s">
        <v>1528</v>
      </c>
      <c r="B56">
        <v>5796</v>
      </c>
      <c r="C56">
        <v>5798</v>
      </c>
      <c r="D56">
        <v>6784.3145999999997</v>
      </c>
      <c r="E56">
        <v>122.682</v>
      </c>
      <c r="F56">
        <v>122.7243</v>
      </c>
      <c r="G56">
        <v>143.60130000000001</v>
      </c>
      <c r="H56">
        <v>0.18590000000000001</v>
      </c>
      <c r="I56">
        <v>0.17849999999999999</v>
      </c>
      <c r="J56">
        <v>71.676599999999993</v>
      </c>
      <c r="K56">
        <v>3.3313000000000001</v>
      </c>
      <c r="L56">
        <v>22.8154</v>
      </c>
    </row>
    <row r="57" spans="1:12" x14ac:dyDescent="0.35">
      <c r="A57" t="s">
        <v>1529</v>
      </c>
      <c r="B57">
        <v>85113</v>
      </c>
      <c r="C57">
        <v>85115</v>
      </c>
      <c r="D57">
        <v>103065.704</v>
      </c>
      <c r="E57">
        <v>1801.5585000000001</v>
      </c>
      <c r="F57">
        <v>1801.6007999999999</v>
      </c>
      <c r="G57">
        <v>2181.5574000000001</v>
      </c>
      <c r="H57">
        <v>0.17810000000000001</v>
      </c>
      <c r="I57">
        <v>0.187</v>
      </c>
      <c r="J57">
        <v>1008.0016000000001</v>
      </c>
      <c r="K57">
        <v>44.880099999999999</v>
      </c>
      <c r="L57">
        <v>320.8569</v>
      </c>
    </row>
    <row r="58" spans="1:12" x14ac:dyDescent="0.35">
      <c r="A58" t="s">
        <v>1530</v>
      </c>
      <c r="B58">
        <v>25142</v>
      </c>
      <c r="C58">
        <v>25144</v>
      </c>
      <c r="D58">
        <v>31579.299800000001</v>
      </c>
      <c r="E58">
        <v>532.17229999999995</v>
      </c>
      <c r="F58">
        <v>532.21469999999999</v>
      </c>
      <c r="G58">
        <v>668.42849999999999</v>
      </c>
      <c r="H58">
        <v>0.2225</v>
      </c>
      <c r="I58">
        <v>0.21299999999999999</v>
      </c>
      <c r="J58">
        <v>371.98520000000002</v>
      </c>
      <c r="K58">
        <v>20.689699999999998</v>
      </c>
      <c r="L58">
        <v>118.4066</v>
      </c>
    </row>
    <row r="59" spans="1:12" x14ac:dyDescent="0.35">
      <c r="A59" t="s">
        <v>1531</v>
      </c>
      <c r="B59">
        <v>9918</v>
      </c>
      <c r="C59">
        <v>9920</v>
      </c>
      <c r="D59">
        <v>11553.3169</v>
      </c>
      <c r="E59">
        <v>209.93100000000001</v>
      </c>
      <c r="F59">
        <v>209.97329999999999</v>
      </c>
      <c r="G59">
        <v>244.54519999999999</v>
      </c>
      <c r="H59">
        <v>0.24110000000000001</v>
      </c>
      <c r="I59">
        <v>0.23080000000000001</v>
      </c>
      <c r="J59">
        <v>159.06110000000001</v>
      </c>
      <c r="K59">
        <v>9.5885999999999996</v>
      </c>
      <c r="L59">
        <v>50.630699999999997</v>
      </c>
    </row>
    <row r="60" spans="1:12" x14ac:dyDescent="0.35">
      <c r="A60" t="s">
        <v>1532</v>
      </c>
      <c r="B60">
        <v>33280</v>
      </c>
      <c r="C60">
        <v>33282</v>
      </c>
      <c r="D60">
        <v>40302.0694</v>
      </c>
      <c r="E60">
        <v>704.42669999999998</v>
      </c>
      <c r="F60">
        <v>704.46900000000005</v>
      </c>
      <c r="G60">
        <v>853.06050000000005</v>
      </c>
      <c r="H60">
        <v>0.2505</v>
      </c>
      <c r="I60">
        <v>0.23719999999999999</v>
      </c>
      <c r="J60">
        <v>554.42809999999997</v>
      </c>
      <c r="K60">
        <v>34.723100000000002</v>
      </c>
      <c r="L60">
        <v>176.47989999999999</v>
      </c>
    </row>
    <row r="61" spans="1:12" x14ac:dyDescent="0.35">
      <c r="A61" t="s">
        <v>212</v>
      </c>
      <c r="B61">
        <v>13913</v>
      </c>
      <c r="C61">
        <v>13915</v>
      </c>
      <c r="D61">
        <v>15765.365</v>
      </c>
      <c r="E61">
        <v>294.49180000000001</v>
      </c>
      <c r="F61">
        <v>294.5342</v>
      </c>
      <c r="G61">
        <v>333.7002</v>
      </c>
      <c r="H61">
        <v>0.24310000000000001</v>
      </c>
      <c r="I61">
        <v>0.23569999999999999</v>
      </c>
      <c r="J61">
        <v>224.9162</v>
      </c>
      <c r="K61">
        <v>13.6677</v>
      </c>
      <c r="L61">
        <v>71.593000000000004</v>
      </c>
    </row>
    <row r="62" spans="1:12" x14ac:dyDescent="0.35">
      <c r="A62" t="s">
        <v>213</v>
      </c>
      <c r="B62">
        <v>12915</v>
      </c>
      <c r="C62">
        <v>12917</v>
      </c>
      <c r="D62">
        <v>15803.142599999999</v>
      </c>
      <c r="E62">
        <v>273.36750000000001</v>
      </c>
      <c r="F62">
        <v>273.40980000000002</v>
      </c>
      <c r="G62">
        <v>334.49990000000003</v>
      </c>
      <c r="H62">
        <v>0.25369999999999998</v>
      </c>
      <c r="I62">
        <v>0.2397</v>
      </c>
      <c r="J62">
        <v>217.95320000000001</v>
      </c>
      <c r="K62">
        <v>13.8262</v>
      </c>
      <c r="L62">
        <v>69.3767</v>
      </c>
    </row>
    <row r="63" spans="1:12" x14ac:dyDescent="0.35">
      <c r="A63" t="s">
        <v>215</v>
      </c>
      <c r="B63">
        <v>17573</v>
      </c>
      <c r="C63">
        <v>17575</v>
      </c>
      <c r="D63">
        <v>20704.872100000001</v>
      </c>
      <c r="E63">
        <v>371.96179999999998</v>
      </c>
      <c r="F63">
        <v>372.00420000000003</v>
      </c>
      <c r="G63">
        <v>438.25310000000002</v>
      </c>
      <c r="H63">
        <v>0.2402</v>
      </c>
      <c r="I63">
        <v>0.2346</v>
      </c>
      <c r="J63">
        <v>280.7328</v>
      </c>
      <c r="K63">
        <v>16.858899999999998</v>
      </c>
      <c r="L63">
        <v>89.36</v>
      </c>
    </row>
    <row r="64" spans="1:12" x14ac:dyDescent="0.35">
      <c r="A64" t="s">
        <v>216</v>
      </c>
      <c r="B64">
        <v>76863</v>
      </c>
      <c r="C64">
        <v>76865</v>
      </c>
      <c r="D64">
        <v>90798.372199999998</v>
      </c>
      <c r="E64">
        <v>1626.9335000000001</v>
      </c>
      <c r="F64">
        <v>1626.9757999999999</v>
      </c>
      <c r="G64">
        <v>1921.8988999999999</v>
      </c>
      <c r="H64">
        <v>0.17710000000000001</v>
      </c>
      <c r="I64">
        <v>0.1825</v>
      </c>
      <c r="J64">
        <v>905.44690000000003</v>
      </c>
      <c r="K64">
        <v>40.0991</v>
      </c>
      <c r="L64">
        <v>288.21269999999998</v>
      </c>
    </row>
    <row r="65" spans="1:12" x14ac:dyDescent="0.35">
      <c r="A65" t="s">
        <v>214</v>
      </c>
      <c r="B65">
        <v>10206</v>
      </c>
      <c r="C65">
        <v>10208</v>
      </c>
      <c r="D65">
        <v>12362.8123</v>
      </c>
      <c r="E65">
        <v>216.02699999999999</v>
      </c>
      <c r="F65">
        <v>216.0693</v>
      </c>
      <c r="G65">
        <v>261.67950000000002</v>
      </c>
      <c r="H65">
        <v>0.2145</v>
      </c>
      <c r="I65">
        <v>0.2036</v>
      </c>
      <c r="J65">
        <v>145.63480000000001</v>
      </c>
      <c r="K65">
        <v>7.8113999999999999</v>
      </c>
      <c r="L65">
        <v>46.356999999999999</v>
      </c>
    </row>
    <row r="66" spans="1:12" x14ac:dyDescent="0.35">
      <c r="A66" t="s">
        <v>217</v>
      </c>
      <c r="B66">
        <v>4297</v>
      </c>
      <c r="C66">
        <v>4299</v>
      </c>
      <c r="D66">
        <v>5042.1710000000003</v>
      </c>
      <c r="E66">
        <v>90.953199999999995</v>
      </c>
      <c r="F66">
        <v>90.995500000000007</v>
      </c>
      <c r="G66">
        <v>106.726</v>
      </c>
      <c r="H66">
        <v>0.23649999999999999</v>
      </c>
      <c r="I66">
        <v>0.2296</v>
      </c>
      <c r="J66">
        <v>67.614500000000007</v>
      </c>
      <c r="K66">
        <v>3.9981</v>
      </c>
      <c r="L66">
        <v>21.522400000000001</v>
      </c>
    </row>
    <row r="67" spans="1:12" x14ac:dyDescent="0.35">
      <c r="A67" t="s">
        <v>218</v>
      </c>
      <c r="B67">
        <v>74406</v>
      </c>
      <c r="C67">
        <v>74408</v>
      </c>
      <c r="D67">
        <v>92845.292600000001</v>
      </c>
      <c r="E67">
        <v>1574.9269999999999</v>
      </c>
      <c r="F67">
        <v>1574.9693</v>
      </c>
      <c r="G67">
        <v>1965.2254</v>
      </c>
      <c r="H67">
        <v>0.18870000000000001</v>
      </c>
      <c r="I67">
        <v>0.17810000000000001</v>
      </c>
      <c r="J67">
        <v>933.53250000000003</v>
      </c>
      <c r="K67">
        <v>44.032899999999998</v>
      </c>
      <c r="L67">
        <v>297.15260000000001</v>
      </c>
    </row>
    <row r="68" spans="1:12" x14ac:dyDescent="0.35">
      <c r="A68" t="s">
        <v>219</v>
      </c>
      <c r="B68">
        <v>40653</v>
      </c>
      <c r="C68">
        <v>40655</v>
      </c>
      <c r="D68">
        <v>49546.002999999997</v>
      </c>
      <c r="E68">
        <v>860.48850000000004</v>
      </c>
      <c r="F68">
        <v>860.5308</v>
      </c>
      <c r="G68">
        <v>1048.7237</v>
      </c>
      <c r="H68">
        <v>0.19139999999999999</v>
      </c>
      <c r="I68">
        <v>0.19070000000000001</v>
      </c>
      <c r="J68">
        <v>517.46379999999999</v>
      </c>
      <c r="K68">
        <v>24.761900000000001</v>
      </c>
      <c r="L68">
        <v>164.71379999999999</v>
      </c>
    </row>
    <row r="69" spans="1:12" x14ac:dyDescent="0.35">
      <c r="A69" t="s">
        <v>220</v>
      </c>
      <c r="B69">
        <v>13741</v>
      </c>
      <c r="C69">
        <v>13743</v>
      </c>
      <c r="D69">
        <v>17279.6302</v>
      </c>
      <c r="E69">
        <v>290.85120000000001</v>
      </c>
      <c r="F69">
        <v>290.89350000000002</v>
      </c>
      <c r="G69">
        <v>365.75220000000002</v>
      </c>
      <c r="H69">
        <v>0.19420000000000001</v>
      </c>
      <c r="I69">
        <v>0.18340000000000001</v>
      </c>
      <c r="J69">
        <v>177.42779999999999</v>
      </c>
      <c r="K69">
        <v>8.6119000000000003</v>
      </c>
      <c r="L69">
        <v>56.476999999999997</v>
      </c>
    </row>
    <row r="70" spans="1:12" x14ac:dyDescent="0.35">
      <c r="A70" t="s">
        <v>221</v>
      </c>
      <c r="B70">
        <v>32496</v>
      </c>
      <c r="C70">
        <v>32498</v>
      </c>
      <c r="D70">
        <v>39649.688999999998</v>
      </c>
      <c r="E70">
        <v>687.83199999999999</v>
      </c>
      <c r="F70">
        <v>687.87429999999995</v>
      </c>
      <c r="G70">
        <v>839.2518</v>
      </c>
      <c r="H70">
        <v>0.25209999999999999</v>
      </c>
      <c r="I70">
        <v>0.24129999999999999</v>
      </c>
      <c r="J70">
        <v>544.79079999999999</v>
      </c>
      <c r="K70">
        <v>34.335299999999997</v>
      </c>
      <c r="L70">
        <v>173.41229999999999</v>
      </c>
    </row>
    <row r="71" spans="1:12" x14ac:dyDescent="0.35">
      <c r="A71" t="s">
        <v>222</v>
      </c>
      <c r="B71">
        <v>39453</v>
      </c>
      <c r="C71">
        <v>39455</v>
      </c>
      <c r="D71">
        <v>48767.016000000003</v>
      </c>
      <c r="E71">
        <v>835.08849999999995</v>
      </c>
      <c r="F71">
        <v>835.13080000000002</v>
      </c>
      <c r="G71">
        <v>1032.2352000000001</v>
      </c>
      <c r="H71">
        <v>0.1963</v>
      </c>
      <c r="I71">
        <v>0.1794</v>
      </c>
      <c r="J71">
        <v>515.05970000000002</v>
      </c>
      <c r="K71">
        <v>25.278500000000001</v>
      </c>
      <c r="L71">
        <v>163.9486</v>
      </c>
    </row>
    <row r="72" spans="1:12" x14ac:dyDescent="0.35">
      <c r="A72" t="s">
        <v>223</v>
      </c>
      <c r="B72">
        <v>25049</v>
      </c>
      <c r="C72">
        <v>25051</v>
      </c>
      <c r="D72">
        <v>29713.292300000001</v>
      </c>
      <c r="E72">
        <v>530.2038</v>
      </c>
      <c r="F72">
        <v>530.24620000000004</v>
      </c>
      <c r="G72">
        <v>628.93140000000005</v>
      </c>
      <c r="H72">
        <v>0.2445</v>
      </c>
      <c r="I72">
        <v>0.24579999999999999</v>
      </c>
      <c r="J72">
        <v>407.28440000000001</v>
      </c>
      <c r="K72">
        <v>24.8948</v>
      </c>
      <c r="L72">
        <v>129.64269999999999</v>
      </c>
    </row>
    <row r="73" spans="1:12" x14ac:dyDescent="0.35">
      <c r="A73" t="s">
        <v>224</v>
      </c>
      <c r="B73">
        <v>42789</v>
      </c>
      <c r="C73">
        <v>42791</v>
      </c>
      <c r="D73">
        <v>50575.394800000002</v>
      </c>
      <c r="E73">
        <v>905.70050000000003</v>
      </c>
      <c r="F73">
        <v>905.74279999999999</v>
      </c>
      <c r="G73">
        <v>1070.5125</v>
      </c>
      <c r="H73">
        <v>0.253</v>
      </c>
      <c r="I73">
        <v>0.25790000000000002</v>
      </c>
      <c r="J73">
        <v>719.99609999999996</v>
      </c>
      <c r="K73">
        <v>45.545499999999997</v>
      </c>
      <c r="L73">
        <v>229.18190000000001</v>
      </c>
    </row>
    <row r="74" spans="1:12" x14ac:dyDescent="0.35">
      <c r="A74" t="s">
        <v>226</v>
      </c>
      <c r="B74">
        <v>54158</v>
      </c>
      <c r="C74">
        <v>54160</v>
      </c>
      <c r="D74">
        <v>68015.771999999997</v>
      </c>
      <c r="E74">
        <v>1146.3443</v>
      </c>
      <c r="F74">
        <v>1146.3867</v>
      </c>
      <c r="G74">
        <v>1439.6672000000001</v>
      </c>
      <c r="H74">
        <v>0.21260000000000001</v>
      </c>
      <c r="I74">
        <v>0.19769999999999999</v>
      </c>
      <c r="J74">
        <v>765.61670000000004</v>
      </c>
      <c r="K74">
        <v>40.689399999999999</v>
      </c>
      <c r="L74">
        <v>243.70339999999999</v>
      </c>
    </row>
    <row r="75" spans="1:12" x14ac:dyDescent="0.35">
      <c r="A75" t="s">
        <v>227</v>
      </c>
      <c r="B75">
        <v>17023</v>
      </c>
      <c r="C75">
        <v>17025</v>
      </c>
      <c r="D75">
        <v>21038.6332</v>
      </c>
      <c r="E75">
        <v>360.3202</v>
      </c>
      <c r="F75">
        <v>360.36250000000001</v>
      </c>
      <c r="G75">
        <v>445.3177</v>
      </c>
      <c r="H75">
        <v>0.2296</v>
      </c>
      <c r="I75">
        <v>0.20710000000000001</v>
      </c>
      <c r="J75">
        <v>259.88889999999998</v>
      </c>
      <c r="K75">
        <v>14.915100000000001</v>
      </c>
      <c r="L75">
        <v>82.725200000000001</v>
      </c>
    </row>
    <row r="76" spans="1:12" x14ac:dyDescent="0.35">
      <c r="A76" t="s">
        <v>225</v>
      </c>
      <c r="B76">
        <v>18037</v>
      </c>
      <c r="C76">
        <v>18039</v>
      </c>
      <c r="D76">
        <v>22610.751</v>
      </c>
      <c r="E76">
        <v>381.78320000000002</v>
      </c>
      <c r="F76">
        <v>381.82549999999998</v>
      </c>
      <c r="G76">
        <v>478.5942</v>
      </c>
      <c r="H76">
        <v>0.21260000000000001</v>
      </c>
      <c r="I76">
        <v>0.20080000000000001</v>
      </c>
      <c r="J76">
        <v>255.0822</v>
      </c>
      <c r="K76">
        <v>13.5608</v>
      </c>
      <c r="L76">
        <v>81.1952</v>
      </c>
    </row>
    <row r="77" spans="1:12" x14ac:dyDescent="0.35">
      <c r="A77" t="s">
        <v>228</v>
      </c>
      <c r="B77">
        <v>25113</v>
      </c>
      <c r="C77">
        <v>25115</v>
      </c>
      <c r="D77">
        <v>31018.8632</v>
      </c>
      <c r="E77">
        <v>531.55849999999998</v>
      </c>
      <c r="F77">
        <v>531.60080000000005</v>
      </c>
      <c r="G77">
        <v>656.56590000000006</v>
      </c>
      <c r="H77">
        <v>0.25319999999999998</v>
      </c>
      <c r="I77">
        <v>0.24229999999999999</v>
      </c>
      <c r="J77">
        <v>422.88260000000002</v>
      </c>
      <c r="K77">
        <v>26.7697</v>
      </c>
      <c r="L77">
        <v>134.60769999999999</v>
      </c>
    </row>
    <row r="78" spans="1:12" x14ac:dyDescent="0.35">
      <c r="A78" t="s">
        <v>229</v>
      </c>
      <c r="B78">
        <v>23792</v>
      </c>
      <c r="C78">
        <v>23794</v>
      </c>
      <c r="D78">
        <v>28100.239799999999</v>
      </c>
      <c r="E78">
        <v>503.59730000000002</v>
      </c>
      <c r="F78">
        <v>503.6397</v>
      </c>
      <c r="G78">
        <v>594.78840000000002</v>
      </c>
      <c r="H78">
        <v>0.17380000000000001</v>
      </c>
      <c r="I78">
        <v>0.1648</v>
      </c>
      <c r="J78">
        <v>275.02249999999998</v>
      </c>
      <c r="K78">
        <v>11.9511</v>
      </c>
      <c r="L78">
        <v>87.542400000000001</v>
      </c>
    </row>
    <row r="79" spans="1:12" x14ac:dyDescent="0.35">
      <c r="A79" t="s">
        <v>230</v>
      </c>
      <c r="B79">
        <v>103421</v>
      </c>
      <c r="C79">
        <v>103423</v>
      </c>
      <c r="D79">
        <v>128479.40300000001</v>
      </c>
      <c r="E79">
        <v>2189.0778</v>
      </c>
      <c r="F79">
        <v>2189.1201999999998</v>
      </c>
      <c r="G79">
        <v>2719.4807000000001</v>
      </c>
      <c r="H79">
        <v>0.21099999999999999</v>
      </c>
      <c r="I79">
        <v>0.21260000000000001</v>
      </c>
      <c r="J79">
        <v>1450.9666999999999</v>
      </c>
      <c r="K79">
        <v>76.530699999999996</v>
      </c>
      <c r="L79">
        <v>461.8571</v>
      </c>
    </row>
    <row r="80" spans="1:12" x14ac:dyDescent="0.35">
      <c r="A80" t="s">
        <v>231</v>
      </c>
      <c r="B80">
        <v>57378</v>
      </c>
      <c r="C80">
        <v>57380</v>
      </c>
      <c r="D80">
        <v>70457.635500000004</v>
      </c>
      <c r="E80">
        <v>1214.501</v>
      </c>
      <c r="F80">
        <v>1214.5433</v>
      </c>
      <c r="G80">
        <v>1491.3533</v>
      </c>
      <c r="H80">
        <v>0.22289999999999999</v>
      </c>
      <c r="I80">
        <v>0.2145</v>
      </c>
      <c r="J80">
        <v>850.67039999999997</v>
      </c>
      <c r="K80">
        <v>47.4133</v>
      </c>
      <c r="L80">
        <v>270.77679999999998</v>
      </c>
    </row>
    <row r="81" spans="1:12" x14ac:dyDescent="0.35">
      <c r="A81" t="s">
        <v>232</v>
      </c>
      <c r="B81">
        <v>24034</v>
      </c>
      <c r="C81">
        <v>24036</v>
      </c>
      <c r="D81">
        <v>27864.2369</v>
      </c>
      <c r="E81">
        <v>508.71969999999999</v>
      </c>
      <c r="F81">
        <v>508.762</v>
      </c>
      <c r="G81">
        <v>589.79300000000001</v>
      </c>
      <c r="H81">
        <v>0.1885</v>
      </c>
      <c r="I81">
        <v>0.18149999999999999</v>
      </c>
      <c r="J81">
        <v>301.2629</v>
      </c>
      <c r="K81">
        <v>14.196</v>
      </c>
      <c r="L81">
        <v>95.894999999999996</v>
      </c>
    </row>
    <row r="82" spans="1:12" x14ac:dyDescent="0.35">
      <c r="A82" t="s">
        <v>233</v>
      </c>
      <c r="B82">
        <v>10202</v>
      </c>
      <c r="C82">
        <v>10204</v>
      </c>
      <c r="D82">
        <v>12398.576800000001</v>
      </c>
      <c r="E82">
        <v>215.94229999999999</v>
      </c>
      <c r="F82">
        <v>215.9847</v>
      </c>
      <c r="G82">
        <v>262.43650000000002</v>
      </c>
      <c r="H82">
        <v>0.1885</v>
      </c>
      <c r="I82">
        <v>0.1774</v>
      </c>
      <c r="J82">
        <v>127.8916</v>
      </c>
      <c r="K82">
        <v>6.0263</v>
      </c>
      <c r="L82">
        <v>40.709099999999999</v>
      </c>
    </row>
    <row r="83" spans="1:12" x14ac:dyDescent="0.35">
      <c r="A83" t="s">
        <v>234</v>
      </c>
      <c r="B83">
        <v>75420</v>
      </c>
      <c r="C83">
        <v>75422</v>
      </c>
      <c r="D83">
        <v>93224.586800000005</v>
      </c>
      <c r="E83">
        <v>1596.39</v>
      </c>
      <c r="F83">
        <v>1596.4322999999999</v>
      </c>
      <c r="G83">
        <v>1973.2538</v>
      </c>
      <c r="H83">
        <v>0.1903</v>
      </c>
      <c r="I83">
        <v>0.1847</v>
      </c>
      <c r="J83">
        <v>954.34410000000003</v>
      </c>
      <c r="K83">
        <v>45.399299999999997</v>
      </c>
      <c r="L83">
        <v>303.77719999999999</v>
      </c>
    </row>
    <row r="84" spans="1:12" x14ac:dyDescent="0.35">
      <c r="A84" t="s">
        <v>235</v>
      </c>
      <c r="B84">
        <v>28010</v>
      </c>
      <c r="C84">
        <v>28012</v>
      </c>
      <c r="D84">
        <v>34241.506500000003</v>
      </c>
      <c r="E84">
        <v>592.87829999999997</v>
      </c>
      <c r="F84">
        <v>592.92070000000001</v>
      </c>
      <c r="G84">
        <v>724.77859999999998</v>
      </c>
      <c r="H84">
        <v>0.20230000000000001</v>
      </c>
      <c r="I84">
        <v>0.1865</v>
      </c>
      <c r="J84">
        <v>376.82150000000001</v>
      </c>
      <c r="K84">
        <v>19.057500000000001</v>
      </c>
      <c r="L84">
        <v>119.946</v>
      </c>
    </row>
    <row r="85" spans="1:12" x14ac:dyDescent="0.35">
      <c r="A85" t="s">
        <v>237</v>
      </c>
      <c r="B85">
        <v>707</v>
      </c>
      <c r="C85">
        <v>715</v>
      </c>
      <c r="D85">
        <v>721.08330000000001</v>
      </c>
      <c r="E85">
        <v>14.9648</v>
      </c>
      <c r="F85">
        <v>15.1342</v>
      </c>
      <c r="G85">
        <v>15.2629</v>
      </c>
      <c r="H85">
        <v>0.19289999999999999</v>
      </c>
      <c r="I85">
        <v>0.20979999999999999</v>
      </c>
      <c r="J85">
        <v>9.17</v>
      </c>
      <c r="K85">
        <v>0.44219999999999998</v>
      </c>
      <c r="L85">
        <v>2.9188999999999998</v>
      </c>
    </row>
    <row r="86" spans="1:12" x14ac:dyDescent="0.35">
      <c r="A86" t="s">
        <v>238</v>
      </c>
      <c r="B86">
        <v>69071</v>
      </c>
      <c r="C86">
        <v>69073</v>
      </c>
      <c r="D86">
        <v>83163.631399999998</v>
      </c>
      <c r="E86">
        <v>1462.0028</v>
      </c>
      <c r="F86">
        <v>1462.0452</v>
      </c>
      <c r="G86">
        <v>1760.2969000000001</v>
      </c>
      <c r="H86">
        <v>0.16520000000000001</v>
      </c>
      <c r="I86">
        <v>0.16880000000000001</v>
      </c>
      <c r="J86">
        <v>758.83100000000002</v>
      </c>
      <c r="K86">
        <v>31.3415</v>
      </c>
      <c r="L86">
        <v>241.54339999999999</v>
      </c>
    </row>
    <row r="87" spans="1:12" x14ac:dyDescent="0.35">
      <c r="A87" t="s">
        <v>236</v>
      </c>
      <c r="B87">
        <v>19745</v>
      </c>
      <c r="C87">
        <v>19747</v>
      </c>
      <c r="D87">
        <v>25324.291000000001</v>
      </c>
      <c r="E87">
        <v>417.93579999999997</v>
      </c>
      <c r="F87">
        <v>417.97820000000002</v>
      </c>
      <c r="G87">
        <v>536.0308</v>
      </c>
      <c r="H87">
        <v>0.2621</v>
      </c>
      <c r="I87">
        <v>0.23760000000000001</v>
      </c>
      <c r="J87">
        <v>344.16840000000002</v>
      </c>
      <c r="K87">
        <v>22.5517</v>
      </c>
      <c r="L87">
        <v>109.5522</v>
      </c>
    </row>
    <row r="88" spans="1:12" x14ac:dyDescent="0.35">
      <c r="A88" t="s">
        <v>239</v>
      </c>
      <c r="B88">
        <v>39798</v>
      </c>
      <c r="C88">
        <v>39800</v>
      </c>
      <c r="D88">
        <v>49826.375800000002</v>
      </c>
      <c r="E88">
        <v>842.39099999999996</v>
      </c>
      <c r="F88">
        <v>842.43330000000003</v>
      </c>
      <c r="G88">
        <v>1054.6583000000001</v>
      </c>
      <c r="H88">
        <v>0.27260000000000001</v>
      </c>
      <c r="I88">
        <v>0.2482</v>
      </c>
      <c r="J88">
        <v>721.45860000000005</v>
      </c>
      <c r="K88">
        <v>49.167400000000001</v>
      </c>
      <c r="L88">
        <v>229.6474</v>
      </c>
    </row>
    <row r="89" spans="1:12" x14ac:dyDescent="0.35">
      <c r="A89" t="s">
        <v>240</v>
      </c>
      <c r="B89">
        <v>10727</v>
      </c>
      <c r="C89">
        <v>10729</v>
      </c>
      <c r="D89">
        <v>13064.409600000001</v>
      </c>
      <c r="E89">
        <v>227.0548</v>
      </c>
      <c r="F89">
        <v>227.09719999999999</v>
      </c>
      <c r="G89">
        <v>276.52999999999997</v>
      </c>
      <c r="H89">
        <v>0.23019999999999999</v>
      </c>
      <c r="I89">
        <v>0.22309999999999999</v>
      </c>
      <c r="J89">
        <v>164.26750000000001</v>
      </c>
      <c r="K89">
        <v>9.4553999999999991</v>
      </c>
      <c r="L89">
        <v>52.287999999999997</v>
      </c>
    </row>
    <row r="90" spans="1:12" x14ac:dyDescent="0.35">
      <c r="A90" t="s">
        <v>241</v>
      </c>
      <c r="B90">
        <v>12645</v>
      </c>
      <c r="C90">
        <v>12647</v>
      </c>
      <c r="D90">
        <v>14919.4491</v>
      </c>
      <c r="E90">
        <v>267.65249999999997</v>
      </c>
      <c r="F90">
        <v>267.69479999999999</v>
      </c>
      <c r="G90">
        <v>315.79500000000002</v>
      </c>
      <c r="H90">
        <v>0.2147</v>
      </c>
      <c r="I90">
        <v>0.21279999999999999</v>
      </c>
      <c r="J90">
        <v>180.57079999999999</v>
      </c>
      <c r="K90">
        <v>9.6927000000000003</v>
      </c>
      <c r="L90">
        <v>57.477499999999999</v>
      </c>
    </row>
    <row r="91" spans="1:12" x14ac:dyDescent="0.35">
      <c r="A91" t="s">
        <v>242</v>
      </c>
      <c r="B91">
        <v>30323</v>
      </c>
      <c r="C91">
        <v>30325</v>
      </c>
      <c r="D91">
        <v>38865.477500000001</v>
      </c>
      <c r="E91">
        <v>641.83680000000004</v>
      </c>
      <c r="F91">
        <v>641.87919999999997</v>
      </c>
      <c r="G91">
        <v>822.65260000000001</v>
      </c>
      <c r="H91">
        <v>0.24279999999999999</v>
      </c>
      <c r="I91">
        <v>0.2218</v>
      </c>
      <c r="J91">
        <v>489.70890000000003</v>
      </c>
      <c r="K91">
        <v>29.731200000000001</v>
      </c>
      <c r="L91">
        <v>155.8792</v>
      </c>
    </row>
    <row r="92" spans="1:12" x14ac:dyDescent="0.35">
      <c r="A92" t="s">
        <v>243</v>
      </c>
      <c r="B92">
        <v>24958</v>
      </c>
      <c r="C92">
        <v>24960</v>
      </c>
      <c r="D92">
        <v>31721.286199999999</v>
      </c>
      <c r="E92">
        <v>528.27769999999998</v>
      </c>
      <c r="F92">
        <v>528.32000000000005</v>
      </c>
      <c r="G92">
        <v>671.43389999999999</v>
      </c>
      <c r="H92">
        <v>0.2777</v>
      </c>
      <c r="I92">
        <v>0.25069999999999998</v>
      </c>
      <c r="J92">
        <v>460.90249999999997</v>
      </c>
      <c r="K92">
        <v>31.9971</v>
      </c>
      <c r="L92">
        <v>146.7098</v>
      </c>
    </row>
    <row r="93" spans="1:12" x14ac:dyDescent="0.35">
      <c r="A93" t="s">
        <v>244</v>
      </c>
      <c r="B93">
        <v>22009</v>
      </c>
      <c r="C93">
        <v>22011</v>
      </c>
      <c r="D93">
        <v>27946.213500000002</v>
      </c>
      <c r="E93">
        <v>465.85719999999998</v>
      </c>
      <c r="F93">
        <v>465.89949999999999</v>
      </c>
      <c r="G93">
        <v>591.52819999999997</v>
      </c>
      <c r="H93">
        <v>0.26429999999999998</v>
      </c>
      <c r="I93">
        <v>0.2281</v>
      </c>
      <c r="J93">
        <v>386.91059999999999</v>
      </c>
      <c r="K93">
        <v>25.569299999999998</v>
      </c>
      <c r="L93">
        <v>123.1575</v>
      </c>
    </row>
    <row r="94" spans="1:12" x14ac:dyDescent="0.35">
      <c r="A94" t="s">
        <v>245</v>
      </c>
      <c r="B94">
        <v>4428</v>
      </c>
      <c r="C94">
        <v>4430</v>
      </c>
      <c r="D94">
        <v>5052.6346999999996</v>
      </c>
      <c r="E94">
        <v>93.725999999999999</v>
      </c>
      <c r="F94">
        <v>93.768299999999996</v>
      </c>
      <c r="G94">
        <v>106.9474</v>
      </c>
      <c r="H94">
        <v>0.1862</v>
      </c>
      <c r="I94">
        <v>0.18390000000000001</v>
      </c>
      <c r="J94">
        <v>54.8384</v>
      </c>
      <c r="K94">
        <v>2.5520999999999998</v>
      </c>
      <c r="L94">
        <v>17.4556</v>
      </c>
    </row>
    <row r="95" spans="1:12" x14ac:dyDescent="0.35">
      <c r="A95" t="s">
        <v>246</v>
      </c>
      <c r="B95">
        <v>9798</v>
      </c>
      <c r="C95">
        <v>9800</v>
      </c>
      <c r="D95">
        <v>12243.833199999999</v>
      </c>
      <c r="E95">
        <v>207.39099999999999</v>
      </c>
      <c r="F95">
        <v>207.4333</v>
      </c>
      <c r="G95">
        <v>259.16109999999998</v>
      </c>
      <c r="H95">
        <v>0.24610000000000001</v>
      </c>
      <c r="I95">
        <v>0.21779999999999999</v>
      </c>
      <c r="J95">
        <v>160.3476</v>
      </c>
      <c r="K95">
        <v>9.8635999999999999</v>
      </c>
      <c r="L95">
        <v>51.040199999999999</v>
      </c>
    </row>
    <row r="96" spans="1:12" x14ac:dyDescent="0.35">
      <c r="A96" t="s">
        <v>248</v>
      </c>
      <c r="B96">
        <v>75819</v>
      </c>
      <c r="C96">
        <v>75821</v>
      </c>
      <c r="D96">
        <v>90314.874800000005</v>
      </c>
      <c r="E96">
        <v>1604.8354999999999</v>
      </c>
      <c r="F96">
        <v>1604.8778</v>
      </c>
      <c r="G96">
        <v>1911.6648</v>
      </c>
      <c r="H96">
        <v>0.1812</v>
      </c>
      <c r="I96">
        <v>0.1794</v>
      </c>
      <c r="J96">
        <v>913.80889999999999</v>
      </c>
      <c r="K96">
        <v>41.4056</v>
      </c>
      <c r="L96">
        <v>290.87439999999998</v>
      </c>
    </row>
    <row r="97" spans="1:12" x14ac:dyDescent="0.35">
      <c r="A97" t="s">
        <v>247</v>
      </c>
      <c r="B97">
        <v>25882</v>
      </c>
      <c r="C97">
        <v>25884</v>
      </c>
      <c r="D97">
        <v>31338.440999999999</v>
      </c>
      <c r="E97">
        <v>547.83569999999997</v>
      </c>
      <c r="F97">
        <v>547.87800000000004</v>
      </c>
      <c r="G97">
        <v>663.33029999999997</v>
      </c>
      <c r="H97">
        <v>0.1862</v>
      </c>
      <c r="I97">
        <v>0.1842</v>
      </c>
      <c r="J97">
        <v>320.48970000000003</v>
      </c>
      <c r="K97">
        <v>14.918799999999999</v>
      </c>
      <c r="L97">
        <v>102.015</v>
      </c>
    </row>
    <row r="98" spans="1:12" x14ac:dyDescent="0.35">
      <c r="A98" t="s">
        <v>249</v>
      </c>
      <c r="B98">
        <v>43078</v>
      </c>
      <c r="C98">
        <v>43080</v>
      </c>
      <c r="D98">
        <v>54343.934500000003</v>
      </c>
      <c r="E98">
        <v>911.81769999999995</v>
      </c>
      <c r="F98">
        <v>911.86</v>
      </c>
      <c r="G98">
        <v>1150.2799</v>
      </c>
      <c r="H98">
        <v>0.21179999999999999</v>
      </c>
      <c r="I98">
        <v>0.19539999999999999</v>
      </c>
      <c r="J98">
        <v>606.70060000000001</v>
      </c>
      <c r="K98">
        <v>32.122599999999998</v>
      </c>
      <c r="L98">
        <v>193.11879999999999</v>
      </c>
    </row>
    <row r="99" spans="1:12" x14ac:dyDescent="0.35">
      <c r="A99" t="s">
        <v>250</v>
      </c>
      <c r="B99">
        <v>24384</v>
      </c>
      <c r="C99">
        <v>24386</v>
      </c>
      <c r="D99">
        <v>29600.853800000001</v>
      </c>
      <c r="E99">
        <v>516.12800000000004</v>
      </c>
      <c r="F99">
        <v>516.1703</v>
      </c>
      <c r="G99">
        <v>626.55139999999994</v>
      </c>
      <c r="H99">
        <v>0.28060000000000002</v>
      </c>
      <c r="I99">
        <v>0.26989999999999997</v>
      </c>
      <c r="J99">
        <v>454.96280000000002</v>
      </c>
      <c r="K99">
        <v>31.9116</v>
      </c>
      <c r="L99">
        <v>144.8192</v>
      </c>
    </row>
    <row r="100" spans="1:12" x14ac:dyDescent="0.35">
      <c r="A100" t="s">
        <v>251</v>
      </c>
      <c r="B100">
        <v>9601</v>
      </c>
      <c r="C100">
        <v>9603</v>
      </c>
      <c r="D100">
        <v>11585.0851</v>
      </c>
      <c r="E100">
        <v>203.22120000000001</v>
      </c>
      <c r="F100">
        <v>203.26349999999999</v>
      </c>
      <c r="G100">
        <v>245.2176</v>
      </c>
      <c r="H100">
        <v>0.19980000000000001</v>
      </c>
      <c r="I100">
        <v>0.1968</v>
      </c>
      <c r="J100">
        <v>127.5988</v>
      </c>
      <c r="K100">
        <v>6.3742000000000001</v>
      </c>
      <c r="L100">
        <v>40.616</v>
      </c>
    </row>
    <row r="101" spans="1:12" x14ac:dyDescent="0.35">
      <c r="A101" t="s">
        <v>252</v>
      </c>
      <c r="B101">
        <v>35296</v>
      </c>
      <c r="C101">
        <v>35298</v>
      </c>
      <c r="D101">
        <v>43092.335899999998</v>
      </c>
      <c r="E101">
        <v>747.09870000000001</v>
      </c>
      <c r="F101">
        <v>747.14099999999996</v>
      </c>
      <c r="G101">
        <v>912.12109999999996</v>
      </c>
      <c r="H101">
        <v>0.24560000000000001</v>
      </c>
      <c r="I101">
        <v>0.23630000000000001</v>
      </c>
      <c r="J101">
        <v>576.58529999999996</v>
      </c>
      <c r="K101">
        <v>35.409100000000002</v>
      </c>
      <c r="L101">
        <v>183.53280000000001</v>
      </c>
    </row>
    <row r="102" spans="1:12" x14ac:dyDescent="0.35">
      <c r="A102" t="s">
        <v>1375</v>
      </c>
      <c r="B102">
        <v>13722</v>
      </c>
      <c r="C102">
        <v>13724</v>
      </c>
      <c r="D102">
        <v>17120.2117</v>
      </c>
      <c r="E102">
        <v>435.67349999999999</v>
      </c>
      <c r="F102">
        <v>435.73700000000002</v>
      </c>
      <c r="G102">
        <v>543.56669999999997</v>
      </c>
      <c r="H102">
        <v>0.27500000000000002</v>
      </c>
      <c r="I102">
        <v>0.26790000000000003</v>
      </c>
      <c r="J102">
        <v>376.4203</v>
      </c>
      <c r="K102">
        <v>25.876899999999999</v>
      </c>
      <c r="L102">
        <v>119.81829999999999</v>
      </c>
    </row>
    <row r="103" spans="1:12" x14ac:dyDescent="0.35">
      <c r="A103" t="s">
        <v>1376</v>
      </c>
      <c r="B103">
        <v>1388</v>
      </c>
      <c r="C103">
        <v>1390</v>
      </c>
      <c r="D103">
        <v>1416.9949999999999</v>
      </c>
      <c r="E103">
        <v>44.069000000000003</v>
      </c>
      <c r="F103">
        <v>44.1325</v>
      </c>
      <c r="G103">
        <v>44.989600000000003</v>
      </c>
      <c r="H103">
        <v>0.20380000000000001</v>
      </c>
      <c r="I103">
        <v>0.21929999999999999</v>
      </c>
      <c r="J103">
        <v>28.255299999999998</v>
      </c>
      <c r="K103">
        <v>1.4396</v>
      </c>
      <c r="L103">
        <v>8.9939</v>
      </c>
    </row>
    <row r="104" spans="1:12" x14ac:dyDescent="0.35">
      <c r="A104" t="s">
        <v>1374</v>
      </c>
      <c r="B104">
        <v>1980</v>
      </c>
      <c r="C104">
        <v>1982</v>
      </c>
      <c r="D104">
        <v>2077.3402999999998</v>
      </c>
      <c r="E104">
        <v>62.865000000000002</v>
      </c>
      <c r="F104">
        <v>62.9285</v>
      </c>
      <c r="G104">
        <v>65.955600000000004</v>
      </c>
      <c r="H104">
        <v>0.1948</v>
      </c>
      <c r="I104">
        <v>0.2029</v>
      </c>
      <c r="J104">
        <v>38.509799999999998</v>
      </c>
      <c r="K104">
        <v>1.8754</v>
      </c>
      <c r="L104">
        <v>12.257999999999999</v>
      </c>
    </row>
    <row r="105" spans="1:12" x14ac:dyDescent="0.35">
      <c r="A105" t="s">
        <v>1377</v>
      </c>
      <c r="B105">
        <v>2022</v>
      </c>
      <c r="C105">
        <v>2024</v>
      </c>
      <c r="D105">
        <v>2386.0940999999998</v>
      </c>
      <c r="E105">
        <v>64.198499999999996</v>
      </c>
      <c r="F105">
        <v>64.262</v>
      </c>
      <c r="G105">
        <v>75.758499999999998</v>
      </c>
      <c r="H105">
        <v>0.17230000000000001</v>
      </c>
      <c r="I105">
        <v>0.17299999999999999</v>
      </c>
      <c r="J105">
        <v>34.785499999999999</v>
      </c>
      <c r="K105">
        <v>1.4984</v>
      </c>
      <c r="L105">
        <v>11.0726</v>
      </c>
    </row>
    <row r="106" spans="1:12" x14ac:dyDescent="0.35">
      <c r="A106" t="s">
        <v>1378</v>
      </c>
      <c r="B106">
        <v>4080</v>
      </c>
      <c r="C106">
        <v>4082</v>
      </c>
      <c r="D106">
        <v>4787.8917000000001</v>
      </c>
      <c r="E106">
        <v>129.54</v>
      </c>
      <c r="F106">
        <v>129.6035</v>
      </c>
      <c r="G106">
        <v>152.01560000000001</v>
      </c>
      <c r="H106">
        <v>0.21940000000000001</v>
      </c>
      <c r="I106">
        <v>0.21529999999999999</v>
      </c>
      <c r="J106">
        <v>89.348399999999998</v>
      </c>
      <c r="K106">
        <v>4.9016999999999999</v>
      </c>
      <c r="L106">
        <v>28.4405</v>
      </c>
    </row>
    <row r="107" spans="1:12" x14ac:dyDescent="0.35">
      <c r="A107" t="s">
        <v>1379</v>
      </c>
      <c r="B107">
        <v>1772</v>
      </c>
      <c r="C107">
        <v>1774</v>
      </c>
      <c r="D107">
        <v>1878.8671999999999</v>
      </c>
      <c r="E107">
        <v>56.261000000000003</v>
      </c>
      <c r="F107">
        <v>56.3245</v>
      </c>
      <c r="G107">
        <v>59.654000000000003</v>
      </c>
      <c r="H107">
        <v>0.17910000000000001</v>
      </c>
      <c r="I107">
        <v>0.19059999999999999</v>
      </c>
      <c r="J107">
        <v>31.697700000000001</v>
      </c>
      <c r="K107">
        <v>1.4195</v>
      </c>
      <c r="L107">
        <v>10.089700000000001</v>
      </c>
    </row>
    <row r="108" spans="1:12" x14ac:dyDescent="0.35">
      <c r="A108" t="s">
        <v>1380</v>
      </c>
      <c r="B108">
        <v>1294</v>
      </c>
      <c r="C108">
        <v>1296</v>
      </c>
      <c r="D108">
        <v>1309.7401</v>
      </c>
      <c r="E108">
        <v>41.084499999999998</v>
      </c>
      <c r="F108">
        <v>41.148000000000003</v>
      </c>
      <c r="G108">
        <v>41.584200000000003</v>
      </c>
      <c r="H108">
        <v>0.15129999999999999</v>
      </c>
      <c r="I108">
        <v>0.17319999999999999</v>
      </c>
      <c r="J108">
        <v>19.552600000000002</v>
      </c>
      <c r="K108">
        <v>0.73929999999999996</v>
      </c>
      <c r="L108">
        <v>6.2237999999999998</v>
      </c>
    </row>
    <row r="109" spans="1:12" x14ac:dyDescent="0.35">
      <c r="A109" t="s">
        <v>1381</v>
      </c>
      <c r="B109">
        <v>1837</v>
      </c>
      <c r="C109">
        <v>1839</v>
      </c>
      <c r="D109">
        <v>1970.7910999999999</v>
      </c>
      <c r="E109">
        <v>58.324800000000003</v>
      </c>
      <c r="F109">
        <v>58.388199999999998</v>
      </c>
      <c r="G109">
        <v>62.572600000000001</v>
      </c>
      <c r="H109">
        <v>0.1691</v>
      </c>
      <c r="I109">
        <v>0.17019999999999999</v>
      </c>
      <c r="J109">
        <v>31.0105</v>
      </c>
      <c r="K109">
        <v>1.3106</v>
      </c>
      <c r="L109">
        <v>9.8709000000000007</v>
      </c>
    </row>
    <row r="110" spans="1:12" x14ac:dyDescent="0.35">
      <c r="A110" t="s">
        <v>1382</v>
      </c>
      <c r="B110">
        <v>4598</v>
      </c>
      <c r="C110">
        <v>4602</v>
      </c>
      <c r="D110">
        <v>5515.0698000000002</v>
      </c>
      <c r="E110">
        <v>145.98650000000001</v>
      </c>
      <c r="F110">
        <v>146.11349999999999</v>
      </c>
      <c r="G110">
        <v>175.1035</v>
      </c>
      <c r="H110">
        <v>0.25319999999999998</v>
      </c>
      <c r="I110">
        <v>0.2455</v>
      </c>
      <c r="J110">
        <v>116.2355</v>
      </c>
      <c r="K110">
        <v>7.3582999999999998</v>
      </c>
      <c r="L110">
        <v>36.998899999999999</v>
      </c>
    </row>
    <row r="111" spans="1:12" x14ac:dyDescent="0.35">
      <c r="A111" t="s">
        <v>1383</v>
      </c>
      <c r="B111">
        <v>4534</v>
      </c>
      <c r="C111">
        <v>4536</v>
      </c>
      <c r="D111">
        <v>5310.2370000000001</v>
      </c>
      <c r="E111">
        <v>143.9545</v>
      </c>
      <c r="F111">
        <v>144.018</v>
      </c>
      <c r="G111">
        <v>168.6</v>
      </c>
      <c r="H111">
        <v>0.2349</v>
      </c>
      <c r="I111">
        <v>0.23449999999999999</v>
      </c>
      <c r="J111">
        <v>106.2946</v>
      </c>
      <c r="K111">
        <v>6.2430000000000003</v>
      </c>
      <c r="L111">
        <v>33.834600000000002</v>
      </c>
    </row>
    <row r="112" spans="1:12" x14ac:dyDescent="0.35">
      <c r="A112" t="s">
        <v>1384</v>
      </c>
      <c r="B112">
        <v>4844</v>
      </c>
      <c r="C112">
        <v>4846</v>
      </c>
      <c r="D112">
        <v>5971.0762999999997</v>
      </c>
      <c r="E112">
        <v>153.797</v>
      </c>
      <c r="F112">
        <v>153.8605</v>
      </c>
      <c r="G112">
        <v>189.58170000000001</v>
      </c>
      <c r="H112">
        <v>0.25729999999999997</v>
      </c>
      <c r="I112">
        <v>0.25040000000000001</v>
      </c>
      <c r="J112">
        <v>124.3809</v>
      </c>
      <c r="K112">
        <v>8.0015000000000001</v>
      </c>
      <c r="L112">
        <v>39.591700000000003</v>
      </c>
    </row>
    <row r="113" spans="1:12" x14ac:dyDescent="0.35">
      <c r="A113" t="s">
        <v>1386</v>
      </c>
      <c r="B113">
        <v>9062</v>
      </c>
      <c r="C113">
        <v>9064</v>
      </c>
      <c r="D113">
        <v>11212.1849</v>
      </c>
      <c r="E113">
        <v>287.71850000000001</v>
      </c>
      <c r="F113">
        <v>287.78199999999998</v>
      </c>
      <c r="G113">
        <v>355.98689999999999</v>
      </c>
      <c r="H113">
        <v>0.28039999999999998</v>
      </c>
      <c r="I113">
        <v>0.27200000000000002</v>
      </c>
      <c r="J113">
        <v>253.5121</v>
      </c>
      <c r="K113">
        <v>17.7715</v>
      </c>
      <c r="L113">
        <v>80.695400000000006</v>
      </c>
    </row>
    <row r="114" spans="1:12" x14ac:dyDescent="0.35">
      <c r="A114" t="s">
        <v>1387</v>
      </c>
      <c r="B114">
        <v>3041</v>
      </c>
      <c r="C114">
        <v>3043</v>
      </c>
      <c r="D114">
        <v>3519.4171999999999</v>
      </c>
      <c r="E114">
        <v>96.5518</v>
      </c>
      <c r="F114">
        <v>96.615300000000005</v>
      </c>
      <c r="G114">
        <v>111.7415</v>
      </c>
      <c r="H114">
        <v>0.2213</v>
      </c>
      <c r="I114">
        <v>0.2218</v>
      </c>
      <c r="J114">
        <v>67.179900000000004</v>
      </c>
      <c r="K114">
        <v>3.7172999999999998</v>
      </c>
      <c r="L114">
        <v>21.384</v>
      </c>
    </row>
    <row r="115" spans="1:12" x14ac:dyDescent="0.35">
      <c r="A115" t="s">
        <v>1385</v>
      </c>
      <c r="B115">
        <v>2784</v>
      </c>
      <c r="C115">
        <v>2786</v>
      </c>
      <c r="D115">
        <v>3132.7682</v>
      </c>
      <c r="E115">
        <v>88.391999999999996</v>
      </c>
      <c r="F115">
        <v>88.455500000000001</v>
      </c>
      <c r="G115">
        <v>99.465400000000002</v>
      </c>
      <c r="H115">
        <v>0.19719999999999999</v>
      </c>
      <c r="I115">
        <v>0.19900000000000001</v>
      </c>
      <c r="J115">
        <v>54.790900000000001</v>
      </c>
      <c r="K115">
        <v>2.7006999999999999</v>
      </c>
      <c r="L115">
        <v>17.4405</v>
      </c>
    </row>
    <row r="116" spans="1:12" x14ac:dyDescent="0.35">
      <c r="A116" t="s">
        <v>1388</v>
      </c>
      <c r="B116">
        <v>1940</v>
      </c>
      <c r="C116">
        <v>1942</v>
      </c>
      <c r="D116">
        <v>2179.4157</v>
      </c>
      <c r="E116">
        <v>61.594999999999999</v>
      </c>
      <c r="F116">
        <v>61.658499999999997</v>
      </c>
      <c r="G116">
        <v>69.196399999999997</v>
      </c>
      <c r="H116">
        <v>0.17749999999999999</v>
      </c>
      <c r="I116">
        <v>0.18110000000000001</v>
      </c>
      <c r="J116">
        <v>34.389600000000002</v>
      </c>
      <c r="K116">
        <v>1.5263</v>
      </c>
      <c r="L116">
        <v>10.9466</v>
      </c>
    </row>
    <row r="117" spans="1:12" x14ac:dyDescent="0.35">
      <c r="A117" t="s">
        <v>1389</v>
      </c>
      <c r="B117">
        <v>4285</v>
      </c>
      <c r="C117">
        <v>4287</v>
      </c>
      <c r="D117">
        <v>4926.2033000000001</v>
      </c>
      <c r="E117">
        <v>136.0488</v>
      </c>
      <c r="F117">
        <v>136.1123</v>
      </c>
      <c r="G117">
        <v>156.40700000000001</v>
      </c>
      <c r="H117">
        <v>0.222</v>
      </c>
      <c r="I117">
        <v>0.2215</v>
      </c>
      <c r="J117">
        <v>94.912599999999998</v>
      </c>
      <c r="K117">
        <v>5.2667000000000002</v>
      </c>
      <c r="L117">
        <v>30.211600000000001</v>
      </c>
    </row>
    <row r="118" spans="1:12" x14ac:dyDescent="0.35">
      <c r="A118" t="s">
        <v>1390</v>
      </c>
      <c r="B118">
        <v>2271</v>
      </c>
      <c r="C118">
        <v>2273</v>
      </c>
      <c r="D118">
        <v>2461.1242000000002</v>
      </c>
      <c r="E118">
        <v>72.104299999999995</v>
      </c>
      <c r="F118">
        <v>72.1678</v>
      </c>
      <c r="G118">
        <v>78.140699999999995</v>
      </c>
      <c r="H118">
        <v>0.18990000000000001</v>
      </c>
      <c r="I118">
        <v>0.19539999999999999</v>
      </c>
      <c r="J118">
        <v>43.051099999999998</v>
      </c>
      <c r="K118">
        <v>2.0436999999999999</v>
      </c>
      <c r="L118">
        <v>13.7036</v>
      </c>
    </row>
    <row r="119" spans="1:12" x14ac:dyDescent="0.35">
      <c r="A119" t="s">
        <v>1391</v>
      </c>
      <c r="B119">
        <v>1554</v>
      </c>
      <c r="C119">
        <v>1556</v>
      </c>
      <c r="D119">
        <v>1630.2154</v>
      </c>
      <c r="E119">
        <v>49.339500000000001</v>
      </c>
      <c r="F119">
        <v>49.402999999999999</v>
      </c>
      <c r="G119">
        <v>51.759300000000003</v>
      </c>
      <c r="H119">
        <v>0.17949999999999999</v>
      </c>
      <c r="I119">
        <v>0.17749999999999999</v>
      </c>
      <c r="J119">
        <v>27.859400000000001</v>
      </c>
      <c r="K119">
        <v>1.2502</v>
      </c>
      <c r="L119">
        <v>8.8679000000000006</v>
      </c>
    </row>
    <row r="120" spans="1:12" x14ac:dyDescent="0.35">
      <c r="A120" t="s">
        <v>1392</v>
      </c>
      <c r="B120">
        <v>5034</v>
      </c>
      <c r="C120">
        <v>5036</v>
      </c>
      <c r="D120">
        <v>6308.5365000000002</v>
      </c>
      <c r="E120">
        <v>159.8295</v>
      </c>
      <c r="F120">
        <v>159.893</v>
      </c>
      <c r="G120">
        <v>200.29599999999999</v>
      </c>
      <c r="H120">
        <v>0.2145</v>
      </c>
      <c r="I120">
        <v>0.20300000000000001</v>
      </c>
      <c r="J120">
        <v>107.72920000000001</v>
      </c>
      <c r="K120">
        <v>5.7759999999999998</v>
      </c>
      <c r="L120">
        <v>34.2913</v>
      </c>
    </row>
    <row r="121" spans="1:12" x14ac:dyDescent="0.35">
      <c r="A121" t="s">
        <v>1393</v>
      </c>
      <c r="B121">
        <v>2720</v>
      </c>
      <c r="C121">
        <v>2722</v>
      </c>
      <c r="D121">
        <v>3152.4394000000002</v>
      </c>
      <c r="E121">
        <v>86.36</v>
      </c>
      <c r="F121">
        <v>86.423500000000004</v>
      </c>
      <c r="G121">
        <v>100.09</v>
      </c>
      <c r="H121">
        <v>0.2177</v>
      </c>
      <c r="I121">
        <v>0.2233</v>
      </c>
      <c r="J121">
        <v>59.120100000000001</v>
      </c>
      <c r="K121">
        <v>3.2183000000000002</v>
      </c>
      <c r="L121">
        <v>18.8185</v>
      </c>
    </row>
    <row r="122" spans="1:12" x14ac:dyDescent="0.35">
      <c r="A122" t="s">
        <v>1394</v>
      </c>
      <c r="B122">
        <v>1869</v>
      </c>
      <c r="C122">
        <v>1871</v>
      </c>
      <c r="D122">
        <v>2073.6217000000001</v>
      </c>
      <c r="E122">
        <v>59.340800000000002</v>
      </c>
      <c r="F122">
        <v>59.404299999999999</v>
      </c>
      <c r="G122">
        <v>65.837500000000006</v>
      </c>
      <c r="H122">
        <v>0.17810000000000001</v>
      </c>
      <c r="I122">
        <v>0.18429999999999999</v>
      </c>
      <c r="J122">
        <v>33.243200000000002</v>
      </c>
      <c r="K122">
        <v>1.4803999999999999</v>
      </c>
      <c r="L122">
        <v>10.5816</v>
      </c>
    </row>
    <row r="123" spans="1:12" x14ac:dyDescent="0.35">
      <c r="A123" t="s">
        <v>1395</v>
      </c>
      <c r="B123">
        <v>6083</v>
      </c>
      <c r="C123">
        <v>6085</v>
      </c>
      <c r="D123">
        <v>7420.4970000000003</v>
      </c>
      <c r="E123">
        <v>193.1353</v>
      </c>
      <c r="F123">
        <v>193.19880000000001</v>
      </c>
      <c r="G123">
        <v>235.60079999999999</v>
      </c>
      <c r="H123">
        <v>0.27439999999999998</v>
      </c>
      <c r="I123">
        <v>0.26790000000000003</v>
      </c>
      <c r="J123">
        <v>166.57060000000001</v>
      </c>
      <c r="K123">
        <v>11.4283</v>
      </c>
      <c r="L123">
        <v>53.021099999999997</v>
      </c>
    </row>
    <row r="124" spans="1:12" x14ac:dyDescent="0.35">
      <c r="A124" t="s">
        <v>1397</v>
      </c>
      <c r="B124">
        <v>3183</v>
      </c>
      <c r="C124">
        <v>3185</v>
      </c>
      <c r="D124">
        <v>3743.4315000000001</v>
      </c>
      <c r="E124">
        <v>101.06019999999999</v>
      </c>
      <c r="F124">
        <v>101.1238</v>
      </c>
      <c r="G124">
        <v>118.854</v>
      </c>
      <c r="H124">
        <v>0.1842</v>
      </c>
      <c r="I124">
        <v>0.1832</v>
      </c>
      <c r="J124">
        <v>58.512</v>
      </c>
      <c r="K124">
        <v>2.6941999999999999</v>
      </c>
      <c r="L124">
        <v>18.625</v>
      </c>
    </row>
    <row r="125" spans="1:12" x14ac:dyDescent="0.35">
      <c r="A125" t="s">
        <v>1398</v>
      </c>
      <c r="B125">
        <v>5372</v>
      </c>
      <c r="C125">
        <v>5374</v>
      </c>
      <c r="D125">
        <v>6565.7646999999997</v>
      </c>
      <c r="E125">
        <v>170.56100000000001</v>
      </c>
      <c r="F125">
        <v>170.62450000000001</v>
      </c>
      <c r="G125">
        <v>208.46299999999999</v>
      </c>
      <c r="H125">
        <v>0.22869999999999999</v>
      </c>
      <c r="I125">
        <v>0.21299999999999999</v>
      </c>
      <c r="J125">
        <v>122.57250000000001</v>
      </c>
      <c r="K125">
        <v>7.0069999999999997</v>
      </c>
      <c r="L125">
        <v>39.016100000000002</v>
      </c>
    </row>
    <row r="126" spans="1:12" x14ac:dyDescent="0.35">
      <c r="A126" t="s">
        <v>1396</v>
      </c>
      <c r="B126">
        <v>4083</v>
      </c>
      <c r="C126">
        <v>4085</v>
      </c>
      <c r="D126">
        <v>4953.2636000000002</v>
      </c>
      <c r="E126">
        <v>129.6352</v>
      </c>
      <c r="F126">
        <v>129.6987</v>
      </c>
      <c r="G126">
        <v>157.26609999999999</v>
      </c>
      <c r="H126">
        <v>0.28449999999999998</v>
      </c>
      <c r="I126">
        <v>0.27629999999999999</v>
      </c>
      <c r="J126">
        <v>115.92829999999999</v>
      </c>
      <c r="K126">
        <v>8.2457999999999991</v>
      </c>
      <c r="L126">
        <v>36.9011</v>
      </c>
    </row>
    <row r="127" spans="1:12" x14ac:dyDescent="0.35">
      <c r="A127" t="s">
        <v>1399</v>
      </c>
      <c r="B127">
        <v>4927</v>
      </c>
      <c r="C127">
        <v>4929</v>
      </c>
      <c r="D127">
        <v>6017.2111999999997</v>
      </c>
      <c r="E127">
        <v>156.4323</v>
      </c>
      <c r="F127">
        <v>156.4958</v>
      </c>
      <c r="G127">
        <v>191.04650000000001</v>
      </c>
      <c r="H127">
        <v>0.1948</v>
      </c>
      <c r="I127">
        <v>0.19040000000000001</v>
      </c>
      <c r="J127">
        <v>95.796199999999999</v>
      </c>
      <c r="K127">
        <v>4.6664000000000003</v>
      </c>
      <c r="L127">
        <v>30.492899999999999</v>
      </c>
    </row>
    <row r="128" spans="1:12" x14ac:dyDescent="0.35">
      <c r="A128" t="s">
        <v>1400</v>
      </c>
      <c r="B128">
        <v>4135</v>
      </c>
      <c r="C128">
        <v>4137</v>
      </c>
      <c r="D128">
        <v>5048.3419000000004</v>
      </c>
      <c r="E128">
        <v>131.28620000000001</v>
      </c>
      <c r="F128">
        <v>131.34979999999999</v>
      </c>
      <c r="G128">
        <v>160.28489999999999</v>
      </c>
      <c r="H128">
        <v>0.3483</v>
      </c>
      <c r="I128">
        <v>0.32650000000000001</v>
      </c>
      <c r="J128">
        <v>143.71170000000001</v>
      </c>
      <c r="K128">
        <v>12.512499999999999</v>
      </c>
      <c r="L128">
        <v>45.744900000000001</v>
      </c>
    </row>
    <row r="129" spans="1:12" x14ac:dyDescent="0.35">
      <c r="A129" t="s">
        <v>1401</v>
      </c>
      <c r="B129">
        <v>2205</v>
      </c>
      <c r="C129">
        <v>2207</v>
      </c>
      <c r="D129">
        <v>2291.5707000000002</v>
      </c>
      <c r="E129">
        <v>70.008799999999994</v>
      </c>
      <c r="F129">
        <v>70.072299999999998</v>
      </c>
      <c r="G129">
        <v>72.757400000000004</v>
      </c>
      <c r="H129">
        <v>0.21149999999999999</v>
      </c>
      <c r="I129">
        <v>0.2346</v>
      </c>
      <c r="J129">
        <v>46.556899999999999</v>
      </c>
      <c r="K129">
        <v>2.4615999999999998</v>
      </c>
      <c r="L129">
        <v>14.8195</v>
      </c>
    </row>
    <row r="130" spans="1:12" x14ac:dyDescent="0.35">
      <c r="A130" t="s">
        <v>1402</v>
      </c>
      <c r="B130">
        <v>939</v>
      </c>
      <c r="C130">
        <v>941</v>
      </c>
      <c r="D130">
        <v>964.26710000000003</v>
      </c>
      <c r="E130">
        <v>29.813300000000002</v>
      </c>
      <c r="F130">
        <v>29.876799999999999</v>
      </c>
      <c r="G130">
        <v>30.615500000000001</v>
      </c>
      <c r="H130">
        <v>0.1239</v>
      </c>
      <c r="I130">
        <v>0.1235</v>
      </c>
      <c r="J130">
        <v>11.632099999999999</v>
      </c>
      <c r="K130">
        <v>0.3604</v>
      </c>
      <c r="L130">
        <v>3.7025999999999999</v>
      </c>
    </row>
    <row r="131" spans="1:12" x14ac:dyDescent="0.35">
      <c r="A131" t="s">
        <v>1403</v>
      </c>
      <c r="B131">
        <v>2158</v>
      </c>
      <c r="C131">
        <v>2160</v>
      </c>
      <c r="D131">
        <v>2443.3933999999999</v>
      </c>
      <c r="E131">
        <v>68.516499999999994</v>
      </c>
      <c r="F131">
        <v>68.58</v>
      </c>
      <c r="G131">
        <v>77.577699999999993</v>
      </c>
      <c r="H131">
        <v>0.16370000000000001</v>
      </c>
      <c r="I131">
        <v>0.15770000000000001</v>
      </c>
      <c r="J131">
        <v>35.2605</v>
      </c>
      <c r="K131">
        <v>1.4427000000000001</v>
      </c>
      <c r="L131">
        <v>11.223800000000001</v>
      </c>
    </row>
    <row r="132" spans="1:12" x14ac:dyDescent="0.35">
      <c r="A132" t="s">
        <v>1404</v>
      </c>
      <c r="B132">
        <v>5903</v>
      </c>
      <c r="C132">
        <v>5905</v>
      </c>
      <c r="D132">
        <v>7114.9902000000002</v>
      </c>
      <c r="E132">
        <v>187.4203</v>
      </c>
      <c r="F132">
        <v>187.4838</v>
      </c>
      <c r="G132">
        <v>225.90090000000001</v>
      </c>
      <c r="H132">
        <v>0.24440000000000001</v>
      </c>
      <c r="I132">
        <v>0.23899999999999999</v>
      </c>
      <c r="J132">
        <v>143.9366</v>
      </c>
      <c r="K132">
        <v>8.7935999999999996</v>
      </c>
      <c r="L132">
        <v>45.816400000000002</v>
      </c>
    </row>
    <row r="133" spans="1:12" x14ac:dyDescent="0.35">
      <c r="A133" t="s">
        <v>1405</v>
      </c>
      <c r="B133">
        <v>2353</v>
      </c>
      <c r="C133">
        <v>2355</v>
      </c>
      <c r="D133">
        <v>2484.3058000000001</v>
      </c>
      <c r="E133">
        <v>74.707800000000006</v>
      </c>
      <c r="F133">
        <v>74.771299999999997</v>
      </c>
      <c r="G133">
        <v>78.8767</v>
      </c>
      <c r="H133">
        <v>0.16009999999999999</v>
      </c>
      <c r="I133">
        <v>0.17169999999999999</v>
      </c>
      <c r="J133">
        <v>37.616700000000002</v>
      </c>
      <c r="K133">
        <v>1.506</v>
      </c>
      <c r="L133">
        <v>11.973800000000001</v>
      </c>
    </row>
    <row r="134" spans="1:12" x14ac:dyDescent="0.35">
      <c r="A134" t="s">
        <v>1406</v>
      </c>
      <c r="B134">
        <v>2218</v>
      </c>
      <c r="C134">
        <v>2220</v>
      </c>
      <c r="D134">
        <v>2441.6756</v>
      </c>
      <c r="E134">
        <v>70.421499999999995</v>
      </c>
      <c r="F134">
        <v>70.484999999999999</v>
      </c>
      <c r="G134">
        <v>77.523200000000003</v>
      </c>
      <c r="H134">
        <v>0.15279999999999999</v>
      </c>
      <c r="I134">
        <v>0.16120000000000001</v>
      </c>
      <c r="J134">
        <v>33.829099999999997</v>
      </c>
      <c r="K134">
        <v>1.292</v>
      </c>
      <c r="L134">
        <v>10.7681</v>
      </c>
    </row>
    <row r="135" spans="1:12" x14ac:dyDescent="0.35">
      <c r="A135" t="s">
        <v>1408</v>
      </c>
      <c r="B135">
        <v>6573</v>
      </c>
      <c r="C135">
        <v>6575</v>
      </c>
      <c r="D135">
        <v>8116.7755999999999</v>
      </c>
      <c r="E135">
        <v>208.6927</v>
      </c>
      <c r="F135">
        <v>208.75620000000001</v>
      </c>
      <c r="G135">
        <v>257.70760000000001</v>
      </c>
      <c r="H135">
        <v>0.1983</v>
      </c>
      <c r="I135">
        <v>0.18679999999999999</v>
      </c>
      <c r="J135">
        <v>130.0718</v>
      </c>
      <c r="K135">
        <v>6.4493999999999998</v>
      </c>
      <c r="L135">
        <v>41.403100000000002</v>
      </c>
    </row>
    <row r="136" spans="1:12" x14ac:dyDescent="0.35">
      <c r="A136" t="s">
        <v>1409</v>
      </c>
      <c r="B136">
        <v>562</v>
      </c>
      <c r="C136">
        <v>564</v>
      </c>
      <c r="D136">
        <v>565.31370000000004</v>
      </c>
      <c r="E136">
        <v>17.843499999999999</v>
      </c>
      <c r="F136">
        <v>17.907</v>
      </c>
      <c r="G136">
        <v>17.948699999999999</v>
      </c>
      <c r="H136">
        <v>0.1462</v>
      </c>
      <c r="I136">
        <v>0.154</v>
      </c>
      <c r="J136">
        <v>8.2245000000000008</v>
      </c>
      <c r="K136">
        <v>0.30059999999999998</v>
      </c>
      <c r="L136">
        <v>2.6179000000000001</v>
      </c>
    </row>
    <row r="137" spans="1:12" x14ac:dyDescent="0.35">
      <c r="A137" t="s">
        <v>1407</v>
      </c>
      <c r="B137">
        <v>1505</v>
      </c>
      <c r="C137">
        <v>1507</v>
      </c>
      <c r="D137">
        <v>1571.6885</v>
      </c>
      <c r="E137">
        <v>47.783700000000003</v>
      </c>
      <c r="F137">
        <v>47.847200000000001</v>
      </c>
      <c r="G137">
        <v>49.9011</v>
      </c>
      <c r="H137">
        <v>0.13880000000000001</v>
      </c>
      <c r="I137">
        <v>0.15060000000000001</v>
      </c>
      <c r="J137">
        <v>20.857299999999999</v>
      </c>
      <c r="K137">
        <v>0.72350000000000003</v>
      </c>
      <c r="L137">
        <v>6.6391</v>
      </c>
    </row>
    <row r="138" spans="1:12" x14ac:dyDescent="0.35">
      <c r="A138" t="s">
        <v>1410</v>
      </c>
      <c r="B138">
        <v>6841</v>
      </c>
      <c r="C138">
        <v>6843</v>
      </c>
      <c r="D138">
        <v>8328.8567000000003</v>
      </c>
      <c r="E138">
        <v>217.20179999999999</v>
      </c>
      <c r="F138">
        <v>217.2653</v>
      </c>
      <c r="G138">
        <v>264.44119999999998</v>
      </c>
      <c r="H138">
        <v>0.2472</v>
      </c>
      <c r="I138">
        <v>0.23960000000000001</v>
      </c>
      <c r="J138">
        <v>168.71780000000001</v>
      </c>
      <c r="K138">
        <v>10.4261</v>
      </c>
      <c r="L138">
        <v>53.704500000000003</v>
      </c>
    </row>
    <row r="139" spans="1:12" x14ac:dyDescent="0.35">
      <c r="A139" t="s">
        <v>1411</v>
      </c>
      <c r="B139">
        <v>5271</v>
      </c>
      <c r="C139">
        <v>5273</v>
      </c>
      <c r="D139">
        <v>6371.9808000000003</v>
      </c>
      <c r="E139">
        <v>167.35429999999999</v>
      </c>
      <c r="F139">
        <v>167.4178</v>
      </c>
      <c r="G139">
        <v>202.31039999999999</v>
      </c>
      <c r="H139">
        <v>0.19350000000000001</v>
      </c>
      <c r="I139">
        <v>0.18629999999999999</v>
      </c>
      <c r="J139">
        <v>101.7659</v>
      </c>
      <c r="K139">
        <v>4.9226000000000001</v>
      </c>
      <c r="L139">
        <v>32.393099999999997</v>
      </c>
    </row>
    <row r="140" spans="1:12" x14ac:dyDescent="0.35">
      <c r="A140" t="s">
        <v>1412</v>
      </c>
      <c r="B140">
        <v>1999</v>
      </c>
      <c r="C140">
        <v>2001</v>
      </c>
      <c r="D140">
        <v>2209.8348999999998</v>
      </c>
      <c r="E140">
        <v>63.468200000000003</v>
      </c>
      <c r="F140">
        <v>63.531700000000001</v>
      </c>
      <c r="G140">
        <v>70.162300000000002</v>
      </c>
      <c r="H140">
        <v>0.21079999999999999</v>
      </c>
      <c r="I140">
        <v>0.2213</v>
      </c>
      <c r="J140">
        <v>42.075699999999998</v>
      </c>
      <c r="K140">
        <v>2.2174999999999998</v>
      </c>
      <c r="L140">
        <v>13.3931</v>
      </c>
    </row>
    <row r="141" spans="1:12" x14ac:dyDescent="0.35">
      <c r="A141" t="s">
        <v>1413</v>
      </c>
      <c r="B141">
        <v>3262</v>
      </c>
      <c r="C141">
        <v>3264</v>
      </c>
      <c r="D141">
        <v>3703.9663</v>
      </c>
      <c r="E141">
        <v>103.5685</v>
      </c>
      <c r="F141">
        <v>103.63200000000001</v>
      </c>
      <c r="G141">
        <v>117.6009</v>
      </c>
      <c r="H141">
        <v>0.18029999999999999</v>
      </c>
      <c r="I141">
        <v>0.1885</v>
      </c>
      <c r="J141">
        <v>58.705199999999998</v>
      </c>
      <c r="K141">
        <v>2.6463999999999999</v>
      </c>
      <c r="L141">
        <v>18.686499999999999</v>
      </c>
    </row>
    <row r="142" spans="1:12" x14ac:dyDescent="0.35">
      <c r="A142" t="s">
        <v>1414</v>
      </c>
      <c r="B142">
        <v>7046</v>
      </c>
      <c r="C142">
        <v>7048</v>
      </c>
      <c r="D142">
        <v>8358.6442000000006</v>
      </c>
      <c r="E142">
        <v>223.7105</v>
      </c>
      <c r="F142">
        <v>223.774</v>
      </c>
      <c r="G142">
        <v>265.387</v>
      </c>
      <c r="H142">
        <v>0.1958</v>
      </c>
      <c r="I142">
        <v>0.19009999999999999</v>
      </c>
      <c r="J142">
        <v>137.62180000000001</v>
      </c>
      <c r="K142">
        <v>6.7352999999999996</v>
      </c>
      <c r="L142">
        <v>43.806399999999996</v>
      </c>
    </row>
    <row r="143" spans="1:12" x14ac:dyDescent="0.35">
      <c r="A143" t="s">
        <v>1415</v>
      </c>
      <c r="B143">
        <v>5558</v>
      </c>
      <c r="C143">
        <v>5560</v>
      </c>
      <c r="D143">
        <v>6492.8810000000003</v>
      </c>
      <c r="E143">
        <v>176.4665</v>
      </c>
      <c r="F143">
        <v>176.53</v>
      </c>
      <c r="G143">
        <v>206.149</v>
      </c>
      <c r="H143">
        <v>0.23300000000000001</v>
      </c>
      <c r="I143">
        <v>0.23150000000000001</v>
      </c>
      <c r="J143">
        <v>129.20410000000001</v>
      </c>
      <c r="K143">
        <v>7.5252999999999997</v>
      </c>
      <c r="L143">
        <v>41.126899999999999</v>
      </c>
    </row>
    <row r="144" spans="1:12" x14ac:dyDescent="0.35">
      <c r="A144" t="s">
        <v>1416</v>
      </c>
      <c r="B144">
        <v>10206</v>
      </c>
      <c r="C144">
        <v>10208</v>
      </c>
      <c r="D144">
        <v>12465.537399999999</v>
      </c>
      <c r="E144">
        <v>324.04050000000001</v>
      </c>
      <c r="F144">
        <v>324.10399999999998</v>
      </c>
      <c r="G144">
        <v>395.7808</v>
      </c>
      <c r="H144">
        <v>0.2</v>
      </c>
      <c r="I144">
        <v>0.19439999999999999</v>
      </c>
      <c r="J144">
        <v>203.5951</v>
      </c>
      <c r="K144">
        <v>10.1775</v>
      </c>
      <c r="L144">
        <v>64.806299999999993</v>
      </c>
    </row>
    <row r="145" spans="1:12" x14ac:dyDescent="0.35">
      <c r="A145" t="s">
        <v>1417</v>
      </c>
      <c r="B145">
        <v>3050</v>
      </c>
      <c r="C145">
        <v>3052</v>
      </c>
      <c r="D145">
        <v>3290.6583000000001</v>
      </c>
      <c r="E145">
        <v>96.837500000000006</v>
      </c>
      <c r="F145">
        <v>96.900999999999996</v>
      </c>
      <c r="G145">
        <v>104.47839999999999</v>
      </c>
      <c r="H145">
        <v>0.1812</v>
      </c>
      <c r="I145">
        <v>0.19</v>
      </c>
      <c r="J145">
        <v>55.158299999999997</v>
      </c>
      <c r="K145">
        <v>2.4984999999999999</v>
      </c>
      <c r="L145">
        <v>17.557400000000001</v>
      </c>
    </row>
    <row r="146" spans="1:12" x14ac:dyDescent="0.35">
      <c r="A146" t="s">
        <v>1419</v>
      </c>
      <c r="B146">
        <v>8971</v>
      </c>
      <c r="C146">
        <v>8973</v>
      </c>
      <c r="D146">
        <v>10892.953</v>
      </c>
      <c r="E146">
        <v>284.82929999999999</v>
      </c>
      <c r="F146">
        <v>284.89269999999999</v>
      </c>
      <c r="G146">
        <v>345.85129999999998</v>
      </c>
      <c r="H146">
        <v>0.17699999999999999</v>
      </c>
      <c r="I146">
        <v>0.1709</v>
      </c>
      <c r="J146">
        <v>158.3999</v>
      </c>
      <c r="K146">
        <v>7.0084</v>
      </c>
      <c r="L146">
        <v>50.420299999999997</v>
      </c>
    </row>
    <row r="147" spans="1:12" x14ac:dyDescent="0.35">
      <c r="A147" t="s">
        <v>1418</v>
      </c>
      <c r="B147">
        <v>5312</v>
      </c>
      <c r="C147">
        <v>5314</v>
      </c>
      <c r="D147">
        <v>6796.9571999999998</v>
      </c>
      <c r="E147">
        <v>168.65600000000001</v>
      </c>
      <c r="F147">
        <v>168.71950000000001</v>
      </c>
      <c r="G147">
        <v>215.80340000000001</v>
      </c>
      <c r="H147">
        <v>0.18659999999999999</v>
      </c>
      <c r="I147">
        <v>0.16569999999999999</v>
      </c>
      <c r="J147">
        <v>98.884</v>
      </c>
      <c r="K147">
        <v>4.6119000000000003</v>
      </c>
      <c r="L147">
        <v>31.4757</v>
      </c>
    </row>
    <row r="148" spans="1:12" x14ac:dyDescent="0.35">
      <c r="A148" t="s">
        <v>1420</v>
      </c>
      <c r="B148">
        <v>2609</v>
      </c>
      <c r="C148">
        <v>2611</v>
      </c>
      <c r="D148">
        <v>2765.1587</v>
      </c>
      <c r="E148">
        <v>82.835800000000006</v>
      </c>
      <c r="F148">
        <v>82.899299999999997</v>
      </c>
      <c r="G148">
        <v>87.793800000000005</v>
      </c>
      <c r="H148">
        <v>0.21970000000000001</v>
      </c>
      <c r="I148">
        <v>0.23180000000000001</v>
      </c>
      <c r="J148">
        <v>57.223100000000002</v>
      </c>
      <c r="K148">
        <v>3.1433</v>
      </c>
      <c r="L148">
        <v>18.214700000000001</v>
      </c>
    </row>
    <row r="149" spans="1:12" x14ac:dyDescent="0.35">
      <c r="A149" t="s">
        <v>1421</v>
      </c>
      <c r="B149">
        <v>3154</v>
      </c>
      <c r="C149">
        <v>3156</v>
      </c>
      <c r="D149">
        <v>3662.6547999999998</v>
      </c>
      <c r="E149">
        <v>100.1395</v>
      </c>
      <c r="F149">
        <v>100.203</v>
      </c>
      <c r="G149">
        <v>116.2893</v>
      </c>
      <c r="H149">
        <v>0.18149999999999999</v>
      </c>
      <c r="I149">
        <v>0.1812</v>
      </c>
      <c r="J149">
        <v>57.134399999999999</v>
      </c>
      <c r="K149">
        <v>2.5924</v>
      </c>
      <c r="L149">
        <v>18.186499999999999</v>
      </c>
    </row>
    <row r="150" spans="1:12" x14ac:dyDescent="0.35">
      <c r="A150" t="s">
        <v>1422</v>
      </c>
      <c r="B150">
        <v>8759</v>
      </c>
      <c r="C150">
        <v>8761</v>
      </c>
      <c r="D150">
        <v>10562.902</v>
      </c>
      <c r="E150">
        <v>278.09829999999999</v>
      </c>
      <c r="F150">
        <v>278.1617</v>
      </c>
      <c r="G150">
        <v>335.37209999999999</v>
      </c>
      <c r="H150">
        <v>0.2412</v>
      </c>
      <c r="I150">
        <v>0.23449999999999999</v>
      </c>
      <c r="J150">
        <v>210.76179999999999</v>
      </c>
      <c r="K150">
        <v>12.708</v>
      </c>
      <c r="L150">
        <v>67.087599999999995</v>
      </c>
    </row>
    <row r="151" spans="1:12" x14ac:dyDescent="0.35">
      <c r="A151" t="s">
        <v>1423</v>
      </c>
      <c r="B151">
        <v>4282</v>
      </c>
      <c r="C151">
        <v>4284</v>
      </c>
      <c r="D151">
        <v>5134.4524000000001</v>
      </c>
      <c r="E151">
        <v>135.95349999999999</v>
      </c>
      <c r="F151">
        <v>136.017</v>
      </c>
      <c r="G151">
        <v>163.0189</v>
      </c>
      <c r="H151">
        <v>0.1787</v>
      </c>
      <c r="I151">
        <v>0.17879999999999999</v>
      </c>
      <c r="J151">
        <v>76.373500000000007</v>
      </c>
      <c r="K151">
        <v>3.4125999999999999</v>
      </c>
      <c r="L151">
        <v>24.310400000000001</v>
      </c>
    </row>
    <row r="152" spans="1:12" x14ac:dyDescent="0.35">
      <c r="A152" t="s">
        <v>1425</v>
      </c>
      <c r="B152">
        <v>4987</v>
      </c>
      <c r="C152">
        <v>4989</v>
      </c>
      <c r="D152">
        <v>5534.1767</v>
      </c>
      <c r="E152">
        <v>158.3373</v>
      </c>
      <c r="F152">
        <v>158.4008</v>
      </c>
      <c r="G152">
        <v>175.71010000000001</v>
      </c>
      <c r="H152">
        <v>0.23200000000000001</v>
      </c>
      <c r="I152">
        <v>0.24410000000000001</v>
      </c>
      <c r="J152">
        <v>115.46599999999999</v>
      </c>
      <c r="K152">
        <v>6.6978999999999997</v>
      </c>
      <c r="L152">
        <v>36.753999999999998</v>
      </c>
    </row>
    <row r="153" spans="1:12" x14ac:dyDescent="0.35">
      <c r="A153" t="s">
        <v>1426</v>
      </c>
      <c r="B153">
        <v>25073</v>
      </c>
      <c r="C153">
        <v>25075</v>
      </c>
      <c r="D153">
        <v>30168.388599999998</v>
      </c>
      <c r="E153">
        <v>796.06769999999995</v>
      </c>
      <c r="F153">
        <v>796.13120000000004</v>
      </c>
      <c r="G153">
        <v>957.84630000000004</v>
      </c>
      <c r="H153">
        <v>0.19520000000000001</v>
      </c>
      <c r="I153">
        <v>0.19120000000000001</v>
      </c>
      <c r="J153">
        <v>488.28230000000002</v>
      </c>
      <c r="K153">
        <v>23.831299999999999</v>
      </c>
      <c r="L153">
        <v>155.42509999999999</v>
      </c>
    </row>
    <row r="154" spans="1:12" x14ac:dyDescent="0.35">
      <c r="A154" t="s">
        <v>1424</v>
      </c>
      <c r="B154">
        <v>10799</v>
      </c>
      <c r="C154">
        <v>10801</v>
      </c>
      <c r="D154">
        <v>12669.0046</v>
      </c>
      <c r="E154">
        <v>342.8682</v>
      </c>
      <c r="F154">
        <v>342.93169999999998</v>
      </c>
      <c r="G154">
        <v>402.24090000000001</v>
      </c>
      <c r="H154">
        <v>0.1988</v>
      </c>
      <c r="I154">
        <v>0.2036</v>
      </c>
      <c r="J154">
        <v>214.22640000000001</v>
      </c>
      <c r="K154">
        <v>10.6495</v>
      </c>
      <c r="L154">
        <v>68.190399999999997</v>
      </c>
    </row>
    <row r="155" spans="1:12" x14ac:dyDescent="0.35">
      <c r="A155" t="s">
        <v>1427</v>
      </c>
      <c r="B155">
        <v>17210</v>
      </c>
      <c r="C155">
        <v>17282</v>
      </c>
      <c r="D155">
        <v>20445.839800000002</v>
      </c>
      <c r="E155">
        <v>546.41750000000002</v>
      </c>
      <c r="F155">
        <v>548.70349999999996</v>
      </c>
      <c r="G155">
        <v>649.15539999999999</v>
      </c>
      <c r="H155">
        <v>0.1822</v>
      </c>
      <c r="I155">
        <v>0.1769</v>
      </c>
      <c r="J155">
        <v>314.0351</v>
      </c>
      <c r="K155">
        <v>14.3024</v>
      </c>
      <c r="L155">
        <v>99.960499999999996</v>
      </c>
    </row>
    <row r="156" spans="1:12" x14ac:dyDescent="0.35">
      <c r="A156" t="s">
        <v>1428</v>
      </c>
      <c r="B156">
        <v>3509</v>
      </c>
      <c r="C156">
        <v>3511</v>
      </c>
      <c r="D156">
        <v>4103.8113000000003</v>
      </c>
      <c r="E156">
        <v>111.41079999999999</v>
      </c>
      <c r="F156">
        <v>111.4743</v>
      </c>
      <c r="G156">
        <v>130.29599999999999</v>
      </c>
      <c r="H156">
        <v>0.1754</v>
      </c>
      <c r="I156">
        <v>0.1749</v>
      </c>
      <c r="J156">
        <v>61.409799999999997</v>
      </c>
      <c r="K156">
        <v>2.6920999999999999</v>
      </c>
      <c r="L156">
        <v>19.5473</v>
      </c>
    </row>
    <row r="157" spans="1:12" x14ac:dyDescent="0.35">
      <c r="A157" t="s">
        <v>1429</v>
      </c>
      <c r="B157">
        <v>52550</v>
      </c>
      <c r="C157">
        <v>52552</v>
      </c>
      <c r="D157">
        <v>63459.195800000001</v>
      </c>
      <c r="E157">
        <v>1668.4625000000001</v>
      </c>
      <c r="F157">
        <v>1668.5260000000001</v>
      </c>
      <c r="G157">
        <v>2014.8295000000001</v>
      </c>
      <c r="H157">
        <v>0.18090000000000001</v>
      </c>
      <c r="I157">
        <v>0.19139999999999999</v>
      </c>
      <c r="J157">
        <v>948.17949999999996</v>
      </c>
      <c r="K157">
        <v>42.878399999999999</v>
      </c>
      <c r="L157">
        <v>301.81490000000002</v>
      </c>
    </row>
    <row r="158" spans="1:12" x14ac:dyDescent="0.35">
      <c r="A158" t="s">
        <v>1430</v>
      </c>
      <c r="B158">
        <v>16199</v>
      </c>
      <c r="C158">
        <v>16201</v>
      </c>
      <c r="D158">
        <v>20312.145</v>
      </c>
      <c r="E158">
        <v>514.31830000000002</v>
      </c>
      <c r="F158">
        <v>514.3818</v>
      </c>
      <c r="G158">
        <v>644.91060000000004</v>
      </c>
      <c r="H158">
        <v>0.22009999999999999</v>
      </c>
      <c r="I158">
        <v>0.1996</v>
      </c>
      <c r="J158">
        <v>355.601</v>
      </c>
      <c r="K158">
        <v>19.562799999999999</v>
      </c>
      <c r="L158">
        <v>113.1913</v>
      </c>
    </row>
    <row r="159" spans="1:12" x14ac:dyDescent="0.35">
      <c r="A159" t="s">
        <v>1431</v>
      </c>
      <c r="B159">
        <v>5964</v>
      </c>
      <c r="C159">
        <v>5966</v>
      </c>
      <c r="D159">
        <v>6949.0009</v>
      </c>
      <c r="E159">
        <v>189.357</v>
      </c>
      <c r="F159">
        <v>189.4205</v>
      </c>
      <c r="G159">
        <v>220.63079999999999</v>
      </c>
      <c r="H159">
        <v>0.221</v>
      </c>
      <c r="I159">
        <v>0.2208</v>
      </c>
      <c r="J159">
        <v>131.50960000000001</v>
      </c>
      <c r="K159">
        <v>7.2656999999999998</v>
      </c>
      <c r="L159">
        <v>41.860799999999998</v>
      </c>
    </row>
    <row r="160" spans="1:12" x14ac:dyDescent="0.35">
      <c r="A160" t="s">
        <v>1432</v>
      </c>
      <c r="B160">
        <v>20755</v>
      </c>
      <c r="C160">
        <v>20757</v>
      </c>
      <c r="D160">
        <v>25082.85</v>
      </c>
      <c r="E160">
        <v>658.97130000000004</v>
      </c>
      <c r="F160">
        <v>659.03480000000002</v>
      </c>
      <c r="G160">
        <v>796.38049999999998</v>
      </c>
      <c r="H160">
        <v>0.24249999999999999</v>
      </c>
      <c r="I160">
        <v>0.2349</v>
      </c>
      <c r="J160">
        <v>502.14710000000002</v>
      </c>
      <c r="K160">
        <v>30.446899999999999</v>
      </c>
      <c r="L160">
        <v>159.83840000000001</v>
      </c>
    </row>
    <row r="161" spans="1:12" x14ac:dyDescent="0.35">
      <c r="A161" t="s">
        <v>1433</v>
      </c>
      <c r="B161">
        <v>8455</v>
      </c>
      <c r="C161">
        <v>8457</v>
      </c>
      <c r="D161">
        <v>9579.1767999999993</v>
      </c>
      <c r="E161">
        <v>268.44630000000001</v>
      </c>
      <c r="F161">
        <v>268.50970000000001</v>
      </c>
      <c r="G161">
        <v>304.13889999999998</v>
      </c>
      <c r="H161">
        <v>0.22459999999999999</v>
      </c>
      <c r="I161">
        <v>0.2291</v>
      </c>
      <c r="J161">
        <v>189.4453</v>
      </c>
      <c r="K161">
        <v>10.6365</v>
      </c>
      <c r="L161">
        <v>60.302300000000002</v>
      </c>
    </row>
    <row r="162" spans="1:12" x14ac:dyDescent="0.35">
      <c r="A162" t="s">
        <v>1434</v>
      </c>
      <c r="B162">
        <v>8249</v>
      </c>
      <c r="C162">
        <v>8251</v>
      </c>
      <c r="D162">
        <v>10077.754800000001</v>
      </c>
      <c r="E162">
        <v>261.9058</v>
      </c>
      <c r="F162">
        <v>261.9692</v>
      </c>
      <c r="G162">
        <v>319.96870000000001</v>
      </c>
      <c r="H162">
        <v>0.24479999999999999</v>
      </c>
      <c r="I162">
        <v>0.2379</v>
      </c>
      <c r="J162">
        <v>201.4606</v>
      </c>
      <c r="K162">
        <v>12.328799999999999</v>
      </c>
      <c r="L162">
        <v>64.126900000000006</v>
      </c>
    </row>
    <row r="163" spans="1:12" x14ac:dyDescent="0.35">
      <c r="A163" t="s">
        <v>1436</v>
      </c>
      <c r="B163">
        <v>10910</v>
      </c>
      <c r="C163">
        <v>10912</v>
      </c>
      <c r="D163">
        <v>12834.023999999999</v>
      </c>
      <c r="E163">
        <v>346.39249999999998</v>
      </c>
      <c r="F163">
        <v>346.45600000000002</v>
      </c>
      <c r="G163">
        <v>407.4803</v>
      </c>
      <c r="H163">
        <v>0.2293</v>
      </c>
      <c r="I163">
        <v>0.23419999999999999</v>
      </c>
      <c r="J163">
        <v>249.59780000000001</v>
      </c>
      <c r="K163">
        <v>14.3095</v>
      </c>
      <c r="L163">
        <v>79.449399999999997</v>
      </c>
    </row>
    <row r="164" spans="1:12" x14ac:dyDescent="0.35">
      <c r="A164" t="s">
        <v>1437</v>
      </c>
      <c r="B164">
        <v>48934</v>
      </c>
      <c r="C164">
        <v>48936</v>
      </c>
      <c r="D164">
        <v>57702.152999999998</v>
      </c>
      <c r="E164">
        <v>1553.6545000000001</v>
      </c>
      <c r="F164">
        <v>1553.7180000000001</v>
      </c>
      <c r="G164">
        <v>1832.0434</v>
      </c>
      <c r="H164">
        <v>0.1774</v>
      </c>
      <c r="I164">
        <v>0.1779</v>
      </c>
      <c r="J164">
        <v>865.89340000000004</v>
      </c>
      <c r="K164">
        <v>38.401400000000002</v>
      </c>
      <c r="L164">
        <v>275.62240000000003</v>
      </c>
    </row>
    <row r="165" spans="1:12" x14ac:dyDescent="0.35">
      <c r="A165" t="s">
        <v>1435</v>
      </c>
      <c r="B165">
        <v>6339</v>
      </c>
      <c r="C165">
        <v>6341</v>
      </c>
      <c r="D165">
        <v>7669.8696</v>
      </c>
      <c r="E165">
        <v>201.26320000000001</v>
      </c>
      <c r="F165">
        <v>201.32679999999999</v>
      </c>
      <c r="G165">
        <v>243.51840000000001</v>
      </c>
      <c r="H165">
        <v>0.20449999999999999</v>
      </c>
      <c r="I165">
        <v>0.19359999999999999</v>
      </c>
      <c r="J165">
        <v>129.35929999999999</v>
      </c>
      <c r="K165">
        <v>6.6143000000000001</v>
      </c>
      <c r="L165">
        <v>41.176299999999998</v>
      </c>
    </row>
    <row r="166" spans="1:12" x14ac:dyDescent="0.35">
      <c r="A166" t="s">
        <v>1438</v>
      </c>
      <c r="B166">
        <v>2387</v>
      </c>
      <c r="C166">
        <v>2389</v>
      </c>
      <c r="D166">
        <v>2803.2851000000001</v>
      </c>
      <c r="E166">
        <v>75.787300000000002</v>
      </c>
      <c r="F166">
        <v>75.850800000000007</v>
      </c>
      <c r="G166">
        <v>89.004300000000001</v>
      </c>
      <c r="H166">
        <v>0.2026</v>
      </c>
      <c r="I166">
        <v>0.19320000000000001</v>
      </c>
      <c r="J166">
        <v>48.270200000000003</v>
      </c>
      <c r="K166">
        <v>2.4445000000000001</v>
      </c>
      <c r="L166">
        <v>15.3649</v>
      </c>
    </row>
    <row r="167" spans="1:12" x14ac:dyDescent="0.35">
      <c r="A167" t="s">
        <v>1439</v>
      </c>
      <c r="B167">
        <v>47450</v>
      </c>
      <c r="C167">
        <v>47452</v>
      </c>
      <c r="D167">
        <v>59106.053</v>
      </c>
      <c r="E167">
        <v>1506.5374999999999</v>
      </c>
      <c r="F167">
        <v>1506.6010000000001</v>
      </c>
      <c r="G167">
        <v>1876.6171999999999</v>
      </c>
      <c r="H167">
        <v>0.19159999999999999</v>
      </c>
      <c r="I167">
        <v>0.18140000000000001</v>
      </c>
      <c r="J167">
        <v>906.93039999999996</v>
      </c>
      <c r="K167">
        <v>43.445</v>
      </c>
      <c r="L167">
        <v>288.68490000000003</v>
      </c>
    </row>
    <row r="168" spans="1:12" x14ac:dyDescent="0.35">
      <c r="A168" t="s">
        <v>1440</v>
      </c>
      <c r="B168">
        <v>24528</v>
      </c>
      <c r="C168">
        <v>24530</v>
      </c>
      <c r="D168">
        <v>29816.684399999998</v>
      </c>
      <c r="E168">
        <v>778.76400000000001</v>
      </c>
      <c r="F168">
        <v>778.82749999999999</v>
      </c>
      <c r="G168">
        <v>946.67970000000003</v>
      </c>
      <c r="H168">
        <v>0.1835</v>
      </c>
      <c r="I168">
        <v>0.18090000000000001</v>
      </c>
      <c r="J168">
        <v>448.8605</v>
      </c>
      <c r="K168">
        <v>20.585999999999999</v>
      </c>
      <c r="L168">
        <v>142.8767</v>
      </c>
    </row>
    <row r="169" spans="1:12" x14ac:dyDescent="0.35">
      <c r="A169" t="s">
        <v>1441</v>
      </c>
      <c r="B169">
        <v>8379</v>
      </c>
      <c r="C169">
        <v>8381</v>
      </c>
      <c r="D169">
        <v>10515.1016</v>
      </c>
      <c r="E169">
        <v>266.0333</v>
      </c>
      <c r="F169">
        <v>266.0967</v>
      </c>
      <c r="G169">
        <v>333.85449999999997</v>
      </c>
      <c r="H169">
        <v>0.18659999999999999</v>
      </c>
      <c r="I169">
        <v>0.17180000000000001</v>
      </c>
      <c r="J169">
        <v>156.00569999999999</v>
      </c>
      <c r="K169">
        <v>7.2782999999999998</v>
      </c>
      <c r="L169">
        <v>49.658200000000001</v>
      </c>
    </row>
    <row r="170" spans="1:12" x14ac:dyDescent="0.35">
      <c r="A170" t="s">
        <v>1442</v>
      </c>
      <c r="B170">
        <v>20461</v>
      </c>
      <c r="C170">
        <v>20463</v>
      </c>
      <c r="D170">
        <v>24898.374100000001</v>
      </c>
      <c r="E170">
        <v>649.63679999999999</v>
      </c>
      <c r="F170">
        <v>649.70029999999997</v>
      </c>
      <c r="G170">
        <v>790.52340000000004</v>
      </c>
      <c r="H170">
        <v>0.2467</v>
      </c>
      <c r="I170">
        <v>0.23680000000000001</v>
      </c>
      <c r="J170">
        <v>503.43920000000003</v>
      </c>
      <c r="K170">
        <v>31.043500000000002</v>
      </c>
      <c r="L170">
        <v>160.24969999999999</v>
      </c>
    </row>
    <row r="171" spans="1:12" x14ac:dyDescent="0.35">
      <c r="A171" t="s">
        <v>1443</v>
      </c>
      <c r="B171">
        <v>25453</v>
      </c>
      <c r="C171">
        <v>25455</v>
      </c>
      <c r="D171">
        <v>31409.225699999999</v>
      </c>
      <c r="E171">
        <v>808.1327</v>
      </c>
      <c r="F171">
        <v>808.19619999999998</v>
      </c>
      <c r="G171">
        <v>997.24289999999996</v>
      </c>
      <c r="H171">
        <v>0.19789999999999999</v>
      </c>
      <c r="I171">
        <v>0.1875</v>
      </c>
      <c r="J171">
        <v>502.55880000000002</v>
      </c>
      <c r="K171">
        <v>24.868400000000001</v>
      </c>
      <c r="L171">
        <v>159.96940000000001</v>
      </c>
    </row>
    <row r="172" spans="1:12" x14ac:dyDescent="0.35">
      <c r="A172" t="s">
        <v>1444</v>
      </c>
      <c r="B172">
        <v>15171</v>
      </c>
      <c r="C172">
        <v>15173</v>
      </c>
      <c r="D172">
        <v>17985.5841</v>
      </c>
      <c r="E172">
        <v>481.67930000000001</v>
      </c>
      <c r="F172">
        <v>481.74279999999999</v>
      </c>
      <c r="G172">
        <v>571.04229999999995</v>
      </c>
      <c r="H172">
        <v>0.23330000000000001</v>
      </c>
      <c r="I172">
        <v>0.22589999999999999</v>
      </c>
      <c r="J172">
        <v>353.01990000000001</v>
      </c>
      <c r="K172">
        <v>20.586099999999998</v>
      </c>
      <c r="L172">
        <v>112.36969999999999</v>
      </c>
    </row>
    <row r="173" spans="1:12" x14ac:dyDescent="0.35">
      <c r="A173" t="s">
        <v>1445</v>
      </c>
      <c r="B173">
        <v>25951</v>
      </c>
      <c r="C173">
        <v>25953</v>
      </c>
      <c r="D173">
        <v>30598.8953</v>
      </c>
      <c r="E173">
        <v>823.9443</v>
      </c>
      <c r="F173">
        <v>824.0077</v>
      </c>
      <c r="G173">
        <v>971.51490000000001</v>
      </c>
      <c r="H173">
        <v>0.24379999999999999</v>
      </c>
      <c r="I173">
        <v>0.24260000000000001</v>
      </c>
      <c r="J173">
        <v>631.04079999999999</v>
      </c>
      <c r="K173">
        <v>38.456899999999997</v>
      </c>
      <c r="L173">
        <v>200.8665</v>
      </c>
    </row>
    <row r="174" spans="1:12" x14ac:dyDescent="0.35">
      <c r="A174" t="s">
        <v>1447</v>
      </c>
      <c r="B174">
        <v>34515</v>
      </c>
      <c r="C174">
        <v>34517</v>
      </c>
      <c r="D174">
        <v>43277.283000000003</v>
      </c>
      <c r="E174">
        <v>1095.8512000000001</v>
      </c>
      <c r="F174">
        <v>1095.9147</v>
      </c>
      <c r="G174">
        <v>1374.0536999999999</v>
      </c>
      <c r="H174">
        <v>0.2122</v>
      </c>
      <c r="I174">
        <v>0.1983</v>
      </c>
      <c r="J174">
        <v>730.69439999999997</v>
      </c>
      <c r="K174">
        <v>38.768999999999998</v>
      </c>
      <c r="L174">
        <v>232.5872</v>
      </c>
    </row>
    <row r="175" spans="1:12" x14ac:dyDescent="0.35">
      <c r="A175" t="s">
        <v>1448</v>
      </c>
      <c r="B175">
        <v>10790</v>
      </c>
      <c r="C175">
        <v>10792</v>
      </c>
      <c r="D175">
        <v>13306.764300000001</v>
      </c>
      <c r="E175">
        <v>342.58249999999998</v>
      </c>
      <c r="F175">
        <v>342.64600000000002</v>
      </c>
      <c r="G175">
        <v>422.4898</v>
      </c>
      <c r="H175">
        <v>0.223</v>
      </c>
      <c r="I175">
        <v>0.21199999999999999</v>
      </c>
      <c r="J175">
        <v>240.1002</v>
      </c>
      <c r="K175">
        <v>13.388400000000001</v>
      </c>
      <c r="L175">
        <v>76.426299999999998</v>
      </c>
    </row>
    <row r="176" spans="1:12" x14ac:dyDescent="0.35">
      <c r="A176" t="s">
        <v>1446</v>
      </c>
      <c r="B176">
        <v>11257</v>
      </c>
      <c r="C176">
        <v>11259</v>
      </c>
      <c r="D176">
        <v>14100.579100000001</v>
      </c>
      <c r="E176">
        <v>357.40980000000002</v>
      </c>
      <c r="F176">
        <v>357.47329999999999</v>
      </c>
      <c r="G176">
        <v>447.6934</v>
      </c>
      <c r="H176">
        <v>0.20549999999999999</v>
      </c>
      <c r="I176">
        <v>0.19839999999999999</v>
      </c>
      <c r="J176">
        <v>230.75460000000001</v>
      </c>
      <c r="K176">
        <v>11.8535</v>
      </c>
      <c r="L176">
        <v>73.451499999999996</v>
      </c>
    </row>
    <row r="177" spans="1:12" x14ac:dyDescent="0.35">
      <c r="A177" t="s">
        <v>1449</v>
      </c>
      <c r="B177">
        <v>16058</v>
      </c>
      <c r="C177">
        <v>16060</v>
      </c>
      <c r="D177">
        <v>19806.050899999998</v>
      </c>
      <c r="E177">
        <v>509.8415</v>
      </c>
      <c r="F177">
        <v>509.90499999999997</v>
      </c>
      <c r="G177">
        <v>628.84209999999996</v>
      </c>
      <c r="H177">
        <v>0.248</v>
      </c>
      <c r="I177">
        <v>0.22789999999999999</v>
      </c>
      <c r="J177">
        <v>397.3125</v>
      </c>
      <c r="K177">
        <v>24.6357</v>
      </c>
      <c r="L177">
        <v>126.46850000000001</v>
      </c>
    </row>
    <row r="178" spans="1:12" x14ac:dyDescent="0.35">
      <c r="A178" t="s">
        <v>1450</v>
      </c>
      <c r="B178">
        <v>15085</v>
      </c>
      <c r="C178">
        <v>15087</v>
      </c>
      <c r="D178">
        <v>17778.633600000001</v>
      </c>
      <c r="E178">
        <v>478.94880000000001</v>
      </c>
      <c r="F178">
        <v>479.01220000000001</v>
      </c>
      <c r="G178">
        <v>564.47159999999997</v>
      </c>
      <c r="H178">
        <v>0.1709</v>
      </c>
      <c r="I178">
        <v>0.16880000000000001</v>
      </c>
      <c r="J178">
        <v>257.23320000000001</v>
      </c>
      <c r="K178">
        <v>10.9925</v>
      </c>
      <c r="L178">
        <v>81.879900000000006</v>
      </c>
    </row>
    <row r="179" spans="1:12" x14ac:dyDescent="0.35">
      <c r="A179" t="s">
        <v>1451</v>
      </c>
      <c r="B179">
        <v>63748</v>
      </c>
      <c r="C179">
        <v>63750</v>
      </c>
      <c r="D179">
        <v>78886.249599999996</v>
      </c>
      <c r="E179">
        <v>2023.999</v>
      </c>
      <c r="F179">
        <v>2024.0625</v>
      </c>
      <c r="G179">
        <v>2504.6383999999998</v>
      </c>
      <c r="H179">
        <v>0.2122</v>
      </c>
      <c r="I179">
        <v>0.218</v>
      </c>
      <c r="J179">
        <v>1349.21</v>
      </c>
      <c r="K179">
        <v>71.569100000000006</v>
      </c>
      <c r="L179">
        <v>429.46690000000001</v>
      </c>
    </row>
    <row r="180" spans="1:12" x14ac:dyDescent="0.35">
      <c r="A180" t="s">
        <v>1452</v>
      </c>
      <c r="B180">
        <v>35677</v>
      </c>
      <c r="C180">
        <v>35679</v>
      </c>
      <c r="D180">
        <v>43703.053099999997</v>
      </c>
      <c r="E180">
        <v>1132.7447999999999</v>
      </c>
      <c r="F180">
        <v>1132.8082999999999</v>
      </c>
      <c r="G180">
        <v>1387.5718999999999</v>
      </c>
      <c r="H180">
        <v>0.2205</v>
      </c>
      <c r="I180">
        <v>0.2127</v>
      </c>
      <c r="J180">
        <v>784.84550000000002</v>
      </c>
      <c r="K180">
        <v>43.271500000000003</v>
      </c>
      <c r="L180">
        <v>249.82409999999999</v>
      </c>
    </row>
    <row r="181" spans="1:12" x14ac:dyDescent="0.35">
      <c r="A181" t="s">
        <v>1453</v>
      </c>
      <c r="B181">
        <v>14556</v>
      </c>
      <c r="C181">
        <v>14558</v>
      </c>
      <c r="D181">
        <v>16820.093700000001</v>
      </c>
      <c r="E181">
        <v>462.15300000000002</v>
      </c>
      <c r="F181">
        <v>462.2165</v>
      </c>
      <c r="G181">
        <v>534.03800000000001</v>
      </c>
      <c r="H181">
        <v>0.1817</v>
      </c>
      <c r="I181">
        <v>0.17860000000000001</v>
      </c>
      <c r="J181">
        <v>263.8014</v>
      </c>
      <c r="K181">
        <v>11.981199999999999</v>
      </c>
      <c r="L181">
        <v>83.970600000000005</v>
      </c>
    </row>
    <row r="182" spans="1:12" x14ac:dyDescent="0.35">
      <c r="A182" t="s">
        <v>1454</v>
      </c>
      <c r="B182">
        <v>6437</v>
      </c>
      <c r="C182">
        <v>6439</v>
      </c>
      <c r="D182">
        <v>7817.1610000000001</v>
      </c>
      <c r="E182">
        <v>204.37479999999999</v>
      </c>
      <c r="F182">
        <v>204.4383</v>
      </c>
      <c r="G182">
        <v>248.19489999999999</v>
      </c>
      <c r="H182">
        <v>0.18459999999999999</v>
      </c>
      <c r="I182">
        <v>0.17660000000000001</v>
      </c>
      <c r="J182">
        <v>118.5664</v>
      </c>
      <c r="K182">
        <v>5.4721000000000002</v>
      </c>
      <c r="L182">
        <v>37.740900000000003</v>
      </c>
    </row>
    <row r="183" spans="1:12" x14ac:dyDescent="0.35">
      <c r="A183" t="s">
        <v>1455</v>
      </c>
      <c r="B183">
        <v>47327</v>
      </c>
      <c r="C183">
        <v>47329</v>
      </c>
      <c r="D183">
        <v>58377.472199999997</v>
      </c>
      <c r="E183">
        <v>1502.6323</v>
      </c>
      <c r="F183">
        <v>1502.6958</v>
      </c>
      <c r="G183">
        <v>1853.4847</v>
      </c>
      <c r="H183">
        <v>0.19189999999999999</v>
      </c>
      <c r="I183">
        <v>0.18759999999999999</v>
      </c>
      <c r="J183">
        <v>906.03409999999997</v>
      </c>
      <c r="K183">
        <v>43.471899999999998</v>
      </c>
      <c r="L183">
        <v>288.39960000000002</v>
      </c>
    </row>
    <row r="184" spans="1:12" x14ac:dyDescent="0.35">
      <c r="A184" t="s">
        <v>1456</v>
      </c>
      <c r="B184">
        <v>17539</v>
      </c>
      <c r="C184">
        <v>17541</v>
      </c>
      <c r="D184">
        <v>21358.8521</v>
      </c>
      <c r="E184">
        <v>556.86320000000001</v>
      </c>
      <c r="F184">
        <v>556.92669999999998</v>
      </c>
      <c r="G184">
        <v>678.14359999999999</v>
      </c>
      <c r="H184">
        <v>0.19819999999999999</v>
      </c>
      <c r="I184">
        <v>0.18859999999999999</v>
      </c>
      <c r="J184">
        <v>346.79379999999998</v>
      </c>
      <c r="K184">
        <v>17.1844</v>
      </c>
      <c r="L184">
        <v>110.3879</v>
      </c>
    </row>
    <row r="185" spans="1:12" x14ac:dyDescent="0.35">
      <c r="A185" t="s">
        <v>1458</v>
      </c>
      <c r="B185">
        <v>247</v>
      </c>
      <c r="C185">
        <v>251</v>
      </c>
      <c r="D185">
        <v>253.62739999999999</v>
      </c>
      <c r="E185">
        <v>7.8422000000000001</v>
      </c>
      <c r="F185">
        <v>7.9691999999999998</v>
      </c>
      <c r="G185">
        <v>8.0526999999999997</v>
      </c>
      <c r="H185">
        <v>0.10349999999999999</v>
      </c>
      <c r="I185">
        <v>0.127</v>
      </c>
      <c r="J185">
        <v>2.5905</v>
      </c>
      <c r="K185">
        <v>6.701E-2</v>
      </c>
      <c r="L185">
        <v>0.8246</v>
      </c>
    </row>
    <row r="186" spans="1:12" x14ac:dyDescent="0.35">
      <c r="A186" t="s">
        <v>1459</v>
      </c>
      <c r="B186">
        <v>43123</v>
      </c>
      <c r="C186">
        <v>43125</v>
      </c>
      <c r="D186">
        <v>51722.567900000002</v>
      </c>
      <c r="E186">
        <v>1369.1552999999999</v>
      </c>
      <c r="F186">
        <v>1369.2188000000001</v>
      </c>
      <c r="G186">
        <v>1642.1914999999999</v>
      </c>
      <c r="H186">
        <v>0.1638</v>
      </c>
      <c r="I186">
        <v>0.1716</v>
      </c>
      <c r="J186">
        <v>704.79840000000002</v>
      </c>
      <c r="K186">
        <v>28.87</v>
      </c>
      <c r="L186">
        <v>224.3443</v>
      </c>
    </row>
    <row r="187" spans="1:12" x14ac:dyDescent="0.35">
      <c r="A187" t="s">
        <v>1457</v>
      </c>
      <c r="B187">
        <v>12629</v>
      </c>
      <c r="C187">
        <v>12631</v>
      </c>
      <c r="D187">
        <v>16162.659600000001</v>
      </c>
      <c r="E187">
        <v>400.97070000000002</v>
      </c>
      <c r="F187">
        <v>401.0342</v>
      </c>
      <c r="G187">
        <v>513.1644</v>
      </c>
      <c r="H187">
        <v>0.25700000000000001</v>
      </c>
      <c r="I187">
        <v>0.23400000000000001</v>
      </c>
      <c r="J187">
        <v>323.72910000000002</v>
      </c>
      <c r="K187">
        <v>20.7956</v>
      </c>
      <c r="L187">
        <v>103.0462</v>
      </c>
    </row>
    <row r="188" spans="1:12" x14ac:dyDescent="0.35">
      <c r="A188" t="s">
        <v>1460</v>
      </c>
      <c r="B188">
        <v>25665</v>
      </c>
      <c r="C188">
        <v>25667</v>
      </c>
      <c r="D188">
        <v>32062.819500000001</v>
      </c>
      <c r="E188">
        <v>814.86369999999999</v>
      </c>
      <c r="F188">
        <v>814.92719999999997</v>
      </c>
      <c r="G188">
        <v>1017.9945</v>
      </c>
      <c r="H188">
        <v>0.27610000000000001</v>
      </c>
      <c r="I188">
        <v>0.24629999999999999</v>
      </c>
      <c r="J188">
        <v>706.77139999999997</v>
      </c>
      <c r="K188">
        <v>48.778599999999997</v>
      </c>
      <c r="L188">
        <v>224.97229999999999</v>
      </c>
    </row>
    <row r="189" spans="1:12" x14ac:dyDescent="0.35">
      <c r="A189" t="s">
        <v>1461</v>
      </c>
      <c r="B189">
        <v>6882</v>
      </c>
      <c r="C189">
        <v>6884</v>
      </c>
      <c r="D189">
        <v>8366.5429999999997</v>
      </c>
      <c r="E189">
        <v>218.5035</v>
      </c>
      <c r="F189">
        <v>218.56700000000001</v>
      </c>
      <c r="G189">
        <v>265.6377</v>
      </c>
      <c r="H189">
        <v>0.22550000000000001</v>
      </c>
      <c r="I189">
        <v>0.22259999999999999</v>
      </c>
      <c r="J189">
        <v>154.8245</v>
      </c>
      <c r="K189">
        <v>8.7273999999999994</v>
      </c>
      <c r="L189">
        <v>49.282200000000003</v>
      </c>
    </row>
    <row r="190" spans="1:12" x14ac:dyDescent="0.35">
      <c r="A190" t="s">
        <v>1462</v>
      </c>
      <c r="B190">
        <v>7951</v>
      </c>
      <c r="C190">
        <v>7953</v>
      </c>
      <c r="D190">
        <v>9377.5529999999999</v>
      </c>
      <c r="E190">
        <v>252.4443</v>
      </c>
      <c r="F190">
        <v>252.5078</v>
      </c>
      <c r="G190">
        <v>297.7373</v>
      </c>
      <c r="H190">
        <v>0.20619999999999999</v>
      </c>
      <c r="I190">
        <v>0.21099999999999999</v>
      </c>
      <c r="J190">
        <v>163.61269999999999</v>
      </c>
      <c r="K190">
        <v>8.4361999999999995</v>
      </c>
      <c r="L190">
        <v>52.079500000000003</v>
      </c>
    </row>
    <row r="191" spans="1:12" x14ac:dyDescent="0.35">
      <c r="A191" t="s">
        <v>1463</v>
      </c>
      <c r="B191">
        <v>19420</v>
      </c>
      <c r="C191">
        <v>19422</v>
      </c>
      <c r="D191">
        <v>24840.718099999998</v>
      </c>
      <c r="E191">
        <v>616.58500000000004</v>
      </c>
      <c r="F191">
        <v>616.64850000000001</v>
      </c>
      <c r="G191">
        <v>788.69280000000003</v>
      </c>
      <c r="H191">
        <v>0.24149999999999999</v>
      </c>
      <c r="I191">
        <v>0.2213</v>
      </c>
      <c r="J191">
        <v>467.91899999999998</v>
      </c>
      <c r="K191">
        <v>28.254899999999999</v>
      </c>
      <c r="L191">
        <v>148.94329999999999</v>
      </c>
    </row>
    <row r="192" spans="1:12" x14ac:dyDescent="0.35">
      <c r="A192" t="s">
        <v>1464</v>
      </c>
      <c r="B192">
        <v>16068</v>
      </c>
      <c r="C192">
        <v>16070</v>
      </c>
      <c r="D192">
        <v>20390.222600000001</v>
      </c>
      <c r="E192">
        <v>510.15899999999999</v>
      </c>
      <c r="F192">
        <v>510.22250000000003</v>
      </c>
      <c r="G192">
        <v>647.38959999999997</v>
      </c>
      <c r="H192">
        <v>0.27760000000000001</v>
      </c>
      <c r="I192">
        <v>0.2555</v>
      </c>
      <c r="J192">
        <v>444.93979999999999</v>
      </c>
      <c r="K192">
        <v>30.876899999999999</v>
      </c>
      <c r="L192">
        <v>141.62870000000001</v>
      </c>
    </row>
    <row r="193" spans="1:12" x14ac:dyDescent="0.35">
      <c r="A193" t="s">
        <v>1465</v>
      </c>
      <c r="B193">
        <v>13993</v>
      </c>
      <c r="C193">
        <v>13995</v>
      </c>
      <c r="D193">
        <v>17694.073199999999</v>
      </c>
      <c r="E193">
        <v>444.27780000000001</v>
      </c>
      <c r="F193">
        <v>444.34129999999999</v>
      </c>
      <c r="G193">
        <v>561.78679999999997</v>
      </c>
      <c r="H193">
        <v>0.26190000000000002</v>
      </c>
      <c r="I193">
        <v>0.24360000000000001</v>
      </c>
      <c r="J193">
        <v>365.65600000000001</v>
      </c>
      <c r="K193">
        <v>23.9452</v>
      </c>
      <c r="L193">
        <v>116.39190000000001</v>
      </c>
    </row>
    <row r="194" spans="1:12" x14ac:dyDescent="0.35">
      <c r="A194" t="s">
        <v>1466</v>
      </c>
      <c r="B194">
        <v>2463</v>
      </c>
      <c r="C194">
        <v>2465</v>
      </c>
      <c r="D194">
        <v>2803.4839000000002</v>
      </c>
      <c r="E194">
        <v>78.200199999999995</v>
      </c>
      <c r="F194">
        <v>78.263800000000003</v>
      </c>
      <c r="G194">
        <v>89.010599999999997</v>
      </c>
      <c r="H194">
        <v>0.15329999999999999</v>
      </c>
      <c r="I194">
        <v>0.1555</v>
      </c>
      <c r="J194">
        <v>37.689500000000002</v>
      </c>
      <c r="K194">
        <v>1.4442999999999999</v>
      </c>
      <c r="L194">
        <v>11.997</v>
      </c>
    </row>
    <row r="195" spans="1:12" x14ac:dyDescent="0.35">
      <c r="A195" t="s">
        <v>1467</v>
      </c>
      <c r="B195">
        <v>6158</v>
      </c>
      <c r="C195">
        <v>6160</v>
      </c>
      <c r="D195">
        <v>7685.6211999999996</v>
      </c>
      <c r="E195">
        <v>195.51650000000001</v>
      </c>
      <c r="F195">
        <v>195.58</v>
      </c>
      <c r="G195">
        <v>244.01849999999999</v>
      </c>
      <c r="H195">
        <v>0.2392</v>
      </c>
      <c r="I195">
        <v>0.2271</v>
      </c>
      <c r="J195">
        <v>146.96729999999999</v>
      </c>
      <c r="K195">
        <v>8.7883999999999993</v>
      </c>
      <c r="L195">
        <v>46.781199999999998</v>
      </c>
    </row>
    <row r="196" spans="1:12" x14ac:dyDescent="0.35">
      <c r="A196" t="s">
        <v>1469</v>
      </c>
      <c r="B196">
        <v>48030</v>
      </c>
      <c r="C196">
        <v>48032</v>
      </c>
      <c r="D196">
        <v>57108.227700000003</v>
      </c>
      <c r="E196">
        <v>1524.9525000000001</v>
      </c>
      <c r="F196">
        <v>1525.0160000000001</v>
      </c>
      <c r="G196">
        <v>1813.1862000000001</v>
      </c>
      <c r="H196">
        <v>0.18190000000000001</v>
      </c>
      <c r="I196">
        <v>0.18229999999999999</v>
      </c>
      <c r="J196">
        <v>871.36270000000002</v>
      </c>
      <c r="K196">
        <v>39.619900000000001</v>
      </c>
      <c r="L196">
        <v>277.36340000000001</v>
      </c>
    </row>
    <row r="197" spans="1:12" x14ac:dyDescent="0.35">
      <c r="A197" t="s">
        <v>1468</v>
      </c>
      <c r="B197">
        <v>15916</v>
      </c>
      <c r="C197">
        <v>15918</v>
      </c>
      <c r="D197">
        <v>19224.3272</v>
      </c>
      <c r="E197">
        <v>505.33300000000003</v>
      </c>
      <c r="F197">
        <v>505.3965</v>
      </c>
      <c r="G197">
        <v>610.37239999999997</v>
      </c>
      <c r="H197">
        <v>0.18</v>
      </c>
      <c r="I197">
        <v>0.1731</v>
      </c>
      <c r="J197">
        <v>285.77670000000001</v>
      </c>
      <c r="K197">
        <v>12.8591</v>
      </c>
      <c r="L197">
        <v>90.965500000000006</v>
      </c>
    </row>
    <row r="198" spans="1:12" x14ac:dyDescent="0.35">
      <c r="A198" t="s">
        <v>1470</v>
      </c>
      <c r="B198">
        <v>27427</v>
      </c>
      <c r="C198">
        <v>27429</v>
      </c>
      <c r="D198">
        <v>34535.9833</v>
      </c>
      <c r="E198">
        <v>870.80719999999997</v>
      </c>
      <c r="F198">
        <v>870.87070000000006</v>
      </c>
      <c r="G198">
        <v>1096.5174999999999</v>
      </c>
      <c r="H198">
        <v>0.21260000000000001</v>
      </c>
      <c r="I198">
        <v>0.20399999999999999</v>
      </c>
      <c r="J198">
        <v>581.61149999999998</v>
      </c>
      <c r="K198">
        <v>30.9102</v>
      </c>
      <c r="L198">
        <v>185.1327</v>
      </c>
    </row>
    <row r="199" spans="1:12" x14ac:dyDescent="0.35">
      <c r="A199" t="s">
        <v>1471</v>
      </c>
      <c r="B199">
        <v>15056</v>
      </c>
      <c r="C199">
        <v>15058</v>
      </c>
      <c r="D199">
        <v>18272.200099999998</v>
      </c>
      <c r="E199">
        <v>478.02800000000002</v>
      </c>
      <c r="F199">
        <v>478.0915</v>
      </c>
      <c r="G199">
        <v>580.14239999999995</v>
      </c>
      <c r="H199">
        <v>0.2697</v>
      </c>
      <c r="I199">
        <v>0.25509999999999999</v>
      </c>
      <c r="J199">
        <v>405.05250000000001</v>
      </c>
      <c r="K199">
        <v>27.308700000000002</v>
      </c>
      <c r="L199">
        <v>128.93219999999999</v>
      </c>
    </row>
    <row r="200" spans="1:12" x14ac:dyDescent="0.35">
      <c r="A200" t="s">
        <v>1472</v>
      </c>
      <c r="B200">
        <v>6077</v>
      </c>
      <c r="C200">
        <v>6079</v>
      </c>
      <c r="D200">
        <v>7300.1738999999998</v>
      </c>
      <c r="E200">
        <v>192.94470000000001</v>
      </c>
      <c r="F200">
        <v>193.00829999999999</v>
      </c>
      <c r="G200">
        <v>231.78049999999999</v>
      </c>
      <c r="H200">
        <v>0.18690000000000001</v>
      </c>
      <c r="I200">
        <v>0.1837</v>
      </c>
      <c r="J200">
        <v>113.3473</v>
      </c>
      <c r="K200">
        <v>5.2971000000000004</v>
      </c>
      <c r="L200">
        <v>36.079599999999999</v>
      </c>
    </row>
    <row r="201" spans="1:12" x14ac:dyDescent="0.35">
      <c r="A201" t="s">
        <v>1473</v>
      </c>
      <c r="B201">
        <v>22187</v>
      </c>
      <c r="C201">
        <v>22189</v>
      </c>
      <c r="D201">
        <v>27050.700799999999</v>
      </c>
      <c r="E201">
        <v>704.43719999999996</v>
      </c>
      <c r="F201">
        <v>704.50070000000005</v>
      </c>
      <c r="G201">
        <v>858.85979999999995</v>
      </c>
      <c r="H201">
        <v>0.2397</v>
      </c>
      <c r="I201">
        <v>0.2319</v>
      </c>
      <c r="J201">
        <v>530.5702</v>
      </c>
      <c r="K201">
        <v>31.797599999999999</v>
      </c>
      <c r="L201">
        <v>168.88579999999999</v>
      </c>
    </row>
  </sheetData>
  <sortState ref="A2:L201">
    <sortCondition ref="A2:A201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210"/>
  <sheetViews>
    <sheetView workbookViewId="0">
      <pane xSplit="1" ySplit="1" topLeftCell="B192" activePane="bottomRight" state="frozen"/>
      <selection pane="topRight" activeCell="B1" sqref="B1"/>
      <selection pane="bottomLeft" activeCell="A2" sqref="A2"/>
      <selection pane="bottomRight" activeCell="CN111" sqref="BU111:CN210"/>
    </sheetView>
  </sheetViews>
  <sheetFormatPr baseColWidth="10" defaultRowHeight="14.5" x14ac:dyDescent="0.35"/>
  <cols>
    <col min="1" max="1" width="35.08984375" bestFit="1" customWidth="1"/>
    <col min="2" max="2" width="8.453125" bestFit="1" customWidth="1"/>
    <col min="3" max="3" width="16.36328125" customWidth="1"/>
    <col min="4" max="4" width="35.08984375" bestFit="1" customWidth="1"/>
    <col min="5" max="5" width="44.6328125" bestFit="1" customWidth="1"/>
    <col min="6" max="6" width="22.36328125" customWidth="1"/>
    <col min="7" max="7" width="22.453125" bestFit="1" customWidth="1"/>
    <col min="8" max="8" width="22.81640625" bestFit="1" customWidth="1"/>
    <col min="9" max="9" width="29.90625" bestFit="1" customWidth="1"/>
    <col min="10" max="10" width="17.90625" bestFit="1" customWidth="1"/>
    <col min="11" max="11" width="46.08984375" bestFit="1" customWidth="1"/>
    <col min="12" max="12" width="15.08984375" customWidth="1"/>
    <col min="13" max="13" width="28.6328125" bestFit="1" customWidth="1"/>
    <col min="14" max="14" width="18" bestFit="1" customWidth="1"/>
    <col min="15" max="15" width="10.1796875" customWidth="1"/>
    <col min="16" max="16" width="10" bestFit="1" customWidth="1"/>
    <col min="17" max="17" width="21.1796875" bestFit="1" customWidth="1"/>
    <col min="18" max="18" width="12.54296875" bestFit="1" customWidth="1"/>
    <col min="19" max="19" width="22.08984375" bestFit="1" customWidth="1"/>
    <col min="20" max="20" width="12.54296875" bestFit="1" customWidth="1"/>
    <col min="21" max="21" width="8.08984375" bestFit="1" customWidth="1"/>
    <col min="22" max="22" width="12.36328125" bestFit="1" customWidth="1"/>
    <col min="23" max="23" width="11.08984375" bestFit="1" customWidth="1"/>
    <col min="24" max="24" width="16.1796875" bestFit="1" customWidth="1"/>
    <col min="25" max="25" width="2.6328125" bestFit="1" customWidth="1"/>
    <col min="26" max="26" width="15.81640625" bestFit="1" customWidth="1"/>
    <col min="27" max="27" width="15.08984375" bestFit="1" customWidth="1"/>
    <col min="28" max="28" width="14.36328125" bestFit="1" customWidth="1"/>
    <col min="29" max="29" width="4.1796875" bestFit="1" customWidth="1"/>
    <col min="30" max="30" width="5.36328125" bestFit="1" customWidth="1"/>
    <col min="31" max="31" width="8.54296875" bestFit="1" customWidth="1"/>
    <col min="32" max="32" width="8.08984375" bestFit="1" customWidth="1"/>
    <col min="33" max="33" width="7.36328125" bestFit="1" customWidth="1"/>
    <col min="34" max="34" width="16.90625" bestFit="1" customWidth="1"/>
    <col min="35" max="35" width="16.1796875" bestFit="1" customWidth="1"/>
    <col min="36" max="37" width="18.81640625" bestFit="1" customWidth="1"/>
    <col min="38" max="38" width="15.54296875" bestFit="1" customWidth="1"/>
    <col min="39" max="39" width="17.453125" bestFit="1" customWidth="1"/>
    <col min="40" max="40" width="10.81640625" bestFit="1" customWidth="1"/>
    <col min="41" max="41" width="16.6328125" bestFit="1" customWidth="1"/>
    <col min="42" max="42" width="18.36328125" bestFit="1" customWidth="1"/>
    <col min="43" max="43" width="5.54296875" bestFit="1" customWidth="1"/>
    <col min="44" max="44" width="10.08984375" bestFit="1" customWidth="1"/>
    <col min="45" max="45" width="13.81640625" bestFit="1" customWidth="1"/>
    <col min="46" max="46" width="11.6328125" bestFit="1" customWidth="1"/>
    <col min="47" max="47" width="15.36328125" bestFit="1" customWidth="1"/>
    <col min="48" max="48" width="12.36328125" bestFit="1" customWidth="1"/>
    <col min="49" max="49" width="16.08984375" bestFit="1" customWidth="1"/>
    <col min="50" max="50" width="9.81640625" bestFit="1" customWidth="1"/>
    <col min="51" max="51" width="15.453125" bestFit="1" customWidth="1"/>
    <col min="52" max="52" width="80.90625" bestFit="1" customWidth="1"/>
    <col min="53" max="53" width="15.54296875" bestFit="1" customWidth="1"/>
    <col min="54" max="71" width="23.36328125" bestFit="1" customWidth="1"/>
    <col min="72" max="72" width="12.54296875" bestFit="1" customWidth="1"/>
    <col min="73" max="73" width="16.81640625" bestFit="1" customWidth="1"/>
    <col min="74" max="91" width="24.453125" bestFit="1" customWidth="1"/>
    <col min="92" max="92" width="13.6328125" bestFit="1" customWidth="1"/>
    <col min="93" max="93" width="16.90625" bestFit="1" customWidth="1"/>
    <col min="94" max="111" width="24.54296875" bestFit="1" customWidth="1"/>
    <col min="112" max="112" width="13.81640625" bestFit="1" customWidth="1"/>
    <col min="113" max="113" width="15.81640625" bestFit="1" customWidth="1"/>
    <col min="114" max="131" width="23.54296875" bestFit="1" customWidth="1"/>
    <col min="132" max="132" width="12.81640625" bestFit="1" customWidth="1"/>
    <col min="133" max="133" width="15.6328125" bestFit="1" customWidth="1"/>
    <col min="134" max="151" width="23.453125" bestFit="1" customWidth="1"/>
    <col min="152" max="152" width="12.6328125" bestFit="1" customWidth="1"/>
  </cols>
  <sheetData>
    <row r="1" spans="1:152" x14ac:dyDescent="0.35">
      <c r="A1" t="s">
        <v>253</v>
      </c>
      <c r="B1" t="s">
        <v>254</v>
      </c>
      <c r="C1" t="s">
        <v>255</v>
      </c>
      <c r="D1" t="s">
        <v>256</v>
      </c>
      <c r="E1" t="s">
        <v>257</v>
      </c>
      <c r="F1" t="s">
        <v>258</v>
      </c>
      <c r="G1" t="s">
        <v>259</v>
      </c>
      <c r="H1" t="s">
        <v>260</v>
      </c>
      <c r="I1" t="s">
        <v>261</v>
      </c>
      <c r="J1" t="s">
        <v>262</v>
      </c>
      <c r="K1" t="s">
        <v>263</v>
      </c>
      <c r="L1" t="s">
        <v>264</v>
      </c>
      <c r="M1" t="s">
        <v>265</v>
      </c>
      <c r="N1" t="s">
        <v>266</v>
      </c>
      <c r="O1" t="s">
        <v>267</v>
      </c>
      <c r="P1" t="s">
        <v>268</v>
      </c>
      <c r="Q1" t="s">
        <v>269</v>
      </c>
      <c r="R1" t="s">
        <v>270</v>
      </c>
      <c r="S1" t="s">
        <v>271</v>
      </c>
      <c r="T1" t="s">
        <v>272</v>
      </c>
      <c r="V1" t="s">
        <v>273</v>
      </c>
      <c r="X1" t="s">
        <v>274</v>
      </c>
      <c r="Z1" t="s">
        <v>275</v>
      </c>
      <c r="AA1" t="s">
        <v>276</v>
      </c>
      <c r="AB1" t="s">
        <v>277</v>
      </c>
      <c r="AC1" t="s">
        <v>278</v>
      </c>
      <c r="AD1" t="s">
        <v>279</v>
      </c>
      <c r="AE1" t="s">
        <v>280</v>
      </c>
      <c r="AF1" t="s">
        <v>281</v>
      </c>
      <c r="AG1" t="s">
        <v>282</v>
      </c>
      <c r="AH1" t="s">
        <v>283</v>
      </c>
      <c r="AI1" t="s">
        <v>284</v>
      </c>
      <c r="AJ1" t="s">
        <v>285</v>
      </c>
      <c r="AK1" t="s">
        <v>286</v>
      </c>
      <c r="AL1" t="s">
        <v>287</v>
      </c>
      <c r="AM1" t="s">
        <v>288</v>
      </c>
      <c r="AN1" t="s">
        <v>289</v>
      </c>
      <c r="AO1" t="s">
        <v>290</v>
      </c>
      <c r="AP1" t="s">
        <v>291</v>
      </c>
      <c r="AQ1" t="s">
        <v>292</v>
      </c>
      <c r="AR1" t="s">
        <v>293</v>
      </c>
      <c r="AS1" t="s">
        <v>294</v>
      </c>
      <c r="AT1" t="s">
        <v>295</v>
      </c>
      <c r="AU1" t="s">
        <v>296</v>
      </c>
      <c r="AV1" t="s">
        <v>297</v>
      </c>
      <c r="AW1" t="s">
        <v>298</v>
      </c>
      <c r="AX1" t="s">
        <v>299</v>
      </c>
      <c r="AY1" t="s">
        <v>300</v>
      </c>
      <c r="AZ1" t="s">
        <v>301</v>
      </c>
      <c r="BA1" t="s">
        <v>302</v>
      </c>
      <c r="BB1" t="s">
        <v>303</v>
      </c>
      <c r="BC1" t="s">
        <v>304</v>
      </c>
      <c r="BD1" t="s">
        <v>305</v>
      </c>
      <c r="BE1" t="s">
        <v>306</v>
      </c>
      <c r="BF1" t="s">
        <v>307</v>
      </c>
      <c r="BG1" t="s">
        <v>308</v>
      </c>
      <c r="BH1" t="s">
        <v>309</v>
      </c>
      <c r="BI1" t="s">
        <v>310</v>
      </c>
      <c r="BJ1" t="s">
        <v>311</v>
      </c>
      <c r="BK1" t="s">
        <v>312</v>
      </c>
      <c r="BL1" t="s">
        <v>313</v>
      </c>
      <c r="BM1" t="s">
        <v>314</v>
      </c>
      <c r="BN1" t="s">
        <v>315</v>
      </c>
      <c r="BO1" t="s">
        <v>316</v>
      </c>
      <c r="BP1" t="s">
        <v>317</v>
      </c>
      <c r="BQ1" t="s">
        <v>318</v>
      </c>
      <c r="BR1" t="s">
        <v>319</v>
      </c>
      <c r="BS1" t="s">
        <v>320</v>
      </c>
      <c r="BT1" t="s">
        <v>321</v>
      </c>
      <c r="BU1" t="s">
        <v>322</v>
      </c>
      <c r="BV1" t="s">
        <v>323</v>
      </c>
      <c r="BW1" t="s">
        <v>324</v>
      </c>
      <c r="BX1" t="s">
        <v>325</v>
      </c>
      <c r="BY1" t="s">
        <v>326</v>
      </c>
      <c r="BZ1" t="s">
        <v>327</v>
      </c>
      <c r="CA1" t="s">
        <v>328</v>
      </c>
      <c r="CB1" t="s">
        <v>329</v>
      </c>
      <c r="CC1" t="s">
        <v>330</v>
      </c>
      <c r="CD1" t="s">
        <v>331</v>
      </c>
      <c r="CE1" t="s">
        <v>332</v>
      </c>
      <c r="CF1" t="s">
        <v>333</v>
      </c>
      <c r="CG1" t="s">
        <v>334</v>
      </c>
      <c r="CH1" t="s">
        <v>335</v>
      </c>
      <c r="CI1" t="s">
        <v>336</v>
      </c>
      <c r="CJ1" t="s">
        <v>337</v>
      </c>
      <c r="CK1" t="s">
        <v>338</v>
      </c>
      <c r="CL1" t="s">
        <v>339</v>
      </c>
      <c r="CM1" t="s">
        <v>340</v>
      </c>
      <c r="CN1" t="s">
        <v>341</v>
      </c>
      <c r="CO1" t="s">
        <v>342</v>
      </c>
      <c r="CP1" t="s">
        <v>343</v>
      </c>
      <c r="CQ1" t="s">
        <v>344</v>
      </c>
      <c r="CR1" t="s">
        <v>345</v>
      </c>
      <c r="CS1" t="s">
        <v>346</v>
      </c>
      <c r="CT1" t="s">
        <v>347</v>
      </c>
      <c r="CU1" t="s">
        <v>348</v>
      </c>
      <c r="CV1" t="s">
        <v>349</v>
      </c>
      <c r="CW1" t="s">
        <v>350</v>
      </c>
      <c r="CX1" t="s">
        <v>351</v>
      </c>
      <c r="CY1" t="s">
        <v>352</v>
      </c>
      <c r="CZ1" t="s">
        <v>353</v>
      </c>
      <c r="DA1" t="s">
        <v>354</v>
      </c>
      <c r="DB1" t="s">
        <v>355</v>
      </c>
      <c r="DC1" t="s">
        <v>356</v>
      </c>
      <c r="DD1" t="s">
        <v>357</v>
      </c>
      <c r="DE1" t="s">
        <v>358</v>
      </c>
      <c r="DF1" t="s">
        <v>359</v>
      </c>
      <c r="DG1" t="s">
        <v>360</v>
      </c>
      <c r="DH1" t="s">
        <v>361</v>
      </c>
      <c r="DI1" t="s">
        <v>362</v>
      </c>
      <c r="DJ1" t="s">
        <v>363</v>
      </c>
      <c r="DK1" t="s">
        <v>364</v>
      </c>
      <c r="DL1" t="s">
        <v>365</v>
      </c>
      <c r="DM1" t="s">
        <v>366</v>
      </c>
      <c r="DN1" t="s">
        <v>367</v>
      </c>
      <c r="DO1" t="s">
        <v>368</v>
      </c>
      <c r="DP1" t="s">
        <v>369</v>
      </c>
      <c r="DQ1" t="s">
        <v>370</v>
      </c>
      <c r="DR1" t="s">
        <v>371</v>
      </c>
      <c r="DS1" t="s">
        <v>372</v>
      </c>
      <c r="DT1" t="s">
        <v>373</v>
      </c>
      <c r="DU1" t="s">
        <v>374</v>
      </c>
      <c r="DV1" t="s">
        <v>375</v>
      </c>
      <c r="DW1" t="s">
        <v>376</v>
      </c>
      <c r="DX1" t="s">
        <v>377</v>
      </c>
      <c r="DY1" t="s">
        <v>378</v>
      </c>
      <c r="DZ1" t="s">
        <v>379</v>
      </c>
      <c r="EA1" t="s">
        <v>380</v>
      </c>
      <c r="EB1" t="s">
        <v>381</v>
      </c>
      <c r="EC1" t="s">
        <v>382</v>
      </c>
      <c r="ED1" t="s">
        <v>383</v>
      </c>
      <c r="EE1" t="s">
        <v>384</v>
      </c>
      <c r="EF1" t="s">
        <v>385</v>
      </c>
      <c r="EG1" t="s">
        <v>386</v>
      </c>
      <c r="EH1" t="s">
        <v>387</v>
      </c>
      <c r="EI1" t="s">
        <v>388</v>
      </c>
      <c r="EJ1" t="s">
        <v>389</v>
      </c>
      <c r="EK1" t="s">
        <v>390</v>
      </c>
      <c r="EL1" t="s">
        <v>391</v>
      </c>
      <c r="EM1" t="s">
        <v>392</v>
      </c>
      <c r="EN1" t="s">
        <v>393</v>
      </c>
      <c r="EO1" t="s">
        <v>394</v>
      </c>
      <c r="EP1" t="s">
        <v>395</v>
      </c>
      <c r="EQ1" t="s">
        <v>396</v>
      </c>
      <c r="ER1" t="s">
        <v>397</v>
      </c>
      <c r="ES1" t="s">
        <v>398</v>
      </c>
      <c r="ET1" t="s">
        <v>399</v>
      </c>
      <c r="EU1" t="s">
        <v>400</v>
      </c>
      <c r="EV1" t="s">
        <v>401</v>
      </c>
    </row>
    <row r="2" spans="1:152" x14ac:dyDescent="0.35">
      <c r="A2" t="s">
        <v>402</v>
      </c>
      <c r="B2" t="s">
        <v>403</v>
      </c>
      <c r="C2" t="s">
        <v>404</v>
      </c>
      <c r="D2" t="s">
        <v>405</v>
      </c>
      <c r="E2" t="s">
        <v>406</v>
      </c>
      <c r="F2" t="s">
        <v>407</v>
      </c>
      <c r="G2" t="s">
        <v>268</v>
      </c>
      <c r="H2" t="s">
        <v>270</v>
      </c>
      <c r="I2" t="s">
        <v>272</v>
      </c>
      <c r="J2" t="s">
        <v>273</v>
      </c>
      <c r="K2" t="s">
        <v>408</v>
      </c>
      <c r="L2" t="s">
        <v>278</v>
      </c>
    </row>
    <row r="3" spans="1:152" x14ac:dyDescent="0.35">
      <c r="A3" t="s">
        <v>402</v>
      </c>
      <c r="B3" t="s">
        <v>409</v>
      </c>
      <c r="C3" t="s">
        <v>410</v>
      </c>
      <c r="D3" t="s">
        <v>411</v>
      </c>
      <c r="F3" t="s">
        <v>268</v>
      </c>
      <c r="G3" t="s">
        <v>270</v>
      </c>
      <c r="H3" t="s">
        <v>272</v>
      </c>
      <c r="I3" t="s">
        <v>273</v>
      </c>
      <c r="J3" t="s">
        <v>412</v>
      </c>
      <c r="K3" t="s">
        <v>413</v>
      </c>
      <c r="L3" t="s">
        <v>414</v>
      </c>
      <c r="M3" t="s">
        <v>282</v>
      </c>
      <c r="N3" t="s">
        <v>415</v>
      </c>
      <c r="O3" t="s">
        <v>416</v>
      </c>
      <c r="P3" t="s">
        <v>417</v>
      </c>
      <c r="Q3" t="s">
        <v>418</v>
      </c>
      <c r="R3" t="s">
        <v>419</v>
      </c>
      <c r="S3" t="s">
        <v>420</v>
      </c>
      <c r="T3" t="s">
        <v>421</v>
      </c>
    </row>
    <row r="4" spans="1:152" x14ac:dyDescent="0.35">
      <c r="A4" t="s">
        <v>402</v>
      </c>
      <c r="B4" t="s">
        <v>422</v>
      </c>
      <c r="C4" t="s">
        <v>423</v>
      </c>
      <c r="D4" t="s">
        <v>411</v>
      </c>
      <c r="E4" t="s">
        <v>281</v>
      </c>
      <c r="F4" t="s">
        <v>424</v>
      </c>
      <c r="G4" t="s">
        <v>425</v>
      </c>
      <c r="H4" t="s">
        <v>426</v>
      </c>
      <c r="I4" t="s">
        <v>427</v>
      </c>
      <c r="J4" t="s">
        <v>428</v>
      </c>
      <c r="K4" t="s">
        <v>429</v>
      </c>
      <c r="L4" t="s">
        <v>273</v>
      </c>
    </row>
    <row r="5" spans="1:152" x14ac:dyDescent="0.35">
      <c r="A5" t="s">
        <v>402</v>
      </c>
      <c r="B5" t="s">
        <v>430</v>
      </c>
      <c r="C5" t="s">
        <v>423</v>
      </c>
      <c r="D5" t="s">
        <v>411</v>
      </c>
      <c r="E5" t="s">
        <v>431</v>
      </c>
      <c r="F5" t="s">
        <v>424</v>
      </c>
      <c r="G5" t="s">
        <v>425</v>
      </c>
      <c r="H5" t="s">
        <v>426</v>
      </c>
      <c r="I5" t="s">
        <v>427</v>
      </c>
      <c r="J5" t="s">
        <v>428</v>
      </c>
      <c r="K5" t="s">
        <v>429</v>
      </c>
      <c r="L5" t="s">
        <v>273</v>
      </c>
      <c r="U5" t="s">
        <v>281</v>
      </c>
      <c r="V5" t="s">
        <v>432</v>
      </c>
      <c r="W5" t="s">
        <v>433</v>
      </c>
      <c r="X5" t="s">
        <v>434</v>
      </c>
      <c r="Y5" t="s">
        <v>435</v>
      </c>
    </row>
    <row r="6" spans="1:152" x14ac:dyDescent="0.35">
      <c r="A6" t="s">
        <v>863</v>
      </c>
      <c r="B6" t="s">
        <v>437</v>
      </c>
      <c r="C6" s="1">
        <v>43363.743356481478</v>
      </c>
      <c r="D6" t="s">
        <v>863</v>
      </c>
      <c r="E6" s="1"/>
      <c r="F6">
        <v>3.7536</v>
      </c>
      <c r="G6">
        <v>0.46039999999999998</v>
      </c>
      <c r="H6">
        <v>8.1533999999999995</v>
      </c>
      <c r="I6" t="s">
        <v>864</v>
      </c>
      <c r="J6" t="s">
        <v>439</v>
      </c>
      <c r="K6" t="s">
        <v>865</v>
      </c>
      <c r="L6" t="s">
        <v>1533</v>
      </c>
      <c r="M6" t="s">
        <v>442</v>
      </c>
      <c r="N6" t="s">
        <v>443</v>
      </c>
      <c r="O6">
        <v>1</v>
      </c>
      <c r="P6">
        <v>6.3954000000000004</v>
      </c>
      <c r="R6">
        <v>0.1232</v>
      </c>
      <c r="T6">
        <v>0.38690000000000002</v>
      </c>
      <c r="V6">
        <v>0.19259999999999999</v>
      </c>
      <c r="X6">
        <v>6.3954000000000004</v>
      </c>
      <c r="Z6">
        <v>2E-3</v>
      </c>
      <c r="AC6">
        <v>5</v>
      </c>
      <c r="AD6">
        <v>3</v>
      </c>
      <c r="AE6">
        <v>0</v>
      </c>
      <c r="AN6">
        <v>0</v>
      </c>
      <c r="AY6">
        <v>20</v>
      </c>
      <c r="AZ6" t="s">
        <v>444</v>
      </c>
      <c r="BA6">
        <v>0.89390000000000003</v>
      </c>
      <c r="BB6">
        <v>2.6511</v>
      </c>
      <c r="BC6">
        <v>2.8504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2.2200000000000001E-2</v>
      </c>
      <c r="BV6">
        <v>0.15920000000000001</v>
      </c>
      <c r="BW6">
        <v>0.19939999999999999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7.1000000000000004E-3</v>
      </c>
      <c r="CP6">
        <v>5.0700000000000002E-2</v>
      </c>
      <c r="CQ6">
        <v>6.3500000000000001E-2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8.0000000000000004E-4</v>
      </c>
      <c r="DK6">
        <v>1.1000000000000001E-3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3</v>
      </c>
      <c r="ED6">
        <v>1</v>
      </c>
      <c r="EE6">
        <v>1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</row>
    <row r="7" spans="1:152" x14ac:dyDescent="0.35">
      <c r="A7" t="s">
        <v>866</v>
      </c>
      <c r="B7" t="s">
        <v>437</v>
      </c>
      <c r="C7" s="1">
        <v>43363.743391203701</v>
      </c>
      <c r="D7" t="s">
        <v>866</v>
      </c>
      <c r="E7" s="1"/>
      <c r="F7">
        <v>31.333600000000001</v>
      </c>
      <c r="G7">
        <v>2.5305</v>
      </c>
      <c r="H7">
        <v>12.3825</v>
      </c>
      <c r="I7" t="s">
        <v>867</v>
      </c>
      <c r="J7" t="s">
        <v>439</v>
      </c>
      <c r="K7" t="s">
        <v>865</v>
      </c>
      <c r="L7" t="s">
        <v>1533</v>
      </c>
      <c r="M7" t="s">
        <v>442</v>
      </c>
      <c r="N7" t="s">
        <v>443</v>
      </c>
      <c r="O7">
        <v>1</v>
      </c>
      <c r="P7">
        <v>46.925400000000003</v>
      </c>
      <c r="R7">
        <v>1.2035</v>
      </c>
      <c r="T7">
        <v>3.7810000000000001</v>
      </c>
      <c r="V7">
        <v>0.25650000000000001</v>
      </c>
      <c r="X7">
        <v>46.925400000000003</v>
      </c>
      <c r="Z7">
        <v>2.4E-2</v>
      </c>
      <c r="AC7">
        <v>23</v>
      </c>
      <c r="AD7">
        <v>47</v>
      </c>
      <c r="AE7">
        <v>4</v>
      </c>
      <c r="AN7">
        <v>0</v>
      </c>
      <c r="AY7">
        <v>20</v>
      </c>
      <c r="AZ7" t="s">
        <v>444</v>
      </c>
      <c r="BA7">
        <v>7.1300000000000002E-2</v>
      </c>
      <c r="BB7">
        <v>29.986599999999999</v>
      </c>
      <c r="BC7">
        <v>9.2693999999999992</v>
      </c>
      <c r="BD7">
        <v>1.9663999999999999</v>
      </c>
      <c r="BE7">
        <v>1.9055</v>
      </c>
      <c r="BF7">
        <v>0.94950000000000001</v>
      </c>
      <c r="BG7">
        <v>2.3043999999999998</v>
      </c>
      <c r="BH7">
        <v>0.4723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1.5E-3</v>
      </c>
      <c r="BV7">
        <v>1.6402000000000001</v>
      </c>
      <c r="BW7">
        <v>0.72230000000000005</v>
      </c>
      <c r="BX7">
        <v>0.21629999999999999</v>
      </c>
      <c r="BY7">
        <v>0.26090000000000002</v>
      </c>
      <c r="BZ7">
        <v>0.16089999999999999</v>
      </c>
      <c r="CA7">
        <v>0.47560000000000002</v>
      </c>
      <c r="CB7">
        <v>0.1082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5.0000000000000001E-4</v>
      </c>
      <c r="CP7">
        <v>0.52210000000000001</v>
      </c>
      <c r="CQ7">
        <v>0.22989999999999999</v>
      </c>
      <c r="CR7">
        <v>6.88E-2</v>
      </c>
      <c r="CS7">
        <v>8.3000000000000004E-2</v>
      </c>
      <c r="CT7">
        <v>5.1200000000000002E-2</v>
      </c>
      <c r="CU7">
        <v>0.15140000000000001</v>
      </c>
      <c r="CV7">
        <v>3.4500000000000003E-2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7.1999999999999998E-3</v>
      </c>
      <c r="DK7">
        <v>4.4999999999999997E-3</v>
      </c>
      <c r="DL7">
        <v>1.9E-3</v>
      </c>
      <c r="DM7">
        <v>2.8999999999999998E-3</v>
      </c>
      <c r="DN7">
        <v>2.2000000000000001E-3</v>
      </c>
      <c r="DO7">
        <v>7.7999999999999996E-3</v>
      </c>
      <c r="DP7">
        <v>2E-3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2</v>
      </c>
      <c r="ED7">
        <v>19</v>
      </c>
      <c r="EE7">
        <v>1</v>
      </c>
      <c r="EF7">
        <v>0</v>
      </c>
      <c r="EG7">
        <v>0</v>
      </c>
      <c r="EH7">
        <v>0</v>
      </c>
      <c r="EI7">
        <v>0</v>
      </c>
      <c r="EJ7">
        <v>1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</row>
    <row r="8" spans="1:152" x14ac:dyDescent="0.35">
      <c r="A8" t="s">
        <v>868</v>
      </c>
      <c r="B8" t="s">
        <v>437</v>
      </c>
      <c r="C8" s="1">
        <v>43363.743414351855</v>
      </c>
      <c r="D8" t="s">
        <v>868</v>
      </c>
      <c r="E8" s="1"/>
      <c r="F8">
        <v>4.1409000000000002</v>
      </c>
      <c r="G8">
        <v>0.59689999999999999</v>
      </c>
      <c r="H8">
        <v>6.9374000000000002</v>
      </c>
      <c r="I8" t="s">
        <v>869</v>
      </c>
      <c r="J8" t="s">
        <v>439</v>
      </c>
      <c r="K8" t="s">
        <v>865</v>
      </c>
      <c r="L8" t="s">
        <v>1533</v>
      </c>
      <c r="M8" t="s">
        <v>442</v>
      </c>
      <c r="N8" t="s">
        <v>443</v>
      </c>
      <c r="O8">
        <v>1</v>
      </c>
      <c r="P8">
        <v>4.4081000000000001</v>
      </c>
      <c r="R8">
        <v>0.09</v>
      </c>
      <c r="T8">
        <v>0.28270000000000001</v>
      </c>
      <c r="V8">
        <v>0.20419999999999999</v>
      </c>
      <c r="X8">
        <v>4.4081000000000001</v>
      </c>
      <c r="Z8">
        <v>1E-3</v>
      </c>
      <c r="AC8">
        <v>3</v>
      </c>
      <c r="AD8">
        <v>1</v>
      </c>
      <c r="AE8">
        <v>0</v>
      </c>
      <c r="AN8">
        <v>0</v>
      </c>
      <c r="AY8">
        <v>20</v>
      </c>
      <c r="AZ8" t="s">
        <v>444</v>
      </c>
      <c r="BA8">
        <v>0.34599999999999997</v>
      </c>
      <c r="BB8">
        <v>1.4769000000000001</v>
      </c>
      <c r="BC8">
        <v>2.5851999999999999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8.3000000000000001E-3</v>
      </c>
      <c r="BV8">
        <v>8.8400000000000006E-2</v>
      </c>
      <c r="BW8">
        <v>0.18379999999999999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2.5999999999999999E-3</v>
      </c>
      <c r="CP8">
        <v>2.81E-2</v>
      </c>
      <c r="CQ8">
        <v>5.8500000000000003E-2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4.0000000000000002E-4</v>
      </c>
      <c r="DK8">
        <v>1E-3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1</v>
      </c>
      <c r="ED8">
        <v>1</v>
      </c>
      <c r="EE8">
        <v>1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</row>
    <row r="9" spans="1:152" x14ac:dyDescent="0.35">
      <c r="A9" t="s">
        <v>870</v>
      </c>
      <c r="B9" t="s">
        <v>437</v>
      </c>
      <c r="C9" s="1">
        <v>43363.743437500001</v>
      </c>
      <c r="D9" t="s">
        <v>870</v>
      </c>
      <c r="E9" s="1"/>
      <c r="F9">
        <v>6.4964000000000004</v>
      </c>
      <c r="G9">
        <v>0.95569999999999999</v>
      </c>
      <c r="H9">
        <v>6.7976999999999999</v>
      </c>
      <c r="I9" t="s">
        <v>871</v>
      </c>
      <c r="J9" t="s">
        <v>439</v>
      </c>
      <c r="K9" t="s">
        <v>865</v>
      </c>
      <c r="L9" t="s">
        <v>1533</v>
      </c>
      <c r="M9" t="s">
        <v>442</v>
      </c>
      <c r="N9" t="s">
        <v>443</v>
      </c>
      <c r="O9">
        <v>1</v>
      </c>
      <c r="P9">
        <v>7.0891000000000002</v>
      </c>
      <c r="R9">
        <v>0.1108</v>
      </c>
      <c r="T9">
        <v>0.34820000000000001</v>
      </c>
      <c r="V9">
        <v>0.15629999999999999</v>
      </c>
      <c r="X9">
        <v>7.0891000000000002</v>
      </c>
      <c r="Z9">
        <v>1E-3</v>
      </c>
      <c r="AC9">
        <v>6</v>
      </c>
      <c r="AD9">
        <v>8</v>
      </c>
      <c r="AE9">
        <v>0</v>
      </c>
      <c r="AN9">
        <v>0</v>
      </c>
      <c r="AY9">
        <v>20</v>
      </c>
      <c r="AZ9" t="s">
        <v>444</v>
      </c>
      <c r="BA9">
        <v>2.4575</v>
      </c>
      <c r="BB9">
        <v>3.6606000000000001</v>
      </c>
      <c r="BC9">
        <v>0.97099999999999997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7.5899999999999995E-2</v>
      </c>
      <c r="BV9">
        <v>0.18609999999999999</v>
      </c>
      <c r="BW9">
        <v>6.7799999999999999E-2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2.4199999999999999E-2</v>
      </c>
      <c r="CP9">
        <v>5.9200000000000003E-2</v>
      </c>
      <c r="CQ9">
        <v>2.1600000000000001E-2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2.0000000000000001E-4</v>
      </c>
      <c r="DJ9">
        <v>8.0000000000000004E-4</v>
      </c>
      <c r="DK9">
        <v>4.0000000000000002E-4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4</v>
      </c>
      <c r="ED9">
        <v>1</v>
      </c>
      <c r="EE9">
        <v>1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</row>
    <row r="10" spans="1:152" x14ac:dyDescent="0.35">
      <c r="A10" t="s">
        <v>872</v>
      </c>
      <c r="B10" t="s">
        <v>437</v>
      </c>
      <c r="C10" s="1">
        <v>43363.743460648147</v>
      </c>
      <c r="D10" t="s">
        <v>872</v>
      </c>
      <c r="E10" s="1"/>
      <c r="F10">
        <v>25.125</v>
      </c>
      <c r="G10">
        <v>2.4954999999999998</v>
      </c>
      <c r="H10">
        <v>10.0679</v>
      </c>
      <c r="I10" t="s">
        <v>873</v>
      </c>
      <c r="J10" t="s">
        <v>439</v>
      </c>
      <c r="K10" t="s">
        <v>865</v>
      </c>
      <c r="L10" t="s">
        <v>1533</v>
      </c>
      <c r="M10" t="s">
        <v>442</v>
      </c>
      <c r="N10" t="s">
        <v>443</v>
      </c>
      <c r="O10">
        <v>1</v>
      </c>
      <c r="P10">
        <v>13.486000000000001</v>
      </c>
      <c r="R10">
        <v>0.28460000000000002</v>
      </c>
      <c r="T10">
        <v>0.89400000000000002</v>
      </c>
      <c r="V10">
        <v>0.21099999999999999</v>
      </c>
      <c r="X10">
        <v>13.486000000000001</v>
      </c>
      <c r="Z10">
        <v>5.0000000000000001E-3</v>
      </c>
      <c r="AC10">
        <v>9</v>
      </c>
      <c r="AD10">
        <v>7</v>
      </c>
      <c r="AE10">
        <v>0</v>
      </c>
      <c r="AN10">
        <v>0</v>
      </c>
      <c r="AY10">
        <v>20</v>
      </c>
      <c r="AZ10" t="s">
        <v>444</v>
      </c>
      <c r="BA10">
        <v>1.1584000000000001</v>
      </c>
      <c r="BB10">
        <v>5.8558000000000003</v>
      </c>
      <c r="BC10">
        <v>4.4104999999999999</v>
      </c>
      <c r="BD10">
        <v>2.0613000000000001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3.5900000000000001E-2</v>
      </c>
      <c r="BV10">
        <v>0.24210000000000001</v>
      </c>
      <c r="BW10">
        <v>0.37790000000000001</v>
      </c>
      <c r="BX10">
        <v>0.2059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1.14E-2</v>
      </c>
      <c r="CP10">
        <v>7.7100000000000002E-2</v>
      </c>
      <c r="CQ10">
        <v>0.1203</v>
      </c>
      <c r="CR10">
        <v>6.5500000000000003E-2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1E-4</v>
      </c>
      <c r="DJ10">
        <v>8.0000000000000004E-4</v>
      </c>
      <c r="DK10">
        <v>2.5999999999999999E-3</v>
      </c>
      <c r="DL10">
        <v>1.6000000000000001E-3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3</v>
      </c>
      <c r="ED10">
        <v>4</v>
      </c>
      <c r="EE10">
        <v>1</v>
      </c>
      <c r="EF10">
        <v>1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</row>
    <row r="11" spans="1:152" x14ac:dyDescent="0.35">
      <c r="A11" t="s">
        <v>874</v>
      </c>
      <c r="B11" t="s">
        <v>437</v>
      </c>
      <c r="C11" s="1">
        <v>43363.743472222224</v>
      </c>
      <c r="D11" t="s">
        <v>874</v>
      </c>
      <c r="E11" s="1"/>
      <c r="F11">
        <v>3.5457000000000001</v>
      </c>
      <c r="G11">
        <v>0.48899999999999999</v>
      </c>
      <c r="H11">
        <v>7.2516999999999996</v>
      </c>
      <c r="I11" t="s">
        <v>875</v>
      </c>
      <c r="J11" t="s">
        <v>439</v>
      </c>
      <c r="K11" t="s">
        <v>865</v>
      </c>
      <c r="L11" t="s">
        <v>1533</v>
      </c>
      <c r="M11" t="s">
        <v>442</v>
      </c>
      <c r="N11" t="s">
        <v>443</v>
      </c>
      <c r="O11">
        <v>1</v>
      </c>
      <c r="P11">
        <v>5.7106000000000003</v>
      </c>
      <c r="R11">
        <v>0.10100000000000001</v>
      </c>
      <c r="T11">
        <v>0.3175</v>
      </c>
      <c r="V11">
        <v>0.1769</v>
      </c>
      <c r="X11">
        <v>5.7106000000000003</v>
      </c>
      <c r="Z11">
        <v>1E-3</v>
      </c>
      <c r="AC11">
        <v>5</v>
      </c>
      <c r="AD11">
        <v>3</v>
      </c>
      <c r="AE11">
        <v>0</v>
      </c>
      <c r="AN11">
        <v>0</v>
      </c>
      <c r="AY11">
        <v>20</v>
      </c>
      <c r="AZ11" t="s">
        <v>444</v>
      </c>
      <c r="BA11">
        <v>1.1726000000000001</v>
      </c>
      <c r="BB11">
        <v>2.3422999999999998</v>
      </c>
      <c r="BC11">
        <v>2.1957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1.95E-2</v>
      </c>
      <c r="BV11">
        <v>0.14019999999999999</v>
      </c>
      <c r="BW11">
        <v>0.15329999999999999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6.1999999999999998E-3</v>
      </c>
      <c r="CP11">
        <v>4.4600000000000001E-2</v>
      </c>
      <c r="CQ11">
        <v>4.8800000000000003E-2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6.9999999999999999E-4</v>
      </c>
      <c r="DK11">
        <v>8.9999999999999998E-4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3</v>
      </c>
      <c r="ED11">
        <v>2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</row>
    <row r="12" spans="1:152" x14ac:dyDescent="0.35">
      <c r="A12" t="s">
        <v>876</v>
      </c>
      <c r="B12" t="s">
        <v>437</v>
      </c>
      <c r="C12" s="1">
        <v>43363.743495370371</v>
      </c>
      <c r="D12" t="s">
        <v>876</v>
      </c>
      <c r="E12" s="1"/>
      <c r="F12">
        <v>1.9075</v>
      </c>
      <c r="G12">
        <v>0.2984</v>
      </c>
      <c r="H12">
        <v>6.3913000000000002</v>
      </c>
      <c r="I12" t="s">
        <v>877</v>
      </c>
      <c r="J12" t="s">
        <v>439</v>
      </c>
      <c r="K12" t="s">
        <v>865</v>
      </c>
      <c r="L12" t="s">
        <v>1533</v>
      </c>
      <c r="M12" t="s">
        <v>442</v>
      </c>
      <c r="N12" t="s">
        <v>443</v>
      </c>
      <c r="O12">
        <v>1</v>
      </c>
      <c r="P12">
        <v>4.1167999999999996</v>
      </c>
      <c r="R12">
        <v>6.2399999999999997E-2</v>
      </c>
      <c r="T12">
        <v>0.19600000000000001</v>
      </c>
      <c r="V12">
        <v>0.1515</v>
      </c>
      <c r="X12">
        <v>4.1167999999999996</v>
      </c>
      <c r="Z12">
        <v>1E-3</v>
      </c>
      <c r="AC12">
        <v>2</v>
      </c>
      <c r="AD12">
        <v>0</v>
      </c>
      <c r="AE12">
        <v>0</v>
      </c>
      <c r="AN12">
        <v>0</v>
      </c>
      <c r="AY12">
        <v>20</v>
      </c>
      <c r="AZ12" t="s">
        <v>444</v>
      </c>
      <c r="BA12">
        <v>0</v>
      </c>
      <c r="BB12">
        <v>4.1167999999999996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0.1951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6.2100000000000002E-2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6.9999999999999999E-4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</row>
    <row r="13" spans="1:152" x14ac:dyDescent="0.35">
      <c r="A13" t="s">
        <v>878</v>
      </c>
      <c r="B13" t="s">
        <v>437</v>
      </c>
      <c r="C13" s="1">
        <v>43363.743506944447</v>
      </c>
      <c r="D13" t="s">
        <v>878</v>
      </c>
      <c r="E13" s="1"/>
      <c r="F13">
        <v>7.0029000000000003</v>
      </c>
      <c r="G13">
        <v>0.87629999999999997</v>
      </c>
      <c r="H13">
        <v>7.9915000000000003</v>
      </c>
      <c r="I13" t="s">
        <v>879</v>
      </c>
      <c r="J13" t="s">
        <v>439</v>
      </c>
      <c r="K13" t="s">
        <v>865</v>
      </c>
      <c r="L13" t="s">
        <v>1533</v>
      </c>
      <c r="M13" t="s">
        <v>442</v>
      </c>
      <c r="N13" t="s">
        <v>443</v>
      </c>
      <c r="O13">
        <v>1</v>
      </c>
      <c r="P13">
        <v>5.9951999999999996</v>
      </c>
      <c r="R13">
        <v>9.8799999999999999E-2</v>
      </c>
      <c r="T13">
        <v>0.31040000000000001</v>
      </c>
      <c r="V13">
        <v>0.1648</v>
      </c>
      <c r="X13">
        <v>5.9951999999999996</v>
      </c>
      <c r="Z13">
        <v>1E-3</v>
      </c>
      <c r="AC13">
        <v>5</v>
      </c>
      <c r="AD13">
        <v>5</v>
      </c>
      <c r="AE13">
        <v>0</v>
      </c>
      <c r="AN13">
        <v>0</v>
      </c>
      <c r="AY13">
        <v>20</v>
      </c>
      <c r="AZ13" t="s">
        <v>444</v>
      </c>
      <c r="BA13">
        <v>1.1337999999999999</v>
      </c>
      <c r="BB13">
        <v>4.7968999999999999</v>
      </c>
      <c r="BC13">
        <v>6.4500000000000002E-2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2.2499999999999999E-2</v>
      </c>
      <c r="BV13">
        <v>0.27839999999999998</v>
      </c>
      <c r="BW13">
        <v>4.4999999999999997E-3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7.1999999999999998E-3</v>
      </c>
      <c r="CP13">
        <v>8.8599999999999998E-2</v>
      </c>
      <c r="CQ13">
        <v>1.4E-3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1.2999999999999999E-3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3</v>
      </c>
      <c r="ED13">
        <v>2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</row>
    <row r="14" spans="1:152" x14ac:dyDescent="0.35">
      <c r="A14" t="s">
        <v>880</v>
      </c>
      <c r="B14" t="s">
        <v>437</v>
      </c>
      <c r="C14" s="1">
        <v>43363.743530092594</v>
      </c>
      <c r="D14" t="s">
        <v>880</v>
      </c>
      <c r="E14" s="1"/>
      <c r="F14">
        <v>20.0534</v>
      </c>
      <c r="G14">
        <v>2.2161</v>
      </c>
      <c r="H14">
        <v>9.0488</v>
      </c>
      <c r="I14" t="s">
        <v>881</v>
      </c>
      <c r="J14" t="s">
        <v>439</v>
      </c>
      <c r="K14" t="s">
        <v>865</v>
      </c>
      <c r="L14" t="s">
        <v>1533</v>
      </c>
      <c r="M14" t="s">
        <v>442</v>
      </c>
      <c r="N14" t="s">
        <v>443</v>
      </c>
      <c r="O14">
        <v>1</v>
      </c>
      <c r="P14">
        <v>15.5754</v>
      </c>
      <c r="R14">
        <v>0.371</v>
      </c>
      <c r="T14">
        <v>1.1654</v>
      </c>
      <c r="V14">
        <v>0.2382</v>
      </c>
      <c r="X14">
        <v>15.5754</v>
      </c>
      <c r="Z14">
        <v>7.0000000000000001E-3</v>
      </c>
      <c r="AC14">
        <v>8</v>
      </c>
      <c r="AD14">
        <v>6</v>
      </c>
      <c r="AE14">
        <v>1</v>
      </c>
      <c r="AN14">
        <v>0</v>
      </c>
      <c r="AY14">
        <v>20</v>
      </c>
      <c r="AZ14" t="s">
        <v>444</v>
      </c>
      <c r="BA14">
        <v>1.2699999999999999E-2</v>
      </c>
      <c r="BB14">
        <v>8.6145999999999994</v>
      </c>
      <c r="BC14">
        <v>4.5567000000000002</v>
      </c>
      <c r="BD14">
        <v>2.2448999999999999</v>
      </c>
      <c r="BE14">
        <v>0.14660000000000001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4.0000000000000002E-4</v>
      </c>
      <c r="BV14">
        <v>0.49359999999999998</v>
      </c>
      <c r="BW14">
        <v>0.3629</v>
      </c>
      <c r="BX14">
        <v>0.2404</v>
      </c>
      <c r="BY14">
        <v>1.9E-2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1E-4</v>
      </c>
      <c r="CP14">
        <v>0.15709999999999999</v>
      </c>
      <c r="CQ14">
        <v>0.11550000000000001</v>
      </c>
      <c r="CR14">
        <v>7.6499999999999999E-2</v>
      </c>
      <c r="CS14">
        <v>6.0000000000000001E-3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2.3E-3</v>
      </c>
      <c r="DK14">
        <v>2.3E-3</v>
      </c>
      <c r="DL14">
        <v>2.0999999999999999E-3</v>
      </c>
      <c r="DM14">
        <v>2.0000000000000001E-4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1</v>
      </c>
      <c r="ED14">
        <v>5</v>
      </c>
      <c r="EE14">
        <v>1</v>
      </c>
      <c r="EF14">
        <v>1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</row>
    <row r="15" spans="1:152" x14ac:dyDescent="0.35">
      <c r="A15" t="s">
        <v>882</v>
      </c>
      <c r="B15" t="s">
        <v>437</v>
      </c>
      <c r="C15" s="1">
        <v>43363.74355324074</v>
      </c>
      <c r="D15" t="s">
        <v>882</v>
      </c>
      <c r="E15" s="1"/>
      <c r="F15">
        <v>9.8863000000000003</v>
      </c>
      <c r="G15">
        <v>1.0414000000000001</v>
      </c>
      <c r="H15">
        <v>9.4931999999999999</v>
      </c>
      <c r="I15" t="s">
        <v>883</v>
      </c>
      <c r="J15" t="s">
        <v>439</v>
      </c>
      <c r="K15" t="s">
        <v>865</v>
      </c>
      <c r="L15" t="s">
        <v>1533</v>
      </c>
      <c r="M15" t="s">
        <v>442</v>
      </c>
      <c r="N15" t="s">
        <v>443</v>
      </c>
      <c r="O15">
        <v>1</v>
      </c>
      <c r="P15">
        <v>15.2196</v>
      </c>
      <c r="R15">
        <v>0.33960000000000001</v>
      </c>
      <c r="T15">
        <v>1.0667</v>
      </c>
      <c r="V15">
        <v>0.22309999999999999</v>
      </c>
      <c r="X15">
        <v>15.2196</v>
      </c>
      <c r="Z15">
        <v>6.0000000000000001E-3</v>
      </c>
      <c r="AC15">
        <v>14</v>
      </c>
      <c r="AD15">
        <v>12</v>
      </c>
      <c r="AE15">
        <v>2</v>
      </c>
      <c r="AN15">
        <v>0</v>
      </c>
      <c r="AY15">
        <v>20</v>
      </c>
      <c r="AZ15" t="s">
        <v>444</v>
      </c>
      <c r="BA15">
        <v>2.6964000000000001</v>
      </c>
      <c r="BB15">
        <v>6.2611999999999997</v>
      </c>
      <c r="BC15">
        <v>1.6655</v>
      </c>
      <c r="BD15">
        <v>3.2214999999999998</v>
      </c>
      <c r="BE15">
        <v>1.375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7.2800000000000004E-2</v>
      </c>
      <c r="BV15">
        <v>0.2717</v>
      </c>
      <c r="BW15">
        <v>0.1268</v>
      </c>
      <c r="BX15">
        <v>0.36849999999999999</v>
      </c>
      <c r="BY15">
        <v>0.17879999999999999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2.3199999999999998E-2</v>
      </c>
      <c r="CP15">
        <v>8.6499999999999994E-2</v>
      </c>
      <c r="CQ15">
        <v>4.0399999999999998E-2</v>
      </c>
      <c r="CR15">
        <v>0.1173</v>
      </c>
      <c r="CS15">
        <v>5.6899999999999999E-2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2.0000000000000001E-4</v>
      </c>
      <c r="DJ15">
        <v>8.9999999999999998E-4</v>
      </c>
      <c r="DK15">
        <v>8.0000000000000004E-4</v>
      </c>
      <c r="DL15">
        <v>3.3999999999999998E-3</v>
      </c>
      <c r="DM15">
        <v>1.8E-3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6</v>
      </c>
      <c r="ED15">
        <v>6</v>
      </c>
      <c r="EE15">
        <v>1</v>
      </c>
      <c r="EF15">
        <v>1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</row>
    <row r="16" spans="1:152" x14ac:dyDescent="0.35">
      <c r="A16" t="s">
        <v>884</v>
      </c>
      <c r="B16" t="s">
        <v>437</v>
      </c>
      <c r="C16" s="1">
        <v>43363.743576388886</v>
      </c>
      <c r="D16" t="s">
        <v>884</v>
      </c>
      <c r="E16" s="1"/>
      <c r="F16">
        <v>18.037299999999998</v>
      </c>
      <c r="G16">
        <v>1.8414999999999999</v>
      </c>
      <c r="H16">
        <v>9.7949000000000002</v>
      </c>
      <c r="I16" t="s">
        <v>885</v>
      </c>
      <c r="J16" t="s">
        <v>439</v>
      </c>
      <c r="K16" t="s">
        <v>865</v>
      </c>
      <c r="L16" t="s">
        <v>1533</v>
      </c>
      <c r="M16" t="s">
        <v>442</v>
      </c>
      <c r="N16" t="s">
        <v>443</v>
      </c>
      <c r="O16">
        <v>1</v>
      </c>
      <c r="P16">
        <v>17.514900000000001</v>
      </c>
      <c r="R16">
        <v>0.39779999999999999</v>
      </c>
      <c r="T16">
        <v>1.2496</v>
      </c>
      <c r="V16">
        <v>0.2271</v>
      </c>
      <c r="X16">
        <v>17.514900000000001</v>
      </c>
      <c r="Z16">
        <v>7.0000000000000001E-3</v>
      </c>
      <c r="AC16">
        <v>12</v>
      </c>
      <c r="AD16">
        <v>12</v>
      </c>
      <c r="AE16">
        <v>2</v>
      </c>
      <c r="AN16">
        <v>0</v>
      </c>
      <c r="AY16">
        <v>20</v>
      </c>
      <c r="AZ16" t="s">
        <v>444</v>
      </c>
      <c r="BA16">
        <v>6.0699999999999997E-2</v>
      </c>
      <c r="BB16">
        <v>11.115500000000001</v>
      </c>
      <c r="BC16">
        <v>3.1797</v>
      </c>
      <c r="BD16">
        <v>3.1524000000000001</v>
      </c>
      <c r="BE16">
        <v>6.6E-3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1.2999999999999999E-3</v>
      </c>
      <c r="BV16">
        <v>0.56059999999999999</v>
      </c>
      <c r="BW16">
        <v>0.28460000000000002</v>
      </c>
      <c r="BX16">
        <v>0.34599999999999997</v>
      </c>
      <c r="BY16">
        <v>8.0000000000000004E-4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4.0000000000000002E-4</v>
      </c>
      <c r="CP16">
        <v>0.1784</v>
      </c>
      <c r="CQ16">
        <v>9.06E-2</v>
      </c>
      <c r="CR16">
        <v>0.1101</v>
      </c>
      <c r="CS16">
        <v>2.9999999999999997E-4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2.3E-3</v>
      </c>
      <c r="DK16">
        <v>2E-3</v>
      </c>
      <c r="DL16">
        <v>3.0000000000000001E-3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4</v>
      </c>
      <c r="ED16">
        <v>6</v>
      </c>
      <c r="EE16">
        <v>1</v>
      </c>
      <c r="EF16">
        <v>1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</row>
    <row r="17" spans="1:152" x14ac:dyDescent="0.35">
      <c r="A17" t="s">
        <v>886</v>
      </c>
      <c r="B17" t="s">
        <v>437</v>
      </c>
      <c r="C17" s="1">
        <v>43363.74359953704</v>
      </c>
      <c r="D17" t="s">
        <v>886</v>
      </c>
      <c r="E17" s="1"/>
      <c r="F17">
        <v>13.3179</v>
      </c>
      <c r="G17">
        <v>1.4033</v>
      </c>
      <c r="H17">
        <v>9.4901</v>
      </c>
      <c r="I17" t="s">
        <v>887</v>
      </c>
      <c r="J17" t="s">
        <v>439</v>
      </c>
      <c r="K17" t="s">
        <v>865</v>
      </c>
      <c r="L17" t="s">
        <v>1533</v>
      </c>
      <c r="M17" t="s">
        <v>442</v>
      </c>
      <c r="N17" t="s">
        <v>443</v>
      </c>
      <c r="O17">
        <v>1</v>
      </c>
      <c r="P17">
        <v>9.25</v>
      </c>
      <c r="R17">
        <v>0.17449999999999999</v>
      </c>
      <c r="T17">
        <v>0.54820000000000002</v>
      </c>
      <c r="V17">
        <v>0.18859999999999999</v>
      </c>
      <c r="X17">
        <v>9.25</v>
      </c>
      <c r="Z17">
        <v>3.0000000000000001E-3</v>
      </c>
      <c r="AC17">
        <v>5</v>
      </c>
      <c r="AD17">
        <v>3</v>
      </c>
      <c r="AE17">
        <v>0</v>
      </c>
      <c r="AN17">
        <v>0</v>
      </c>
      <c r="AY17">
        <v>20</v>
      </c>
      <c r="AZ17" t="s">
        <v>444</v>
      </c>
      <c r="BA17">
        <v>1.4229000000000001</v>
      </c>
      <c r="BB17">
        <v>3.9083999999999999</v>
      </c>
      <c r="BC17">
        <v>3.9186999999999999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4.41E-2</v>
      </c>
      <c r="BV17">
        <v>0.2009</v>
      </c>
      <c r="BW17">
        <v>0.28760000000000002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1.4E-2</v>
      </c>
      <c r="CP17">
        <v>6.3899999999999998E-2</v>
      </c>
      <c r="CQ17">
        <v>9.1499999999999998E-2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1E-4</v>
      </c>
      <c r="DJ17">
        <v>8.0000000000000004E-4</v>
      </c>
      <c r="DK17">
        <v>1.6999999999999999E-3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2</v>
      </c>
      <c r="ED17">
        <v>2</v>
      </c>
      <c r="EE17">
        <v>1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</row>
    <row r="18" spans="1:152" x14ac:dyDescent="0.35">
      <c r="A18" t="s">
        <v>888</v>
      </c>
      <c r="B18" t="s">
        <v>437</v>
      </c>
      <c r="C18" s="1">
        <v>43363.743634259263</v>
      </c>
      <c r="D18" t="s">
        <v>888</v>
      </c>
      <c r="E18" s="1"/>
      <c r="F18">
        <v>35.621200000000002</v>
      </c>
      <c r="G18">
        <v>2.8512</v>
      </c>
      <c r="H18">
        <v>12.493600000000001</v>
      </c>
      <c r="I18" t="s">
        <v>889</v>
      </c>
      <c r="J18" t="s">
        <v>439</v>
      </c>
      <c r="K18" t="s">
        <v>865</v>
      </c>
      <c r="L18" t="s">
        <v>1533</v>
      </c>
      <c r="M18" t="s">
        <v>442</v>
      </c>
      <c r="N18" t="s">
        <v>443</v>
      </c>
      <c r="O18">
        <v>1</v>
      </c>
      <c r="P18">
        <v>31.934899999999999</v>
      </c>
      <c r="R18">
        <v>0.81059999999999999</v>
      </c>
      <c r="T18">
        <v>2.5467</v>
      </c>
      <c r="V18">
        <v>0.25380000000000003</v>
      </c>
      <c r="X18">
        <v>31.934899999999999</v>
      </c>
      <c r="Z18">
        <v>1.6E-2</v>
      </c>
      <c r="AC18">
        <v>16</v>
      </c>
      <c r="AD18">
        <v>18</v>
      </c>
      <c r="AE18">
        <v>5</v>
      </c>
      <c r="AN18">
        <v>0</v>
      </c>
      <c r="AY18">
        <v>20</v>
      </c>
      <c r="AZ18" t="s">
        <v>444</v>
      </c>
      <c r="BA18">
        <v>0.18840000000000001</v>
      </c>
      <c r="BB18">
        <v>18.026599999999998</v>
      </c>
      <c r="BC18">
        <v>5.7731000000000003</v>
      </c>
      <c r="BD18">
        <v>2.8302</v>
      </c>
      <c r="BE18">
        <v>3.2296999999999998</v>
      </c>
      <c r="BF18">
        <v>1.7831999999999999</v>
      </c>
      <c r="BG18">
        <v>0.1037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5.3E-3</v>
      </c>
      <c r="BV18">
        <v>0.95309999999999995</v>
      </c>
      <c r="BW18">
        <v>0.41120000000000001</v>
      </c>
      <c r="BX18">
        <v>0.30099999999999999</v>
      </c>
      <c r="BY18">
        <v>0.44219999999999998</v>
      </c>
      <c r="BZ18">
        <v>0.30159999999999998</v>
      </c>
      <c r="CA18">
        <v>1.9699999999999999E-2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1.6999999999999999E-3</v>
      </c>
      <c r="CP18">
        <v>0.3034</v>
      </c>
      <c r="CQ18">
        <v>0.13089999999999999</v>
      </c>
      <c r="CR18">
        <v>9.5799999999999996E-2</v>
      </c>
      <c r="CS18">
        <v>0.14069999999999999</v>
      </c>
      <c r="CT18">
        <v>9.6000000000000002E-2</v>
      </c>
      <c r="CU18">
        <v>6.3E-3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4.1000000000000003E-3</v>
      </c>
      <c r="DK18">
        <v>2.3E-3</v>
      </c>
      <c r="DL18">
        <v>2.5999999999999999E-3</v>
      </c>
      <c r="DM18">
        <v>4.7999999999999996E-3</v>
      </c>
      <c r="DN18">
        <v>4.1000000000000003E-3</v>
      </c>
      <c r="DO18">
        <v>2.9999999999999997E-4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4</v>
      </c>
      <c r="ED18">
        <v>8</v>
      </c>
      <c r="EE18">
        <v>3</v>
      </c>
      <c r="EF18">
        <v>0</v>
      </c>
      <c r="EG18">
        <v>0</v>
      </c>
      <c r="EH18">
        <v>1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</row>
    <row r="19" spans="1:152" x14ac:dyDescent="0.35">
      <c r="A19" t="s">
        <v>890</v>
      </c>
      <c r="B19" t="s">
        <v>437</v>
      </c>
      <c r="C19" s="1">
        <v>43363.743645833332</v>
      </c>
      <c r="D19" t="s">
        <v>890</v>
      </c>
      <c r="E19" s="1"/>
      <c r="F19">
        <v>9.6228999999999996</v>
      </c>
      <c r="G19">
        <v>1.1016999999999999</v>
      </c>
      <c r="H19">
        <v>8.7344000000000008</v>
      </c>
      <c r="I19" t="s">
        <v>891</v>
      </c>
      <c r="J19" t="s">
        <v>439</v>
      </c>
      <c r="K19" t="s">
        <v>865</v>
      </c>
      <c r="L19" t="s">
        <v>1533</v>
      </c>
      <c r="M19" t="s">
        <v>442</v>
      </c>
      <c r="N19" t="s">
        <v>443</v>
      </c>
      <c r="O19">
        <v>1</v>
      </c>
      <c r="P19">
        <v>10.356299999999999</v>
      </c>
      <c r="R19">
        <v>0.21440000000000001</v>
      </c>
      <c r="T19">
        <v>0.67369999999999997</v>
      </c>
      <c r="V19">
        <v>0.20710000000000001</v>
      </c>
      <c r="X19">
        <v>10.356299999999999</v>
      </c>
      <c r="Z19">
        <v>3.0000000000000001E-3</v>
      </c>
      <c r="AC19">
        <v>9</v>
      </c>
      <c r="AD19">
        <v>11</v>
      </c>
      <c r="AE19">
        <v>1</v>
      </c>
      <c r="AN19">
        <v>0</v>
      </c>
      <c r="AY19">
        <v>20</v>
      </c>
      <c r="AZ19" t="s">
        <v>444</v>
      </c>
      <c r="BA19">
        <v>2.2490000000000001</v>
      </c>
      <c r="BB19">
        <v>3.4790999999999999</v>
      </c>
      <c r="BC19">
        <v>2.7330999999999999</v>
      </c>
      <c r="BD19">
        <v>1.8952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6.7199999999999996E-2</v>
      </c>
      <c r="BV19">
        <v>0.17</v>
      </c>
      <c r="BW19">
        <v>0.22420000000000001</v>
      </c>
      <c r="BX19">
        <v>0.18909999999999999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2.1399999999999999E-2</v>
      </c>
      <c r="CP19">
        <v>5.4100000000000002E-2</v>
      </c>
      <c r="CQ19">
        <v>7.1400000000000005E-2</v>
      </c>
      <c r="CR19">
        <v>6.0199999999999997E-2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2.0000000000000001E-4</v>
      </c>
      <c r="DJ19">
        <v>6.9999999999999999E-4</v>
      </c>
      <c r="DK19">
        <v>1.5E-3</v>
      </c>
      <c r="DL19">
        <v>1.5E-3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5</v>
      </c>
      <c r="ED19">
        <v>3</v>
      </c>
      <c r="EE19">
        <v>1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</row>
    <row r="20" spans="1:152" x14ac:dyDescent="0.35">
      <c r="A20" t="s">
        <v>892</v>
      </c>
      <c r="B20" t="s">
        <v>437</v>
      </c>
      <c r="C20" s="1">
        <v>43363.743657407409</v>
      </c>
      <c r="D20" t="s">
        <v>892</v>
      </c>
      <c r="E20" s="1"/>
      <c r="F20">
        <v>5.1470000000000002</v>
      </c>
      <c r="G20">
        <v>0.74299999999999999</v>
      </c>
      <c r="H20">
        <v>6.9278000000000004</v>
      </c>
      <c r="I20" t="s">
        <v>893</v>
      </c>
      <c r="J20" t="s">
        <v>439</v>
      </c>
      <c r="K20" t="s">
        <v>865</v>
      </c>
      <c r="L20" t="s">
        <v>1533</v>
      </c>
      <c r="M20" t="s">
        <v>442</v>
      </c>
      <c r="N20" t="s">
        <v>443</v>
      </c>
      <c r="O20">
        <v>1</v>
      </c>
      <c r="P20">
        <v>6.4679000000000002</v>
      </c>
      <c r="R20">
        <v>0.1095</v>
      </c>
      <c r="T20">
        <v>0.34410000000000002</v>
      </c>
      <c r="V20">
        <v>0.1694</v>
      </c>
      <c r="X20">
        <v>6.4679000000000002</v>
      </c>
      <c r="Z20">
        <v>1E-3</v>
      </c>
      <c r="AC20">
        <v>6</v>
      </c>
      <c r="AD20">
        <v>10</v>
      </c>
      <c r="AE20">
        <v>0</v>
      </c>
      <c r="AN20">
        <v>0</v>
      </c>
      <c r="AY20">
        <v>20</v>
      </c>
      <c r="AZ20" t="s">
        <v>444</v>
      </c>
      <c r="BA20">
        <v>1.1380999999999999</v>
      </c>
      <c r="BB20">
        <v>3.7263999999999999</v>
      </c>
      <c r="BC20">
        <v>1.6032999999999999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3.4700000000000002E-2</v>
      </c>
      <c r="BV20">
        <v>0.18459999999999999</v>
      </c>
      <c r="BW20">
        <v>0.112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1.0999999999999999E-2</v>
      </c>
      <c r="CP20">
        <v>5.8799999999999998E-2</v>
      </c>
      <c r="CQ20">
        <v>3.5700000000000003E-2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1E-4</v>
      </c>
      <c r="DJ20">
        <v>8.0000000000000004E-4</v>
      </c>
      <c r="DK20">
        <v>5.9999999999999995E-4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4</v>
      </c>
      <c r="ED20">
        <v>1</v>
      </c>
      <c r="EE20">
        <v>1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</row>
    <row r="21" spans="1:152" x14ac:dyDescent="0.35">
      <c r="A21" t="s">
        <v>894</v>
      </c>
      <c r="B21" t="s">
        <v>437</v>
      </c>
      <c r="C21" s="1">
        <v>43363.743680555555</v>
      </c>
      <c r="D21" t="s">
        <v>894</v>
      </c>
      <c r="E21" s="1"/>
      <c r="F21">
        <v>11.053900000000001</v>
      </c>
      <c r="G21">
        <v>1.0319</v>
      </c>
      <c r="H21">
        <v>10.712400000000001</v>
      </c>
      <c r="I21" t="s">
        <v>895</v>
      </c>
      <c r="J21" t="s">
        <v>439</v>
      </c>
      <c r="K21" t="s">
        <v>865</v>
      </c>
      <c r="L21" t="s">
        <v>1533</v>
      </c>
      <c r="M21" t="s">
        <v>442</v>
      </c>
      <c r="N21" t="s">
        <v>443</v>
      </c>
      <c r="O21">
        <v>1</v>
      </c>
      <c r="P21">
        <v>14.191700000000001</v>
      </c>
      <c r="R21">
        <v>0.3024</v>
      </c>
      <c r="T21">
        <v>0.95</v>
      </c>
      <c r="V21">
        <v>0.21310000000000001</v>
      </c>
      <c r="X21">
        <v>14.191700000000001</v>
      </c>
      <c r="Z21">
        <v>5.0000000000000001E-3</v>
      </c>
      <c r="AC21">
        <v>13</v>
      </c>
      <c r="AD21">
        <v>11</v>
      </c>
      <c r="AE21">
        <v>1</v>
      </c>
      <c r="AN21">
        <v>0</v>
      </c>
      <c r="AY21">
        <v>20</v>
      </c>
      <c r="AZ21" t="s">
        <v>444</v>
      </c>
      <c r="BA21">
        <v>3.9068999999999998</v>
      </c>
      <c r="BB21">
        <v>2.7961999999999998</v>
      </c>
      <c r="BC21">
        <v>4.1550000000000002</v>
      </c>
      <c r="BD21">
        <v>3.2850000000000001</v>
      </c>
      <c r="BE21">
        <v>4.87E-2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0.1206</v>
      </c>
      <c r="BV21">
        <v>0.11219999999999999</v>
      </c>
      <c r="BW21">
        <v>0.34799999999999998</v>
      </c>
      <c r="BX21">
        <v>0.32940000000000003</v>
      </c>
      <c r="BY21">
        <v>6.3E-3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3.8399999999999997E-2</v>
      </c>
      <c r="CP21">
        <v>3.5700000000000003E-2</v>
      </c>
      <c r="CQ21">
        <v>0.1108</v>
      </c>
      <c r="CR21">
        <v>0.1048</v>
      </c>
      <c r="CS21">
        <v>2E-3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2.9999999999999997E-4</v>
      </c>
      <c r="DJ21">
        <v>4.0000000000000002E-4</v>
      </c>
      <c r="DK21">
        <v>2.3E-3</v>
      </c>
      <c r="DL21">
        <v>2.5999999999999999E-3</v>
      </c>
      <c r="DM21">
        <v>1E-4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10</v>
      </c>
      <c r="ED21">
        <v>1</v>
      </c>
      <c r="EE21">
        <v>1</v>
      </c>
      <c r="EF21">
        <v>1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</row>
    <row r="22" spans="1:152" x14ac:dyDescent="0.35">
      <c r="A22" t="s">
        <v>896</v>
      </c>
      <c r="B22" t="s">
        <v>437</v>
      </c>
      <c r="C22" s="1">
        <v>43363.743703703702</v>
      </c>
      <c r="D22" t="s">
        <v>896</v>
      </c>
      <c r="E22" s="1"/>
      <c r="F22">
        <v>11.464</v>
      </c>
      <c r="G22">
        <v>1.2319</v>
      </c>
      <c r="H22">
        <v>9.3058999999999994</v>
      </c>
      <c r="I22" t="s">
        <v>897</v>
      </c>
      <c r="J22" t="s">
        <v>439</v>
      </c>
      <c r="K22" t="s">
        <v>865</v>
      </c>
      <c r="L22" t="s">
        <v>1533</v>
      </c>
      <c r="M22" t="s">
        <v>442</v>
      </c>
      <c r="N22" t="s">
        <v>443</v>
      </c>
      <c r="O22">
        <v>1</v>
      </c>
      <c r="P22">
        <v>7.5983000000000001</v>
      </c>
      <c r="R22">
        <v>0.13719999999999999</v>
      </c>
      <c r="T22">
        <v>0.43099999999999999</v>
      </c>
      <c r="V22">
        <v>0.18049999999999999</v>
      </c>
      <c r="X22">
        <v>7.5983000000000001</v>
      </c>
      <c r="Z22">
        <v>2E-3</v>
      </c>
      <c r="AC22">
        <v>4</v>
      </c>
      <c r="AD22">
        <v>2</v>
      </c>
      <c r="AE22">
        <v>0</v>
      </c>
      <c r="AN22">
        <v>0</v>
      </c>
      <c r="AY22">
        <v>20</v>
      </c>
      <c r="AZ22" t="s">
        <v>444</v>
      </c>
      <c r="BA22">
        <v>1.4281999999999999</v>
      </c>
      <c r="BB22">
        <v>3.7210000000000001</v>
      </c>
      <c r="BC22">
        <v>2.4491000000000001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3.8600000000000002E-2</v>
      </c>
      <c r="BV22">
        <v>0.21149999999999999</v>
      </c>
      <c r="BW22">
        <v>0.1709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1.23E-2</v>
      </c>
      <c r="CP22">
        <v>6.7299999999999999E-2</v>
      </c>
      <c r="CQ22">
        <v>5.4399999999999997E-2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1E-4</v>
      </c>
      <c r="DJ22">
        <v>1E-3</v>
      </c>
      <c r="DK22">
        <v>8.9999999999999998E-4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2</v>
      </c>
      <c r="ED22">
        <v>1</v>
      </c>
      <c r="EE22">
        <v>1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</row>
    <row r="23" spans="1:152" x14ac:dyDescent="0.35">
      <c r="A23" t="s">
        <v>898</v>
      </c>
      <c r="B23" t="s">
        <v>437</v>
      </c>
      <c r="C23" s="1">
        <v>43363.743715277778</v>
      </c>
      <c r="D23" t="s">
        <v>898</v>
      </c>
      <c r="E23" s="1"/>
      <c r="F23">
        <v>4.2549999999999999</v>
      </c>
      <c r="G23">
        <v>0.58420000000000005</v>
      </c>
      <c r="H23">
        <v>7.2834000000000003</v>
      </c>
      <c r="I23" t="s">
        <v>899</v>
      </c>
      <c r="J23" t="s">
        <v>439</v>
      </c>
      <c r="K23" t="s">
        <v>865</v>
      </c>
      <c r="L23" t="s">
        <v>1533</v>
      </c>
      <c r="M23" t="s">
        <v>442</v>
      </c>
      <c r="N23" t="s">
        <v>443</v>
      </c>
      <c r="O23">
        <v>1</v>
      </c>
      <c r="P23">
        <v>5.0647000000000002</v>
      </c>
      <c r="R23">
        <v>8.8700000000000001E-2</v>
      </c>
      <c r="T23">
        <v>0.2787</v>
      </c>
      <c r="V23">
        <v>0.17519999999999999</v>
      </c>
      <c r="X23">
        <v>5.0647000000000002</v>
      </c>
      <c r="Z23">
        <v>1E-3</v>
      </c>
      <c r="AC23">
        <v>4</v>
      </c>
      <c r="AD23">
        <v>2</v>
      </c>
      <c r="AE23">
        <v>0</v>
      </c>
      <c r="AN23">
        <v>0</v>
      </c>
      <c r="AY23">
        <v>20</v>
      </c>
      <c r="AZ23" t="s">
        <v>444</v>
      </c>
      <c r="BA23">
        <v>0.64649999999999996</v>
      </c>
      <c r="BB23">
        <v>4.4181999999999997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1.29E-2</v>
      </c>
      <c r="BV23">
        <v>0.26050000000000001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4.1000000000000003E-3</v>
      </c>
      <c r="CP23">
        <v>8.2900000000000001E-2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1.1999999999999999E-3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2</v>
      </c>
      <c r="ED23">
        <v>2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</row>
    <row r="24" spans="1:152" x14ac:dyDescent="0.35">
      <c r="A24" t="s">
        <v>900</v>
      </c>
      <c r="B24" t="s">
        <v>437</v>
      </c>
      <c r="C24" s="1">
        <v>43363.743738425925</v>
      </c>
      <c r="D24" t="s">
        <v>900</v>
      </c>
      <c r="E24" s="1"/>
      <c r="F24">
        <v>19.005199999999999</v>
      </c>
      <c r="G24">
        <v>2.0160999999999998</v>
      </c>
      <c r="H24">
        <v>9.4266000000000005</v>
      </c>
      <c r="I24" t="s">
        <v>901</v>
      </c>
      <c r="J24" t="s">
        <v>439</v>
      </c>
      <c r="K24" t="s">
        <v>865</v>
      </c>
      <c r="L24" t="s">
        <v>1533</v>
      </c>
      <c r="M24" t="s">
        <v>442</v>
      </c>
      <c r="N24" t="s">
        <v>443</v>
      </c>
      <c r="O24">
        <v>1</v>
      </c>
      <c r="P24">
        <v>17.529800000000002</v>
      </c>
      <c r="R24">
        <v>0.34339999999999998</v>
      </c>
      <c r="T24">
        <v>1.0789</v>
      </c>
      <c r="V24">
        <v>0.19589999999999999</v>
      </c>
      <c r="X24">
        <v>17.529800000000002</v>
      </c>
      <c r="Z24">
        <v>5.0000000000000001E-3</v>
      </c>
      <c r="AC24">
        <v>15</v>
      </c>
      <c r="AD24">
        <v>17</v>
      </c>
      <c r="AE24">
        <v>1</v>
      </c>
      <c r="AN24">
        <v>0</v>
      </c>
      <c r="AY24">
        <v>20</v>
      </c>
      <c r="AZ24" t="s">
        <v>444</v>
      </c>
      <c r="BA24">
        <v>2.2782</v>
      </c>
      <c r="BB24">
        <v>9.7735000000000003</v>
      </c>
      <c r="BC24">
        <v>2.1067999999999998</v>
      </c>
      <c r="BD24">
        <v>3.2660999999999998</v>
      </c>
      <c r="BE24">
        <v>0.1053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7.0499999999999993E-2</v>
      </c>
      <c r="BV24">
        <v>0.4173</v>
      </c>
      <c r="BW24">
        <v>0.17019999999999999</v>
      </c>
      <c r="BX24">
        <v>0.35239999999999999</v>
      </c>
      <c r="BY24">
        <v>1.37E-2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2.24E-2</v>
      </c>
      <c r="CP24">
        <v>0.1328</v>
      </c>
      <c r="CQ24">
        <v>5.4199999999999998E-2</v>
      </c>
      <c r="CR24">
        <v>0.11219999999999999</v>
      </c>
      <c r="CS24">
        <v>4.3E-3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2.0000000000000001E-4</v>
      </c>
      <c r="DJ24">
        <v>1.4E-3</v>
      </c>
      <c r="DK24">
        <v>1.1000000000000001E-3</v>
      </c>
      <c r="DL24">
        <v>3.0000000000000001E-3</v>
      </c>
      <c r="DM24">
        <v>1E-4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3</v>
      </c>
      <c r="ED24">
        <v>10</v>
      </c>
      <c r="EE24">
        <v>1</v>
      </c>
      <c r="EF24">
        <v>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</row>
    <row r="25" spans="1:152" x14ac:dyDescent="0.35">
      <c r="A25" t="s">
        <v>902</v>
      </c>
      <c r="B25" t="s">
        <v>437</v>
      </c>
      <c r="C25" s="1">
        <v>43363.743761574071</v>
      </c>
      <c r="D25" t="s">
        <v>902</v>
      </c>
      <c r="E25" s="1"/>
      <c r="F25">
        <v>7.2542999999999997</v>
      </c>
      <c r="G25">
        <v>0.86680000000000001</v>
      </c>
      <c r="H25">
        <v>8.3693000000000008</v>
      </c>
      <c r="I25" t="s">
        <v>903</v>
      </c>
      <c r="J25" t="s">
        <v>439</v>
      </c>
      <c r="K25" t="s">
        <v>865</v>
      </c>
      <c r="L25" t="s">
        <v>1533</v>
      </c>
      <c r="M25" t="s">
        <v>442</v>
      </c>
      <c r="N25" t="s">
        <v>443</v>
      </c>
      <c r="O25">
        <v>1</v>
      </c>
      <c r="P25">
        <v>9.2119</v>
      </c>
      <c r="R25">
        <v>0.18840000000000001</v>
      </c>
      <c r="T25">
        <v>0.59189999999999998</v>
      </c>
      <c r="V25">
        <v>0.20449999999999999</v>
      </c>
      <c r="X25">
        <v>9.2119</v>
      </c>
      <c r="Z25">
        <v>3.0000000000000001E-3</v>
      </c>
      <c r="AC25">
        <v>10</v>
      </c>
      <c r="AD25">
        <v>8</v>
      </c>
      <c r="AE25">
        <v>0</v>
      </c>
      <c r="AN25">
        <v>0</v>
      </c>
      <c r="AY25">
        <v>20</v>
      </c>
      <c r="AZ25" t="s">
        <v>444</v>
      </c>
      <c r="BA25">
        <v>2.7502</v>
      </c>
      <c r="BB25">
        <v>1.2203999999999999</v>
      </c>
      <c r="BC25">
        <v>3.9836999999999998</v>
      </c>
      <c r="BD25">
        <v>1.2575000000000001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8.4000000000000005E-2</v>
      </c>
      <c r="BV25">
        <v>5.0599999999999999E-2</v>
      </c>
      <c r="BW25">
        <v>0.30980000000000002</v>
      </c>
      <c r="BX25">
        <v>0.1255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2.6700000000000002E-2</v>
      </c>
      <c r="CP25">
        <v>1.61E-2</v>
      </c>
      <c r="CQ25">
        <v>9.8599999999999993E-2</v>
      </c>
      <c r="CR25">
        <v>3.9899999999999998E-2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2.0000000000000001E-4</v>
      </c>
      <c r="DJ25">
        <v>2.0000000000000001E-4</v>
      </c>
      <c r="DK25">
        <v>1.9E-3</v>
      </c>
      <c r="DL25">
        <v>1E-3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8</v>
      </c>
      <c r="ED25">
        <v>0</v>
      </c>
      <c r="EE25">
        <v>1</v>
      </c>
      <c r="EF25">
        <v>1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</row>
    <row r="26" spans="1:152" x14ac:dyDescent="0.35">
      <c r="A26" t="s">
        <v>904</v>
      </c>
      <c r="B26" t="s">
        <v>437</v>
      </c>
      <c r="C26" s="1">
        <v>43363.743773148148</v>
      </c>
      <c r="D26" t="s">
        <v>904</v>
      </c>
      <c r="E26" s="1"/>
      <c r="F26">
        <v>3.8957999999999999</v>
      </c>
      <c r="G26">
        <v>0.56830000000000003</v>
      </c>
      <c r="H26">
        <v>6.8548</v>
      </c>
      <c r="I26" t="s">
        <v>905</v>
      </c>
      <c r="J26" t="s">
        <v>439</v>
      </c>
      <c r="K26" t="s">
        <v>865</v>
      </c>
      <c r="L26" t="s">
        <v>1533</v>
      </c>
      <c r="M26" t="s">
        <v>442</v>
      </c>
      <c r="N26" t="s">
        <v>443</v>
      </c>
      <c r="O26">
        <v>1</v>
      </c>
      <c r="P26">
        <v>6.1558000000000002</v>
      </c>
      <c r="R26">
        <v>0.10589999999999999</v>
      </c>
      <c r="T26">
        <v>0.3327</v>
      </c>
      <c r="V26">
        <v>0.17199999999999999</v>
      </c>
      <c r="X26">
        <v>6.1558000000000002</v>
      </c>
      <c r="Z26">
        <v>1E-3</v>
      </c>
      <c r="AC26">
        <v>8</v>
      </c>
      <c r="AD26">
        <v>10</v>
      </c>
      <c r="AE26">
        <v>0</v>
      </c>
      <c r="AN26">
        <v>0</v>
      </c>
      <c r="AY26">
        <v>20</v>
      </c>
      <c r="AZ26" t="s">
        <v>444</v>
      </c>
      <c r="BA26">
        <v>1.9263999999999999</v>
      </c>
      <c r="BB26">
        <v>2.1665999999999999</v>
      </c>
      <c r="BC26">
        <v>2.0232000000000001</v>
      </c>
      <c r="BD26">
        <v>3.9699999999999999E-2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5.11E-2</v>
      </c>
      <c r="BV26">
        <v>0.122</v>
      </c>
      <c r="BW26">
        <v>0.14369999999999999</v>
      </c>
      <c r="BX26">
        <v>4.0000000000000001E-3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1.6299999999999999E-2</v>
      </c>
      <c r="CP26">
        <v>3.8800000000000001E-2</v>
      </c>
      <c r="CQ26">
        <v>4.5699999999999998E-2</v>
      </c>
      <c r="CR26">
        <v>1.2999999999999999E-3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1E-4</v>
      </c>
      <c r="DJ26">
        <v>5.9999999999999995E-4</v>
      </c>
      <c r="DK26">
        <v>8.0000000000000004E-4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5</v>
      </c>
      <c r="ED26">
        <v>2</v>
      </c>
      <c r="EE26">
        <v>1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</row>
    <row r="27" spans="1:152" x14ac:dyDescent="0.35">
      <c r="A27" t="s">
        <v>906</v>
      </c>
      <c r="B27" t="s">
        <v>437</v>
      </c>
      <c r="C27" s="1">
        <v>43363.743807870371</v>
      </c>
      <c r="D27" t="s">
        <v>906</v>
      </c>
      <c r="E27" s="1"/>
      <c r="F27">
        <v>44.842700000000001</v>
      </c>
      <c r="G27">
        <v>3.81</v>
      </c>
      <c r="H27">
        <v>11.7697</v>
      </c>
      <c r="I27" t="s">
        <v>907</v>
      </c>
      <c r="J27" t="s">
        <v>439</v>
      </c>
      <c r="K27" t="s">
        <v>865</v>
      </c>
      <c r="L27" t="s">
        <v>1533</v>
      </c>
      <c r="M27" t="s">
        <v>442</v>
      </c>
      <c r="N27" t="s">
        <v>443</v>
      </c>
      <c r="O27">
        <v>1</v>
      </c>
      <c r="P27">
        <v>20.744900000000001</v>
      </c>
      <c r="R27">
        <v>0.53059999999999996</v>
      </c>
      <c r="T27">
        <v>1.6669</v>
      </c>
      <c r="V27">
        <v>0.25580000000000003</v>
      </c>
      <c r="X27">
        <v>20.744900000000001</v>
      </c>
      <c r="Z27">
        <v>1.0999999999999999E-2</v>
      </c>
      <c r="AC27">
        <v>11</v>
      </c>
      <c r="AD27">
        <v>9</v>
      </c>
      <c r="AE27">
        <v>0</v>
      </c>
      <c r="AN27">
        <v>0</v>
      </c>
      <c r="AY27">
        <v>20</v>
      </c>
      <c r="AZ27" t="s">
        <v>444</v>
      </c>
      <c r="BA27">
        <v>0</v>
      </c>
      <c r="BB27">
        <v>9.3922000000000008</v>
      </c>
      <c r="BC27">
        <v>7.5414000000000003</v>
      </c>
      <c r="BD27">
        <v>2.3835999999999999</v>
      </c>
      <c r="BE27">
        <v>1.4277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0.55059999999999998</v>
      </c>
      <c r="BW27">
        <v>0.58230000000000004</v>
      </c>
      <c r="BX27">
        <v>0.27060000000000001</v>
      </c>
      <c r="BY27">
        <v>0.18509999999999999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0.17530000000000001</v>
      </c>
      <c r="CQ27">
        <v>0.18529999999999999</v>
      </c>
      <c r="CR27">
        <v>8.6099999999999996E-2</v>
      </c>
      <c r="CS27">
        <v>5.8900000000000001E-2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2.5999999999999999E-3</v>
      </c>
      <c r="DK27">
        <v>3.5999999999999999E-3</v>
      </c>
      <c r="DL27">
        <v>2.5000000000000001E-3</v>
      </c>
      <c r="DM27">
        <v>1.9E-3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6</v>
      </c>
      <c r="EE27">
        <v>4</v>
      </c>
      <c r="EF27">
        <v>0</v>
      </c>
      <c r="EG27">
        <v>1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</row>
    <row r="28" spans="1:152" x14ac:dyDescent="0.35">
      <c r="A28" t="s">
        <v>908</v>
      </c>
      <c r="B28" t="s">
        <v>437</v>
      </c>
      <c r="C28" s="1">
        <v>43363.743831018517</v>
      </c>
      <c r="D28" t="s">
        <v>908</v>
      </c>
      <c r="E28" s="1"/>
      <c r="F28">
        <v>20.669899999999998</v>
      </c>
      <c r="G28">
        <v>2.1779999999999999</v>
      </c>
      <c r="H28">
        <v>9.4901</v>
      </c>
      <c r="I28" t="s">
        <v>909</v>
      </c>
      <c r="J28" t="s">
        <v>439</v>
      </c>
      <c r="K28" t="s">
        <v>865</v>
      </c>
      <c r="L28" t="s">
        <v>1533</v>
      </c>
      <c r="M28" t="s">
        <v>442</v>
      </c>
      <c r="N28" t="s">
        <v>443</v>
      </c>
      <c r="O28">
        <v>1</v>
      </c>
      <c r="P28">
        <v>14.276400000000001</v>
      </c>
      <c r="R28">
        <v>0.36969999999999997</v>
      </c>
      <c r="T28">
        <v>1.1613</v>
      </c>
      <c r="V28">
        <v>0.25890000000000002</v>
      </c>
      <c r="X28">
        <v>14.276400000000001</v>
      </c>
      <c r="Z28">
        <v>8.0000000000000002E-3</v>
      </c>
      <c r="AC28">
        <v>9</v>
      </c>
      <c r="AD28">
        <v>7</v>
      </c>
      <c r="AE28">
        <v>0</v>
      </c>
      <c r="AN28">
        <v>0</v>
      </c>
      <c r="AY28">
        <v>20</v>
      </c>
      <c r="AZ28" t="s">
        <v>444</v>
      </c>
      <c r="BA28">
        <v>1.2999999999999999E-2</v>
      </c>
      <c r="BB28">
        <v>6.4138999999999999</v>
      </c>
      <c r="BC28">
        <v>4.6158999999999999</v>
      </c>
      <c r="BD28">
        <v>1.8660000000000001</v>
      </c>
      <c r="BE28">
        <v>1.3675999999999999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2.9999999999999997E-4</v>
      </c>
      <c r="BV28">
        <v>0.36559999999999998</v>
      </c>
      <c r="BW28">
        <v>0.36630000000000001</v>
      </c>
      <c r="BX28">
        <v>0.20250000000000001</v>
      </c>
      <c r="BY28">
        <v>0.18720000000000001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1E-4</v>
      </c>
      <c r="CP28">
        <v>0.1164</v>
      </c>
      <c r="CQ28">
        <v>0.1166</v>
      </c>
      <c r="CR28">
        <v>6.4500000000000002E-2</v>
      </c>
      <c r="CS28">
        <v>5.96E-2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1.6999999999999999E-3</v>
      </c>
      <c r="DK28">
        <v>2.3E-3</v>
      </c>
      <c r="DL28">
        <v>1.8E-3</v>
      </c>
      <c r="DM28">
        <v>2E-3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1</v>
      </c>
      <c r="ED28">
        <v>6</v>
      </c>
      <c r="EE28">
        <v>1</v>
      </c>
      <c r="EF28">
        <v>0</v>
      </c>
      <c r="EG28">
        <v>1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</row>
    <row r="29" spans="1:152" x14ac:dyDescent="0.35">
      <c r="A29" t="s">
        <v>910</v>
      </c>
      <c r="B29" t="s">
        <v>437</v>
      </c>
      <c r="C29" s="1">
        <v>43363.743842592594</v>
      </c>
      <c r="D29" t="s">
        <v>910</v>
      </c>
      <c r="E29" s="1"/>
      <c r="F29">
        <v>9.5551999999999992</v>
      </c>
      <c r="G29">
        <v>1.143</v>
      </c>
      <c r="H29">
        <v>8.3597999999999999</v>
      </c>
      <c r="I29" t="s">
        <v>911</v>
      </c>
      <c r="J29" t="s">
        <v>439</v>
      </c>
      <c r="K29" t="s">
        <v>865</v>
      </c>
      <c r="L29" t="s">
        <v>1533</v>
      </c>
      <c r="M29" t="s">
        <v>442</v>
      </c>
      <c r="N29" t="s">
        <v>443</v>
      </c>
      <c r="O29">
        <v>1</v>
      </c>
      <c r="P29">
        <v>10.8073</v>
      </c>
      <c r="R29">
        <v>0.18640000000000001</v>
      </c>
      <c r="T29">
        <v>0.58550000000000002</v>
      </c>
      <c r="V29">
        <v>0.1724</v>
      </c>
      <c r="X29">
        <v>10.8073</v>
      </c>
      <c r="Z29">
        <v>3.0000000000000001E-3</v>
      </c>
      <c r="AC29">
        <v>10</v>
      </c>
      <c r="AD29">
        <v>8</v>
      </c>
      <c r="AE29">
        <v>0</v>
      </c>
      <c r="AN29">
        <v>0</v>
      </c>
      <c r="AY29">
        <v>20</v>
      </c>
      <c r="AZ29" t="s">
        <v>444</v>
      </c>
      <c r="BA29">
        <v>3.3050999999999999</v>
      </c>
      <c r="BB29">
        <v>3.2816999999999998</v>
      </c>
      <c r="BC29">
        <v>4.2205000000000004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9.5699999999999993E-2</v>
      </c>
      <c r="BV29">
        <v>0.15029999999999999</v>
      </c>
      <c r="BW29">
        <v>0.31180000000000002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3.0499999999999999E-2</v>
      </c>
      <c r="CP29">
        <v>4.7800000000000002E-2</v>
      </c>
      <c r="CQ29">
        <v>9.9299999999999999E-2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2.0000000000000001E-4</v>
      </c>
      <c r="DJ29">
        <v>5.9999999999999995E-4</v>
      </c>
      <c r="DK29">
        <v>1.8E-3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4</v>
      </c>
      <c r="ED29">
        <v>5</v>
      </c>
      <c r="EE29">
        <v>1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</row>
    <row r="30" spans="1:152" x14ac:dyDescent="0.35">
      <c r="A30" t="s">
        <v>912</v>
      </c>
      <c r="B30" t="s">
        <v>437</v>
      </c>
      <c r="C30" s="1">
        <v>43363.743877314817</v>
      </c>
      <c r="D30" t="s">
        <v>912</v>
      </c>
      <c r="E30" s="1"/>
      <c r="F30">
        <v>23.795500000000001</v>
      </c>
      <c r="G30">
        <v>2.1082000000000001</v>
      </c>
      <c r="H30">
        <v>11.287100000000001</v>
      </c>
      <c r="I30" t="s">
        <v>913</v>
      </c>
      <c r="J30" t="s">
        <v>439</v>
      </c>
      <c r="K30" t="s">
        <v>865</v>
      </c>
      <c r="L30" t="s">
        <v>1533</v>
      </c>
      <c r="M30" t="s">
        <v>442</v>
      </c>
      <c r="N30" t="s">
        <v>443</v>
      </c>
      <c r="O30">
        <v>1</v>
      </c>
      <c r="P30">
        <v>19.572299999999998</v>
      </c>
      <c r="R30">
        <v>0.39090000000000003</v>
      </c>
      <c r="T30">
        <v>1.2281</v>
      </c>
      <c r="V30">
        <v>0.19969999999999999</v>
      </c>
      <c r="X30">
        <v>19.572299999999998</v>
      </c>
      <c r="Z30">
        <v>6.0000000000000001E-3</v>
      </c>
      <c r="AC30">
        <v>14</v>
      </c>
      <c r="AD30">
        <v>12</v>
      </c>
      <c r="AE30">
        <v>1</v>
      </c>
      <c r="AN30">
        <v>0</v>
      </c>
      <c r="AY30">
        <v>20</v>
      </c>
      <c r="AZ30" t="s">
        <v>444</v>
      </c>
      <c r="BA30">
        <v>3.9681000000000002</v>
      </c>
      <c r="BB30">
        <v>7.8381999999999996</v>
      </c>
      <c r="BC30">
        <v>3.1040000000000001</v>
      </c>
      <c r="BD30">
        <v>4.6619999999999999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0.1227</v>
      </c>
      <c r="BV30">
        <v>0.32350000000000001</v>
      </c>
      <c r="BW30">
        <v>0.27429999999999999</v>
      </c>
      <c r="BX30">
        <v>0.46550000000000002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3.9100000000000003E-2</v>
      </c>
      <c r="CP30">
        <v>0.10299999999999999</v>
      </c>
      <c r="CQ30">
        <v>8.7300000000000003E-2</v>
      </c>
      <c r="CR30">
        <v>0.1482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2.9999999999999997E-4</v>
      </c>
      <c r="DJ30">
        <v>1.1000000000000001E-3</v>
      </c>
      <c r="DK30">
        <v>1.9E-3</v>
      </c>
      <c r="DL30">
        <v>3.7000000000000002E-3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8</v>
      </c>
      <c r="ED30">
        <v>4</v>
      </c>
      <c r="EE30">
        <v>2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</row>
    <row r="31" spans="1:152" x14ac:dyDescent="0.35">
      <c r="A31" t="s">
        <v>914</v>
      </c>
      <c r="B31" t="s">
        <v>437</v>
      </c>
      <c r="C31" s="1">
        <v>43363.743888888886</v>
      </c>
      <c r="D31" t="s">
        <v>914</v>
      </c>
      <c r="E31" s="1"/>
      <c r="F31">
        <v>13.6412</v>
      </c>
      <c r="G31">
        <v>1.3779999999999999</v>
      </c>
      <c r="H31">
        <v>9.8995999999999995</v>
      </c>
      <c r="I31" t="s">
        <v>915</v>
      </c>
      <c r="J31" t="s">
        <v>439</v>
      </c>
      <c r="K31" t="s">
        <v>865</v>
      </c>
      <c r="L31" t="s">
        <v>1533</v>
      </c>
      <c r="M31" t="s">
        <v>442</v>
      </c>
      <c r="N31" t="s">
        <v>443</v>
      </c>
      <c r="O31">
        <v>1</v>
      </c>
      <c r="P31">
        <v>17.314499999999999</v>
      </c>
      <c r="R31">
        <v>0.3054</v>
      </c>
      <c r="T31">
        <v>0.95950000000000002</v>
      </c>
      <c r="V31">
        <v>0.1764</v>
      </c>
      <c r="X31">
        <v>17.314499999999999</v>
      </c>
      <c r="Z31">
        <v>4.0000000000000001E-3</v>
      </c>
      <c r="AC31">
        <v>18</v>
      </c>
      <c r="AD31">
        <v>18</v>
      </c>
      <c r="AE31">
        <v>1</v>
      </c>
      <c r="AN31">
        <v>0</v>
      </c>
      <c r="AY31">
        <v>20</v>
      </c>
      <c r="AZ31" t="s">
        <v>444</v>
      </c>
      <c r="BA31">
        <v>9.2423999999999999</v>
      </c>
      <c r="BB31">
        <v>1.5351999999999999</v>
      </c>
      <c r="BC31">
        <v>3.3603999999999998</v>
      </c>
      <c r="BD31">
        <v>3.1764000000000001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0.23569999999999999</v>
      </c>
      <c r="BV31">
        <v>6.2600000000000003E-2</v>
      </c>
      <c r="BW31">
        <v>0.26469999999999999</v>
      </c>
      <c r="BX31">
        <v>0.3377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7.4999999999999997E-2</v>
      </c>
      <c r="CP31">
        <v>1.9900000000000001E-2</v>
      </c>
      <c r="CQ31">
        <v>8.43E-2</v>
      </c>
      <c r="CR31">
        <v>0.1075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5.0000000000000001E-4</v>
      </c>
      <c r="DJ31">
        <v>2.0000000000000001E-4</v>
      </c>
      <c r="DK31">
        <v>1.6999999999999999E-3</v>
      </c>
      <c r="DL31">
        <v>2.8999999999999998E-3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15</v>
      </c>
      <c r="ED31">
        <v>1</v>
      </c>
      <c r="EE31">
        <v>1</v>
      </c>
      <c r="EF31">
        <v>1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</row>
    <row r="32" spans="1:152" x14ac:dyDescent="0.35">
      <c r="A32" t="s">
        <v>916</v>
      </c>
      <c r="B32" t="s">
        <v>437</v>
      </c>
      <c r="C32" s="1">
        <v>43363.743923611109</v>
      </c>
      <c r="D32" t="s">
        <v>916</v>
      </c>
      <c r="E32" s="1"/>
      <c r="F32">
        <v>33.116700000000002</v>
      </c>
      <c r="G32">
        <v>3.5369999999999999</v>
      </c>
      <c r="H32">
        <v>9.3630999999999993</v>
      </c>
      <c r="I32" t="s">
        <v>917</v>
      </c>
      <c r="J32" t="s">
        <v>439</v>
      </c>
      <c r="K32" t="s">
        <v>865</v>
      </c>
      <c r="L32" t="s">
        <v>1533</v>
      </c>
      <c r="M32" t="s">
        <v>442</v>
      </c>
      <c r="N32" t="s">
        <v>443</v>
      </c>
      <c r="O32">
        <v>1</v>
      </c>
      <c r="P32">
        <v>14.8926</v>
      </c>
      <c r="R32">
        <v>0.45860000000000001</v>
      </c>
      <c r="T32">
        <v>1.4407000000000001</v>
      </c>
      <c r="V32">
        <v>0.30790000000000001</v>
      </c>
      <c r="X32">
        <v>14.8926</v>
      </c>
      <c r="Z32">
        <v>1.0999999999999999E-2</v>
      </c>
      <c r="AC32">
        <v>7</v>
      </c>
      <c r="AD32">
        <v>5</v>
      </c>
      <c r="AE32">
        <v>1</v>
      </c>
      <c r="AN32">
        <v>0</v>
      </c>
      <c r="AY32">
        <v>20</v>
      </c>
      <c r="AZ32" t="s">
        <v>444</v>
      </c>
      <c r="BA32">
        <v>2.5700000000000001E-2</v>
      </c>
      <c r="BB32">
        <v>0.2833</v>
      </c>
      <c r="BC32">
        <v>8.8331</v>
      </c>
      <c r="BD32">
        <v>3.3769999999999998</v>
      </c>
      <c r="BE32">
        <v>1.9063000000000001</v>
      </c>
      <c r="BF32">
        <v>0.4672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6.9999999999999999E-4</v>
      </c>
      <c r="BV32">
        <v>1.6E-2</v>
      </c>
      <c r="BW32">
        <v>0.69040000000000001</v>
      </c>
      <c r="BX32">
        <v>0.36899999999999999</v>
      </c>
      <c r="BY32">
        <v>0.2616</v>
      </c>
      <c r="BZ32">
        <v>7.9200000000000007E-2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2.0000000000000001E-4</v>
      </c>
      <c r="CP32">
        <v>5.1000000000000004E-3</v>
      </c>
      <c r="CQ32">
        <v>0.21970000000000001</v>
      </c>
      <c r="CR32">
        <v>0.11749999999999999</v>
      </c>
      <c r="CS32">
        <v>8.3299999999999999E-2</v>
      </c>
      <c r="CT32">
        <v>2.52E-2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1E-4</v>
      </c>
      <c r="DK32">
        <v>4.3E-3</v>
      </c>
      <c r="DL32">
        <v>3.2000000000000002E-3</v>
      </c>
      <c r="DM32">
        <v>2.8999999999999998E-3</v>
      </c>
      <c r="DN32">
        <v>1.1000000000000001E-3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</v>
      </c>
      <c r="ED32">
        <v>0</v>
      </c>
      <c r="EE32">
        <v>4</v>
      </c>
      <c r="EF32">
        <v>0</v>
      </c>
      <c r="EG32">
        <v>0</v>
      </c>
      <c r="EH32">
        <v>1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</row>
    <row r="33" spans="1:152" x14ac:dyDescent="0.35">
      <c r="A33" t="s">
        <v>918</v>
      </c>
      <c r="B33" t="s">
        <v>437</v>
      </c>
      <c r="C33" s="1">
        <v>43363.743935185186</v>
      </c>
      <c r="D33" t="s">
        <v>918</v>
      </c>
      <c r="E33" s="1"/>
      <c r="F33">
        <v>6.0204000000000004</v>
      </c>
      <c r="G33">
        <v>0.64449999999999996</v>
      </c>
      <c r="H33">
        <v>9.3407999999999998</v>
      </c>
      <c r="I33" t="s">
        <v>919</v>
      </c>
      <c r="J33" t="s">
        <v>439</v>
      </c>
      <c r="K33" t="s">
        <v>865</v>
      </c>
      <c r="L33" t="s">
        <v>1533</v>
      </c>
      <c r="M33" t="s">
        <v>442</v>
      </c>
      <c r="N33" t="s">
        <v>443</v>
      </c>
      <c r="O33">
        <v>1</v>
      </c>
      <c r="P33">
        <v>7.1132</v>
      </c>
      <c r="R33">
        <v>0.1482</v>
      </c>
      <c r="T33">
        <v>0.46560000000000001</v>
      </c>
      <c r="V33">
        <v>0.2084</v>
      </c>
      <c r="X33">
        <v>7.1132</v>
      </c>
      <c r="Z33">
        <v>2E-3</v>
      </c>
      <c r="AC33">
        <v>3</v>
      </c>
      <c r="AD33">
        <v>1</v>
      </c>
      <c r="AE33">
        <v>0</v>
      </c>
      <c r="AN33">
        <v>0</v>
      </c>
      <c r="AY33">
        <v>20</v>
      </c>
      <c r="AZ33" t="s">
        <v>444</v>
      </c>
      <c r="BA33">
        <v>0.70430000000000004</v>
      </c>
      <c r="BB33">
        <v>0.3715</v>
      </c>
      <c r="BC33">
        <v>6.0373999999999999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1.6400000000000001E-2</v>
      </c>
      <c r="BV33">
        <v>2.2200000000000001E-2</v>
      </c>
      <c r="BW33">
        <v>0.4219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5.1999999999999998E-3</v>
      </c>
      <c r="CP33">
        <v>7.1000000000000004E-3</v>
      </c>
      <c r="CQ33">
        <v>0.1343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1E-4</v>
      </c>
      <c r="DK33">
        <v>2.3E-3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1</v>
      </c>
      <c r="ED33">
        <v>0</v>
      </c>
      <c r="EE33">
        <v>2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</row>
    <row r="34" spans="1:152" x14ac:dyDescent="0.35">
      <c r="A34" t="s">
        <v>920</v>
      </c>
      <c r="B34" t="s">
        <v>437</v>
      </c>
      <c r="C34" s="1">
        <v>43363.743958333333</v>
      </c>
      <c r="D34" t="s">
        <v>920</v>
      </c>
      <c r="E34" s="1"/>
      <c r="F34">
        <v>1.9065000000000001</v>
      </c>
      <c r="G34">
        <v>0.3619</v>
      </c>
      <c r="H34">
        <v>5.2672999999999996</v>
      </c>
      <c r="I34" t="s">
        <v>921</v>
      </c>
      <c r="J34" t="s">
        <v>439</v>
      </c>
      <c r="K34" t="s">
        <v>865</v>
      </c>
      <c r="L34" t="s">
        <v>1533</v>
      </c>
      <c r="M34" t="s">
        <v>442</v>
      </c>
      <c r="N34" t="s">
        <v>443</v>
      </c>
      <c r="O34">
        <v>1</v>
      </c>
      <c r="P34">
        <v>3.0348999999999999</v>
      </c>
      <c r="R34">
        <v>3.7100000000000001E-2</v>
      </c>
      <c r="T34">
        <v>0.1164</v>
      </c>
      <c r="V34">
        <v>0.1221</v>
      </c>
      <c r="X34">
        <v>3.0348999999999999</v>
      </c>
      <c r="Z34">
        <v>0</v>
      </c>
      <c r="AC34">
        <v>3</v>
      </c>
      <c r="AD34">
        <v>1</v>
      </c>
      <c r="AE34">
        <v>0</v>
      </c>
      <c r="AN34">
        <v>0</v>
      </c>
      <c r="AY34">
        <v>20</v>
      </c>
      <c r="AZ34" t="s">
        <v>444</v>
      </c>
      <c r="BA34">
        <v>0.22559999999999999</v>
      </c>
      <c r="BB34">
        <v>2.8092999999999999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3.2000000000000002E-3</v>
      </c>
      <c r="BV34">
        <v>0.11210000000000001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1E-3</v>
      </c>
      <c r="CP34">
        <v>3.5700000000000003E-2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4.0000000000000002E-4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1</v>
      </c>
      <c r="ED34">
        <v>2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</row>
    <row r="35" spans="1:152" x14ac:dyDescent="0.35">
      <c r="A35" t="s">
        <v>922</v>
      </c>
      <c r="B35" t="s">
        <v>437</v>
      </c>
      <c r="C35" s="1">
        <v>43363.743969907409</v>
      </c>
      <c r="D35" t="s">
        <v>922</v>
      </c>
      <c r="E35" s="1"/>
      <c r="F35">
        <v>8.4896999999999991</v>
      </c>
      <c r="G35">
        <v>1.0794999999999999</v>
      </c>
      <c r="H35">
        <v>7.8644999999999996</v>
      </c>
      <c r="I35" t="s">
        <v>923</v>
      </c>
      <c r="J35" t="s">
        <v>439</v>
      </c>
      <c r="K35" t="s">
        <v>865</v>
      </c>
      <c r="L35" t="s">
        <v>1533</v>
      </c>
      <c r="M35" t="s">
        <v>442</v>
      </c>
      <c r="N35" t="s">
        <v>443</v>
      </c>
      <c r="O35">
        <v>1</v>
      </c>
      <c r="P35">
        <v>7.3040000000000003</v>
      </c>
      <c r="R35">
        <v>0.1123</v>
      </c>
      <c r="T35">
        <v>0.35289999999999999</v>
      </c>
      <c r="V35">
        <v>0.15379999999999999</v>
      </c>
      <c r="X35">
        <v>7.3040000000000003</v>
      </c>
      <c r="Z35">
        <v>1E-3</v>
      </c>
      <c r="AC35">
        <v>7</v>
      </c>
      <c r="AD35">
        <v>5</v>
      </c>
      <c r="AE35">
        <v>0</v>
      </c>
      <c r="AN35">
        <v>0</v>
      </c>
      <c r="AY35">
        <v>20</v>
      </c>
      <c r="AZ35" t="s">
        <v>444</v>
      </c>
      <c r="BA35">
        <v>2.6137999999999999</v>
      </c>
      <c r="BB35">
        <v>4.6833</v>
      </c>
      <c r="BC35">
        <v>6.8999999999999999E-3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6.6699999999999995E-2</v>
      </c>
      <c r="BV35">
        <v>0.2702</v>
      </c>
      <c r="BW35">
        <v>5.0000000000000001E-4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2.12E-2</v>
      </c>
      <c r="CP35">
        <v>8.5999999999999993E-2</v>
      </c>
      <c r="CQ35">
        <v>2.0000000000000001E-4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1E-4</v>
      </c>
      <c r="DJ35">
        <v>1.1999999999999999E-3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5</v>
      </c>
      <c r="ED35">
        <v>2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</row>
    <row r="36" spans="1:152" x14ac:dyDescent="0.35">
      <c r="A36" t="s">
        <v>924</v>
      </c>
      <c r="B36" t="s">
        <v>437</v>
      </c>
      <c r="C36" s="1">
        <v>43363.744004629632</v>
      </c>
      <c r="D36" t="s">
        <v>924</v>
      </c>
      <c r="E36" s="1"/>
      <c r="F36">
        <v>23.578900000000001</v>
      </c>
      <c r="G36">
        <v>2.4573999999999998</v>
      </c>
      <c r="H36">
        <v>9.5947999999999993</v>
      </c>
      <c r="I36" t="s">
        <v>925</v>
      </c>
      <c r="J36" t="s">
        <v>439</v>
      </c>
      <c r="K36" t="s">
        <v>865</v>
      </c>
      <c r="L36" t="s">
        <v>1533</v>
      </c>
      <c r="M36" t="s">
        <v>442</v>
      </c>
      <c r="N36" t="s">
        <v>443</v>
      </c>
      <c r="O36">
        <v>1</v>
      </c>
      <c r="P36">
        <v>20.553599999999999</v>
      </c>
      <c r="R36">
        <v>0.46079999999999999</v>
      </c>
      <c r="T36">
        <v>1.4477</v>
      </c>
      <c r="V36">
        <v>0.22420000000000001</v>
      </c>
      <c r="X36">
        <v>20.553599999999999</v>
      </c>
      <c r="Z36">
        <v>8.0000000000000002E-3</v>
      </c>
      <c r="AC36">
        <v>19</v>
      </c>
      <c r="AD36">
        <v>24</v>
      </c>
      <c r="AE36">
        <v>6</v>
      </c>
      <c r="AN36">
        <v>0</v>
      </c>
      <c r="AY36">
        <v>20</v>
      </c>
      <c r="AZ36" t="s">
        <v>444</v>
      </c>
      <c r="BA36">
        <v>0.7671</v>
      </c>
      <c r="BB36">
        <v>13.292999999999999</v>
      </c>
      <c r="BC36">
        <v>2.3117000000000001</v>
      </c>
      <c r="BD36">
        <v>1.4036</v>
      </c>
      <c r="BE36">
        <v>2.7783000000000002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2.3699999999999999E-2</v>
      </c>
      <c r="BV36">
        <v>0.65369999999999995</v>
      </c>
      <c r="BW36">
        <v>0.18479999999999999</v>
      </c>
      <c r="BX36">
        <v>0.15859999999999999</v>
      </c>
      <c r="BY36">
        <v>0.36749999999999999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7.4999999999999997E-3</v>
      </c>
      <c r="CP36">
        <v>0.20810000000000001</v>
      </c>
      <c r="CQ36">
        <v>5.8799999999999998E-2</v>
      </c>
      <c r="CR36">
        <v>5.0500000000000003E-2</v>
      </c>
      <c r="CS36">
        <v>0.11700000000000001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1E-4</v>
      </c>
      <c r="DJ36">
        <v>2.5999999999999999E-3</v>
      </c>
      <c r="DK36">
        <v>1.1999999999999999E-3</v>
      </c>
      <c r="DL36">
        <v>1.4E-3</v>
      </c>
      <c r="DM36">
        <v>3.8999999999999998E-3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1</v>
      </c>
      <c r="ED36">
        <v>16</v>
      </c>
      <c r="EE36">
        <v>1</v>
      </c>
      <c r="EF36">
        <v>0</v>
      </c>
      <c r="EG36">
        <v>1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</row>
    <row r="37" spans="1:152" x14ac:dyDescent="0.35">
      <c r="A37" t="s">
        <v>926</v>
      </c>
      <c r="B37" t="s">
        <v>437</v>
      </c>
      <c r="C37" s="1">
        <v>43363.744016203702</v>
      </c>
      <c r="D37" t="s">
        <v>926</v>
      </c>
      <c r="E37" s="1"/>
      <c r="F37">
        <v>5.9012000000000002</v>
      </c>
      <c r="G37">
        <v>0.63500000000000001</v>
      </c>
      <c r="H37">
        <v>9.2932000000000006</v>
      </c>
      <c r="I37" t="s">
        <v>927</v>
      </c>
      <c r="J37" t="s">
        <v>439</v>
      </c>
      <c r="K37" t="s">
        <v>865</v>
      </c>
      <c r="L37" t="s">
        <v>1533</v>
      </c>
      <c r="M37" t="s">
        <v>442</v>
      </c>
      <c r="N37" t="s">
        <v>443</v>
      </c>
      <c r="O37">
        <v>1</v>
      </c>
      <c r="P37">
        <v>7.6304999999999996</v>
      </c>
      <c r="R37">
        <v>0.1197</v>
      </c>
      <c r="T37">
        <v>0.37619999999999998</v>
      </c>
      <c r="V37">
        <v>0.15690000000000001</v>
      </c>
      <c r="X37">
        <v>7.6304999999999996</v>
      </c>
      <c r="Z37">
        <v>1E-3</v>
      </c>
      <c r="AC37">
        <v>5</v>
      </c>
      <c r="AD37">
        <v>3</v>
      </c>
      <c r="AE37">
        <v>0</v>
      </c>
      <c r="AN37">
        <v>0</v>
      </c>
      <c r="AY37">
        <v>20</v>
      </c>
      <c r="AZ37" t="s">
        <v>444</v>
      </c>
      <c r="BA37">
        <v>1.2573000000000001</v>
      </c>
      <c r="BB37">
        <v>6.3731999999999998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1.9800000000000002E-2</v>
      </c>
      <c r="BV37">
        <v>0.35149999999999998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6.3E-3</v>
      </c>
      <c r="CP37">
        <v>0.1119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1.6000000000000001E-3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3</v>
      </c>
      <c r="ED37">
        <v>2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</row>
    <row r="38" spans="1:152" x14ac:dyDescent="0.35">
      <c r="A38" t="s">
        <v>928</v>
      </c>
      <c r="B38" t="s">
        <v>437</v>
      </c>
      <c r="C38" s="1">
        <v>43363.744039351855</v>
      </c>
      <c r="D38" t="s">
        <v>928</v>
      </c>
      <c r="E38" s="1"/>
      <c r="F38">
        <v>11.0931</v>
      </c>
      <c r="G38">
        <v>1.3018000000000001</v>
      </c>
      <c r="H38">
        <v>8.5216999999999992</v>
      </c>
      <c r="I38" t="s">
        <v>929</v>
      </c>
      <c r="J38" t="s">
        <v>439</v>
      </c>
      <c r="K38" t="s">
        <v>865</v>
      </c>
      <c r="L38" t="s">
        <v>1533</v>
      </c>
      <c r="M38" t="s">
        <v>442</v>
      </c>
      <c r="N38" t="s">
        <v>443</v>
      </c>
      <c r="O38">
        <v>1</v>
      </c>
      <c r="P38">
        <v>7.2534999999999998</v>
      </c>
      <c r="R38">
        <v>0.1077</v>
      </c>
      <c r="T38">
        <v>0.33839999999999998</v>
      </c>
      <c r="V38">
        <v>0.14849999999999999</v>
      </c>
      <c r="X38">
        <v>7.2534999999999998</v>
      </c>
      <c r="Z38">
        <v>1E-3</v>
      </c>
      <c r="AC38">
        <v>6</v>
      </c>
      <c r="AD38">
        <v>4</v>
      </c>
      <c r="AE38">
        <v>0</v>
      </c>
      <c r="AN38">
        <v>0</v>
      </c>
      <c r="AY38">
        <v>20</v>
      </c>
      <c r="AZ38" t="s">
        <v>444</v>
      </c>
      <c r="BA38">
        <v>2.0857000000000001</v>
      </c>
      <c r="BB38">
        <v>5.1677999999999997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4.4699999999999997E-2</v>
      </c>
      <c r="BV38">
        <v>0.28129999999999999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1.4200000000000001E-2</v>
      </c>
      <c r="CP38">
        <v>8.9499999999999996E-2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1E-4</v>
      </c>
      <c r="DJ38">
        <v>1.1999999999999999E-3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4</v>
      </c>
      <c r="ED38">
        <v>2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</row>
    <row r="39" spans="1:152" x14ac:dyDescent="0.35">
      <c r="A39" t="s">
        <v>930</v>
      </c>
      <c r="B39" t="s">
        <v>437</v>
      </c>
      <c r="C39" s="1">
        <v>43363.744050925925</v>
      </c>
      <c r="D39" t="s">
        <v>930</v>
      </c>
      <c r="E39" s="1"/>
      <c r="F39">
        <v>3.02</v>
      </c>
      <c r="G39">
        <v>0.4667</v>
      </c>
      <c r="H39">
        <v>6.4706999999999999</v>
      </c>
      <c r="I39" t="s">
        <v>931</v>
      </c>
      <c r="J39" t="s">
        <v>439</v>
      </c>
      <c r="K39" t="s">
        <v>865</v>
      </c>
      <c r="L39" t="s">
        <v>1533</v>
      </c>
      <c r="M39" t="s">
        <v>442</v>
      </c>
      <c r="N39" t="s">
        <v>443</v>
      </c>
      <c r="O39">
        <v>1</v>
      </c>
      <c r="P39">
        <v>4.8353999999999999</v>
      </c>
      <c r="R39">
        <v>6.6400000000000001E-2</v>
      </c>
      <c r="T39">
        <v>0.20860000000000001</v>
      </c>
      <c r="V39">
        <v>0.13730000000000001</v>
      </c>
      <c r="X39">
        <v>4.8353999999999999</v>
      </c>
      <c r="Z39">
        <v>1E-3</v>
      </c>
      <c r="AC39">
        <v>4</v>
      </c>
      <c r="AD39">
        <v>2</v>
      </c>
      <c r="AE39">
        <v>0</v>
      </c>
      <c r="AN39">
        <v>0</v>
      </c>
      <c r="AY39">
        <v>20</v>
      </c>
      <c r="AZ39" t="s">
        <v>444</v>
      </c>
      <c r="BA39">
        <v>1.0443</v>
      </c>
      <c r="BB39">
        <v>3.7623000000000002</v>
      </c>
      <c r="BC39">
        <v>2.8799999999999999E-2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1.89E-2</v>
      </c>
      <c r="BV39">
        <v>0.18509999999999999</v>
      </c>
      <c r="BW39">
        <v>2E-3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6.0000000000000001E-3</v>
      </c>
      <c r="CP39">
        <v>5.8900000000000001E-2</v>
      </c>
      <c r="CQ39">
        <v>5.9999999999999995E-4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6.9999999999999999E-4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2</v>
      </c>
      <c r="ED39">
        <v>2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</row>
    <row r="40" spans="1:152" x14ac:dyDescent="0.35">
      <c r="A40" t="s">
        <v>932</v>
      </c>
      <c r="B40" t="s">
        <v>437</v>
      </c>
      <c r="C40" s="1">
        <v>43363.744074074071</v>
      </c>
      <c r="D40" t="s">
        <v>932</v>
      </c>
      <c r="E40" s="1"/>
      <c r="F40">
        <v>22.7849</v>
      </c>
      <c r="G40">
        <v>2.2795999999999998</v>
      </c>
      <c r="H40">
        <v>9.9948999999999995</v>
      </c>
      <c r="I40" t="s">
        <v>933</v>
      </c>
      <c r="J40" t="s">
        <v>439</v>
      </c>
      <c r="K40" t="s">
        <v>865</v>
      </c>
      <c r="L40" t="s">
        <v>1533</v>
      </c>
      <c r="M40" t="s">
        <v>442</v>
      </c>
      <c r="N40" t="s">
        <v>443</v>
      </c>
      <c r="O40">
        <v>1</v>
      </c>
      <c r="P40">
        <v>23.683499999999999</v>
      </c>
      <c r="R40">
        <v>0.41610000000000003</v>
      </c>
      <c r="T40">
        <v>1.3072999999999999</v>
      </c>
      <c r="V40">
        <v>0.1757</v>
      </c>
      <c r="X40">
        <v>23.683499999999999</v>
      </c>
      <c r="Z40">
        <v>6.0000000000000001E-3</v>
      </c>
      <c r="AC40">
        <v>17</v>
      </c>
      <c r="AD40">
        <v>15</v>
      </c>
      <c r="AE40">
        <v>5</v>
      </c>
      <c r="AN40">
        <v>0</v>
      </c>
      <c r="AY40">
        <v>20</v>
      </c>
      <c r="AZ40" t="s">
        <v>444</v>
      </c>
      <c r="BA40">
        <v>6.9969000000000001</v>
      </c>
      <c r="BB40">
        <v>11.1462</v>
      </c>
      <c r="BC40">
        <v>2.6145</v>
      </c>
      <c r="BD40">
        <v>2.5091999999999999</v>
      </c>
      <c r="BE40">
        <v>0.41670000000000001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0.2036</v>
      </c>
      <c r="BV40">
        <v>0.48</v>
      </c>
      <c r="BW40">
        <v>0.21629999999999999</v>
      </c>
      <c r="BX40">
        <v>0.28349999999999997</v>
      </c>
      <c r="BY40">
        <v>5.57E-2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6.4799999999999996E-2</v>
      </c>
      <c r="CP40">
        <v>0.15279999999999999</v>
      </c>
      <c r="CQ40">
        <v>6.8900000000000003E-2</v>
      </c>
      <c r="CR40">
        <v>9.0200000000000002E-2</v>
      </c>
      <c r="CS40">
        <v>1.77E-2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5.0000000000000001E-4</v>
      </c>
      <c r="DJ40">
        <v>1.6999999999999999E-3</v>
      </c>
      <c r="DK40">
        <v>1.4E-3</v>
      </c>
      <c r="DL40">
        <v>2.5999999999999999E-3</v>
      </c>
      <c r="DM40">
        <v>5.9999999999999995E-4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11</v>
      </c>
      <c r="ED40">
        <v>5</v>
      </c>
      <c r="EE40">
        <v>0</v>
      </c>
      <c r="EF40">
        <v>1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</row>
    <row r="41" spans="1:152" x14ac:dyDescent="0.35">
      <c r="A41" t="s">
        <v>934</v>
      </c>
      <c r="B41" t="s">
        <v>437</v>
      </c>
      <c r="C41" s="1">
        <v>43363.744085648148</v>
      </c>
      <c r="D41" t="s">
        <v>934</v>
      </c>
      <c r="E41" s="1"/>
      <c r="F41">
        <v>0.84109999999999996</v>
      </c>
      <c r="G41">
        <v>0.2223</v>
      </c>
      <c r="H41">
        <v>3.7846000000000002</v>
      </c>
      <c r="I41" t="s">
        <v>935</v>
      </c>
      <c r="J41" t="s">
        <v>439</v>
      </c>
      <c r="K41" t="s">
        <v>865</v>
      </c>
      <c r="L41" t="s">
        <v>1533</v>
      </c>
      <c r="M41" t="s">
        <v>442</v>
      </c>
      <c r="N41" t="s">
        <v>443</v>
      </c>
      <c r="O41">
        <v>1</v>
      </c>
      <c r="P41">
        <v>1.7917000000000001</v>
      </c>
      <c r="R41">
        <v>2.6200000000000001E-2</v>
      </c>
      <c r="T41">
        <v>8.2299999999999998E-2</v>
      </c>
      <c r="V41">
        <v>0.1462</v>
      </c>
      <c r="X41">
        <v>1.7917000000000001</v>
      </c>
      <c r="Z41">
        <v>0</v>
      </c>
      <c r="AC41">
        <v>2</v>
      </c>
      <c r="AD41">
        <v>0</v>
      </c>
      <c r="AE41">
        <v>0</v>
      </c>
      <c r="AN41">
        <v>0</v>
      </c>
      <c r="AY41">
        <v>20</v>
      </c>
      <c r="AZ41" t="s">
        <v>444</v>
      </c>
      <c r="BA41">
        <v>0</v>
      </c>
      <c r="BB41">
        <v>1.7917000000000001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8.1799999999999998E-2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2.5999999999999999E-2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2.9999999999999997E-4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</row>
    <row r="42" spans="1:152" x14ac:dyDescent="0.35">
      <c r="A42" t="s">
        <v>937</v>
      </c>
      <c r="B42" t="s">
        <v>437</v>
      </c>
      <c r="C42" s="1">
        <v>43363.744120370371</v>
      </c>
      <c r="D42" t="s">
        <v>937</v>
      </c>
      <c r="E42" s="1"/>
      <c r="F42">
        <v>32.840699999999998</v>
      </c>
      <c r="G42">
        <v>2.8416000000000001</v>
      </c>
      <c r="H42">
        <v>11.557</v>
      </c>
      <c r="I42" t="s">
        <v>938</v>
      </c>
      <c r="J42" t="s">
        <v>439</v>
      </c>
      <c r="K42" t="s">
        <v>865</v>
      </c>
      <c r="L42" t="s">
        <v>1533</v>
      </c>
      <c r="M42" t="s">
        <v>442</v>
      </c>
      <c r="N42" t="s">
        <v>443</v>
      </c>
      <c r="O42">
        <v>1</v>
      </c>
      <c r="P42">
        <v>24.459199999999999</v>
      </c>
      <c r="R42">
        <v>0.53990000000000005</v>
      </c>
      <c r="T42">
        <v>1.6960999999999999</v>
      </c>
      <c r="V42">
        <v>0.22070000000000001</v>
      </c>
      <c r="X42">
        <v>24.459199999999999</v>
      </c>
      <c r="Z42">
        <v>8.9999999999999993E-3</v>
      </c>
      <c r="AC42">
        <v>12</v>
      </c>
      <c r="AD42">
        <v>10</v>
      </c>
      <c r="AE42">
        <v>5</v>
      </c>
      <c r="AN42">
        <v>0</v>
      </c>
      <c r="AY42">
        <v>20</v>
      </c>
      <c r="AZ42" t="s">
        <v>444</v>
      </c>
      <c r="BA42">
        <v>0.38579999999999998</v>
      </c>
      <c r="BB42">
        <v>15.768700000000001</v>
      </c>
      <c r="BC42">
        <v>5.0925000000000002</v>
      </c>
      <c r="BD42">
        <v>3.1535000000000002</v>
      </c>
      <c r="BE42">
        <v>5.8700000000000002E-2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1.17E-2</v>
      </c>
      <c r="BV42">
        <v>0.82079999999999997</v>
      </c>
      <c r="BW42">
        <v>0.43619999999999998</v>
      </c>
      <c r="BX42">
        <v>0.35099999999999998</v>
      </c>
      <c r="BY42">
        <v>7.6E-3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3.7000000000000002E-3</v>
      </c>
      <c r="CP42">
        <v>0.26129999999999998</v>
      </c>
      <c r="CQ42">
        <v>0.13880000000000001</v>
      </c>
      <c r="CR42">
        <v>0.11169999999999999</v>
      </c>
      <c r="CS42">
        <v>2.3999999999999998E-3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3.5000000000000001E-3</v>
      </c>
      <c r="DK42">
        <v>3.0000000000000001E-3</v>
      </c>
      <c r="DL42">
        <v>3.0999999999999999E-3</v>
      </c>
      <c r="DM42">
        <v>1E-4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3</v>
      </c>
      <c r="ED42">
        <v>7</v>
      </c>
      <c r="EE42">
        <v>1</v>
      </c>
      <c r="EF42">
        <v>1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</row>
    <row r="43" spans="1:152" x14ac:dyDescent="0.35">
      <c r="A43" t="s">
        <v>939</v>
      </c>
      <c r="B43" t="s">
        <v>437</v>
      </c>
      <c r="C43" s="1">
        <v>43363.744143518517</v>
      </c>
      <c r="D43" t="s">
        <v>939</v>
      </c>
      <c r="E43" s="1"/>
      <c r="F43">
        <v>21.066600000000001</v>
      </c>
      <c r="G43">
        <v>2.2161</v>
      </c>
      <c r="H43">
        <v>9.5060000000000002</v>
      </c>
      <c r="I43" t="s">
        <v>940</v>
      </c>
      <c r="J43" t="s">
        <v>439</v>
      </c>
      <c r="K43" t="s">
        <v>865</v>
      </c>
      <c r="L43" t="s">
        <v>1533</v>
      </c>
      <c r="M43" t="s">
        <v>442</v>
      </c>
      <c r="N43" t="s">
        <v>443</v>
      </c>
      <c r="O43">
        <v>1</v>
      </c>
      <c r="P43">
        <v>17.7377</v>
      </c>
      <c r="R43">
        <v>0.32419999999999999</v>
      </c>
      <c r="T43">
        <v>1.0185</v>
      </c>
      <c r="V43">
        <v>0.18279999999999999</v>
      </c>
      <c r="X43">
        <v>17.7377</v>
      </c>
      <c r="Z43">
        <v>5.0000000000000001E-3</v>
      </c>
      <c r="AC43">
        <v>12</v>
      </c>
      <c r="AD43">
        <v>10</v>
      </c>
      <c r="AE43">
        <v>0</v>
      </c>
      <c r="AN43">
        <v>0</v>
      </c>
      <c r="AY43">
        <v>20</v>
      </c>
      <c r="AZ43" t="s">
        <v>444</v>
      </c>
      <c r="BA43">
        <v>1.3137000000000001</v>
      </c>
      <c r="BB43">
        <v>10.916700000000001</v>
      </c>
      <c r="BC43">
        <v>4.5614999999999997</v>
      </c>
      <c r="BD43">
        <v>0.94579999999999997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4.07E-2</v>
      </c>
      <c r="BV43">
        <v>0.4672</v>
      </c>
      <c r="BW43">
        <v>0.36699999999999999</v>
      </c>
      <c r="BX43">
        <v>9.5899999999999999E-2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1.2999999999999999E-2</v>
      </c>
      <c r="CP43">
        <v>0.1487</v>
      </c>
      <c r="CQ43">
        <v>0.1168</v>
      </c>
      <c r="CR43">
        <v>3.0499999999999999E-2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1E-4</v>
      </c>
      <c r="DJ43">
        <v>1.6000000000000001E-3</v>
      </c>
      <c r="DK43">
        <v>2.3999999999999998E-3</v>
      </c>
      <c r="DL43">
        <v>8.0000000000000004E-4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4</v>
      </c>
      <c r="ED43">
        <v>7</v>
      </c>
      <c r="EE43">
        <v>0</v>
      </c>
      <c r="EF43">
        <v>1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</row>
    <row r="44" spans="1:152" x14ac:dyDescent="0.35">
      <c r="A44" t="s">
        <v>941</v>
      </c>
      <c r="B44" t="s">
        <v>437</v>
      </c>
      <c r="C44" s="1">
        <v>43363.744155092594</v>
      </c>
      <c r="D44" t="s">
        <v>941</v>
      </c>
      <c r="E44" s="1"/>
      <c r="F44">
        <v>11.2906</v>
      </c>
      <c r="G44">
        <v>1.3875</v>
      </c>
      <c r="H44">
        <v>8.1374999999999993</v>
      </c>
      <c r="I44" t="s">
        <v>942</v>
      </c>
      <c r="J44" t="s">
        <v>439</v>
      </c>
      <c r="K44" t="s">
        <v>865</v>
      </c>
      <c r="L44" t="s">
        <v>1533</v>
      </c>
      <c r="M44" t="s">
        <v>442</v>
      </c>
      <c r="N44" t="s">
        <v>443</v>
      </c>
      <c r="O44">
        <v>1</v>
      </c>
      <c r="P44">
        <v>6.6445999999999996</v>
      </c>
      <c r="R44">
        <v>0.13400000000000001</v>
      </c>
      <c r="T44">
        <v>0.4209</v>
      </c>
      <c r="V44">
        <v>0.2016</v>
      </c>
      <c r="X44">
        <v>6.6445999999999996</v>
      </c>
      <c r="Z44">
        <v>2E-3</v>
      </c>
      <c r="AC44">
        <v>5</v>
      </c>
      <c r="AD44">
        <v>3</v>
      </c>
      <c r="AE44">
        <v>0</v>
      </c>
      <c r="AN44">
        <v>0</v>
      </c>
      <c r="AY44">
        <v>20</v>
      </c>
      <c r="AZ44" t="s">
        <v>444</v>
      </c>
      <c r="BA44">
        <v>0.62370000000000003</v>
      </c>
      <c r="BB44">
        <v>2.1242999999999999</v>
      </c>
      <c r="BC44">
        <v>3.8967000000000001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1.8100000000000002E-2</v>
      </c>
      <c r="BV44">
        <v>0.11799999999999999</v>
      </c>
      <c r="BW44">
        <v>0.27339999999999998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5.7999999999999996E-3</v>
      </c>
      <c r="CP44">
        <v>3.7600000000000001E-2</v>
      </c>
      <c r="CQ44">
        <v>8.6999999999999994E-2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5.0000000000000001E-4</v>
      </c>
      <c r="DK44">
        <v>1.5E-3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3</v>
      </c>
      <c r="ED44">
        <v>0</v>
      </c>
      <c r="EE44">
        <v>2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</row>
    <row r="45" spans="1:152" x14ac:dyDescent="0.35">
      <c r="A45" t="s">
        <v>943</v>
      </c>
      <c r="B45" t="s">
        <v>437</v>
      </c>
      <c r="C45" s="1">
        <v>43363.74417824074</v>
      </c>
      <c r="D45" t="s">
        <v>943</v>
      </c>
      <c r="E45" s="1"/>
      <c r="F45">
        <v>14.569699999999999</v>
      </c>
      <c r="G45">
        <v>1.4604999999999999</v>
      </c>
      <c r="H45">
        <v>9.9757999999999996</v>
      </c>
      <c r="I45" t="s">
        <v>944</v>
      </c>
      <c r="J45" t="s">
        <v>439</v>
      </c>
      <c r="K45" t="s">
        <v>865</v>
      </c>
      <c r="L45" t="s">
        <v>1533</v>
      </c>
      <c r="M45" t="s">
        <v>442</v>
      </c>
      <c r="N45" t="s">
        <v>443</v>
      </c>
      <c r="O45">
        <v>1</v>
      </c>
      <c r="P45">
        <v>10.838800000000001</v>
      </c>
      <c r="R45">
        <v>0.187</v>
      </c>
      <c r="T45">
        <v>0.58740000000000003</v>
      </c>
      <c r="V45">
        <v>0.17249999999999999</v>
      </c>
      <c r="X45">
        <v>10.838800000000001</v>
      </c>
      <c r="Z45">
        <v>3.0000000000000001E-3</v>
      </c>
      <c r="AC45">
        <v>8</v>
      </c>
      <c r="AD45">
        <v>6</v>
      </c>
      <c r="AE45">
        <v>0</v>
      </c>
      <c r="AN45">
        <v>0</v>
      </c>
      <c r="AY45">
        <v>20</v>
      </c>
      <c r="AZ45" t="s">
        <v>444</v>
      </c>
      <c r="BA45">
        <v>3.9045000000000001</v>
      </c>
      <c r="BB45">
        <v>2.11</v>
      </c>
      <c r="BC45">
        <v>4.8243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0.1075</v>
      </c>
      <c r="BV45">
        <v>0.1191</v>
      </c>
      <c r="BW45">
        <v>0.33789999999999998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3.4200000000000001E-2</v>
      </c>
      <c r="CP45">
        <v>3.7900000000000003E-2</v>
      </c>
      <c r="CQ45">
        <v>0.1076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2.0000000000000001E-4</v>
      </c>
      <c r="DJ45">
        <v>5.0000000000000001E-4</v>
      </c>
      <c r="DK45">
        <v>1.9E-3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6</v>
      </c>
      <c r="ED45">
        <v>0</v>
      </c>
      <c r="EE45">
        <v>2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</row>
    <row r="46" spans="1:152" x14ac:dyDescent="0.35">
      <c r="A46" t="s">
        <v>945</v>
      </c>
      <c r="B46" t="s">
        <v>437</v>
      </c>
      <c r="C46" s="1">
        <v>43363.744201388887</v>
      </c>
      <c r="D46" t="s">
        <v>945</v>
      </c>
      <c r="E46" s="1"/>
      <c r="F46">
        <v>19.222200000000001</v>
      </c>
      <c r="G46">
        <v>1.7366999999999999</v>
      </c>
      <c r="H46">
        <v>11.068</v>
      </c>
      <c r="I46" t="s">
        <v>946</v>
      </c>
      <c r="J46" t="s">
        <v>439</v>
      </c>
      <c r="K46" t="s">
        <v>865</v>
      </c>
      <c r="L46" t="s">
        <v>1533</v>
      </c>
      <c r="M46" t="s">
        <v>442</v>
      </c>
      <c r="N46" t="s">
        <v>443</v>
      </c>
      <c r="O46">
        <v>1</v>
      </c>
      <c r="P46">
        <v>24.204699999999999</v>
      </c>
      <c r="R46">
        <v>0.43990000000000001</v>
      </c>
      <c r="T46">
        <v>1.3819999999999999</v>
      </c>
      <c r="V46">
        <v>0.1817</v>
      </c>
      <c r="X46">
        <v>24.204699999999999</v>
      </c>
      <c r="Z46">
        <v>6.0000000000000001E-3</v>
      </c>
      <c r="AC46">
        <v>20</v>
      </c>
      <c r="AD46">
        <v>28</v>
      </c>
      <c r="AE46">
        <v>3</v>
      </c>
      <c r="AN46">
        <v>0</v>
      </c>
      <c r="AY46">
        <v>20</v>
      </c>
      <c r="AZ46" t="s">
        <v>444</v>
      </c>
      <c r="BA46">
        <v>6.8693</v>
      </c>
      <c r="BB46">
        <v>9.6428999999999991</v>
      </c>
      <c r="BC46">
        <v>2.7576000000000001</v>
      </c>
      <c r="BD46">
        <v>4.8753000000000002</v>
      </c>
      <c r="BE46">
        <v>5.9499999999999997E-2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0.1603</v>
      </c>
      <c r="BV46">
        <v>0.40610000000000002</v>
      </c>
      <c r="BW46">
        <v>0.23330000000000001</v>
      </c>
      <c r="BX46">
        <v>0.50729999999999997</v>
      </c>
      <c r="BY46">
        <v>8.3000000000000001E-3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5.0999999999999997E-2</v>
      </c>
      <c r="CP46">
        <v>0.1293</v>
      </c>
      <c r="CQ46">
        <v>7.4300000000000005E-2</v>
      </c>
      <c r="CR46">
        <v>0.1615</v>
      </c>
      <c r="CS46">
        <v>2.5999999999999999E-3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2.9999999999999997E-4</v>
      </c>
      <c r="DJ46">
        <v>1.4E-3</v>
      </c>
      <c r="DK46">
        <v>1.6000000000000001E-3</v>
      </c>
      <c r="DL46">
        <v>4.1999999999999997E-3</v>
      </c>
      <c r="DM46">
        <v>1E-4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10</v>
      </c>
      <c r="ED46">
        <v>8</v>
      </c>
      <c r="EE46">
        <v>1</v>
      </c>
      <c r="EF46">
        <v>1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</row>
    <row r="47" spans="1:152" x14ac:dyDescent="0.35">
      <c r="A47" t="s">
        <v>947</v>
      </c>
      <c r="B47" t="s">
        <v>437</v>
      </c>
      <c r="C47" s="1">
        <v>43363.74422453704</v>
      </c>
      <c r="D47" t="s">
        <v>947</v>
      </c>
      <c r="E47" s="1"/>
      <c r="F47">
        <v>21.117799999999999</v>
      </c>
      <c r="G47">
        <v>2.0415000000000001</v>
      </c>
      <c r="H47">
        <v>10.344099999999999</v>
      </c>
      <c r="I47" t="s">
        <v>948</v>
      </c>
      <c r="J47" t="s">
        <v>439</v>
      </c>
      <c r="K47" t="s">
        <v>865</v>
      </c>
      <c r="L47" t="s">
        <v>1533</v>
      </c>
      <c r="M47" t="s">
        <v>442</v>
      </c>
      <c r="N47" t="s">
        <v>443</v>
      </c>
      <c r="O47">
        <v>1</v>
      </c>
      <c r="P47">
        <v>19.232600000000001</v>
      </c>
      <c r="R47">
        <v>0.4128</v>
      </c>
      <c r="T47">
        <v>1.2968</v>
      </c>
      <c r="V47">
        <v>0.21460000000000001</v>
      </c>
      <c r="X47">
        <v>19.232600000000001</v>
      </c>
      <c r="Z47">
        <v>7.0000000000000001E-3</v>
      </c>
      <c r="AC47">
        <v>15</v>
      </c>
      <c r="AD47">
        <v>22</v>
      </c>
      <c r="AE47">
        <v>2</v>
      </c>
      <c r="AN47">
        <v>0</v>
      </c>
      <c r="AY47">
        <v>20</v>
      </c>
      <c r="AZ47" t="s">
        <v>444</v>
      </c>
      <c r="BA47">
        <v>0.80269999999999997</v>
      </c>
      <c r="BB47">
        <v>11.242900000000001</v>
      </c>
      <c r="BC47">
        <v>2.6261999999999999</v>
      </c>
      <c r="BD47">
        <v>4.5608000000000004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2.4500000000000001E-2</v>
      </c>
      <c r="BV47">
        <v>0.53190000000000004</v>
      </c>
      <c r="BW47">
        <v>0.20780000000000001</v>
      </c>
      <c r="BX47">
        <v>0.4733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7.7999999999999996E-3</v>
      </c>
      <c r="CP47">
        <v>0.16930000000000001</v>
      </c>
      <c r="CQ47">
        <v>6.6100000000000006E-2</v>
      </c>
      <c r="CR47">
        <v>0.15060000000000001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1E-4</v>
      </c>
      <c r="DJ47">
        <v>2E-3</v>
      </c>
      <c r="DK47">
        <v>1.2999999999999999E-3</v>
      </c>
      <c r="DL47">
        <v>3.8999999999999998E-3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1</v>
      </c>
      <c r="ED47">
        <v>12</v>
      </c>
      <c r="EE47">
        <v>1</v>
      </c>
      <c r="EF47">
        <v>1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</row>
    <row r="48" spans="1:152" x14ac:dyDescent="0.35">
      <c r="A48" t="s">
        <v>949</v>
      </c>
      <c r="B48" t="s">
        <v>437</v>
      </c>
      <c r="C48" s="1">
        <v>43363.744247685187</v>
      </c>
      <c r="D48" t="s">
        <v>949</v>
      </c>
      <c r="E48" s="1"/>
      <c r="F48">
        <v>28.738900000000001</v>
      </c>
      <c r="G48">
        <v>3.0956000000000001</v>
      </c>
      <c r="H48">
        <v>9.2836999999999996</v>
      </c>
      <c r="I48" t="s">
        <v>950</v>
      </c>
      <c r="J48" t="s">
        <v>439</v>
      </c>
      <c r="K48" t="s">
        <v>865</v>
      </c>
      <c r="L48" t="s">
        <v>1533</v>
      </c>
      <c r="M48" t="s">
        <v>442</v>
      </c>
      <c r="N48" t="s">
        <v>443</v>
      </c>
      <c r="O48">
        <v>1</v>
      </c>
      <c r="P48">
        <v>34.9041</v>
      </c>
      <c r="R48">
        <v>0.65010000000000001</v>
      </c>
      <c r="T48">
        <v>2.0423</v>
      </c>
      <c r="V48">
        <v>0.1862</v>
      </c>
      <c r="X48">
        <v>34.9041</v>
      </c>
      <c r="Z48">
        <v>0.01</v>
      </c>
      <c r="AC48">
        <v>30</v>
      </c>
      <c r="AD48">
        <v>32</v>
      </c>
      <c r="AE48">
        <v>6</v>
      </c>
      <c r="AN48">
        <v>0</v>
      </c>
      <c r="AY48">
        <v>20</v>
      </c>
      <c r="AZ48" t="s">
        <v>444</v>
      </c>
      <c r="BA48">
        <v>4.5712999999999999</v>
      </c>
      <c r="BB48">
        <v>24.0656</v>
      </c>
      <c r="BC48">
        <v>2.5206</v>
      </c>
      <c r="BD48">
        <v>3.0874999999999999</v>
      </c>
      <c r="BE48">
        <v>0.65910000000000002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0.1376</v>
      </c>
      <c r="BV48">
        <v>1.1503000000000001</v>
      </c>
      <c r="BW48">
        <v>0.20469999999999999</v>
      </c>
      <c r="BX48">
        <v>0.34710000000000002</v>
      </c>
      <c r="BY48">
        <v>8.5400000000000004E-2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4.3799999999999999E-2</v>
      </c>
      <c r="CP48">
        <v>0.36620000000000003</v>
      </c>
      <c r="CQ48">
        <v>6.5199999999999994E-2</v>
      </c>
      <c r="CR48">
        <v>0.1105</v>
      </c>
      <c r="CS48">
        <v>2.7199999999999998E-2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2.9999999999999997E-4</v>
      </c>
      <c r="DJ48">
        <v>4.4999999999999997E-3</v>
      </c>
      <c r="DK48">
        <v>1.2999999999999999E-3</v>
      </c>
      <c r="DL48">
        <v>3.0999999999999999E-3</v>
      </c>
      <c r="DM48">
        <v>8.9999999999999998E-4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5</v>
      </c>
      <c r="ED48">
        <v>23</v>
      </c>
      <c r="EE48">
        <v>1</v>
      </c>
      <c r="EF48">
        <v>1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</row>
    <row r="49" spans="1:152" x14ac:dyDescent="0.35">
      <c r="A49" t="s">
        <v>951</v>
      </c>
      <c r="B49" t="s">
        <v>437</v>
      </c>
      <c r="C49" s="1">
        <v>43363.744270833333</v>
      </c>
      <c r="D49" t="s">
        <v>951</v>
      </c>
      <c r="E49" s="1"/>
      <c r="F49">
        <v>6.1841999999999997</v>
      </c>
      <c r="G49">
        <v>0.61909999999999998</v>
      </c>
      <c r="H49">
        <v>9.9885999999999999</v>
      </c>
      <c r="I49" t="s">
        <v>952</v>
      </c>
      <c r="J49" t="s">
        <v>439</v>
      </c>
      <c r="K49" t="s">
        <v>865</v>
      </c>
      <c r="L49" t="s">
        <v>1533</v>
      </c>
      <c r="M49" t="s">
        <v>442</v>
      </c>
      <c r="N49" t="s">
        <v>443</v>
      </c>
      <c r="O49">
        <v>1</v>
      </c>
      <c r="P49">
        <v>9.9863</v>
      </c>
      <c r="R49">
        <v>0.17580000000000001</v>
      </c>
      <c r="T49">
        <v>0.5524</v>
      </c>
      <c r="V49">
        <v>0.17610000000000001</v>
      </c>
      <c r="X49">
        <v>9.9863</v>
      </c>
      <c r="Z49">
        <v>2E-3</v>
      </c>
      <c r="AC49">
        <v>8</v>
      </c>
      <c r="AD49">
        <v>6</v>
      </c>
      <c r="AE49">
        <v>1</v>
      </c>
      <c r="AN49">
        <v>0</v>
      </c>
      <c r="AY49">
        <v>20</v>
      </c>
      <c r="AZ49" t="s">
        <v>444</v>
      </c>
      <c r="BA49">
        <v>2.8351000000000002</v>
      </c>
      <c r="BB49">
        <v>4.0911999999999997</v>
      </c>
      <c r="BC49">
        <v>3.06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8.1299999999999997E-2</v>
      </c>
      <c r="BV49">
        <v>0.24379999999999999</v>
      </c>
      <c r="BW49">
        <v>0.21410000000000001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2.5899999999999999E-2</v>
      </c>
      <c r="CP49">
        <v>7.7600000000000002E-2</v>
      </c>
      <c r="CQ49">
        <v>6.8099999999999994E-2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2.0000000000000001E-4</v>
      </c>
      <c r="DJ49">
        <v>1.1999999999999999E-3</v>
      </c>
      <c r="DK49">
        <v>1.1999999999999999E-3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6</v>
      </c>
      <c r="ED49">
        <v>1</v>
      </c>
      <c r="EE49">
        <v>1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</row>
    <row r="50" spans="1:152" x14ac:dyDescent="0.35">
      <c r="A50" t="s">
        <v>953</v>
      </c>
      <c r="B50" t="s">
        <v>437</v>
      </c>
      <c r="C50" s="1">
        <v>43363.744293981479</v>
      </c>
      <c r="D50" t="s">
        <v>953</v>
      </c>
      <c r="E50" s="1"/>
      <c r="F50">
        <v>19.7257</v>
      </c>
      <c r="G50">
        <v>2.2892000000000001</v>
      </c>
      <c r="H50">
        <v>8.6168999999999993</v>
      </c>
      <c r="I50" t="s">
        <v>954</v>
      </c>
      <c r="J50" t="s">
        <v>439</v>
      </c>
      <c r="K50" t="s">
        <v>865</v>
      </c>
      <c r="L50" t="s">
        <v>1533</v>
      </c>
      <c r="M50" t="s">
        <v>442</v>
      </c>
      <c r="N50" t="s">
        <v>443</v>
      </c>
      <c r="O50">
        <v>1</v>
      </c>
      <c r="P50">
        <v>19.464700000000001</v>
      </c>
      <c r="R50">
        <v>0.31609999999999999</v>
      </c>
      <c r="T50">
        <v>0.99299999999999999</v>
      </c>
      <c r="V50">
        <v>0.16239999999999999</v>
      </c>
      <c r="X50">
        <v>19.464700000000001</v>
      </c>
      <c r="Z50">
        <v>4.0000000000000001E-3</v>
      </c>
      <c r="AC50">
        <v>17</v>
      </c>
      <c r="AD50">
        <v>17</v>
      </c>
      <c r="AE50">
        <v>2</v>
      </c>
      <c r="AN50">
        <v>0</v>
      </c>
      <c r="AY50">
        <v>20</v>
      </c>
      <c r="AZ50" t="s">
        <v>444</v>
      </c>
      <c r="BA50">
        <v>3.0876999999999999</v>
      </c>
      <c r="BB50">
        <v>13.6083</v>
      </c>
      <c r="BC50">
        <v>2.4548999999999999</v>
      </c>
      <c r="BD50">
        <v>0.31380000000000002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9.3600000000000003E-2</v>
      </c>
      <c r="BV50">
        <v>0.61919999999999997</v>
      </c>
      <c r="BW50">
        <v>0.18959999999999999</v>
      </c>
      <c r="BX50">
        <v>3.1300000000000001E-2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2.98E-2</v>
      </c>
      <c r="CP50">
        <v>0.1971</v>
      </c>
      <c r="CQ50">
        <v>6.0400000000000002E-2</v>
      </c>
      <c r="CR50">
        <v>0.01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2.0000000000000001E-4</v>
      </c>
      <c r="DJ50">
        <v>2.3E-3</v>
      </c>
      <c r="DK50">
        <v>1.1999999999999999E-3</v>
      </c>
      <c r="DL50">
        <v>2.0000000000000001E-4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5</v>
      </c>
      <c r="ED50">
        <v>11</v>
      </c>
      <c r="EE50">
        <v>1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</row>
    <row r="51" spans="1:152" x14ac:dyDescent="0.35">
      <c r="A51" t="s">
        <v>955</v>
      </c>
      <c r="B51" t="s">
        <v>437</v>
      </c>
      <c r="C51" s="1">
        <v>43363.744317129633</v>
      </c>
      <c r="D51" t="s">
        <v>955</v>
      </c>
      <c r="E51" s="1"/>
      <c r="F51">
        <v>28.82</v>
      </c>
      <c r="G51">
        <v>2.7210000000000001</v>
      </c>
      <c r="H51">
        <v>10.591799999999999</v>
      </c>
      <c r="I51" t="s">
        <v>956</v>
      </c>
      <c r="J51" t="s">
        <v>439</v>
      </c>
      <c r="K51" t="s">
        <v>865</v>
      </c>
      <c r="L51" t="s">
        <v>1533</v>
      </c>
      <c r="M51" t="s">
        <v>442</v>
      </c>
      <c r="N51" t="s">
        <v>443</v>
      </c>
      <c r="O51">
        <v>1</v>
      </c>
      <c r="P51">
        <v>30.306000000000001</v>
      </c>
      <c r="R51">
        <v>0.50570000000000004</v>
      </c>
      <c r="T51">
        <v>1.5886</v>
      </c>
      <c r="V51">
        <v>0.16689999999999999</v>
      </c>
      <c r="X51">
        <v>30.306000000000001</v>
      </c>
      <c r="Z51">
        <v>7.0000000000000001E-3</v>
      </c>
      <c r="AC51">
        <v>25</v>
      </c>
      <c r="AD51">
        <v>27</v>
      </c>
      <c r="AE51">
        <v>7</v>
      </c>
      <c r="AN51">
        <v>0</v>
      </c>
      <c r="AY51">
        <v>20</v>
      </c>
      <c r="AZ51" t="s">
        <v>444</v>
      </c>
      <c r="BA51">
        <v>10.073600000000001</v>
      </c>
      <c r="BB51">
        <v>13.219799999999999</v>
      </c>
      <c r="BC51">
        <v>2.9552999999999998</v>
      </c>
      <c r="BD51">
        <v>4.0572999999999997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0.23530000000000001</v>
      </c>
      <c r="BV51">
        <v>0.58360000000000001</v>
      </c>
      <c r="BW51">
        <v>0.2462</v>
      </c>
      <c r="BX51">
        <v>0.4284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7.4899999999999994E-2</v>
      </c>
      <c r="CP51">
        <v>0.18579999999999999</v>
      </c>
      <c r="CQ51">
        <v>7.8399999999999997E-2</v>
      </c>
      <c r="CR51">
        <v>0.13639999999999999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5.0000000000000001E-4</v>
      </c>
      <c r="DJ51">
        <v>2.0999999999999999E-3</v>
      </c>
      <c r="DK51">
        <v>1.6000000000000001E-3</v>
      </c>
      <c r="DL51">
        <v>3.5999999999999999E-3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13</v>
      </c>
      <c r="ED51">
        <v>10</v>
      </c>
      <c r="EE51">
        <v>1</v>
      </c>
      <c r="EF51">
        <v>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</row>
    <row r="52" spans="1:152" x14ac:dyDescent="0.35">
      <c r="A52" t="s">
        <v>957</v>
      </c>
      <c r="B52" t="s">
        <v>437</v>
      </c>
      <c r="C52" s="1">
        <v>43363.744328703702</v>
      </c>
      <c r="D52" t="s">
        <v>957</v>
      </c>
      <c r="E52" s="1"/>
      <c r="F52">
        <v>7.4564000000000004</v>
      </c>
      <c r="G52">
        <v>0.74299999999999999</v>
      </c>
      <c r="H52">
        <v>10.036199999999999</v>
      </c>
      <c r="I52" t="s">
        <v>958</v>
      </c>
      <c r="J52" t="s">
        <v>439</v>
      </c>
      <c r="K52" t="s">
        <v>865</v>
      </c>
      <c r="L52" t="s">
        <v>1533</v>
      </c>
      <c r="M52" t="s">
        <v>442</v>
      </c>
      <c r="N52" t="s">
        <v>443</v>
      </c>
      <c r="O52">
        <v>1</v>
      </c>
      <c r="P52">
        <v>8.4781999999999993</v>
      </c>
      <c r="R52">
        <v>0.1822</v>
      </c>
      <c r="T52">
        <v>0.57250000000000001</v>
      </c>
      <c r="V52">
        <v>0.21490000000000001</v>
      </c>
      <c r="X52">
        <v>8.4781999999999993</v>
      </c>
      <c r="Z52">
        <v>3.0000000000000001E-3</v>
      </c>
      <c r="AC52">
        <v>5</v>
      </c>
      <c r="AD52">
        <v>3</v>
      </c>
      <c r="AE52">
        <v>0</v>
      </c>
      <c r="AN52">
        <v>0</v>
      </c>
      <c r="AY52">
        <v>20</v>
      </c>
      <c r="AZ52" t="s">
        <v>444</v>
      </c>
      <c r="BA52">
        <v>0.73870000000000002</v>
      </c>
      <c r="BB52">
        <v>1.1054999999999999</v>
      </c>
      <c r="BC52">
        <v>6.6340000000000003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2.2599999999999999E-2</v>
      </c>
      <c r="BV52">
        <v>5.2699999999999997E-2</v>
      </c>
      <c r="BW52">
        <v>0.48909999999999998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7.1999999999999998E-3</v>
      </c>
      <c r="CP52">
        <v>1.6799999999999999E-2</v>
      </c>
      <c r="CQ52">
        <v>0.15570000000000001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1E-4</v>
      </c>
      <c r="DJ52">
        <v>2.0000000000000001E-4</v>
      </c>
      <c r="DK52">
        <v>2.8999999999999998E-3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2</v>
      </c>
      <c r="ED52">
        <v>1</v>
      </c>
      <c r="EE52">
        <v>2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</row>
    <row r="53" spans="1:152" x14ac:dyDescent="0.35">
      <c r="A53" t="s">
        <v>959</v>
      </c>
      <c r="B53" t="s">
        <v>437</v>
      </c>
      <c r="C53" s="1">
        <v>43363.744351851848</v>
      </c>
      <c r="D53" t="s">
        <v>959</v>
      </c>
      <c r="E53" s="1"/>
      <c r="F53">
        <v>9.8994999999999997</v>
      </c>
      <c r="G53">
        <v>1.1778999999999999</v>
      </c>
      <c r="H53">
        <v>8.4041999999999994</v>
      </c>
      <c r="I53" t="s">
        <v>960</v>
      </c>
      <c r="J53" t="s">
        <v>439</v>
      </c>
      <c r="K53" t="s">
        <v>865</v>
      </c>
      <c r="L53" t="s">
        <v>1533</v>
      </c>
      <c r="M53" t="s">
        <v>442</v>
      </c>
      <c r="N53" t="s">
        <v>443</v>
      </c>
      <c r="O53">
        <v>1</v>
      </c>
      <c r="P53">
        <v>10.6685</v>
      </c>
      <c r="R53">
        <v>0.18229999999999999</v>
      </c>
      <c r="T53">
        <v>0.57269999999999999</v>
      </c>
      <c r="V53">
        <v>0.1709</v>
      </c>
      <c r="X53">
        <v>10.6685</v>
      </c>
      <c r="Z53">
        <v>2E-3</v>
      </c>
      <c r="AC53">
        <v>11</v>
      </c>
      <c r="AD53">
        <v>9</v>
      </c>
      <c r="AE53">
        <v>1</v>
      </c>
      <c r="AN53">
        <v>0</v>
      </c>
      <c r="AY53">
        <v>20</v>
      </c>
      <c r="AZ53" t="s">
        <v>444</v>
      </c>
      <c r="BA53">
        <v>4.3742999999999999</v>
      </c>
      <c r="BB53">
        <v>1.6171</v>
      </c>
      <c r="BC53">
        <v>4.6771000000000003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0.1187</v>
      </c>
      <c r="BV53">
        <v>7.3800000000000004E-2</v>
      </c>
      <c r="BW53">
        <v>0.35339999999999999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3.78E-2</v>
      </c>
      <c r="CP53">
        <v>2.35E-2</v>
      </c>
      <c r="CQ53">
        <v>0.1125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2.9999999999999997E-4</v>
      </c>
      <c r="DJ53">
        <v>2.9999999999999997E-4</v>
      </c>
      <c r="DK53">
        <v>2.0999999999999999E-3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7</v>
      </c>
      <c r="ED53">
        <v>3</v>
      </c>
      <c r="EE53">
        <v>1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</row>
    <row r="54" spans="1:152" x14ac:dyDescent="0.35">
      <c r="A54" t="s">
        <v>961</v>
      </c>
      <c r="B54" t="s">
        <v>437</v>
      </c>
      <c r="C54" s="1">
        <v>43363.744375000002</v>
      </c>
      <c r="D54" t="s">
        <v>961</v>
      </c>
      <c r="E54" s="1"/>
      <c r="F54">
        <v>34.052399999999999</v>
      </c>
      <c r="G54">
        <v>2.8321000000000001</v>
      </c>
      <c r="H54">
        <v>12.0237</v>
      </c>
      <c r="I54" t="s">
        <v>962</v>
      </c>
      <c r="J54" t="s">
        <v>439</v>
      </c>
      <c r="K54" t="s">
        <v>865</v>
      </c>
      <c r="L54" t="s">
        <v>1533</v>
      </c>
      <c r="M54" t="s">
        <v>442</v>
      </c>
      <c r="N54" t="s">
        <v>443</v>
      </c>
      <c r="O54">
        <v>1</v>
      </c>
      <c r="P54">
        <v>30.3431</v>
      </c>
      <c r="R54">
        <v>0.6734</v>
      </c>
      <c r="T54">
        <v>2.1156000000000001</v>
      </c>
      <c r="V54">
        <v>0.22189999999999999</v>
      </c>
      <c r="X54">
        <v>30.3431</v>
      </c>
      <c r="Z54">
        <v>1.2E-2</v>
      </c>
      <c r="AC54">
        <v>21</v>
      </c>
      <c r="AD54">
        <v>21</v>
      </c>
      <c r="AE54">
        <v>3</v>
      </c>
      <c r="AN54">
        <v>0</v>
      </c>
      <c r="AY54">
        <v>20</v>
      </c>
      <c r="AZ54" t="s">
        <v>444</v>
      </c>
      <c r="BA54">
        <v>0.35680000000000001</v>
      </c>
      <c r="BB54">
        <v>18.901</v>
      </c>
      <c r="BC54">
        <v>6.3964999999999996</v>
      </c>
      <c r="BD54">
        <v>3.53</v>
      </c>
      <c r="BE54">
        <v>1.1588000000000001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1.09E-2</v>
      </c>
      <c r="BV54">
        <v>0.9556</v>
      </c>
      <c r="BW54">
        <v>0.49130000000000001</v>
      </c>
      <c r="BX54">
        <v>0.41349999999999998</v>
      </c>
      <c r="BY54">
        <v>0.15029999999999999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3.5000000000000001E-3</v>
      </c>
      <c r="CP54">
        <v>0.30420000000000003</v>
      </c>
      <c r="CQ54">
        <v>0.15640000000000001</v>
      </c>
      <c r="CR54">
        <v>0.13159999999999999</v>
      </c>
      <c r="CS54">
        <v>4.7800000000000002E-2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3.8999999999999998E-3</v>
      </c>
      <c r="DK54">
        <v>3.0000000000000001E-3</v>
      </c>
      <c r="DL54">
        <v>3.8999999999999998E-3</v>
      </c>
      <c r="DM54">
        <v>1.6000000000000001E-3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18</v>
      </c>
      <c r="EE54">
        <v>2</v>
      </c>
      <c r="EF54">
        <v>0</v>
      </c>
      <c r="EG54">
        <v>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</row>
    <row r="55" spans="1:152" x14ac:dyDescent="0.35">
      <c r="A55" t="s">
        <v>963</v>
      </c>
      <c r="B55" t="s">
        <v>437</v>
      </c>
      <c r="C55" s="1">
        <v>43363.744398148148</v>
      </c>
      <c r="D55" t="s">
        <v>963</v>
      </c>
      <c r="E55" s="1"/>
      <c r="F55">
        <v>14.3186</v>
      </c>
      <c r="G55">
        <v>1.5621</v>
      </c>
      <c r="H55">
        <v>9.1661999999999999</v>
      </c>
      <c r="I55" t="s">
        <v>964</v>
      </c>
      <c r="J55" t="s">
        <v>439</v>
      </c>
      <c r="K55" t="s">
        <v>865</v>
      </c>
      <c r="L55" t="s">
        <v>1533</v>
      </c>
      <c r="M55" t="s">
        <v>442</v>
      </c>
      <c r="N55" t="s">
        <v>443</v>
      </c>
      <c r="O55">
        <v>1</v>
      </c>
      <c r="P55">
        <v>14.1717</v>
      </c>
      <c r="R55">
        <v>0.24340000000000001</v>
      </c>
      <c r="T55">
        <v>0.76480000000000004</v>
      </c>
      <c r="V55">
        <v>0.17180000000000001</v>
      </c>
      <c r="X55">
        <v>14.1717</v>
      </c>
      <c r="Z55">
        <v>3.0000000000000001E-3</v>
      </c>
      <c r="AC55">
        <v>13</v>
      </c>
      <c r="AD55">
        <v>13</v>
      </c>
      <c r="AE55">
        <v>0</v>
      </c>
      <c r="AN55">
        <v>0</v>
      </c>
      <c r="AY55">
        <v>20</v>
      </c>
      <c r="AZ55" t="s">
        <v>444</v>
      </c>
      <c r="BA55">
        <v>7.5265000000000004</v>
      </c>
      <c r="BB55">
        <v>1.7892999999999999</v>
      </c>
      <c r="BC55">
        <v>3.5167000000000002</v>
      </c>
      <c r="BD55">
        <v>1.3392999999999999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0.20250000000000001</v>
      </c>
      <c r="BV55">
        <v>8.9099999999999999E-2</v>
      </c>
      <c r="BW55">
        <v>0.29370000000000002</v>
      </c>
      <c r="BX55">
        <v>0.13569999999999999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6.4500000000000002E-2</v>
      </c>
      <c r="CP55">
        <v>2.8400000000000002E-2</v>
      </c>
      <c r="CQ55">
        <v>9.35E-2</v>
      </c>
      <c r="CR55">
        <v>4.3200000000000002E-2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4.0000000000000002E-4</v>
      </c>
      <c r="DJ55">
        <v>4.0000000000000002E-4</v>
      </c>
      <c r="DK55">
        <v>2E-3</v>
      </c>
      <c r="DL55">
        <v>1.1000000000000001E-3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10</v>
      </c>
      <c r="ED55">
        <v>2</v>
      </c>
      <c r="EE55">
        <v>0</v>
      </c>
      <c r="EF55">
        <v>1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</row>
    <row r="56" spans="1:152" x14ac:dyDescent="0.35">
      <c r="A56" t="s">
        <v>965</v>
      </c>
      <c r="B56" t="s">
        <v>437</v>
      </c>
      <c r="C56" s="1">
        <v>43363.744421296295</v>
      </c>
      <c r="D56" t="s">
        <v>965</v>
      </c>
      <c r="E56" s="1"/>
      <c r="F56">
        <v>22.119</v>
      </c>
      <c r="G56">
        <v>2.4257</v>
      </c>
      <c r="H56">
        <v>9.1186000000000007</v>
      </c>
      <c r="I56" t="s">
        <v>966</v>
      </c>
      <c r="J56" t="s">
        <v>439</v>
      </c>
      <c r="K56" t="s">
        <v>865</v>
      </c>
      <c r="L56" t="s">
        <v>1533</v>
      </c>
      <c r="M56" t="s">
        <v>442</v>
      </c>
      <c r="N56" t="s">
        <v>443</v>
      </c>
      <c r="O56">
        <v>1</v>
      </c>
      <c r="P56">
        <v>36.118899999999996</v>
      </c>
      <c r="R56">
        <v>0.68899999999999995</v>
      </c>
      <c r="T56">
        <v>2.1646000000000001</v>
      </c>
      <c r="V56">
        <v>0.1908</v>
      </c>
      <c r="X56">
        <v>36.118899999999996</v>
      </c>
      <c r="Z56">
        <v>0.01</v>
      </c>
      <c r="AC56">
        <v>25</v>
      </c>
      <c r="AD56">
        <v>46</v>
      </c>
      <c r="AE56">
        <v>17</v>
      </c>
      <c r="AN56">
        <v>0</v>
      </c>
      <c r="AY56">
        <v>20</v>
      </c>
      <c r="AZ56" t="s">
        <v>444</v>
      </c>
      <c r="BA56">
        <v>9.4390000000000001</v>
      </c>
      <c r="BB56">
        <v>6.8072999999999997</v>
      </c>
      <c r="BC56">
        <v>19.2698</v>
      </c>
      <c r="BD56">
        <v>0.2591</v>
      </c>
      <c r="BE56">
        <v>0.16500000000000001</v>
      </c>
      <c r="BF56">
        <v>0.13200000000000001</v>
      </c>
      <c r="BG56">
        <v>4.6800000000000001E-2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0.27539999999999998</v>
      </c>
      <c r="BV56">
        <v>0.36249999999999999</v>
      </c>
      <c r="BW56">
        <v>1.3453999999999999</v>
      </c>
      <c r="BX56">
        <v>2.8500000000000001E-2</v>
      </c>
      <c r="BY56">
        <v>2.3099999999999999E-2</v>
      </c>
      <c r="BZ56">
        <v>2.24E-2</v>
      </c>
      <c r="CA56">
        <v>9.1999999999999998E-3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8.77E-2</v>
      </c>
      <c r="CP56">
        <v>0.1154</v>
      </c>
      <c r="CQ56">
        <v>0.42830000000000001</v>
      </c>
      <c r="CR56">
        <v>9.1000000000000004E-3</v>
      </c>
      <c r="CS56">
        <v>7.4000000000000003E-3</v>
      </c>
      <c r="CT56">
        <v>7.1000000000000004E-3</v>
      </c>
      <c r="CU56">
        <v>2.8999999999999998E-3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5.9999999999999995E-4</v>
      </c>
      <c r="DJ56">
        <v>1.6000000000000001E-3</v>
      </c>
      <c r="DK56">
        <v>7.4999999999999997E-3</v>
      </c>
      <c r="DL56">
        <v>2.9999999999999997E-4</v>
      </c>
      <c r="DM56">
        <v>2.9999999999999997E-4</v>
      </c>
      <c r="DN56">
        <v>2.9999999999999997E-4</v>
      </c>
      <c r="DO56">
        <v>1E-4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14</v>
      </c>
      <c r="ED56">
        <v>7</v>
      </c>
      <c r="EE56">
        <v>4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</row>
    <row r="57" spans="1:152" x14ac:dyDescent="0.35">
      <c r="A57" t="s">
        <v>967</v>
      </c>
      <c r="B57" t="s">
        <v>437</v>
      </c>
      <c r="C57" s="1">
        <v>43363.744444444441</v>
      </c>
      <c r="D57" t="s">
        <v>967</v>
      </c>
      <c r="E57" s="1"/>
      <c r="F57">
        <v>13.934699999999999</v>
      </c>
      <c r="G57">
        <v>1.6700999999999999</v>
      </c>
      <c r="H57">
        <v>8.3438999999999997</v>
      </c>
      <c r="I57" t="s">
        <v>968</v>
      </c>
      <c r="J57" t="s">
        <v>439</v>
      </c>
      <c r="K57" t="s">
        <v>865</v>
      </c>
      <c r="L57" t="s">
        <v>1533</v>
      </c>
      <c r="M57" t="s">
        <v>442</v>
      </c>
      <c r="N57" t="s">
        <v>443</v>
      </c>
      <c r="O57">
        <v>1</v>
      </c>
      <c r="P57">
        <v>16.525600000000001</v>
      </c>
      <c r="R57">
        <v>0.3695</v>
      </c>
      <c r="T57">
        <v>1.161</v>
      </c>
      <c r="V57">
        <v>0.22359999999999999</v>
      </c>
      <c r="X57">
        <v>16.525600000000001</v>
      </c>
      <c r="Z57">
        <v>6.0000000000000001E-3</v>
      </c>
      <c r="AC57">
        <v>7</v>
      </c>
      <c r="AD57">
        <v>11</v>
      </c>
      <c r="AE57">
        <v>3</v>
      </c>
      <c r="AN57">
        <v>0</v>
      </c>
      <c r="AY57">
        <v>20</v>
      </c>
      <c r="AZ57" t="s">
        <v>444</v>
      </c>
      <c r="BA57">
        <v>1.2605999999999999</v>
      </c>
      <c r="BB57">
        <v>0</v>
      </c>
      <c r="BC57">
        <v>14.664300000000001</v>
      </c>
      <c r="BD57">
        <v>0.20979999999999999</v>
      </c>
      <c r="BE57">
        <v>0.32669999999999999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2.6100000000000002E-2</v>
      </c>
      <c r="BV57">
        <v>0</v>
      </c>
      <c r="BW57">
        <v>1.0435000000000001</v>
      </c>
      <c r="BX57">
        <v>2.3900000000000001E-2</v>
      </c>
      <c r="BY57">
        <v>4.4600000000000001E-2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8.3000000000000001E-3</v>
      </c>
      <c r="CP57">
        <v>0</v>
      </c>
      <c r="CQ57">
        <v>0.3322</v>
      </c>
      <c r="CR57">
        <v>7.6E-3</v>
      </c>
      <c r="CS57">
        <v>1.4200000000000001E-2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5.8999999999999999E-3</v>
      </c>
      <c r="DL57">
        <v>2.0000000000000001E-4</v>
      </c>
      <c r="DM57">
        <v>5.0000000000000001E-4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2</v>
      </c>
      <c r="ED57">
        <v>0</v>
      </c>
      <c r="EE57">
        <v>5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</row>
    <row r="58" spans="1:152" x14ac:dyDescent="0.35">
      <c r="A58" t="s">
        <v>969</v>
      </c>
      <c r="B58" t="s">
        <v>437</v>
      </c>
      <c r="C58" s="1">
        <v>43363.744490740741</v>
      </c>
      <c r="D58" t="s">
        <v>969</v>
      </c>
      <c r="E58" s="1"/>
      <c r="F58">
        <v>61.1539</v>
      </c>
      <c r="G58">
        <v>5.3339999999999996</v>
      </c>
      <c r="H58">
        <v>11.4649</v>
      </c>
      <c r="I58" t="s">
        <v>970</v>
      </c>
      <c r="J58" t="s">
        <v>439</v>
      </c>
      <c r="K58" t="s">
        <v>865</v>
      </c>
      <c r="L58" t="s">
        <v>1533</v>
      </c>
      <c r="M58" t="s">
        <v>442</v>
      </c>
      <c r="N58" t="s">
        <v>443</v>
      </c>
      <c r="O58">
        <v>1</v>
      </c>
      <c r="P58">
        <v>85.220100000000002</v>
      </c>
      <c r="R58">
        <v>1.5686</v>
      </c>
      <c r="T58">
        <v>4.9278000000000004</v>
      </c>
      <c r="V58">
        <v>0.18410000000000001</v>
      </c>
      <c r="X58">
        <v>85.220100000000002</v>
      </c>
      <c r="Z58">
        <v>2.3E-2</v>
      </c>
      <c r="AC58">
        <v>44</v>
      </c>
      <c r="AD58">
        <v>101</v>
      </c>
      <c r="AE58">
        <v>45</v>
      </c>
      <c r="AN58">
        <v>0</v>
      </c>
      <c r="AY58">
        <v>20</v>
      </c>
      <c r="AZ58" t="s">
        <v>444</v>
      </c>
      <c r="BA58">
        <v>13.151899999999999</v>
      </c>
      <c r="BB58">
        <v>29.441199999999998</v>
      </c>
      <c r="BC58">
        <v>41.573900000000002</v>
      </c>
      <c r="BD58">
        <v>0.69979999999999998</v>
      </c>
      <c r="BE58">
        <v>0.33110000000000001</v>
      </c>
      <c r="BF58">
        <v>0</v>
      </c>
      <c r="BG58">
        <v>0</v>
      </c>
      <c r="BH58">
        <v>2.2200000000000001E-2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0.3614</v>
      </c>
      <c r="BV58">
        <v>1.2123999999999999</v>
      </c>
      <c r="BW58">
        <v>2.9927000000000001</v>
      </c>
      <c r="BX58">
        <v>7.2300000000000003E-2</v>
      </c>
      <c r="BY58">
        <v>4.41E-2</v>
      </c>
      <c r="BZ58">
        <v>0</v>
      </c>
      <c r="CA58">
        <v>0</v>
      </c>
      <c r="CB58">
        <v>5.3E-3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0.115</v>
      </c>
      <c r="CP58">
        <v>0.38590000000000002</v>
      </c>
      <c r="CQ58">
        <v>0.9526</v>
      </c>
      <c r="CR58">
        <v>2.3E-2</v>
      </c>
      <c r="CS58">
        <v>1.4E-2</v>
      </c>
      <c r="CT58">
        <v>0</v>
      </c>
      <c r="CU58">
        <v>0</v>
      </c>
      <c r="CV58">
        <v>1.6999999999999999E-3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8.0000000000000004E-4</v>
      </c>
      <c r="DJ58">
        <v>4.0000000000000001E-3</v>
      </c>
      <c r="DK58">
        <v>1.72E-2</v>
      </c>
      <c r="DL58">
        <v>5.9999999999999995E-4</v>
      </c>
      <c r="DM58">
        <v>5.0000000000000001E-4</v>
      </c>
      <c r="DN58">
        <v>0</v>
      </c>
      <c r="DO58">
        <v>0</v>
      </c>
      <c r="DP58">
        <v>1E-4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12</v>
      </c>
      <c r="ED58">
        <v>24</v>
      </c>
      <c r="EE58">
        <v>8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</row>
    <row r="59" spans="1:152" x14ac:dyDescent="0.35">
      <c r="A59" t="s">
        <v>971</v>
      </c>
      <c r="B59" t="s">
        <v>437</v>
      </c>
      <c r="C59" s="1">
        <v>43363.744513888887</v>
      </c>
      <c r="D59" t="s">
        <v>971</v>
      </c>
      <c r="E59" s="1"/>
      <c r="F59">
        <v>43.775700000000001</v>
      </c>
      <c r="G59">
        <v>3.4607999999999999</v>
      </c>
      <c r="H59">
        <v>12.6492</v>
      </c>
      <c r="I59" t="s">
        <v>972</v>
      </c>
      <c r="J59" t="s">
        <v>439</v>
      </c>
      <c r="K59" t="s">
        <v>865</v>
      </c>
      <c r="L59" t="s">
        <v>1533</v>
      </c>
      <c r="M59" t="s">
        <v>442</v>
      </c>
      <c r="N59" t="s">
        <v>443</v>
      </c>
      <c r="O59">
        <v>1</v>
      </c>
      <c r="P59">
        <v>59.410699999999999</v>
      </c>
      <c r="R59">
        <v>1.0061</v>
      </c>
      <c r="T59">
        <v>3.1608000000000001</v>
      </c>
      <c r="V59">
        <v>0.16930000000000001</v>
      </c>
      <c r="X59">
        <v>59.410699999999999</v>
      </c>
      <c r="Z59">
        <v>1.2999999999999999E-2</v>
      </c>
      <c r="AC59">
        <v>51</v>
      </c>
      <c r="AD59">
        <v>49</v>
      </c>
      <c r="AE59">
        <v>23</v>
      </c>
      <c r="AN59">
        <v>0</v>
      </c>
      <c r="AY59">
        <v>20</v>
      </c>
      <c r="AZ59" t="s">
        <v>444</v>
      </c>
      <c r="BA59">
        <v>27.4148</v>
      </c>
      <c r="BB59">
        <v>2.41E-2</v>
      </c>
      <c r="BC59">
        <v>31.587299999999999</v>
      </c>
      <c r="BD59">
        <v>0.26690000000000003</v>
      </c>
      <c r="BE59">
        <v>0.1177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0.5756</v>
      </c>
      <c r="BV59">
        <v>1E-3</v>
      </c>
      <c r="BW59">
        <v>2.3932000000000002</v>
      </c>
      <c r="BX59">
        <v>2.7900000000000001E-2</v>
      </c>
      <c r="BY59">
        <v>1.55E-2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0.1832</v>
      </c>
      <c r="CP59">
        <v>2.9999999999999997E-4</v>
      </c>
      <c r="CQ59">
        <v>0.76180000000000003</v>
      </c>
      <c r="CR59">
        <v>8.8999999999999999E-3</v>
      </c>
      <c r="CS59">
        <v>4.8999999999999998E-3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1E-3</v>
      </c>
      <c r="DJ59">
        <v>0</v>
      </c>
      <c r="DK59">
        <v>1.4500000000000001E-2</v>
      </c>
      <c r="DL59">
        <v>2.0000000000000001E-4</v>
      </c>
      <c r="DM59">
        <v>2.0000000000000001E-4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47</v>
      </c>
      <c r="ED59">
        <v>0</v>
      </c>
      <c r="EE59">
        <v>4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</row>
    <row r="60" spans="1:152" x14ac:dyDescent="0.35">
      <c r="A60" t="s">
        <v>973</v>
      </c>
      <c r="B60" t="s">
        <v>437</v>
      </c>
      <c r="C60" s="1">
        <v>43363.745856481481</v>
      </c>
      <c r="D60" t="s">
        <v>973</v>
      </c>
      <c r="E60" s="1"/>
      <c r="F60">
        <v>18.780799999999999</v>
      </c>
      <c r="G60">
        <v>2.1876000000000002</v>
      </c>
      <c r="H60">
        <v>8.5852000000000004</v>
      </c>
      <c r="I60" t="s">
        <v>974</v>
      </c>
      <c r="J60" t="s">
        <v>439</v>
      </c>
      <c r="K60" t="s">
        <v>865</v>
      </c>
      <c r="L60" t="s">
        <v>1533</v>
      </c>
      <c r="M60" t="s">
        <v>442</v>
      </c>
      <c r="N60" t="s">
        <v>443</v>
      </c>
      <c r="O60">
        <v>1</v>
      </c>
      <c r="P60">
        <v>11.783099999999999</v>
      </c>
      <c r="R60">
        <v>0.19570000000000001</v>
      </c>
      <c r="T60">
        <v>0.61470000000000002</v>
      </c>
      <c r="V60">
        <v>0.16600000000000001</v>
      </c>
      <c r="X60">
        <v>11.783099999999999</v>
      </c>
      <c r="Z60">
        <v>3.0000000000000001E-3</v>
      </c>
      <c r="AC60">
        <v>8</v>
      </c>
      <c r="AD60">
        <v>6</v>
      </c>
      <c r="AE60">
        <v>0</v>
      </c>
      <c r="AN60">
        <v>0</v>
      </c>
      <c r="AY60">
        <v>20</v>
      </c>
      <c r="AZ60" t="s">
        <v>444</v>
      </c>
      <c r="BA60">
        <v>4.0727000000000002</v>
      </c>
      <c r="BB60">
        <v>6.2107999999999999</v>
      </c>
      <c r="BC60">
        <v>1.4930000000000001</v>
      </c>
      <c r="BD60">
        <v>6.6E-3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0.1197</v>
      </c>
      <c r="BV60">
        <v>0.35589999999999999</v>
      </c>
      <c r="BW60">
        <v>0.1053</v>
      </c>
      <c r="BX60">
        <v>6.9999999999999999E-4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3.8100000000000002E-2</v>
      </c>
      <c r="CP60">
        <v>0.1133</v>
      </c>
      <c r="CQ60">
        <v>3.3500000000000002E-2</v>
      </c>
      <c r="CR60">
        <v>2.0000000000000001E-4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2.9999999999999997E-4</v>
      </c>
      <c r="DJ60">
        <v>1.6000000000000001E-3</v>
      </c>
      <c r="DK60">
        <v>5.9999999999999995E-4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6</v>
      </c>
      <c r="ED60">
        <v>2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</row>
    <row r="61" spans="1:152" x14ac:dyDescent="0.35">
      <c r="A61" t="s">
        <v>975</v>
      </c>
      <c r="B61" t="s">
        <v>437</v>
      </c>
      <c r="C61" s="1">
        <v>43363.74590277778</v>
      </c>
      <c r="D61" t="s">
        <v>975</v>
      </c>
      <c r="E61" s="1"/>
      <c r="F61">
        <v>56.955199999999998</v>
      </c>
      <c r="G61">
        <v>4.9816000000000003</v>
      </c>
      <c r="H61">
        <v>11.433199999999999</v>
      </c>
      <c r="I61" t="s">
        <v>976</v>
      </c>
      <c r="J61" t="s">
        <v>439</v>
      </c>
      <c r="K61" t="s">
        <v>865</v>
      </c>
      <c r="L61" t="s">
        <v>1533</v>
      </c>
      <c r="M61" t="s">
        <v>442</v>
      </c>
      <c r="N61" t="s">
        <v>443</v>
      </c>
      <c r="O61">
        <v>1</v>
      </c>
      <c r="P61">
        <v>174.44800000000001</v>
      </c>
      <c r="R61">
        <v>3.1970999999999998</v>
      </c>
      <c r="T61">
        <v>10.0441</v>
      </c>
      <c r="V61">
        <v>0.18329999999999999</v>
      </c>
      <c r="X61">
        <v>174.44800000000001</v>
      </c>
      <c r="Z61">
        <v>4.5999999999999999E-2</v>
      </c>
      <c r="AC61">
        <v>118</v>
      </c>
      <c r="AD61">
        <v>968</v>
      </c>
      <c r="AE61">
        <v>377</v>
      </c>
      <c r="AN61">
        <v>0</v>
      </c>
      <c r="AY61">
        <v>20</v>
      </c>
      <c r="AZ61" t="s">
        <v>444</v>
      </c>
      <c r="BA61">
        <v>67.070099999999996</v>
      </c>
      <c r="BB61">
        <v>44.091099999999997</v>
      </c>
      <c r="BC61">
        <v>53.4602</v>
      </c>
      <c r="BD61">
        <v>1.5785</v>
      </c>
      <c r="BE61">
        <v>5.9004000000000003</v>
      </c>
      <c r="BF61">
        <v>0.8831</v>
      </c>
      <c r="BG61">
        <v>0.65049999999999997</v>
      </c>
      <c r="BH61">
        <v>0.27429999999999999</v>
      </c>
      <c r="BI61">
        <v>0.22889999999999999</v>
      </c>
      <c r="BJ61">
        <v>4.0399999999999998E-2</v>
      </c>
      <c r="BK61">
        <v>0</v>
      </c>
      <c r="BL61">
        <v>0.1719</v>
      </c>
      <c r="BM61">
        <v>1.9E-2</v>
      </c>
      <c r="BN61">
        <v>4.41E-2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1.9897</v>
      </c>
      <c r="BV61">
        <v>1.8831</v>
      </c>
      <c r="BW61">
        <v>3.8334999999999999</v>
      </c>
      <c r="BX61">
        <v>0.17380000000000001</v>
      </c>
      <c r="BY61">
        <v>0.83130000000000004</v>
      </c>
      <c r="BZ61">
        <v>0.15060000000000001</v>
      </c>
      <c r="CA61">
        <v>0.1313</v>
      </c>
      <c r="CB61">
        <v>6.5299999999999997E-2</v>
      </c>
      <c r="CC61">
        <v>6.2600000000000003E-2</v>
      </c>
      <c r="CD61">
        <v>1.26E-2</v>
      </c>
      <c r="CE61">
        <v>0</v>
      </c>
      <c r="CF61">
        <v>7.5700000000000003E-2</v>
      </c>
      <c r="CG61">
        <v>7.3000000000000001E-3</v>
      </c>
      <c r="CH61">
        <v>1.9E-2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0.63329999999999997</v>
      </c>
      <c r="CP61">
        <v>0.59940000000000004</v>
      </c>
      <c r="CQ61">
        <v>1.2202</v>
      </c>
      <c r="CR61">
        <v>5.5300000000000002E-2</v>
      </c>
      <c r="CS61">
        <v>0.2646</v>
      </c>
      <c r="CT61">
        <v>4.7899999999999998E-2</v>
      </c>
      <c r="CU61">
        <v>4.1799999999999997E-2</v>
      </c>
      <c r="CV61">
        <v>2.0799999999999999E-2</v>
      </c>
      <c r="CW61">
        <v>1.9900000000000001E-2</v>
      </c>
      <c r="CX61">
        <v>4.0000000000000001E-3</v>
      </c>
      <c r="CY61">
        <v>0</v>
      </c>
      <c r="CZ61">
        <v>2.41E-2</v>
      </c>
      <c r="DA61">
        <v>2.3E-3</v>
      </c>
      <c r="DB61">
        <v>6.0000000000000001E-3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4.7000000000000002E-3</v>
      </c>
      <c r="DJ61">
        <v>6.4999999999999997E-3</v>
      </c>
      <c r="DK61">
        <v>2.1999999999999999E-2</v>
      </c>
      <c r="DL61">
        <v>1.5E-3</v>
      </c>
      <c r="DM61">
        <v>9.2999999999999992E-3</v>
      </c>
      <c r="DN61">
        <v>2E-3</v>
      </c>
      <c r="DO61">
        <v>2.0999999999999999E-3</v>
      </c>
      <c r="DP61">
        <v>1.1999999999999999E-3</v>
      </c>
      <c r="DQ61">
        <v>1.4E-3</v>
      </c>
      <c r="DR61">
        <v>2.9999999999999997E-4</v>
      </c>
      <c r="DS61">
        <v>0</v>
      </c>
      <c r="DT61">
        <v>2.0999999999999999E-3</v>
      </c>
      <c r="DU61">
        <v>2.0000000000000001E-4</v>
      </c>
      <c r="DV61">
        <v>5.9999999999999995E-4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74</v>
      </c>
      <c r="ED61">
        <v>29</v>
      </c>
      <c r="EE61">
        <v>15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</row>
    <row r="62" spans="1:152" x14ac:dyDescent="0.35">
      <c r="A62" t="s">
        <v>977</v>
      </c>
      <c r="B62" t="s">
        <v>437</v>
      </c>
      <c r="C62" s="1">
        <v>43363.745937500003</v>
      </c>
      <c r="D62" t="s">
        <v>977</v>
      </c>
      <c r="E62" s="1"/>
      <c r="F62">
        <v>74.312100000000001</v>
      </c>
      <c r="G62">
        <v>6.4389000000000003</v>
      </c>
      <c r="H62">
        <v>11.5411</v>
      </c>
      <c r="I62" t="s">
        <v>978</v>
      </c>
      <c r="J62" t="s">
        <v>439</v>
      </c>
      <c r="K62" t="s">
        <v>865</v>
      </c>
      <c r="L62" t="s">
        <v>1533</v>
      </c>
      <c r="M62" t="s">
        <v>442</v>
      </c>
      <c r="N62" t="s">
        <v>443</v>
      </c>
      <c r="O62">
        <v>1</v>
      </c>
      <c r="P62">
        <v>56.566000000000003</v>
      </c>
      <c r="R62">
        <v>1.1372</v>
      </c>
      <c r="T62">
        <v>3.5726</v>
      </c>
      <c r="V62">
        <v>0.20100000000000001</v>
      </c>
      <c r="X62">
        <v>56.566000000000003</v>
      </c>
      <c r="Z62">
        <v>1.7999999999999999E-2</v>
      </c>
      <c r="AC62">
        <v>35</v>
      </c>
      <c r="AD62">
        <v>69</v>
      </c>
      <c r="AE62">
        <v>13</v>
      </c>
      <c r="AN62">
        <v>0</v>
      </c>
      <c r="AY62">
        <v>20</v>
      </c>
      <c r="AZ62" t="s">
        <v>444</v>
      </c>
      <c r="BA62">
        <v>16.0107</v>
      </c>
      <c r="BB62">
        <v>12.791700000000001</v>
      </c>
      <c r="BC62">
        <v>25.718399999999999</v>
      </c>
      <c r="BD62">
        <v>1.6647000000000001</v>
      </c>
      <c r="BE62">
        <v>0.38040000000000002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0.4758</v>
      </c>
      <c r="BV62">
        <v>0.52569999999999995</v>
      </c>
      <c r="BW62">
        <v>2.2206999999999999</v>
      </c>
      <c r="BX62">
        <v>0.1686</v>
      </c>
      <c r="BY62">
        <v>5.4600000000000003E-2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0.1515</v>
      </c>
      <c r="CP62">
        <v>0.1673</v>
      </c>
      <c r="CQ62">
        <v>0.70689999999999997</v>
      </c>
      <c r="CR62">
        <v>5.3699999999999998E-2</v>
      </c>
      <c r="CS62">
        <v>1.7399999999999999E-2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1.1000000000000001E-3</v>
      </c>
      <c r="DJ62">
        <v>1.6999999999999999E-3</v>
      </c>
      <c r="DK62">
        <v>1.5299999999999999E-2</v>
      </c>
      <c r="DL62">
        <v>1.4E-3</v>
      </c>
      <c r="DM62">
        <v>5.9999999999999995E-4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16</v>
      </c>
      <c r="ED62">
        <v>15</v>
      </c>
      <c r="EE62">
        <v>4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</row>
    <row r="63" spans="1:152" x14ac:dyDescent="0.35">
      <c r="A63" t="s">
        <v>979</v>
      </c>
      <c r="B63" t="s">
        <v>437</v>
      </c>
      <c r="C63" s="1">
        <v>43363.74596064815</v>
      </c>
      <c r="D63" t="s">
        <v>979</v>
      </c>
      <c r="E63" s="1"/>
      <c r="F63">
        <v>19.920500000000001</v>
      </c>
      <c r="G63">
        <v>2.0160999999999998</v>
      </c>
      <c r="H63">
        <v>9.8805999999999994</v>
      </c>
      <c r="I63" t="s">
        <v>980</v>
      </c>
      <c r="J63" t="s">
        <v>439</v>
      </c>
      <c r="K63" t="s">
        <v>865</v>
      </c>
      <c r="L63" t="s">
        <v>1533</v>
      </c>
      <c r="M63" t="s">
        <v>442</v>
      </c>
      <c r="N63" t="s">
        <v>443</v>
      </c>
      <c r="O63">
        <v>1</v>
      </c>
      <c r="P63">
        <v>20.3813</v>
      </c>
      <c r="R63">
        <v>0.4199</v>
      </c>
      <c r="T63">
        <v>1.3191999999999999</v>
      </c>
      <c r="V63">
        <v>0.20599999999999999</v>
      </c>
      <c r="X63">
        <v>20.3813</v>
      </c>
      <c r="Z63">
        <v>7.0000000000000001E-3</v>
      </c>
      <c r="AC63">
        <v>10</v>
      </c>
      <c r="AD63">
        <v>10</v>
      </c>
      <c r="AE63">
        <v>2</v>
      </c>
      <c r="AN63">
        <v>0</v>
      </c>
      <c r="AY63">
        <v>20</v>
      </c>
      <c r="AZ63" t="s">
        <v>444</v>
      </c>
      <c r="BA63">
        <v>1.4177999999999999</v>
      </c>
      <c r="BB63">
        <v>5.5472000000000001</v>
      </c>
      <c r="BC63">
        <v>12.605399999999999</v>
      </c>
      <c r="BD63">
        <v>0.80079999999999996</v>
      </c>
      <c r="BE63">
        <v>0.01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4.3900000000000002E-2</v>
      </c>
      <c r="BV63">
        <v>0.2329</v>
      </c>
      <c r="BW63">
        <v>0.91269999999999996</v>
      </c>
      <c r="BX63">
        <v>8.6599999999999996E-2</v>
      </c>
      <c r="BY63">
        <v>1.4E-3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1.4E-2</v>
      </c>
      <c r="CP63">
        <v>7.4099999999999999E-2</v>
      </c>
      <c r="CQ63">
        <v>0.29049999999999998</v>
      </c>
      <c r="CR63">
        <v>2.76E-2</v>
      </c>
      <c r="CS63">
        <v>4.0000000000000002E-4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1E-4</v>
      </c>
      <c r="DJ63">
        <v>8.0000000000000004E-4</v>
      </c>
      <c r="DK63">
        <v>5.3E-3</v>
      </c>
      <c r="DL63">
        <v>6.9999999999999999E-4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3</v>
      </c>
      <c r="ED63">
        <v>6</v>
      </c>
      <c r="EE63">
        <v>1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</row>
    <row r="64" spans="1:152" x14ac:dyDescent="0.35">
      <c r="A64" t="s">
        <v>981</v>
      </c>
      <c r="B64" t="s">
        <v>437</v>
      </c>
      <c r="C64" s="1">
        <v>43363.745983796296</v>
      </c>
      <c r="D64" t="s">
        <v>981</v>
      </c>
      <c r="E64" s="1"/>
      <c r="F64">
        <v>43.482199999999999</v>
      </c>
      <c r="G64">
        <v>3.5655000000000001</v>
      </c>
      <c r="H64">
        <v>12.1952</v>
      </c>
      <c r="I64" t="s">
        <v>982</v>
      </c>
      <c r="J64" t="s">
        <v>439</v>
      </c>
      <c r="K64" t="s">
        <v>865</v>
      </c>
      <c r="L64" t="s">
        <v>1533</v>
      </c>
      <c r="M64" t="s">
        <v>442</v>
      </c>
      <c r="N64" t="s">
        <v>443</v>
      </c>
      <c r="O64">
        <v>1</v>
      </c>
      <c r="P64">
        <v>69.997399999999999</v>
      </c>
      <c r="R64">
        <v>1.6186</v>
      </c>
      <c r="T64">
        <v>5.085</v>
      </c>
      <c r="V64">
        <v>0.23119999999999999</v>
      </c>
      <c r="X64">
        <v>69.997399999999999</v>
      </c>
      <c r="Z64">
        <v>2.9000000000000001E-2</v>
      </c>
      <c r="AC64">
        <v>30</v>
      </c>
      <c r="AD64">
        <v>159</v>
      </c>
      <c r="AE64">
        <v>42</v>
      </c>
      <c r="AN64">
        <v>0</v>
      </c>
      <c r="AY64">
        <v>20</v>
      </c>
      <c r="AZ64" t="s">
        <v>444</v>
      </c>
      <c r="BA64">
        <v>4.8475000000000001</v>
      </c>
      <c r="BB64">
        <v>13.022600000000001</v>
      </c>
      <c r="BC64">
        <v>49.2331</v>
      </c>
      <c r="BD64">
        <v>0.99839999999999995</v>
      </c>
      <c r="BE64">
        <v>0.80859999999999999</v>
      </c>
      <c r="BF64">
        <v>0.13769999999999999</v>
      </c>
      <c r="BG64">
        <v>0.37759999999999999</v>
      </c>
      <c r="BH64">
        <v>4.5199999999999997E-2</v>
      </c>
      <c r="BI64">
        <v>0.32329999999999998</v>
      </c>
      <c r="BJ64">
        <v>0.20349999999999999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0.1482</v>
      </c>
      <c r="BV64">
        <v>0.53310000000000002</v>
      </c>
      <c r="BW64">
        <v>3.7179000000000002</v>
      </c>
      <c r="BX64">
        <v>0.1087</v>
      </c>
      <c r="BY64">
        <v>0.1145</v>
      </c>
      <c r="BZ64">
        <v>2.3599999999999999E-2</v>
      </c>
      <c r="CA64">
        <v>7.9299999999999995E-2</v>
      </c>
      <c r="CB64">
        <v>1.0699999999999999E-2</v>
      </c>
      <c r="CC64">
        <v>8.7900000000000006E-2</v>
      </c>
      <c r="CD64">
        <v>6.1699999999999998E-2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4.7199999999999999E-2</v>
      </c>
      <c r="CP64">
        <v>0.16969999999999999</v>
      </c>
      <c r="CQ64">
        <v>1.1834</v>
      </c>
      <c r="CR64">
        <v>3.4599999999999999E-2</v>
      </c>
      <c r="CS64">
        <v>3.6499999999999998E-2</v>
      </c>
      <c r="CT64">
        <v>7.4999999999999997E-3</v>
      </c>
      <c r="CU64">
        <v>2.53E-2</v>
      </c>
      <c r="CV64">
        <v>3.3999999999999998E-3</v>
      </c>
      <c r="CW64">
        <v>2.8000000000000001E-2</v>
      </c>
      <c r="CX64">
        <v>1.9699999999999999E-2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4.0000000000000002E-4</v>
      </c>
      <c r="DJ64">
        <v>1.6999999999999999E-3</v>
      </c>
      <c r="DK64">
        <v>2.24E-2</v>
      </c>
      <c r="DL64">
        <v>8.9999999999999998E-4</v>
      </c>
      <c r="DM64">
        <v>1.2999999999999999E-3</v>
      </c>
      <c r="DN64">
        <v>2.9999999999999997E-4</v>
      </c>
      <c r="DO64">
        <v>1.2999999999999999E-3</v>
      </c>
      <c r="DP64">
        <v>2.0000000000000001E-4</v>
      </c>
      <c r="DQ64">
        <v>1.9E-3</v>
      </c>
      <c r="DR64">
        <v>1.5E-3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6</v>
      </c>
      <c r="ED64">
        <v>12</v>
      </c>
      <c r="EE64">
        <v>12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</row>
    <row r="65" spans="1:152" x14ac:dyDescent="0.35">
      <c r="A65" t="s">
        <v>983</v>
      </c>
      <c r="B65" t="s">
        <v>437</v>
      </c>
      <c r="C65" s="1">
        <v>43363.746018518519</v>
      </c>
      <c r="D65" t="s">
        <v>983</v>
      </c>
      <c r="E65" s="1"/>
      <c r="F65">
        <v>23.246600000000001</v>
      </c>
      <c r="G65">
        <v>2.2288999999999999</v>
      </c>
      <c r="H65">
        <v>10.4299</v>
      </c>
      <c r="I65" t="s">
        <v>984</v>
      </c>
      <c r="J65" t="s">
        <v>439</v>
      </c>
      <c r="K65" t="s">
        <v>865</v>
      </c>
      <c r="L65" t="s">
        <v>1533</v>
      </c>
      <c r="M65" t="s">
        <v>442</v>
      </c>
      <c r="N65" t="s">
        <v>443</v>
      </c>
      <c r="O65">
        <v>1</v>
      </c>
      <c r="P65">
        <v>28.009399999999999</v>
      </c>
      <c r="R65">
        <v>0.60450000000000004</v>
      </c>
      <c r="T65">
        <v>1.899</v>
      </c>
      <c r="V65">
        <v>0.21579999999999999</v>
      </c>
      <c r="X65">
        <v>28.009399999999999</v>
      </c>
      <c r="Z65">
        <v>0.01</v>
      </c>
      <c r="AC65">
        <v>12</v>
      </c>
      <c r="AD65">
        <v>28</v>
      </c>
      <c r="AE65">
        <v>4</v>
      </c>
      <c r="AN65">
        <v>0</v>
      </c>
      <c r="AY65">
        <v>20</v>
      </c>
      <c r="AZ65" t="s">
        <v>444</v>
      </c>
      <c r="BA65">
        <v>5.6215000000000002</v>
      </c>
      <c r="BB65">
        <v>0.1174</v>
      </c>
      <c r="BC65">
        <v>20.621700000000001</v>
      </c>
      <c r="BD65">
        <v>1.4655</v>
      </c>
      <c r="BE65">
        <v>0.18310000000000001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0.12330000000000001</v>
      </c>
      <c r="BV65">
        <v>4.8999999999999998E-3</v>
      </c>
      <c r="BW65">
        <v>1.5368999999999999</v>
      </c>
      <c r="BX65">
        <v>0.15010000000000001</v>
      </c>
      <c r="BY65">
        <v>2.5999999999999999E-2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3.9300000000000002E-2</v>
      </c>
      <c r="CP65">
        <v>1.5E-3</v>
      </c>
      <c r="CQ65">
        <v>0.48920000000000002</v>
      </c>
      <c r="CR65">
        <v>4.7800000000000002E-2</v>
      </c>
      <c r="CS65">
        <v>8.3000000000000001E-3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2.0000000000000001E-4</v>
      </c>
      <c r="DJ65">
        <v>0</v>
      </c>
      <c r="DK65">
        <v>9.1999999999999998E-3</v>
      </c>
      <c r="DL65">
        <v>1.1999999999999999E-3</v>
      </c>
      <c r="DM65">
        <v>2.9999999999999997E-4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7</v>
      </c>
      <c r="ED65">
        <v>0</v>
      </c>
      <c r="EE65">
        <v>5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</row>
    <row r="66" spans="1:152" x14ac:dyDescent="0.35">
      <c r="A66" t="s">
        <v>985</v>
      </c>
      <c r="B66" t="s">
        <v>437</v>
      </c>
      <c r="C66" s="1">
        <v>43363.746041666665</v>
      </c>
      <c r="D66" t="s">
        <v>985</v>
      </c>
      <c r="E66" s="1"/>
      <c r="F66">
        <v>44.0261</v>
      </c>
      <c r="G66">
        <v>4.4259000000000004</v>
      </c>
      <c r="H66">
        <v>9.9473000000000003</v>
      </c>
      <c r="I66" t="s">
        <v>986</v>
      </c>
      <c r="J66" t="s">
        <v>439</v>
      </c>
      <c r="K66" t="s">
        <v>865</v>
      </c>
      <c r="L66" t="s">
        <v>1533</v>
      </c>
      <c r="M66" t="s">
        <v>442</v>
      </c>
      <c r="N66" t="s">
        <v>443</v>
      </c>
      <c r="O66">
        <v>1</v>
      </c>
      <c r="P66">
        <v>27.775500000000001</v>
      </c>
      <c r="R66">
        <v>0.64180000000000004</v>
      </c>
      <c r="T66">
        <v>2.0164</v>
      </c>
      <c r="V66">
        <v>0.2311</v>
      </c>
      <c r="X66">
        <v>27.775500000000001</v>
      </c>
      <c r="Z66">
        <v>1.2E-2</v>
      </c>
      <c r="AC66">
        <v>9</v>
      </c>
      <c r="AD66">
        <v>77</v>
      </c>
      <c r="AE66">
        <v>6</v>
      </c>
      <c r="AN66">
        <v>0</v>
      </c>
      <c r="AY66">
        <v>20</v>
      </c>
      <c r="AZ66" t="s">
        <v>444</v>
      </c>
      <c r="BA66">
        <v>1.9682999999999999</v>
      </c>
      <c r="BB66">
        <v>0.62909999999999999</v>
      </c>
      <c r="BC66">
        <v>23.956700000000001</v>
      </c>
      <c r="BD66">
        <v>0.52529999999999999</v>
      </c>
      <c r="BE66">
        <v>0.68140000000000001</v>
      </c>
      <c r="BF66">
        <v>1.4800000000000001E-2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4.99E-2</v>
      </c>
      <c r="BV66">
        <v>3.4299999999999997E-2</v>
      </c>
      <c r="BW66">
        <v>1.6895</v>
      </c>
      <c r="BX66">
        <v>5.8299999999999998E-2</v>
      </c>
      <c r="BY66">
        <v>9.3100000000000002E-2</v>
      </c>
      <c r="BZ66">
        <v>2.5999999999999999E-3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1.5900000000000001E-2</v>
      </c>
      <c r="CP66">
        <v>1.09E-2</v>
      </c>
      <c r="CQ66">
        <v>0.53779999999999994</v>
      </c>
      <c r="CR66">
        <v>1.8599999999999998E-2</v>
      </c>
      <c r="CS66">
        <v>2.9600000000000001E-2</v>
      </c>
      <c r="CT66">
        <v>8.0000000000000004E-4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1E-4</v>
      </c>
      <c r="DJ66">
        <v>2.0000000000000001E-4</v>
      </c>
      <c r="DK66">
        <v>9.4999999999999998E-3</v>
      </c>
      <c r="DL66">
        <v>5.0000000000000001E-4</v>
      </c>
      <c r="DM66">
        <v>1E-3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4</v>
      </c>
      <c r="ED66">
        <v>0</v>
      </c>
      <c r="EE66">
        <v>5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</row>
    <row r="67" spans="1:152" x14ac:dyDescent="0.35">
      <c r="A67" t="s">
        <v>987</v>
      </c>
      <c r="B67" t="s">
        <v>437</v>
      </c>
      <c r="C67" s="1">
        <v>43363.746053240742</v>
      </c>
      <c r="D67" t="s">
        <v>987</v>
      </c>
      <c r="E67" s="1"/>
      <c r="F67">
        <v>26.0151</v>
      </c>
      <c r="G67">
        <v>2.9590999999999998</v>
      </c>
      <c r="H67">
        <v>8.7916000000000007</v>
      </c>
      <c r="I67" t="s">
        <v>988</v>
      </c>
      <c r="J67" t="s">
        <v>439</v>
      </c>
      <c r="K67" t="s">
        <v>865</v>
      </c>
      <c r="L67" t="s">
        <v>1533</v>
      </c>
      <c r="M67" t="s">
        <v>442</v>
      </c>
      <c r="N67" t="s">
        <v>443</v>
      </c>
      <c r="O67">
        <v>1</v>
      </c>
      <c r="P67">
        <v>20.872499999999999</v>
      </c>
      <c r="R67">
        <v>0.41210000000000002</v>
      </c>
      <c r="T67">
        <v>1.2946</v>
      </c>
      <c r="V67">
        <v>0.19739999999999999</v>
      </c>
      <c r="X67">
        <v>20.872499999999999</v>
      </c>
      <c r="Z67">
        <v>6.0000000000000001E-3</v>
      </c>
      <c r="AC67">
        <v>6</v>
      </c>
      <c r="AD67">
        <v>22</v>
      </c>
      <c r="AE67">
        <v>0</v>
      </c>
      <c r="AN67">
        <v>0</v>
      </c>
      <c r="AY67">
        <v>20</v>
      </c>
      <c r="AZ67" t="s">
        <v>444</v>
      </c>
      <c r="BA67">
        <v>3.3799999999999997E-2</v>
      </c>
      <c r="BB67">
        <v>20.438300000000002</v>
      </c>
      <c r="BC67">
        <v>4.1700000000000001E-2</v>
      </c>
      <c r="BD67">
        <v>0.22520000000000001</v>
      </c>
      <c r="BE67">
        <v>0.13350000000000001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6.9999999999999999E-4</v>
      </c>
      <c r="BV67">
        <v>1.1721999999999999</v>
      </c>
      <c r="BW67">
        <v>3.3999999999999998E-3</v>
      </c>
      <c r="BX67">
        <v>2.4899999999999999E-2</v>
      </c>
      <c r="BY67">
        <v>1.84E-2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2.0000000000000001E-4</v>
      </c>
      <c r="CP67">
        <v>0.37309999999999999</v>
      </c>
      <c r="CQ67">
        <v>1.1000000000000001E-3</v>
      </c>
      <c r="CR67">
        <v>7.9000000000000008E-3</v>
      </c>
      <c r="CS67">
        <v>5.7999999999999996E-3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5.4000000000000003E-3</v>
      </c>
      <c r="DK67">
        <v>0</v>
      </c>
      <c r="DL67">
        <v>2.0000000000000001E-4</v>
      </c>
      <c r="DM67">
        <v>2.0000000000000001E-4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1</v>
      </c>
      <c r="ED67">
        <v>4</v>
      </c>
      <c r="EE67">
        <v>0</v>
      </c>
      <c r="EF67">
        <v>0</v>
      </c>
      <c r="EG67">
        <v>1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</row>
    <row r="68" spans="1:152" x14ac:dyDescent="0.35">
      <c r="A68" t="s">
        <v>989</v>
      </c>
      <c r="B68" t="s">
        <v>437</v>
      </c>
      <c r="C68" s="1">
        <v>43363.746076388888</v>
      </c>
      <c r="D68" t="s">
        <v>989</v>
      </c>
      <c r="E68" s="1"/>
      <c r="F68">
        <v>30.019100000000002</v>
      </c>
      <c r="G68">
        <v>3.0796999999999999</v>
      </c>
      <c r="H68">
        <v>9.7471999999999994</v>
      </c>
      <c r="I68" t="s">
        <v>990</v>
      </c>
      <c r="J68" t="s">
        <v>439</v>
      </c>
      <c r="K68" t="s">
        <v>865</v>
      </c>
      <c r="L68" t="s">
        <v>1533</v>
      </c>
      <c r="M68" t="s">
        <v>442</v>
      </c>
      <c r="N68" t="s">
        <v>443</v>
      </c>
      <c r="O68">
        <v>1</v>
      </c>
      <c r="P68">
        <v>36.642400000000002</v>
      </c>
      <c r="R68">
        <v>0.80089999999999995</v>
      </c>
      <c r="T68">
        <v>2.516</v>
      </c>
      <c r="V68">
        <v>0.21859999999999999</v>
      </c>
      <c r="X68">
        <v>36.642400000000002</v>
      </c>
      <c r="Z68">
        <v>1.4E-2</v>
      </c>
      <c r="AC68">
        <v>16</v>
      </c>
      <c r="AD68">
        <v>40</v>
      </c>
      <c r="AE68">
        <v>12</v>
      </c>
      <c r="AN68">
        <v>0</v>
      </c>
      <c r="AY68">
        <v>20</v>
      </c>
      <c r="AZ68" t="s">
        <v>444</v>
      </c>
      <c r="BA68">
        <v>0.33810000000000001</v>
      </c>
      <c r="BB68">
        <v>8.9368999999999996</v>
      </c>
      <c r="BC68">
        <v>26.2087</v>
      </c>
      <c r="BD68">
        <v>0.80320000000000003</v>
      </c>
      <c r="BE68">
        <v>0.35549999999999998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1.06E-2</v>
      </c>
      <c r="BV68">
        <v>0.42870000000000003</v>
      </c>
      <c r="BW68">
        <v>1.8384</v>
      </c>
      <c r="BX68">
        <v>9.0399999999999994E-2</v>
      </c>
      <c r="BY68">
        <v>4.9000000000000002E-2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3.3999999999999998E-3</v>
      </c>
      <c r="CP68">
        <v>0.13650000000000001</v>
      </c>
      <c r="CQ68">
        <v>0.58520000000000005</v>
      </c>
      <c r="CR68">
        <v>2.8799999999999999E-2</v>
      </c>
      <c r="CS68">
        <v>1.5599999999999999E-2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1.6999999999999999E-3</v>
      </c>
      <c r="DK68">
        <v>1.03E-2</v>
      </c>
      <c r="DL68">
        <v>8.0000000000000004E-4</v>
      </c>
      <c r="DM68">
        <v>5.0000000000000001E-4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1</v>
      </c>
      <c r="ED68">
        <v>9</v>
      </c>
      <c r="EE68">
        <v>5</v>
      </c>
      <c r="EF68">
        <v>0</v>
      </c>
      <c r="EG68">
        <v>1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</row>
    <row r="69" spans="1:152" x14ac:dyDescent="0.35">
      <c r="A69" t="s">
        <v>991</v>
      </c>
      <c r="B69" t="s">
        <v>437</v>
      </c>
      <c r="C69" s="1">
        <v>43363.746111111112</v>
      </c>
      <c r="D69" t="s">
        <v>991</v>
      </c>
      <c r="E69" s="1"/>
      <c r="F69">
        <v>83.497900000000001</v>
      </c>
      <c r="G69">
        <v>6.2039</v>
      </c>
      <c r="H69">
        <v>13.4588</v>
      </c>
      <c r="I69" t="s">
        <v>992</v>
      </c>
      <c r="J69" t="s">
        <v>439</v>
      </c>
      <c r="K69" t="s">
        <v>865</v>
      </c>
      <c r="L69" t="s">
        <v>1533</v>
      </c>
      <c r="M69" t="s">
        <v>442</v>
      </c>
      <c r="N69" t="s">
        <v>443</v>
      </c>
      <c r="O69">
        <v>1</v>
      </c>
      <c r="P69">
        <v>164.45599999999999</v>
      </c>
      <c r="R69">
        <v>2.8123999999999998</v>
      </c>
      <c r="T69">
        <v>8.8353999999999999</v>
      </c>
      <c r="V69">
        <v>0.17100000000000001</v>
      </c>
      <c r="X69">
        <v>164.45599999999999</v>
      </c>
      <c r="Z69">
        <v>3.7999999999999999E-2</v>
      </c>
      <c r="AC69">
        <v>126</v>
      </c>
      <c r="AD69">
        <v>408</v>
      </c>
      <c r="AE69">
        <v>183</v>
      </c>
      <c r="AN69">
        <v>0</v>
      </c>
      <c r="AY69">
        <v>20</v>
      </c>
      <c r="AZ69" t="s">
        <v>444</v>
      </c>
      <c r="BA69">
        <v>73.855400000000003</v>
      </c>
      <c r="BB69">
        <v>42.208399999999997</v>
      </c>
      <c r="BC69">
        <v>38.866399999999999</v>
      </c>
      <c r="BD69">
        <v>3.5127000000000002</v>
      </c>
      <c r="BE69">
        <v>3.3395999999999999</v>
      </c>
      <c r="BF69">
        <v>2.6286999999999998</v>
      </c>
      <c r="BG69">
        <v>4.4699999999999997E-2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2.0577999999999999</v>
      </c>
      <c r="BV69">
        <v>1.7375</v>
      </c>
      <c r="BW69">
        <v>3.3235000000000001</v>
      </c>
      <c r="BX69">
        <v>0.37930000000000003</v>
      </c>
      <c r="BY69">
        <v>0.47360000000000002</v>
      </c>
      <c r="BZ69">
        <v>0.4375</v>
      </c>
      <c r="CA69">
        <v>8.8999999999999999E-3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0.65500000000000003</v>
      </c>
      <c r="CP69">
        <v>0.55310000000000004</v>
      </c>
      <c r="CQ69">
        <v>1.0579000000000001</v>
      </c>
      <c r="CR69">
        <v>0.1207</v>
      </c>
      <c r="CS69">
        <v>0.1507</v>
      </c>
      <c r="CT69">
        <v>0.13919999999999999</v>
      </c>
      <c r="CU69">
        <v>2.8E-3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4.7000000000000002E-3</v>
      </c>
      <c r="DJ69">
        <v>5.7000000000000002E-3</v>
      </c>
      <c r="DK69">
        <v>2.2700000000000001E-2</v>
      </c>
      <c r="DL69">
        <v>3.3E-3</v>
      </c>
      <c r="DM69">
        <v>5.4000000000000003E-3</v>
      </c>
      <c r="DN69">
        <v>5.7999999999999996E-3</v>
      </c>
      <c r="DO69">
        <v>1E-4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74</v>
      </c>
      <c r="ED69">
        <v>47</v>
      </c>
      <c r="EE69">
        <v>5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</row>
    <row r="70" spans="1:152" x14ac:dyDescent="0.35">
      <c r="A70" t="s">
        <v>993</v>
      </c>
      <c r="B70" t="s">
        <v>437</v>
      </c>
      <c r="C70" s="1">
        <v>43363.746122685188</v>
      </c>
      <c r="D70" t="s">
        <v>993</v>
      </c>
      <c r="E70" s="1"/>
      <c r="F70">
        <v>7.4665999999999997</v>
      </c>
      <c r="G70">
        <v>1.0636000000000001</v>
      </c>
      <c r="H70">
        <v>7.0198999999999998</v>
      </c>
      <c r="I70" t="s">
        <v>994</v>
      </c>
      <c r="J70" t="s">
        <v>439</v>
      </c>
      <c r="K70" t="s">
        <v>865</v>
      </c>
      <c r="L70" t="s">
        <v>1533</v>
      </c>
      <c r="M70" t="s">
        <v>442</v>
      </c>
      <c r="N70" t="s">
        <v>443</v>
      </c>
      <c r="O70">
        <v>1</v>
      </c>
      <c r="P70">
        <v>8.1533999999999995</v>
      </c>
      <c r="R70">
        <v>0.1542</v>
      </c>
      <c r="T70">
        <v>0.48459999999999998</v>
      </c>
      <c r="V70">
        <v>0.18920000000000001</v>
      </c>
      <c r="X70">
        <v>8.1533999999999995</v>
      </c>
      <c r="Z70">
        <v>2E-3</v>
      </c>
      <c r="AC70">
        <v>8</v>
      </c>
      <c r="AD70">
        <v>8</v>
      </c>
      <c r="AE70">
        <v>1</v>
      </c>
      <c r="AN70">
        <v>0</v>
      </c>
      <c r="AY70">
        <v>20</v>
      </c>
      <c r="AZ70" t="s">
        <v>444</v>
      </c>
      <c r="BA70">
        <v>1.6888000000000001</v>
      </c>
      <c r="BB70">
        <v>2.6918000000000002</v>
      </c>
      <c r="BC70">
        <v>3.7728000000000002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5.1499999999999997E-2</v>
      </c>
      <c r="BV70">
        <v>0.11</v>
      </c>
      <c r="BW70">
        <v>0.2999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1.6400000000000001E-2</v>
      </c>
      <c r="CP70">
        <v>3.5000000000000003E-2</v>
      </c>
      <c r="CQ70">
        <v>9.5500000000000002E-2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1E-4</v>
      </c>
      <c r="DJ70">
        <v>4.0000000000000002E-4</v>
      </c>
      <c r="DK70">
        <v>1.9E-3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4</v>
      </c>
      <c r="ED70">
        <v>2</v>
      </c>
      <c r="EE70">
        <v>2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</row>
    <row r="71" spans="1:152" x14ac:dyDescent="0.35">
      <c r="A71" t="s">
        <v>995</v>
      </c>
      <c r="B71" t="s">
        <v>437</v>
      </c>
      <c r="C71" s="1">
        <v>43363.746180555558</v>
      </c>
      <c r="D71" t="s">
        <v>995</v>
      </c>
      <c r="E71" s="1"/>
      <c r="F71">
        <v>92.111699999999999</v>
      </c>
      <c r="G71">
        <v>7.9375</v>
      </c>
      <c r="H71">
        <v>11.6046</v>
      </c>
      <c r="I71" t="s">
        <v>996</v>
      </c>
      <c r="J71" t="s">
        <v>439</v>
      </c>
      <c r="K71" t="s">
        <v>865</v>
      </c>
      <c r="L71" t="s">
        <v>1533</v>
      </c>
      <c r="M71" t="s">
        <v>442</v>
      </c>
      <c r="N71" t="s">
        <v>443</v>
      </c>
      <c r="O71">
        <v>1</v>
      </c>
      <c r="P71">
        <v>167.12260000000001</v>
      </c>
      <c r="R71">
        <v>2.9630000000000001</v>
      </c>
      <c r="T71">
        <v>9.3085000000000004</v>
      </c>
      <c r="V71">
        <v>0.17730000000000001</v>
      </c>
      <c r="X71">
        <v>167.12260000000001</v>
      </c>
      <c r="Z71">
        <v>4.1000000000000002E-2</v>
      </c>
      <c r="AC71">
        <v>105</v>
      </c>
      <c r="AD71">
        <v>603</v>
      </c>
      <c r="AE71">
        <v>176</v>
      </c>
      <c r="AN71">
        <v>0</v>
      </c>
      <c r="AY71">
        <v>20</v>
      </c>
      <c r="AZ71" t="s">
        <v>444</v>
      </c>
      <c r="BA71">
        <v>11.6808</v>
      </c>
      <c r="BB71">
        <v>125.43810000000001</v>
      </c>
      <c r="BC71">
        <v>26.808</v>
      </c>
      <c r="BD71">
        <v>2.5211999999999999</v>
      </c>
      <c r="BE71">
        <v>0.60070000000000001</v>
      </c>
      <c r="BF71">
        <v>6.1100000000000002E-2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0.35410000000000003</v>
      </c>
      <c r="BV71">
        <v>5.9329999999999998</v>
      </c>
      <c r="BW71">
        <v>1.9844999999999999</v>
      </c>
      <c r="BX71">
        <v>0.27079999999999999</v>
      </c>
      <c r="BY71">
        <v>8.2799999999999999E-2</v>
      </c>
      <c r="BZ71">
        <v>1.0500000000000001E-2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0.11269999999999999</v>
      </c>
      <c r="CP71">
        <v>1.8885000000000001</v>
      </c>
      <c r="CQ71">
        <v>0.63170000000000004</v>
      </c>
      <c r="CR71">
        <v>8.6199999999999999E-2</v>
      </c>
      <c r="CS71">
        <v>2.64E-2</v>
      </c>
      <c r="CT71">
        <v>3.3999999999999998E-3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8.9999999999999998E-4</v>
      </c>
      <c r="DJ71">
        <v>2.29E-2</v>
      </c>
      <c r="DK71">
        <v>1.18E-2</v>
      </c>
      <c r="DL71">
        <v>2.3E-3</v>
      </c>
      <c r="DM71">
        <v>8.9999999999999998E-4</v>
      </c>
      <c r="DN71">
        <v>1E-4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12</v>
      </c>
      <c r="ED71">
        <v>91</v>
      </c>
      <c r="EE71">
        <v>2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</row>
    <row r="72" spans="1:152" x14ac:dyDescent="0.35">
      <c r="A72" t="s">
        <v>997</v>
      </c>
      <c r="B72" t="s">
        <v>437</v>
      </c>
      <c r="C72" s="1">
        <v>43363.746203703704</v>
      </c>
      <c r="D72" t="s">
        <v>997</v>
      </c>
      <c r="E72" s="1"/>
      <c r="F72">
        <v>27.155000000000001</v>
      </c>
      <c r="G72">
        <v>2.4733000000000001</v>
      </c>
      <c r="H72">
        <v>10.979100000000001</v>
      </c>
      <c r="I72" t="s">
        <v>998</v>
      </c>
      <c r="J72" t="s">
        <v>439</v>
      </c>
      <c r="K72" t="s">
        <v>865</v>
      </c>
      <c r="L72" t="s">
        <v>1533</v>
      </c>
      <c r="M72" t="s">
        <v>442</v>
      </c>
      <c r="N72" t="s">
        <v>443</v>
      </c>
      <c r="O72">
        <v>1</v>
      </c>
      <c r="P72">
        <v>87.119200000000006</v>
      </c>
      <c r="R72">
        <v>1.4754</v>
      </c>
      <c r="T72">
        <v>4.6351000000000004</v>
      </c>
      <c r="V72">
        <v>0.1694</v>
      </c>
      <c r="X72">
        <v>87.119200000000006</v>
      </c>
      <c r="Z72">
        <v>0.02</v>
      </c>
      <c r="AC72">
        <v>58</v>
      </c>
      <c r="AD72">
        <v>285</v>
      </c>
      <c r="AE72">
        <v>113</v>
      </c>
      <c r="AN72">
        <v>0</v>
      </c>
      <c r="AY72">
        <v>20</v>
      </c>
      <c r="AZ72" t="s">
        <v>444</v>
      </c>
      <c r="BA72">
        <v>31.632999999999999</v>
      </c>
      <c r="BB72">
        <v>24.9604</v>
      </c>
      <c r="BC72">
        <v>28.8523</v>
      </c>
      <c r="BD72">
        <v>1.002</v>
      </c>
      <c r="BE72">
        <v>0.4642</v>
      </c>
      <c r="BF72">
        <v>9.7000000000000003E-2</v>
      </c>
      <c r="BG72">
        <v>8.3299999999999999E-2</v>
      </c>
      <c r="BH72">
        <v>1.67E-2</v>
      </c>
      <c r="BI72">
        <v>0</v>
      </c>
      <c r="BJ72">
        <v>1.03E-2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0.89419999999999999</v>
      </c>
      <c r="BV72">
        <v>1.046</v>
      </c>
      <c r="BW72">
        <v>2.1465999999999998</v>
      </c>
      <c r="BX72">
        <v>0.1085</v>
      </c>
      <c r="BY72">
        <v>6.5299999999999997E-2</v>
      </c>
      <c r="BZ72">
        <v>1.6E-2</v>
      </c>
      <c r="CA72">
        <v>1.6299999999999999E-2</v>
      </c>
      <c r="CB72">
        <v>4.0000000000000001E-3</v>
      </c>
      <c r="CC72">
        <v>0</v>
      </c>
      <c r="CD72">
        <v>3.0000000000000001E-3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0.28460000000000002</v>
      </c>
      <c r="CP72">
        <v>0.33300000000000002</v>
      </c>
      <c r="CQ72">
        <v>0.68330000000000002</v>
      </c>
      <c r="CR72">
        <v>3.4500000000000003E-2</v>
      </c>
      <c r="CS72">
        <v>2.0799999999999999E-2</v>
      </c>
      <c r="CT72">
        <v>5.1000000000000004E-3</v>
      </c>
      <c r="CU72">
        <v>5.1999999999999998E-3</v>
      </c>
      <c r="CV72">
        <v>1.2999999999999999E-3</v>
      </c>
      <c r="CW72">
        <v>0</v>
      </c>
      <c r="CX72">
        <v>8.9999999999999998E-4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2.0999999999999999E-3</v>
      </c>
      <c r="DJ72">
        <v>3.5000000000000001E-3</v>
      </c>
      <c r="DK72">
        <v>1.2800000000000001E-2</v>
      </c>
      <c r="DL72">
        <v>8.9999999999999998E-4</v>
      </c>
      <c r="DM72">
        <v>6.9999999999999999E-4</v>
      </c>
      <c r="DN72">
        <v>2.0000000000000001E-4</v>
      </c>
      <c r="DO72">
        <v>2.9999999999999997E-4</v>
      </c>
      <c r="DP72">
        <v>1E-4</v>
      </c>
      <c r="DQ72">
        <v>0</v>
      </c>
      <c r="DR72">
        <v>1E-4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30</v>
      </c>
      <c r="ED72">
        <v>22</v>
      </c>
      <c r="EE72">
        <v>5</v>
      </c>
      <c r="EF72">
        <v>1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</row>
    <row r="73" spans="1:152" x14ac:dyDescent="0.35">
      <c r="A73" t="s">
        <v>999</v>
      </c>
      <c r="B73" t="s">
        <v>437</v>
      </c>
      <c r="C73" s="1">
        <v>43363.74622685185</v>
      </c>
      <c r="D73" t="s">
        <v>999</v>
      </c>
      <c r="E73" s="1"/>
      <c r="F73">
        <v>24.4557</v>
      </c>
      <c r="G73">
        <v>2.6606999999999998</v>
      </c>
      <c r="H73">
        <v>9.1915999999999993</v>
      </c>
      <c r="I73" t="s">
        <v>1000</v>
      </c>
      <c r="J73" t="s">
        <v>439</v>
      </c>
      <c r="K73" t="s">
        <v>865</v>
      </c>
      <c r="L73" t="s">
        <v>1533</v>
      </c>
      <c r="M73" t="s">
        <v>442</v>
      </c>
      <c r="N73" t="s">
        <v>443</v>
      </c>
      <c r="O73">
        <v>1</v>
      </c>
      <c r="P73">
        <v>28.889199999999999</v>
      </c>
      <c r="R73">
        <v>0.50029999999999997</v>
      </c>
      <c r="T73">
        <v>1.5718000000000001</v>
      </c>
      <c r="V73">
        <v>0.17319999999999999</v>
      </c>
      <c r="X73">
        <v>28.889199999999999</v>
      </c>
      <c r="Z73">
        <v>7.0000000000000001E-3</v>
      </c>
      <c r="AC73">
        <v>18</v>
      </c>
      <c r="AD73">
        <v>78</v>
      </c>
      <c r="AE73">
        <v>6</v>
      </c>
      <c r="AN73">
        <v>0</v>
      </c>
      <c r="AY73">
        <v>20</v>
      </c>
      <c r="AZ73" t="s">
        <v>444</v>
      </c>
      <c r="BA73">
        <v>7.6054000000000004</v>
      </c>
      <c r="BB73">
        <v>19.460100000000001</v>
      </c>
      <c r="BC73">
        <v>0.93589999999999995</v>
      </c>
      <c r="BD73">
        <v>0.88329999999999997</v>
      </c>
      <c r="BE73">
        <v>4.4999999999999997E-3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0.21629999999999999</v>
      </c>
      <c r="BV73">
        <v>1.0649</v>
      </c>
      <c r="BW73">
        <v>7.4399999999999994E-2</v>
      </c>
      <c r="BX73">
        <v>9.64E-2</v>
      </c>
      <c r="BY73">
        <v>5.9999999999999995E-4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6.8900000000000003E-2</v>
      </c>
      <c r="CP73">
        <v>0.33900000000000002</v>
      </c>
      <c r="CQ73">
        <v>2.3699999999999999E-2</v>
      </c>
      <c r="CR73">
        <v>3.0700000000000002E-2</v>
      </c>
      <c r="CS73">
        <v>2.0000000000000001E-4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5.0000000000000001E-4</v>
      </c>
      <c r="DJ73">
        <v>4.7000000000000002E-3</v>
      </c>
      <c r="DK73">
        <v>5.0000000000000001E-4</v>
      </c>
      <c r="DL73">
        <v>8.0000000000000004E-4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13</v>
      </c>
      <c r="ED73">
        <v>4</v>
      </c>
      <c r="EE73">
        <v>0</v>
      </c>
      <c r="EF73">
        <v>1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</row>
    <row r="74" spans="1:152" x14ac:dyDescent="0.35">
      <c r="A74" t="s">
        <v>1001</v>
      </c>
      <c r="B74" t="s">
        <v>437</v>
      </c>
      <c r="C74" s="1">
        <v>43363.746261574073</v>
      </c>
      <c r="D74" t="s">
        <v>1001</v>
      </c>
      <c r="E74" s="1"/>
      <c r="F74">
        <v>41.740099999999998</v>
      </c>
      <c r="G74">
        <v>4.2069000000000001</v>
      </c>
      <c r="H74">
        <v>9.9219000000000008</v>
      </c>
      <c r="I74" t="s">
        <v>1002</v>
      </c>
      <c r="J74" t="s">
        <v>439</v>
      </c>
      <c r="K74" t="s">
        <v>865</v>
      </c>
      <c r="L74" t="s">
        <v>1533</v>
      </c>
      <c r="M74" t="s">
        <v>442</v>
      </c>
      <c r="N74" t="s">
        <v>443</v>
      </c>
      <c r="O74">
        <v>1</v>
      </c>
      <c r="P74">
        <v>70.185100000000006</v>
      </c>
      <c r="R74">
        <v>1.6391</v>
      </c>
      <c r="T74">
        <v>5.1494</v>
      </c>
      <c r="V74">
        <v>0.23350000000000001</v>
      </c>
      <c r="X74">
        <v>70.185100000000006</v>
      </c>
      <c r="Z74">
        <v>0.03</v>
      </c>
      <c r="AC74">
        <v>35</v>
      </c>
      <c r="AD74">
        <v>183</v>
      </c>
      <c r="AE74">
        <v>54</v>
      </c>
      <c r="AN74">
        <v>0</v>
      </c>
      <c r="AY74">
        <v>20</v>
      </c>
      <c r="AZ74" t="s">
        <v>444</v>
      </c>
      <c r="BA74">
        <v>0</v>
      </c>
      <c r="BB74">
        <v>40.052199999999999</v>
      </c>
      <c r="BC74">
        <v>26.3551</v>
      </c>
      <c r="BD74">
        <v>2.6006999999999998</v>
      </c>
      <c r="BE74">
        <v>0.67359999999999998</v>
      </c>
      <c r="BF74">
        <v>0.1953</v>
      </c>
      <c r="BG74">
        <v>0.12690000000000001</v>
      </c>
      <c r="BH74">
        <v>0.14829999999999999</v>
      </c>
      <c r="BI74">
        <v>3.3000000000000002E-2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2.2242999999999999</v>
      </c>
      <c r="BW74">
        <v>2.1876000000000002</v>
      </c>
      <c r="BX74">
        <v>0.29110000000000003</v>
      </c>
      <c r="BY74">
        <v>9.0999999999999998E-2</v>
      </c>
      <c r="BZ74">
        <v>3.3700000000000001E-2</v>
      </c>
      <c r="CA74">
        <v>2.5999999999999999E-2</v>
      </c>
      <c r="CB74">
        <v>3.49E-2</v>
      </c>
      <c r="CC74">
        <v>8.5000000000000006E-3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0.70799999999999996</v>
      </c>
      <c r="CQ74">
        <v>0.69630000000000003</v>
      </c>
      <c r="CR74">
        <v>9.2700000000000005E-2</v>
      </c>
      <c r="CS74">
        <v>2.9000000000000001E-2</v>
      </c>
      <c r="CT74">
        <v>1.0699999999999999E-2</v>
      </c>
      <c r="CU74">
        <v>8.3000000000000001E-3</v>
      </c>
      <c r="CV74">
        <v>1.11E-2</v>
      </c>
      <c r="CW74">
        <v>2.7000000000000001E-3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9.9000000000000008E-3</v>
      </c>
      <c r="DK74">
        <v>1.4500000000000001E-2</v>
      </c>
      <c r="DL74">
        <v>2.5999999999999999E-3</v>
      </c>
      <c r="DM74">
        <v>1E-3</v>
      </c>
      <c r="DN74">
        <v>5.0000000000000001E-4</v>
      </c>
      <c r="DO74">
        <v>4.0000000000000002E-4</v>
      </c>
      <c r="DP74">
        <v>6.9999999999999999E-4</v>
      </c>
      <c r="DQ74">
        <v>2.0000000000000001E-4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26</v>
      </c>
      <c r="EE74">
        <v>9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</row>
    <row r="75" spans="1:152" x14ac:dyDescent="0.35">
      <c r="A75" t="s">
        <v>1003</v>
      </c>
      <c r="B75" t="s">
        <v>437</v>
      </c>
      <c r="C75" s="1">
        <v>43363.746307870373</v>
      </c>
      <c r="D75" t="s">
        <v>1003</v>
      </c>
      <c r="E75" s="1"/>
      <c r="F75">
        <v>91.945099999999996</v>
      </c>
      <c r="G75">
        <v>8.6265000000000001</v>
      </c>
      <c r="H75">
        <v>10.6585</v>
      </c>
      <c r="I75" t="s">
        <v>1004</v>
      </c>
      <c r="J75" t="s">
        <v>439</v>
      </c>
      <c r="K75" t="s">
        <v>865</v>
      </c>
      <c r="L75" t="s">
        <v>1533</v>
      </c>
      <c r="M75" t="s">
        <v>442</v>
      </c>
      <c r="N75" t="s">
        <v>443</v>
      </c>
      <c r="O75">
        <v>1</v>
      </c>
      <c r="P75">
        <v>89.968500000000006</v>
      </c>
      <c r="R75">
        <v>1.6214</v>
      </c>
      <c r="T75">
        <v>5.0936000000000003</v>
      </c>
      <c r="V75">
        <v>0.1802</v>
      </c>
      <c r="X75">
        <v>89.968500000000006</v>
      </c>
      <c r="Z75">
        <v>2.3E-2</v>
      </c>
      <c r="AC75">
        <v>53</v>
      </c>
      <c r="AD75">
        <v>192</v>
      </c>
      <c r="AE75">
        <v>51</v>
      </c>
      <c r="AN75">
        <v>0</v>
      </c>
      <c r="AY75">
        <v>20</v>
      </c>
      <c r="AZ75" t="s">
        <v>444</v>
      </c>
      <c r="BA75">
        <v>38.908499999999997</v>
      </c>
      <c r="BB75">
        <v>1.4480999999999999</v>
      </c>
      <c r="BC75">
        <v>45.264400000000002</v>
      </c>
      <c r="BD75">
        <v>2.9903</v>
      </c>
      <c r="BE75">
        <v>0.82779999999999998</v>
      </c>
      <c r="BF75">
        <v>0.3014</v>
      </c>
      <c r="BG75">
        <v>0.1449</v>
      </c>
      <c r="BH75">
        <v>4.87E-2</v>
      </c>
      <c r="BI75">
        <v>1.8200000000000001E-2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0.98870000000000002</v>
      </c>
      <c r="BV75">
        <v>7.2900000000000006E-2</v>
      </c>
      <c r="BW75">
        <v>3.2507999999999999</v>
      </c>
      <c r="BX75">
        <v>0.312</v>
      </c>
      <c r="BY75">
        <v>0.1168</v>
      </c>
      <c r="BZ75">
        <v>5.2900000000000003E-2</v>
      </c>
      <c r="CA75">
        <v>2.92E-2</v>
      </c>
      <c r="CB75">
        <v>1.1599999999999999E-2</v>
      </c>
      <c r="CC75">
        <v>4.7000000000000002E-3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0.31469999999999998</v>
      </c>
      <c r="CP75">
        <v>2.3199999999999998E-2</v>
      </c>
      <c r="CQ75">
        <v>1.0347999999999999</v>
      </c>
      <c r="CR75">
        <v>9.9299999999999999E-2</v>
      </c>
      <c r="CS75">
        <v>3.7199999999999997E-2</v>
      </c>
      <c r="CT75">
        <v>1.6799999999999999E-2</v>
      </c>
      <c r="CU75">
        <v>9.2999999999999992E-3</v>
      </c>
      <c r="CV75">
        <v>3.7000000000000002E-3</v>
      </c>
      <c r="CW75">
        <v>1.5E-3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2.0999999999999999E-3</v>
      </c>
      <c r="DJ75">
        <v>2.9999999999999997E-4</v>
      </c>
      <c r="DK75">
        <v>1.8700000000000001E-2</v>
      </c>
      <c r="DL75">
        <v>2.5999999999999999E-3</v>
      </c>
      <c r="DM75">
        <v>1.2999999999999999E-3</v>
      </c>
      <c r="DN75">
        <v>6.9999999999999999E-4</v>
      </c>
      <c r="DO75">
        <v>5.0000000000000001E-4</v>
      </c>
      <c r="DP75">
        <v>2.0000000000000001E-4</v>
      </c>
      <c r="DQ75">
        <v>1E-4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44</v>
      </c>
      <c r="ED75">
        <v>1</v>
      </c>
      <c r="EE75">
        <v>8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</row>
    <row r="76" spans="1:152" x14ac:dyDescent="0.35">
      <c r="A76" t="s">
        <v>1005</v>
      </c>
      <c r="B76" t="s">
        <v>437</v>
      </c>
      <c r="C76" s="1">
        <v>43363.746331018519</v>
      </c>
      <c r="D76" t="s">
        <v>1005</v>
      </c>
      <c r="E76" s="1"/>
      <c r="F76">
        <v>26.299399999999999</v>
      </c>
      <c r="G76">
        <v>2.4986999999999999</v>
      </c>
      <c r="H76">
        <v>10.5251</v>
      </c>
      <c r="I76" t="s">
        <v>1006</v>
      </c>
      <c r="J76" t="s">
        <v>439</v>
      </c>
      <c r="K76" t="s">
        <v>865</v>
      </c>
      <c r="L76" t="s">
        <v>1533</v>
      </c>
      <c r="M76" t="s">
        <v>442</v>
      </c>
      <c r="N76" t="s">
        <v>443</v>
      </c>
      <c r="O76">
        <v>1</v>
      </c>
      <c r="P76">
        <v>51.959699999999998</v>
      </c>
      <c r="R76">
        <v>1.145</v>
      </c>
      <c r="T76">
        <v>3.5972</v>
      </c>
      <c r="V76">
        <v>0.22040000000000001</v>
      </c>
      <c r="X76">
        <v>51.959699999999998</v>
      </c>
      <c r="Z76">
        <v>0.02</v>
      </c>
      <c r="AC76">
        <v>33</v>
      </c>
      <c r="AD76">
        <v>101</v>
      </c>
      <c r="AE76">
        <v>30</v>
      </c>
      <c r="AN76">
        <v>0</v>
      </c>
      <c r="AY76">
        <v>20</v>
      </c>
      <c r="AZ76" t="s">
        <v>444</v>
      </c>
      <c r="BA76">
        <v>4.5442999999999998</v>
      </c>
      <c r="BB76">
        <v>19.698</v>
      </c>
      <c r="BC76">
        <v>23.789000000000001</v>
      </c>
      <c r="BD76">
        <v>1.5230999999999999</v>
      </c>
      <c r="BE76">
        <v>1.8935</v>
      </c>
      <c r="BF76">
        <v>0.48799999999999999</v>
      </c>
      <c r="BG76">
        <v>6.8999999999999999E-3</v>
      </c>
      <c r="BH76">
        <v>0</v>
      </c>
      <c r="BI76">
        <v>1.6899999999999998E-2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0.13969999999999999</v>
      </c>
      <c r="BV76">
        <v>0.84440000000000004</v>
      </c>
      <c r="BW76">
        <v>1.9397</v>
      </c>
      <c r="BX76">
        <v>0.1681</v>
      </c>
      <c r="BY76">
        <v>0.26750000000000002</v>
      </c>
      <c r="BZ76">
        <v>0.08</v>
      </c>
      <c r="CA76">
        <v>1.5E-3</v>
      </c>
      <c r="CB76">
        <v>0</v>
      </c>
      <c r="CC76">
        <v>4.4000000000000003E-3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4.4499999999999998E-2</v>
      </c>
      <c r="CP76">
        <v>0.26879999999999998</v>
      </c>
      <c r="CQ76">
        <v>0.61739999999999995</v>
      </c>
      <c r="CR76">
        <v>5.3499999999999999E-2</v>
      </c>
      <c r="CS76">
        <v>8.5099999999999995E-2</v>
      </c>
      <c r="CT76">
        <v>2.5499999999999998E-2</v>
      </c>
      <c r="CU76">
        <v>5.0000000000000001E-4</v>
      </c>
      <c r="CV76">
        <v>0</v>
      </c>
      <c r="CW76">
        <v>1.4E-3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2.9999999999999997E-4</v>
      </c>
      <c r="DJ76">
        <v>2.8999999999999998E-3</v>
      </c>
      <c r="DK76">
        <v>1.26E-2</v>
      </c>
      <c r="DL76">
        <v>1.5E-3</v>
      </c>
      <c r="DM76">
        <v>3.0000000000000001E-3</v>
      </c>
      <c r="DN76">
        <v>1E-3</v>
      </c>
      <c r="DO76">
        <v>0</v>
      </c>
      <c r="DP76">
        <v>0</v>
      </c>
      <c r="DQ76">
        <v>1E-4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7</v>
      </c>
      <c r="ED76">
        <v>19</v>
      </c>
      <c r="EE76">
        <v>6</v>
      </c>
      <c r="EF76">
        <v>0</v>
      </c>
      <c r="EG76">
        <v>1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</row>
    <row r="77" spans="1:152" x14ac:dyDescent="0.35">
      <c r="A77" t="s">
        <v>1007</v>
      </c>
      <c r="B77" t="s">
        <v>437</v>
      </c>
      <c r="C77" s="1">
        <v>43363.746365740742</v>
      </c>
      <c r="D77" t="s">
        <v>1007</v>
      </c>
      <c r="E77" s="1"/>
      <c r="F77">
        <v>30.607900000000001</v>
      </c>
      <c r="G77">
        <v>2.7654000000000001</v>
      </c>
      <c r="H77">
        <v>11.068</v>
      </c>
      <c r="I77" t="s">
        <v>1008</v>
      </c>
      <c r="J77" t="s">
        <v>439</v>
      </c>
      <c r="K77" t="s">
        <v>865</v>
      </c>
      <c r="L77" t="s">
        <v>1533</v>
      </c>
      <c r="M77" t="s">
        <v>442</v>
      </c>
      <c r="N77" t="s">
        <v>443</v>
      </c>
      <c r="O77">
        <v>1</v>
      </c>
      <c r="P77">
        <v>85.584100000000007</v>
      </c>
      <c r="R77">
        <v>2.0387</v>
      </c>
      <c r="T77">
        <v>6.4047000000000001</v>
      </c>
      <c r="V77">
        <v>0.2382</v>
      </c>
      <c r="X77">
        <v>85.584100000000007</v>
      </c>
      <c r="Z77">
        <v>3.7999999999999999E-2</v>
      </c>
      <c r="AC77">
        <v>47</v>
      </c>
      <c r="AD77">
        <v>309</v>
      </c>
      <c r="AE77">
        <v>49</v>
      </c>
      <c r="AN77">
        <v>0</v>
      </c>
      <c r="AY77">
        <v>20</v>
      </c>
      <c r="AZ77" t="s">
        <v>444</v>
      </c>
      <c r="BA77">
        <v>22.093900000000001</v>
      </c>
      <c r="BB77">
        <v>9.7002000000000006</v>
      </c>
      <c r="BC77">
        <v>42.675400000000003</v>
      </c>
      <c r="BD77">
        <v>6.8661000000000003</v>
      </c>
      <c r="BE77">
        <v>2.3161</v>
      </c>
      <c r="BF77">
        <v>0.96220000000000006</v>
      </c>
      <c r="BG77">
        <v>0.25729999999999997</v>
      </c>
      <c r="BH77">
        <v>2.41E-2</v>
      </c>
      <c r="BI77">
        <v>0.15140000000000001</v>
      </c>
      <c r="BJ77">
        <v>3.7499999999999999E-2</v>
      </c>
      <c r="BK77">
        <v>0.124</v>
      </c>
      <c r="BL77">
        <v>6.2600000000000003E-2</v>
      </c>
      <c r="BM77">
        <v>6.8999999999999999E-3</v>
      </c>
      <c r="BN77">
        <v>7.6300000000000007E-2</v>
      </c>
      <c r="BO77">
        <v>0</v>
      </c>
      <c r="BP77">
        <v>0.15890000000000001</v>
      </c>
      <c r="BQ77">
        <v>0.06</v>
      </c>
      <c r="BR77">
        <v>1.14E-2</v>
      </c>
      <c r="BS77">
        <v>0</v>
      </c>
      <c r="BT77">
        <v>0</v>
      </c>
      <c r="BU77">
        <v>0.6401</v>
      </c>
      <c r="BV77">
        <v>0.4103</v>
      </c>
      <c r="BW77">
        <v>3.5042</v>
      </c>
      <c r="BX77">
        <v>0.76349999999999996</v>
      </c>
      <c r="BY77">
        <v>0.3226</v>
      </c>
      <c r="BZ77">
        <v>0.16550000000000001</v>
      </c>
      <c r="CA77">
        <v>5.2299999999999999E-2</v>
      </c>
      <c r="CB77">
        <v>5.7000000000000002E-3</v>
      </c>
      <c r="CC77">
        <v>4.0099999999999997E-2</v>
      </c>
      <c r="CD77">
        <v>1.0800000000000001E-2</v>
      </c>
      <c r="CE77">
        <v>4.1399999999999999E-2</v>
      </c>
      <c r="CF77">
        <v>2.24E-2</v>
      </c>
      <c r="CG77">
        <v>2.8E-3</v>
      </c>
      <c r="CH77">
        <v>3.1800000000000002E-2</v>
      </c>
      <c r="CI77">
        <v>0</v>
      </c>
      <c r="CJ77">
        <v>7.6600000000000001E-2</v>
      </c>
      <c r="CK77">
        <v>3.1800000000000002E-2</v>
      </c>
      <c r="CL77">
        <v>6.3E-3</v>
      </c>
      <c r="CM77">
        <v>0</v>
      </c>
      <c r="CN77">
        <v>0</v>
      </c>
      <c r="CO77">
        <v>0.20380000000000001</v>
      </c>
      <c r="CP77">
        <v>0.13059999999999999</v>
      </c>
      <c r="CQ77">
        <v>1.1153999999999999</v>
      </c>
      <c r="CR77">
        <v>0.24299999999999999</v>
      </c>
      <c r="CS77">
        <v>0.1027</v>
      </c>
      <c r="CT77">
        <v>5.2699999999999997E-2</v>
      </c>
      <c r="CU77">
        <v>1.67E-2</v>
      </c>
      <c r="CV77">
        <v>1.8E-3</v>
      </c>
      <c r="CW77">
        <v>1.2800000000000001E-2</v>
      </c>
      <c r="CX77">
        <v>3.3999999999999998E-3</v>
      </c>
      <c r="CY77">
        <v>1.32E-2</v>
      </c>
      <c r="CZ77">
        <v>7.1000000000000004E-3</v>
      </c>
      <c r="DA77">
        <v>8.9999999999999998E-4</v>
      </c>
      <c r="DB77">
        <v>1.01E-2</v>
      </c>
      <c r="DC77">
        <v>0</v>
      </c>
      <c r="DD77">
        <v>2.4400000000000002E-2</v>
      </c>
      <c r="DE77">
        <v>1.01E-2</v>
      </c>
      <c r="DF77">
        <v>2E-3</v>
      </c>
      <c r="DG77">
        <v>0</v>
      </c>
      <c r="DH77">
        <v>0</v>
      </c>
      <c r="DI77">
        <v>1.5E-3</v>
      </c>
      <c r="DJ77">
        <v>1.4E-3</v>
      </c>
      <c r="DK77">
        <v>2.29E-2</v>
      </c>
      <c r="DL77">
        <v>6.7999999999999996E-3</v>
      </c>
      <c r="DM77">
        <v>3.5999999999999999E-3</v>
      </c>
      <c r="DN77">
        <v>2.3E-3</v>
      </c>
      <c r="DO77">
        <v>8.0000000000000004E-4</v>
      </c>
      <c r="DP77">
        <v>1E-4</v>
      </c>
      <c r="DQ77">
        <v>8.0000000000000004E-4</v>
      </c>
      <c r="DR77">
        <v>2.0000000000000001E-4</v>
      </c>
      <c r="DS77">
        <v>1.1000000000000001E-3</v>
      </c>
      <c r="DT77">
        <v>5.9999999999999995E-4</v>
      </c>
      <c r="DU77">
        <v>1E-4</v>
      </c>
      <c r="DV77">
        <v>1.1000000000000001E-3</v>
      </c>
      <c r="DW77">
        <v>0</v>
      </c>
      <c r="DX77">
        <v>2.8999999999999998E-3</v>
      </c>
      <c r="DY77">
        <v>1.2999999999999999E-3</v>
      </c>
      <c r="DZ77">
        <v>2.9999999999999997E-4</v>
      </c>
      <c r="EA77">
        <v>0</v>
      </c>
      <c r="EB77">
        <v>0</v>
      </c>
      <c r="EC77">
        <v>25</v>
      </c>
      <c r="ED77">
        <v>10</v>
      </c>
      <c r="EE77">
        <v>11</v>
      </c>
      <c r="EF77">
        <v>0</v>
      </c>
      <c r="EG77">
        <v>0</v>
      </c>
      <c r="EH77">
        <v>0</v>
      </c>
      <c r="EI77">
        <v>1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</row>
    <row r="78" spans="1:152" x14ac:dyDescent="0.35">
      <c r="A78" t="s">
        <v>1009</v>
      </c>
      <c r="B78" t="s">
        <v>437</v>
      </c>
      <c r="C78" s="1">
        <v>43363.746377314812</v>
      </c>
      <c r="D78" t="s">
        <v>1009</v>
      </c>
      <c r="E78" s="1"/>
      <c r="F78">
        <v>29.7483</v>
      </c>
      <c r="G78">
        <v>3.3654999999999999</v>
      </c>
      <c r="H78">
        <v>8.8391999999999999</v>
      </c>
      <c r="I78" t="s">
        <v>1010</v>
      </c>
      <c r="J78" t="s">
        <v>439</v>
      </c>
      <c r="K78" t="s">
        <v>865</v>
      </c>
      <c r="L78" t="s">
        <v>1533</v>
      </c>
      <c r="M78" t="s">
        <v>442</v>
      </c>
      <c r="N78" t="s">
        <v>443</v>
      </c>
      <c r="O78">
        <v>1</v>
      </c>
      <c r="P78">
        <v>40.004199999999997</v>
      </c>
      <c r="R78">
        <v>0.74350000000000005</v>
      </c>
      <c r="T78">
        <v>2.3357000000000001</v>
      </c>
      <c r="V78">
        <v>0.18579999999999999</v>
      </c>
      <c r="X78">
        <v>40.004199999999997</v>
      </c>
      <c r="Z78">
        <v>1.0999999999999999E-2</v>
      </c>
      <c r="AC78">
        <v>24</v>
      </c>
      <c r="AD78">
        <v>52</v>
      </c>
      <c r="AE78">
        <v>21</v>
      </c>
      <c r="AN78">
        <v>0</v>
      </c>
      <c r="AY78">
        <v>20</v>
      </c>
      <c r="AZ78" t="s">
        <v>444</v>
      </c>
      <c r="BA78">
        <v>0.86599999999999999</v>
      </c>
      <c r="BB78">
        <v>24.216200000000001</v>
      </c>
      <c r="BC78">
        <v>14.5527</v>
      </c>
      <c r="BD78">
        <v>0.3387</v>
      </c>
      <c r="BE78">
        <v>3.0700000000000002E-2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2.6800000000000001E-2</v>
      </c>
      <c r="BV78">
        <v>1.1032999999999999</v>
      </c>
      <c r="BW78">
        <v>1.0204</v>
      </c>
      <c r="BX78">
        <v>3.5900000000000001E-2</v>
      </c>
      <c r="BY78">
        <v>4.1999999999999997E-3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8.5000000000000006E-3</v>
      </c>
      <c r="CP78">
        <v>0.35120000000000001</v>
      </c>
      <c r="CQ78">
        <v>0.32479999999999998</v>
      </c>
      <c r="CR78">
        <v>1.14E-2</v>
      </c>
      <c r="CS78">
        <v>1.2999999999999999E-3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1E-4</v>
      </c>
      <c r="DJ78">
        <v>4.1000000000000003E-3</v>
      </c>
      <c r="DK78">
        <v>5.7000000000000002E-3</v>
      </c>
      <c r="DL78">
        <v>2.9999999999999997E-4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2</v>
      </c>
      <c r="ED78">
        <v>19</v>
      </c>
      <c r="EE78">
        <v>3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</row>
    <row r="79" spans="1:152" x14ac:dyDescent="0.35">
      <c r="A79" t="s">
        <v>1011</v>
      </c>
      <c r="B79" t="s">
        <v>437</v>
      </c>
      <c r="C79" s="1">
        <v>43363.746435185189</v>
      </c>
      <c r="D79" t="s">
        <v>1011</v>
      </c>
      <c r="E79" s="1"/>
      <c r="F79">
        <v>68.472999999999999</v>
      </c>
      <c r="G79">
        <v>6.2008000000000001</v>
      </c>
      <c r="H79">
        <v>11.0427</v>
      </c>
      <c r="I79" t="s">
        <v>1012</v>
      </c>
      <c r="J79" t="s">
        <v>439</v>
      </c>
      <c r="K79" t="s">
        <v>865</v>
      </c>
      <c r="L79" t="s">
        <v>1533</v>
      </c>
      <c r="M79" t="s">
        <v>442</v>
      </c>
      <c r="N79" t="s">
        <v>443</v>
      </c>
      <c r="O79">
        <v>1</v>
      </c>
      <c r="P79">
        <v>121.8854</v>
      </c>
      <c r="R79">
        <v>2.3771</v>
      </c>
      <c r="T79">
        <v>7.4678000000000004</v>
      </c>
      <c r="V79">
        <v>0.19500000000000001</v>
      </c>
      <c r="X79">
        <v>121.8854</v>
      </c>
      <c r="Z79">
        <v>3.5999999999999997E-2</v>
      </c>
      <c r="AC79">
        <v>75</v>
      </c>
      <c r="AD79">
        <v>320</v>
      </c>
      <c r="AE79">
        <v>95</v>
      </c>
      <c r="AN79">
        <v>0</v>
      </c>
      <c r="AY79">
        <v>20</v>
      </c>
      <c r="AZ79" t="s">
        <v>444</v>
      </c>
      <c r="BA79">
        <v>8.0282999999999998</v>
      </c>
      <c r="BB79">
        <v>78.894400000000005</v>
      </c>
      <c r="BC79">
        <v>31.0276</v>
      </c>
      <c r="BD79">
        <v>2.6800999999999999</v>
      </c>
      <c r="BE79">
        <v>1.1454</v>
      </c>
      <c r="BF79">
        <v>7.1400000000000005E-2</v>
      </c>
      <c r="BG79">
        <v>1.7999999999999999E-2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0.2412</v>
      </c>
      <c r="BV79">
        <v>3.9131999999999998</v>
      </c>
      <c r="BW79">
        <v>2.4152</v>
      </c>
      <c r="BX79">
        <v>0.28839999999999999</v>
      </c>
      <c r="BY79">
        <v>0.16009999999999999</v>
      </c>
      <c r="BZ79">
        <v>1.23E-2</v>
      </c>
      <c r="CA79">
        <v>3.7000000000000002E-3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7.6799999999999993E-2</v>
      </c>
      <c r="CP79">
        <v>1.2456</v>
      </c>
      <c r="CQ79">
        <v>0.76880000000000004</v>
      </c>
      <c r="CR79">
        <v>9.1800000000000007E-2</v>
      </c>
      <c r="CS79">
        <v>5.0999999999999997E-2</v>
      </c>
      <c r="CT79">
        <v>3.8999999999999998E-3</v>
      </c>
      <c r="CU79">
        <v>1.1999999999999999E-3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5.9999999999999995E-4</v>
      </c>
      <c r="DJ79">
        <v>1.5800000000000002E-2</v>
      </c>
      <c r="DK79">
        <v>1.4999999999999999E-2</v>
      </c>
      <c r="DL79">
        <v>2.5000000000000001E-3</v>
      </c>
      <c r="DM79">
        <v>1.8E-3</v>
      </c>
      <c r="DN79">
        <v>2.0000000000000001E-4</v>
      </c>
      <c r="DO79">
        <v>1E-4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11</v>
      </c>
      <c r="ED79">
        <v>57</v>
      </c>
      <c r="EE79">
        <v>7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</row>
    <row r="80" spans="1:152" x14ac:dyDescent="0.35">
      <c r="A80" t="s">
        <v>1013</v>
      </c>
      <c r="B80" t="s">
        <v>437</v>
      </c>
      <c r="C80" s="1">
        <v>43363.746458333335</v>
      </c>
      <c r="D80" t="s">
        <v>1013</v>
      </c>
      <c r="E80" s="1"/>
      <c r="F80">
        <v>42.992100000000001</v>
      </c>
      <c r="G80">
        <v>4.3274999999999997</v>
      </c>
      <c r="H80">
        <v>9.9345999999999997</v>
      </c>
      <c r="I80" t="s">
        <v>1014</v>
      </c>
      <c r="J80" t="s">
        <v>439</v>
      </c>
      <c r="K80" t="s">
        <v>865</v>
      </c>
      <c r="L80" t="s">
        <v>1533</v>
      </c>
      <c r="M80" t="s">
        <v>442</v>
      </c>
      <c r="N80" t="s">
        <v>443</v>
      </c>
      <c r="O80">
        <v>1</v>
      </c>
      <c r="P80">
        <v>36.372900000000001</v>
      </c>
      <c r="R80">
        <v>0.76800000000000002</v>
      </c>
      <c r="T80">
        <v>2.4127000000000001</v>
      </c>
      <c r="V80">
        <v>0.21110000000000001</v>
      </c>
      <c r="X80">
        <v>36.372900000000001</v>
      </c>
      <c r="Z80">
        <v>1.2999999999999999E-2</v>
      </c>
      <c r="AC80">
        <v>13</v>
      </c>
      <c r="AD80">
        <v>78</v>
      </c>
      <c r="AE80">
        <v>5</v>
      </c>
      <c r="AN80">
        <v>0</v>
      </c>
      <c r="AY80">
        <v>20</v>
      </c>
      <c r="AZ80" t="s">
        <v>444</v>
      </c>
      <c r="BA80">
        <v>3.1059000000000001</v>
      </c>
      <c r="BB80">
        <v>19.764500000000002</v>
      </c>
      <c r="BC80">
        <v>12.066800000000001</v>
      </c>
      <c r="BD80">
        <v>0.92820000000000003</v>
      </c>
      <c r="BE80">
        <v>0.20100000000000001</v>
      </c>
      <c r="BF80">
        <v>0.20430000000000001</v>
      </c>
      <c r="BG80">
        <v>9.1999999999999998E-2</v>
      </c>
      <c r="BH80">
        <v>1.03E-2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6.5699999999999995E-2</v>
      </c>
      <c r="BV80">
        <v>1.1866000000000001</v>
      </c>
      <c r="BW80">
        <v>0.84160000000000001</v>
      </c>
      <c r="BX80">
        <v>0.1007</v>
      </c>
      <c r="BY80">
        <v>2.7400000000000001E-2</v>
      </c>
      <c r="BZ80">
        <v>3.5499999999999997E-2</v>
      </c>
      <c r="CA80">
        <v>1.7999999999999999E-2</v>
      </c>
      <c r="CB80">
        <v>2.5000000000000001E-3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2.0899999999999998E-2</v>
      </c>
      <c r="CP80">
        <v>0.37769999999999998</v>
      </c>
      <c r="CQ80">
        <v>0.26790000000000003</v>
      </c>
      <c r="CR80">
        <v>3.2000000000000001E-2</v>
      </c>
      <c r="CS80">
        <v>8.6999999999999994E-3</v>
      </c>
      <c r="CT80">
        <v>1.1299999999999999E-2</v>
      </c>
      <c r="CU80">
        <v>5.7000000000000002E-3</v>
      </c>
      <c r="CV80">
        <v>8.0000000000000004E-4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1E-4</v>
      </c>
      <c r="DJ80">
        <v>5.7000000000000002E-3</v>
      </c>
      <c r="DK80">
        <v>4.7000000000000002E-3</v>
      </c>
      <c r="DL80">
        <v>8.9999999999999998E-4</v>
      </c>
      <c r="DM80">
        <v>2.9999999999999997E-4</v>
      </c>
      <c r="DN80">
        <v>5.0000000000000001E-4</v>
      </c>
      <c r="DO80">
        <v>2.9999999999999997E-4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5</v>
      </c>
      <c r="ED80">
        <v>5</v>
      </c>
      <c r="EE80">
        <v>3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</row>
    <row r="81" spans="1:152" x14ac:dyDescent="0.35">
      <c r="A81" t="s">
        <v>1015</v>
      </c>
      <c r="B81" t="s">
        <v>437</v>
      </c>
      <c r="C81" s="1">
        <v>43363.746481481481</v>
      </c>
      <c r="D81" t="s">
        <v>1015</v>
      </c>
      <c r="E81" s="1"/>
      <c r="F81">
        <v>55.255400000000002</v>
      </c>
      <c r="G81">
        <v>5.2641</v>
      </c>
      <c r="H81">
        <v>10.496499999999999</v>
      </c>
      <c r="I81" t="s">
        <v>1016</v>
      </c>
      <c r="J81" t="s">
        <v>439</v>
      </c>
      <c r="K81" t="s">
        <v>865</v>
      </c>
      <c r="L81" t="s">
        <v>1533</v>
      </c>
      <c r="M81" t="s">
        <v>442</v>
      </c>
      <c r="N81" t="s">
        <v>443</v>
      </c>
      <c r="O81">
        <v>1</v>
      </c>
      <c r="P81">
        <v>54.316600000000001</v>
      </c>
      <c r="R81">
        <v>1.2746999999999999</v>
      </c>
      <c r="T81">
        <v>4.0045999999999999</v>
      </c>
      <c r="V81">
        <v>0.23469999999999999</v>
      </c>
      <c r="X81">
        <v>54.316600000000001</v>
      </c>
      <c r="Z81">
        <v>2.3E-2</v>
      </c>
      <c r="AC81">
        <v>36</v>
      </c>
      <c r="AD81">
        <v>131</v>
      </c>
      <c r="AE81">
        <v>21</v>
      </c>
      <c r="AN81">
        <v>0</v>
      </c>
      <c r="AY81">
        <v>20</v>
      </c>
      <c r="AZ81" t="s">
        <v>444</v>
      </c>
      <c r="BA81">
        <v>11.1395</v>
      </c>
      <c r="BB81">
        <v>11.222899999999999</v>
      </c>
      <c r="BC81">
        <v>26.117100000000001</v>
      </c>
      <c r="BD81">
        <v>1.6259999999999999</v>
      </c>
      <c r="BE81">
        <v>2.6461000000000001</v>
      </c>
      <c r="BF81">
        <v>1.2648999999999999</v>
      </c>
      <c r="BG81">
        <v>0.27289999999999998</v>
      </c>
      <c r="BH81">
        <v>2.7199999999999998E-2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0.3301</v>
      </c>
      <c r="BV81">
        <v>0.46489999999999998</v>
      </c>
      <c r="BW81">
        <v>2.2563</v>
      </c>
      <c r="BX81">
        <v>0.17879999999999999</v>
      </c>
      <c r="BY81">
        <v>0.3755</v>
      </c>
      <c r="BZ81">
        <v>0.2122</v>
      </c>
      <c r="CA81">
        <v>5.5500000000000001E-2</v>
      </c>
      <c r="CB81">
        <v>6.3E-3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0.1051</v>
      </c>
      <c r="CP81">
        <v>0.14799999999999999</v>
      </c>
      <c r="CQ81">
        <v>0.71819999999999995</v>
      </c>
      <c r="CR81">
        <v>5.6899999999999999E-2</v>
      </c>
      <c r="CS81">
        <v>0.1195</v>
      </c>
      <c r="CT81">
        <v>6.7500000000000004E-2</v>
      </c>
      <c r="CU81">
        <v>1.77E-2</v>
      </c>
      <c r="CV81">
        <v>2E-3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8.0000000000000004E-4</v>
      </c>
      <c r="DJ81">
        <v>1.5E-3</v>
      </c>
      <c r="DK81">
        <v>1.5599999999999999E-2</v>
      </c>
      <c r="DL81">
        <v>1.6000000000000001E-3</v>
      </c>
      <c r="DM81">
        <v>4.3E-3</v>
      </c>
      <c r="DN81">
        <v>2.8E-3</v>
      </c>
      <c r="DO81">
        <v>8.9999999999999998E-4</v>
      </c>
      <c r="DP81">
        <v>1E-4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18</v>
      </c>
      <c r="ED81">
        <v>13</v>
      </c>
      <c r="EE81">
        <v>5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</row>
    <row r="82" spans="1:152" x14ac:dyDescent="0.35">
      <c r="A82" t="s">
        <v>1017</v>
      </c>
      <c r="B82" t="s">
        <v>437</v>
      </c>
      <c r="C82" s="1">
        <v>43363.746504629627</v>
      </c>
      <c r="D82" t="s">
        <v>1017</v>
      </c>
      <c r="E82" s="1"/>
      <c r="F82">
        <v>46.002200000000002</v>
      </c>
      <c r="G82">
        <v>4.2290999999999999</v>
      </c>
      <c r="H82">
        <v>10.8775</v>
      </c>
      <c r="I82" t="s">
        <v>1018</v>
      </c>
      <c r="J82" t="s">
        <v>439</v>
      </c>
      <c r="K82" t="s">
        <v>865</v>
      </c>
      <c r="L82" t="s">
        <v>1533</v>
      </c>
      <c r="M82" t="s">
        <v>442</v>
      </c>
      <c r="N82" t="s">
        <v>443</v>
      </c>
      <c r="O82">
        <v>1</v>
      </c>
      <c r="P82">
        <v>51.068100000000001</v>
      </c>
      <c r="R82">
        <v>0.82350000000000001</v>
      </c>
      <c r="T82">
        <v>2.5872000000000002</v>
      </c>
      <c r="V82">
        <v>0.1613</v>
      </c>
      <c r="X82">
        <v>51.068100000000001</v>
      </c>
      <c r="Z82">
        <v>0.01</v>
      </c>
      <c r="AC82">
        <v>30</v>
      </c>
      <c r="AD82">
        <v>46</v>
      </c>
      <c r="AE82">
        <v>23</v>
      </c>
      <c r="AN82">
        <v>0</v>
      </c>
      <c r="AY82">
        <v>20</v>
      </c>
      <c r="AZ82" t="s">
        <v>444</v>
      </c>
      <c r="BA82">
        <v>20.659800000000001</v>
      </c>
      <c r="BB82">
        <v>16.553899999999999</v>
      </c>
      <c r="BC82">
        <v>13.655099999999999</v>
      </c>
      <c r="BD82">
        <v>0.19939999999999999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0.48859999999999998</v>
      </c>
      <c r="BV82">
        <v>0.97850000000000004</v>
      </c>
      <c r="BW82">
        <v>0.95240000000000002</v>
      </c>
      <c r="BX82">
        <v>2.1600000000000001E-2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0.1555</v>
      </c>
      <c r="CP82">
        <v>0.3115</v>
      </c>
      <c r="CQ82">
        <v>0.30320000000000003</v>
      </c>
      <c r="CR82">
        <v>6.8999999999999999E-3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1E-3</v>
      </c>
      <c r="DJ82">
        <v>4.5999999999999999E-3</v>
      </c>
      <c r="DK82">
        <v>5.3E-3</v>
      </c>
      <c r="DL82">
        <v>2.0000000000000001E-4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25</v>
      </c>
      <c r="ED82">
        <v>2</v>
      </c>
      <c r="EE82">
        <v>3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</row>
    <row r="83" spans="1:152" x14ac:dyDescent="0.35">
      <c r="A83" t="s">
        <v>1019</v>
      </c>
      <c r="B83" t="s">
        <v>437</v>
      </c>
      <c r="C83" s="1">
        <v>43363.746550925927</v>
      </c>
      <c r="D83" t="s">
        <v>1019</v>
      </c>
      <c r="E83" s="1"/>
      <c r="F83">
        <v>45.0655</v>
      </c>
      <c r="G83">
        <v>4.5274999999999999</v>
      </c>
      <c r="H83">
        <v>9.9535999999999998</v>
      </c>
      <c r="I83" t="s">
        <v>1020</v>
      </c>
      <c r="J83" t="s">
        <v>439</v>
      </c>
      <c r="K83" t="s">
        <v>865</v>
      </c>
      <c r="L83" t="s">
        <v>1533</v>
      </c>
      <c r="M83" t="s">
        <v>442</v>
      </c>
      <c r="N83" t="s">
        <v>443</v>
      </c>
      <c r="O83">
        <v>1</v>
      </c>
      <c r="P83">
        <v>215.9391</v>
      </c>
      <c r="R83">
        <v>4.6486999999999998</v>
      </c>
      <c r="T83">
        <v>14.6043</v>
      </c>
      <c r="V83">
        <v>0.21529999999999999</v>
      </c>
      <c r="X83">
        <v>215.9391</v>
      </c>
      <c r="Z83">
        <v>7.9000000000000001E-2</v>
      </c>
      <c r="AC83">
        <v>133</v>
      </c>
      <c r="AD83">
        <v>1560</v>
      </c>
      <c r="AE83">
        <v>432</v>
      </c>
      <c r="AN83">
        <v>0</v>
      </c>
      <c r="AY83">
        <v>20</v>
      </c>
      <c r="AZ83" t="s">
        <v>444</v>
      </c>
      <c r="BA83">
        <v>3.0575000000000001</v>
      </c>
      <c r="BB83">
        <v>153.68639999999999</v>
      </c>
      <c r="BC83">
        <v>41.370100000000001</v>
      </c>
      <c r="BD83">
        <v>10.6595</v>
      </c>
      <c r="BE83">
        <v>3.9485999999999999</v>
      </c>
      <c r="BF83">
        <v>1.9137</v>
      </c>
      <c r="BG83">
        <v>0.74329999999999996</v>
      </c>
      <c r="BH83">
        <v>0.3175</v>
      </c>
      <c r="BI83">
        <v>0.1462</v>
      </c>
      <c r="BJ83">
        <v>7.22E-2</v>
      </c>
      <c r="BK83">
        <v>1.14E-2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9.7100000000000006E-2</v>
      </c>
      <c r="BV83">
        <v>7.5693999999999999</v>
      </c>
      <c r="BW83">
        <v>3.1536</v>
      </c>
      <c r="BX83">
        <v>1.163</v>
      </c>
      <c r="BY83">
        <v>0.55220000000000002</v>
      </c>
      <c r="BZ83">
        <v>0.32940000000000003</v>
      </c>
      <c r="CA83">
        <v>0.1522</v>
      </c>
      <c r="CB83">
        <v>7.5300000000000006E-2</v>
      </c>
      <c r="CC83">
        <v>3.8899999999999997E-2</v>
      </c>
      <c r="CD83">
        <v>2.1299999999999999E-2</v>
      </c>
      <c r="CE83">
        <v>3.5999999999999999E-3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3.09E-2</v>
      </c>
      <c r="CP83">
        <v>2.4094000000000002</v>
      </c>
      <c r="CQ83">
        <v>1.0038</v>
      </c>
      <c r="CR83">
        <v>0.37019999999999997</v>
      </c>
      <c r="CS83">
        <v>0.17580000000000001</v>
      </c>
      <c r="CT83">
        <v>0.10489999999999999</v>
      </c>
      <c r="CU83">
        <v>4.8500000000000001E-2</v>
      </c>
      <c r="CV83">
        <v>2.4E-2</v>
      </c>
      <c r="CW83">
        <v>1.24E-2</v>
      </c>
      <c r="CX83">
        <v>6.7999999999999996E-3</v>
      </c>
      <c r="CY83">
        <v>1.1999999999999999E-3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2.0000000000000001E-4</v>
      </c>
      <c r="DJ83">
        <v>3.04E-2</v>
      </c>
      <c r="DK83">
        <v>1.9300000000000001E-2</v>
      </c>
      <c r="DL83">
        <v>1.0200000000000001E-2</v>
      </c>
      <c r="DM83">
        <v>6.1999999999999998E-3</v>
      </c>
      <c r="DN83">
        <v>4.4999999999999997E-3</v>
      </c>
      <c r="DO83">
        <v>2.5000000000000001E-3</v>
      </c>
      <c r="DP83">
        <v>1.4E-3</v>
      </c>
      <c r="DQ83">
        <v>8.0000000000000004E-4</v>
      </c>
      <c r="DR83">
        <v>5.0000000000000001E-4</v>
      </c>
      <c r="DS83">
        <v>1E-4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4</v>
      </c>
      <c r="ED83">
        <v>120</v>
      </c>
      <c r="EE83">
        <v>9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</row>
    <row r="84" spans="1:152" x14ac:dyDescent="0.35">
      <c r="A84" t="s">
        <v>1022</v>
      </c>
      <c r="B84" t="s">
        <v>437</v>
      </c>
      <c r="C84" s="1">
        <v>43363.746574074074</v>
      </c>
      <c r="D84" t="s">
        <v>1022</v>
      </c>
      <c r="E84" s="1"/>
      <c r="F84">
        <v>43.09</v>
      </c>
      <c r="G84">
        <v>4.1464999999999996</v>
      </c>
      <c r="H84">
        <v>10.3918</v>
      </c>
      <c r="I84" t="s">
        <v>1023</v>
      </c>
      <c r="J84" t="s">
        <v>439</v>
      </c>
      <c r="K84" t="s">
        <v>865</v>
      </c>
      <c r="L84" t="s">
        <v>1533</v>
      </c>
      <c r="M84" t="s">
        <v>442</v>
      </c>
      <c r="N84" t="s">
        <v>443</v>
      </c>
      <c r="O84">
        <v>1</v>
      </c>
      <c r="P84">
        <v>123.36750000000001</v>
      </c>
      <c r="R84">
        <v>2.5760999999999998</v>
      </c>
      <c r="T84">
        <v>8.093</v>
      </c>
      <c r="V84">
        <v>0.20880000000000001</v>
      </c>
      <c r="X84">
        <v>123.36750000000001</v>
      </c>
      <c r="Z84">
        <v>4.2000000000000003E-2</v>
      </c>
      <c r="AC84">
        <v>64</v>
      </c>
      <c r="AD84">
        <v>382</v>
      </c>
      <c r="AE84">
        <v>109</v>
      </c>
      <c r="AN84">
        <v>0</v>
      </c>
      <c r="AY84">
        <v>20</v>
      </c>
      <c r="AZ84" t="s">
        <v>444</v>
      </c>
      <c r="BA84">
        <v>4.2903000000000002</v>
      </c>
      <c r="BB84">
        <v>62.076099999999997</v>
      </c>
      <c r="BC84">
        <v>50.340699999999998</v>
      </c>
      <c r="BD84">
        <v>2.9895</v>
      </c>
      <c r="BE84">
        <v>1.9842</v>
      </c>
      <c r="BF84">
        <v>1.1402000000000001</v>
      </c>
      <c r="BG84">
        <v>0.49790000000000001</v>
      </c>
      <c r="BH84">
        <v>3.04E-2</v>
      </c>
      <c r="BI84">
        <v>1.8200000000000001E-2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0.11840000000000001</v>
      </c>
      <c r="BV84">
        <v>2.7084999999999999</v>
      </c>
      <c r="BW84">
        <v>3.8424999999999998</v>
      </c>
      <c r="BX84">
        <v>0.32619999999999999</v>
      </c>
      <c r="BY84">
        <v>0.28489999999999999</v>
      </c>
      <c r="BZ84">
        <v>0.19489999999999999</v>
      </c>
      <c r="CA84">
        <v>0.1013</v>
      </c>
      <c r="CB84">
        <v>7.0000000000000001E-3</v>
      </c>
      <c r="CC84">
        <v>4.7000000000000002E-3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3.7699999999999997E-2</v>
      </c>
      <c r="CP84">
        <v>0.86209999999999998</v>
      </c>
      <c r="CQ84">
        <v>1.2231000000000001</v>
      </c>
      <c r="CR84">
        <v>0.1038</v>
      </c>
      <c r="CS84">
        <v>9.0700000000000003E-2</v>
      </c>
      <c r="CT84">
        <v>6.2E-2</v>
      </c>
      <c r="CU84">
        <v>3.2199999999999999E-2</v>
      </c>
      <c r="CV84">
        <v>2.2000000000000001E-3</v>
      </c>
      <c r="CW84">
        <v>1.5E-3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2.9999999999999997E-4</v>
      </c>
      <c r="DJ84">
        <v>9.4999999999999998E-3</v>
      </c>
      <c r="DK84">
        <v>2.3400000000000001E-2</v>
      </c>
      <c r="DL84">
        <v>2.8E-3</v>
      </c>
      <c r="DM84">
        <v>3.3E-3</v>
      </c>
      <c r="DN84">
        <v>2.7000000000000001E-3</v>
      </c>
      <c r="DO84">
        <v>1.6000000000000001E-3</v>
      </c>
      <c r="DP84">
        <v>1E-4</v>
      </c>
      <c r="DQ84">
        <v>1E-4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</v>
      </c>
      <c r="ED84">
        <v>50</v>
      </c>
      <c r="EE84">
        <v>11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</row>
    <row r="85" spans="1:152" x14ac:dyDescent="0.35">
      <c r="A85" t="s">
        <v>1024</v>
      </c>
      <c r="B85" t="s">
        <v>437</v>
      </c>
      <c r="C85" s="1">
        <v>43363.746620370373</v>
      </c>
      <c r="D85" t="s">
        <v>1024</v>
      </c>
      <c r="E85" s="1"/>
      <c r="F85">
        <v>24.2638</v>
      </c>
      <c r="G85">
        <v>2.6415999999999999</v>
      </c>
      <c r="H85">
        <v>9.1852999999999998</v>
      </c>
      <c r="I85" t="s">
        <v>1025</v>
      </c>
      <c r="J85" t="s">
        <v>439</v>
      </c>
      <c r="K85" t="s">
        <v>865</v>
      </c>
      <c r="L85" t="s">
        <v>1533</v>
      </c>
      <c r="M85" t="s">
        <v>442</v>
      </c>
      <c r="N85" t="s">
        <v>443</v>
      </c>
      <c r="O85">
        <v>1</v>
      </c>
      <c r="P85">
        <v>47.326700000000002</v>
      </c>
      <c r="R85">
        <v>0.84970000000000001</v>
      </c>
      <c r="T85">
        <v>2.6696</v>
      </c>
      <c r="V85">
        <v>0.17949999999999999</v>
      </c>
      <c r="X85">
        <v>47.326700000000002</v>
      </c>
      <c r="Z85">
        <v>1.2E-2</v>
      </c>
      <c r="AC85">
        <v>25</v>
      </c>
      <c r="AD85">
        <v>149</v>
      </c>
      <c r="AE85">
        <v>39</v>
      </c>
      <c r="AN85">
        <v>0</v>
      </c>
      <c r="AY85">
        <v>20</v>
      </c>
      <c r="AZ85" t="s">
        <v>444</v>
      </c>
      <c r="BA85">
        <v>13.601699999999999</v>
      </c>
      <c r="BB85">
        <v>25.7607</v>
      </c>
      <c r="BC85">
        <v>6.3655999999999997</v>
      </c>
      <c r="BD85">
        <v>0.40539999999999998</v>
      </c>
      <c r="BE85">
        <v>0.50070000000000003</v>
      </c>
      <c r="BF85">
        <v>0.52790000000000004</v>
      </c>
      <c r="BG85">
        <v>0.16470000000000001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0.29049999999999998</v>
      </c>
      <c r="BV85">
        <v>1.5395000000000001</v>
      </c>
      <c r="BW85">
        <v>0.44309999999999999</v>
      </c>
      <c r="BX85">
        <v>4.7600000000000003E-2</v>
      </c>
      <c r="BY85">
        <v>7.0199999999999999E-2</v>
      </c>
      <c r="BZ85">
        <v>9.2499999999999999E-2</v>
      </c>
      <c r="CA85">
        <v>3.3500000000000002E-2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9.2499999999999999E-2</v>
      </c>
      <c r="CP85">
        <v>0.49</v>
      </c>
      <c r="CQ85">
        <v>0.14099999999999999</v>
      </c>
      <c r="CR85">
        <v>1.52E-2</v>
      </c>
      <c r="CS85">
        <v>2.23E-2</v>
      </c>
      <c r="CT85">
        <v>2.9399999999999999E-2</v>
      </c>
      <c r="CU85">
        <v>1.0699999999999999E-2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5.0000000000000001E-4</v>
      </c>
      <c r="DJ85">
        <v>7.3000000000000001E-3</v>
      </c>
      <c r="DK85">
        <v>2.5000000000000001E-3</v>
      </c>
      <c r="DL85">
        <v>4.0000000000000002E-4</v>
      </c>
      <c r="DM85">
        <v>8.0000000000000004E-4</v>
      </c>
      <c r="DN85">
        <v>1.2999999999999999E-3</v>
      </c>
      <c r="DO85">
        <v>5.0000000000000001E-4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16</v>
      </c>
      <c r="ED85">
        <v>4</v>
      </c>
      <c r="EE85">
        <v>4</v>
      </c>
      <c r="EF85">
        <v>0</v>
      </c>
      <c r="EG85">
        <v>1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</row>
    <row r="86" spans="1:152" x14ac:dyDescent="0.35">
      <c r="A86" t="s">
        <v>1026</v>
      </c>
      <c r="B86" t="s">
        <v>437</v>
      </c>
      <c r="C86" s="1">
        <v>43363.74664351852</v>
      </c>
      <c r="D86" t="s">
        <v>1026</v>
      </c>
      <c r="E86" s="1"/>
      <c r="F86">
        <v>37.578600000000002</v>
      </c>
      <c r="G86">
        <v>3.9878</v>
      </c>
      <c r="H86">
        <v>9.4234000000000009</v>
      </c>
      <c r="I86" t="s">
        <v>1027</v>
      </c>
      <c r="J86" t="s">
        <v>439</v>
      </c>
      <c r="K86" t="s">
        <v>865</v>
      </c>
      <c r="L86" t="s">
        <v>1533</v>
      </c>
      <c r="M86" t="s">
        <v>442</v>
      </c>
      <c r="N86" t="s">
        <v>443</v>
      </c>
      <c r="O86">
        <v>1</v>
      </c>
      <c r="P86">
        <v>22.1191</v>
      </c>
      <c r="R86">
        <v>0.37980000000000003</v>
      </c>
      <c r="T86">
        <v>1.1932</v>
      </c>
      <c r="V86">
        <v>0.17169999999999999</v>
      </c>
      <c r="X86">
        <v>22.1191</v>
      </c>
      <c r="Z86">
        <v>5.0000000000000001E-3</v>
      </c>
      <c r="AC86">
        <v>13</v>
      </c>
      <c r="AD86">
        <v>11</v>
      </c>
      <c r="AE86">
        <v>4</v>
      </c>
      <c r="AN86">
        <v>0</v>
      </c>
      <c r="AY86">
        <v>20</v>
      </c>
      <c r="AZ86" t="s">
        <v>444</v>
      </c>
      <c r="BA86">
        <v>2.5562</v>
      </c>
      <c r="BB86">
        <v>14.7348</v>
      </c>
      <c r="BC86">
        <v>4.8179999999999996</v>
      </c>
      <c r="BD86">
        <v>0.01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7.7700000000000005E-2</v>
      </c>
      <c r="BV86">
        <v>0.7137</v>
      </c>
      <c r="BW86">
        <v>0.3362</v>
      </c>
      <c r="BX86">
        <v>1.1000000000000001E-3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2.47E-2</v>
      </c>
      <c r="CP86">
        <v>0.22720000000000001</v>
      </c>
      <c r="CQ86">
        <v>0.107</v>
      </c>
      <c r="CR86">
        <v>2.9999999999999997E-4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2.0000000000000001E-4</v>
      </c>
      <c r="DJ86">
        <v>2.8999999999999998E-3</v>
      </c>
      <c r="DK86">
        <v>1.9E-3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4</v>
      </c>
      <c r="ED86">
        <v>8</v>
      </c>
      <c r="EE86">
        <v>1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</row>
    <row r="87" spans="1:152" x14ac:dyDescent="0.35">
      <c r="A87" t="s">
        <v>1028</v>
      </c>
      <c r="B87" t="s">
        <v>437</v>
      </c>
      <c r="C87" s="1">
        <v>43363.746678240743</v>
      </c>
      <c r="D87" t="s">
        <v>1028</v>
      </c>
      <c r="E87" s="1"/>
      <c r="F87">
        <v>59.701300000000003</v>
      </c>
      <c r="G87">
        <v>5.6704999999999997</v>
      </c>
      <c r="H87">
        <v>10.5283</v>
      </c>
      <c r="I87" t="s">
        <v>1029</v>
      </c>
      <c r="J87" t="s">
        <v>439</v>
      </c>
      <c r="K87" t="s">
        <v>865</v>
      </c>
      <c r="L87" t="s">
        <v>1533</v>
      </c>
      <c r="M87" t="s">
        <v>442</v>
      </c>
      <c r="N87" t="s">
        <v>443</v>
      </c>
      <c r="O87">
        <v>1</v>
      </c>
      <c r="P87">
        <v>163.23929999999999</v>
      </c>
      <c r="R87">
        <v>2.9977999999999998</v>
      </c>
      <c r="T87">
        <v>9.4177</v>
      </c>
      <c r="V87">
        <v>0.18360000000000001</v>
      </c>
      <c r="X87">
        <v>163.23929999999999</v>
      </c>
      <c r="Z87">
        <v>4.2999999999999997E-2</v>
      </c>
      <c r="AC87">
        <v>91</v>
      </c>
      <c r="AD87">
        <v>653</v>
      </c>
      <c r="AE87">
        <v>299</v>
      </c>
      <c r="AN87">
        <v>0</v>
      </c>
      <c r="AY87">
        <v>20</v>
      </c>
      <c r="AZ87" t="s">
        <v>444</v>
      </c>
      <c r="BA87">
        <v>21.645199999999999</v>
      </c>
      <c r="BB87">
        <v>108.42019999999999</v>
      </c>
      <c r="BC87">
        <v>23.936800000000002</v>
      </c>
      <c r="BD87">
        <v>5.9039000000000001</v>
      </c>
      <c r="BE87">
        <v>2.1415000000000002</v>
      </c>
      <c r="BF87">
        <v>0.76529999999999998</v>
      </c>
      <c r="BG87">
        <v>0.28620000000000001</v>
      </c>
      <c r="BH87">
        <v>0.1368</v>
      </c>
      <c r="BI87">
        <v>3.3999999999999998E-3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0.60160000000000002</v>
      </c>
      <c r="BV87">
        <v>5.2281000000000004</v>
      </c>
      <c r="BW87">
        <v>1.7067000000000001</v>
      </c>
      <c r="BX87">
        <v>0.6431</v>
      </c>
      <c r="BY87">
        <v>0.28539999999999999</v>
      </c>
      <c r="BZ87">
        <v>0.13150000000000001</v>
      </c>
      <c r="CA87">
        <v>6.13E-2</v>
      </c>
      <c r="CB87">
        <v>3.2500000000000001E-2</v>
      </c>
      <c r="CC87">
        <v>8.9999999999999998E-4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0.1915</v>
      </c>
      <c r="CP87">
        <v>1.6641999999999999</v>
      </c>
      <c r="CQ87">
        <v>0.54330000000000001</v>
      </c>
      <c r="CR87">
        <v>0.20469999999999999</v>
      </c>
      <c r="CS87">
        <v>9.0899999999999995E-2</v>
      </c>
      <c r="CT87">
        <v>4.19E-2</v>
      </c>
      <c r="CU87">
        <v>1.95E-2</v>
      </c>
      <c r="CV87">
        <v>1.03E-2</v>
      </c>
      <c r="CW87">
        <v>2.9999999999999997E-4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1.4E-3</v>
      </c>
      <c r="DJ87">
        <v>2.07E-2</v>
      </c>
      <c r="DK87">
        <v>9.7000000000000003E-3</v>
      </c>
      <c r="DL87">
        <v>5.5999999999999999E-3</v>
      </c>
      <c r="DM87">
        <v>3.0000000000000001E-3</v>
      </c>
      <c r="DN87">
        <v>1.8E-3</v>
      </c>
      <c r="DO87">
        <v>1E-3</v>
      </c>
      <c r="DP87">
        <v>5.9999999999999995E-4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22</v>
      </c>
      <c r="ED87">
        <v>62</v>
      </c>
      <c r="EE87">
        <v>5</v>
      </c>
      <c r="EF87">
        <v>1</v>
      </c>
      <c r="EG87">
        <v>1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</row>
    <row r="88" spans="1:152" x14ac:dyDescent="0.35">
      <c r="A88" t="s">
        <v>1030</v>
      </c>
      <c r="B88" t="s">
        <v>437</v>
      </c>
      <c r="C88" s="1">
        <v>43363.746701388889</v>
      </c>
      <c r="D88" t="s">
        <v>1030</v>
      </c>
      <c r="E88" s="1"/>
      <c r="F88">
        <v>40.787399999999998</v>
      </c>
      <c r="G88">
        <v>3.9369999999999998</v>
      </c>
      <c r="H88">
        <v>10.36</v>
      </c>
      <c r="I88" t="s">
        <v>1031</v>
      </c>
      <c r="J88" t="s">
        <v>439</v>
      </c>
      <c r="K88" t="s">
        <v>865</v>
      </c>
      <c r="L88" t="s">
        <v>1533</v>
      </c>
      <c r="M88" t="s">
        <v>442</v>
      </c>
      <c r="N88" t="s">
        <v>443</v>
      </c>
      <c r="O88">
        <v>1</v>
      </c>
      <c r="P88">
        <v>58.9651</v>
      </c>
      <c r="R88">
        <v>1.119</v>
      </c>
      <c r="T88">
        <v>3.5152999999999999</v>
      </c>
      <c r="V88">
        <v>0.1898</v>
      </c>
      <c r="X88">
        <v>58.9651</v>
      </c>
      <c r="Z88">
        <v>1.7000000000000001E-2</v>
      </c>
      <c r="AC88">
        <v>36</v>
      </c>
      <c r="AD88">
        <v>228</v>
      </c>
      <c r="AE88">
        <v>31</v>
      </c>
      <c r="AN88">
        <v>0</v>
      </c>
      <c r="AY88">
        <v>20</v>
      </c>
      <c r="AZ88" t="s">
        <v>444</v>
      </c>
      <c r="BA88">
        <v>16.023</v>
      </c>
      <c r="BB88">
        <v>26.373899999999999</v>
      </c>
      <c r="BC88">
        <v>13.273199999999999</v>
      </c>
      <c r="BD88">
        <v>1.8807</v>
      </c>
      <c r="BE88">
        <v>0.99790000000000001</v>
      </c>
      <c r="BF88">
        <v>0.41649999999999998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0.3427</v>
      </c>
      <c r="BV88">
        <v>1.5814999999999999</v>
      </c>
      <c r="BW88">
        <v>0.93989999999999996</v>
      </c>
      <c r="BX88">
        <v>0.2099</v>
      </c>
      <c r="BY88">
        <v>0.13619999999999999</v>
      </c>
      <c r="BZ88">
        <v>7.1900000000000006E-2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0.1091</v>
      </c>
      <c r="CP88">
        <v>0.50339999999999996</v>
      </c>
      <c r="CQ88">
        <v>0.29920000000000002</v>
      </c>
      <c r="CR88">
        <v>6.6799999999999998E-2</v>
      </c>
      <c r="CS88">
        <v>4.3400000000000001E-2</v>
      </c>
      <c r="CT88">
        <v>2.29E-2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5.9999999999999995E-4</v>
      </c>
      <c r="DJ88">
        <v>7.6E-3</v>
      </c>
      <c r="DK88">
        <v>5.3E-3</v>
      </c>
      <c r="DL88">
        <v>1.9E-3</v>
      </c>
      <c r="DM88">
        <v>1.5E-3</v>
      </c>
      <c r="DN88">
        <v>1E-3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21</v>
      </c>
      <c r="ED88">
        <v>9</v>
      </c>
      <c r="EE88">
        <v>5</v>
      </c>
      <c r="EF88">
        <v>0</v>
      </c>
      <c r="EG88">
        <v>1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</row>
    <row r="89" spans="1:152" x14ac:dyDescent="0.35">
      <c r="A89" t="s">
        <v>1032</v>
      </c>
      <c r="B89" t="s">
        <v>437</v>
      </c>
      <c r="C89" s="1">
        <v>43363.746747685182</v>
      </c>
      <c r="D89" t="s">
        <v>1032</v>
      </c>
      <c r="E89" s="1"/>
      <c r="F89">
        <v>50.130600000000001</v>
      </c>
      <c r="G89">
        <v>5.2577999999999996</v>
      </c>
      <c r="H89">
        <v>9.5344999999999995</v>
      </c>
      <c r="I89" t="s">
        <v>1033</v>
      </c>
      <c r="J89" t="s">
        <v>439</v>
      </c>
      <c r="K89" t="s">
        <v>865</v>
      </c>
      <c r="L89" t="s">
        <v>1533</v>
      </c>
      <c r="M89" t="s">
        <v>442</v>
      </c>
      <c r="N89" t="s">
        <v>443</v>
      </c>
      <c r="O89">
        <v>1</v>
      </c>
      <c r="P89">
        <v>45.534999999999997</v>
      </c>
      <c r="R89">
        <v>1.0370999999999999</v>
      </c>
      <c r="T89">
        <v>3.2581000000000002</v>
      </c>
      <c r="V89">
        <v>0.2278</v>
      </c>
      <c r="X89">
        <v>45.534999999999997</v>
      </c>
      <c r="Z89">
        <v>1.9E-2</v>
      </c>
      <c r="AC89">
        <v>23</v>
      </c>
      <c r="AD89">
        <v>86</v>
      </c>
      <c r="AE89">
        <v>13</v>
      </c>
      <c r="AN89">
        <v>0</v>
      </c>
      <c r="AY89">
        <v>20</v>
      </c>
      <c r="AZ89" t="s">
        <v>444</v>
      </c>
      <c r="BA89">
        <v>0.19070000000000001</v>
      </c>
      <c r="BB89">
        <v>10.2056</v>
      </c>
      <c r="BC89">
        <v>32.186199999999999</v>
      </c>
      <c r="BD89">
        <v>2.0164</v>
      </c>
      <c r="BE89">
        <v>0.71279999999999999</v>
      </c>
      <c r="BF89">
        <v>9.4399999999999998E-2</v>
      </c>
      <c r="BG89">
        <v>7.22E-2</v>
      </c>
      <c r="BH89">
        <v>5.6800000000000003E-2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6.4999999999999997E-3</v>
      </c>
      <c r="BV89">
        <v>0.4486</v>
      </c>
      <c r="BW89">
        <v>2.3060999999999998</v>
      </c>
      <c r="BX89">
        <v>0.21299999999999999</v>
      </c>
      <c r="BY89">
        <v>9.1999999999999998E-2</v>
      </c>
      <c r="BZ89">
        <v>1.54E-2</v>
      </c>
      <c r="CA89">
        <v>1.55E-2</v>
      </c>
      <c r="CB89">
        <v>1.3299999999999999E-2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2.0999999999999999E-3</v>
      </c>
      <c r="CP89">
        <v>0.14280000000000001</v>
      </c>
      <c r="CQ89">
        <v>0.73409999999999997</v>
      </c>
      <c r="CR89">
        <v>6.7799999999999999E-2</v>
      </c>
      <c r="CS89">
        <v>2.93E-2</v>
      </c>
      <c r="CT89">
        <v>4.8999999999999998E-3</v>
      </c>
      <c r="CU89">
        <v>4.8999999999999998E-3</v>
      </c>
      <c r="CV89">
        <v>4.1999999999999997E-3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1.6000000000000001E-3</v>
      </c>
      <c r="DK89">
        <v>1.32E-2</v>
      </c>
      <c r="DL89">
        <v>1.8E-3</v>
      </c>
      <c r="DM89">
        <v>8.9999999999999998E-4</v>
      </c>
      <c r="DN89">
        <v>2.0000000000000001E-4</v>
      </c>
      <c r="DO89">
        <v>2.9999999999999997E-4</v>
      </c>
      <c r="DP89">
        <v>2.0000000000000001E-4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</v>
      </c>
      <c r="ED89">
        <v>11</v>
      </c>
      <c r="EE89">
        <v>9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</row>
    <row r="90" spans="1:152" x14ac:dyDescent="0.35">
      <c r="A90" t="s">
        <v>1034</v>
      </c>
      <c r="B90" t="s">
        <v>437</v>
      </c>
      <c r="C90" s="1">
        <v>43363.746747685182</v>
      </c>
      <c r="D90" t="s">
        <v>1034</v>
      </c>
      <c r="E90" s="1"/>
      <c r="F90">
        <v>0.66690000000000005</v>
      </c>
      <c r="G90">
        <v>0.2349</v>
      </c>
      <c r="H90">
        <v>2.8384</v>
      </c>
      <c r="I90" t="s">
        <v>1035</v>
      </c>
      <c r="J90" t="s">
        <v>439</v>
      </c>
      <c r="K90" t="s">
        <v>865</v>
      </c>
      <c r="L90" t="s">
        <v>1533</v>
      </c>
      <c r="M90" t="s">
        <v>442</v>
      </c>
      <c r="N90" t="s">
        <v>443</v>
      </c>
      <c r="O90">
        <v>1</v>
      </c>
      <c r="P90">
        <v>0.79049999999999998</v>
      </c>
      <c r="R90">
        <v>8.3000000000000001E-3</v>
      </c>
      <c r="T90">
        <v>2.6200000000000001E-2</v>
      </c>
      <c r="V90">
        <v>0.1055</v>
      </c>
      <c r="X90">
        <v>0.79049999999999998</v>
      </c>
      <c r="Z90">
        <v>0</v>
      </c>
      <c r="AC90">
        <v>2</v>
      </c>
      <c r="AD90">
        <v>0</v>
      </c>
      <c r="AE90">
        <v>0</v>
      </c>
      <c r="AN90">
        <v>0</v>
      </c>
      <c r="AY90">
        <v>20</v>
      </c>
      <c r="AZ90" t="s">
        <v>444</v>
      </c>
      <c r="BA90">
        <v>0.58579999999999999</v>
      </c>
      <c r="BB90">
        <v>0.20480000000000001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1.7600000000000001E-2</v>
      </c>
      <c r="BV90">
        <v>8.2000000000000007E-3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5.5999999999999999E-3</v>
      </c>
      <c r="CP90">
        <v>2.5999999999999999E-3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1</v>
      </c>
      <c r="ED90">
        <v>1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</row>
    <row r="91" spans="1:152" x14ac:dyDescent="0.35">
      <c r="A91" t="s">
        <v>1036</v>
      </c>
      <c r="B91" t="s">
        <v>437</v>
      </c>
      <c r="C91" s="1">
        <v>43363.746782407405</v>
      </c>
      <c r="D91" t="s">
        <v>1036</v>
      </c>
      <c r="E91" s="1"/>
      <c r="F91">
        <v>46.810400000000001</v>
      </c>
      <c r="G91">
        <v>4.1275000000000004</v>
      </c>
      <c r="H91">
        <v>11.341100000000001</v>
      </c>
      <c r="I91" t="s">
        <v>1037</v>
      </c>
      <c r="J91" t="s">
        <v>439</v>
      </c>
      <c r="K91" t="s">
        <v>865</v>
      </c>
      <c r="L91" t="s">
        <v>1533</v>
      </c>
      <c r="M91" t="s">
        <v>442</v>
      </c>
      <c r="N91" t="s">
        <v>443</v>
      </c>
      <c r="O91">
        <v>1</v>
      </c>
      <c r="P91">
        <v>146.95089999999999</v>
      </c>
      <c r="R91">
        <v>2.3384</v>
      </c>
      <c r="T91">
        <v>7.3463000000000003</v>
      </c>
      <c r="V91">
        <v>0.15909999999999999</v>
      </c>
      <c r="X91">
        <v>146.95089999999999</v>
      </c>
      <c r="Z91">
        <v>2.9000000000000001E-2</v>
      </c>
      <c r="AC91">
        <v>90</v>
      </c>
      <c r="AD91">
        <v>453</v>
      </c>
      <c r="AE91">
        <v>298</v>
      </c>
      <c r="AN91">
        <v>0</v>
      </c>
      <c r="AY91">
        <v>20</v>
      </c>
      <c r="AZ91" t="s">
        <v>444</v>
      </c>
      <c r="BA91">
        <v>78.721100000000007</v>
      </c>
      <c r="BB91">
        <v>42.239899999999999</v>
      </c>
      <c r="BC91">
        <v>19.5124</v>
      </c>
      <c r="BD91">
        <v>5.1029</v>
      </c>
      <c r="BE91">
        <v>0.88829999999999998</v>
      </c>
      <c r="BF91">
        <v>0.35570000000000002</v>
      </c>
      <c r="BG91">
        <v>3.5700000000000003E-2</v>
      </c>
      <c r="BH91">
        <v>0</v>
      </c>
      <c r="BI91">
        <v>9.5000000000000001E-2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2.2642000000000002</v>
      </c>
      <c r="BV91">
        <v>2.3340999999999998</v>
      </c>
      <c r="BW91">
        <v>1.4178999999999999</v>
      </c>
      <c r="BX91">
        <v>0.54149999999999998</v>
      </c>
      <c r="BY91">
        <v>0.12470000000000001</v>
      </c>
      <c r="BZ91">
        <v>6.2199999999999998E-2</v>
      </c>
      <c r="CA91">
        <v>7.1000000000000004E-3</v>
      </c>
      <c r="CB91">
        <v>0</v>
      </c>
      <c r="CC91">
        <v>2.6100000000000002E-2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0.72070000000000001</v>
      </c>
      <c r="CP91">
        <v>0.74299999999999999</v>
      </c>
      <c r="CQ91">
        <v>0.45129999999999998</v>
      </c>
      <c r="CR91">
        <v>0.1724</v>
      </c>
      <c r="CS91">
        <v>3.9699999999999999E-2</v>
      </c>
      <c r="CT91">
        <v>1.9800000000000002E-2</v>
      </c>
      <c r="CU91">
        <v>2.3E-3</v>
      </c>
      <c r="CV91">
        <v>0</v>
      </c>
      <c r="CW91">
        <v>8.3000000000000001E-3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5.3E-3</v>
      </c>
      <c r="DJ91">
        <v>1.0500000000000001E-2</v>
      </c>
      <c r="DK91">
        <v>8.3000000000000001E-3</v>
      </c>
      <c r="DL91">
        <v>4.5999999999999999E-3</v>
      </c>
      <c r="DM91">
        <v>1.4E-3</v>
      </c>
      <c r="DN91">
        <v>8.9999999999999998E-4</v>
      </c>
      <c r="DO91">
        <v>1E-4</v>
      </c>
      <c r="DP91">
        <v>0</v>
      </c>
      <c r="DQ91">
        <v>5.9999999999999995E-4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70</v>
      </c>
      <c r="ED91">
        <v>19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1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</row>
    <row r="92" spans="1:152" x14ac:dyDescent="0.35">
      <c r="A92" t="s">
        <v>1038</v>
      </c>
      <c r="B92" t="s">
        <v>437</v>
      </c>
      <c r="C92" s="1">
        <v>43363.746840277781</v>
      </c>
      <c r="D92" t="s">
        <v>1038</v>
      </c>
      <c r="E92" s="1"/>
      <c r="F92">
        <v>118.9045</v>
      </c>
      <c r="G92">
        <v>10.1822</v>
      </c>
      <c r="H92">
        <v>11.6777</v>
      </c>
      <c r="I92" t="s">
        <v>1039</v>
      </c>
      <c r="J92" t="s">
        <v>439</v>
      </c>
      <c r="K92" t="s">
        <v>865</v>
      </c>
      <c r="L92" t="s">
        <v>1533</v>
      </c>
      <c r="M92" t="s">
        <v>442</v>
      </c>
      <c r="N92" t="s">
        <v>443</v>
      </c>
      <c r="O92">
        <v>1</v>
      </c>
      <c r="P92">
        <v>89.393699999999995</v>
      </c>
      <c r="R92">
        <v>2.2745000000000002</v>
      </c>
      <c r="T92">
        <v>7.1455000000000002</v>
      </c>
      <c r="V92">
        <v>0.25440000000000002</v>
      </c>
      <c r="X92">
        <v>89.393699999999995</v>
      </c>
      <c r="Z92">
        <v>4.4999999999999998E-2</v>
      </c>
      <c r="AC92">
        <v>56</v>
      </c>
      <c r="AD92">
        <v>329</v>
      </c>
      <c r="AE92">
        <v>63</v>
      </c>
      <c r="AN92">
        <v>0</v>
      </c>
      <c r="AY92">
        <v>20</v>
      </c>
      <c r="AZ92" t="s">
        <v>444</v>
      </c>
      <c r="BA92">
        <v>21.778700000000001</v>
      </c>
      <c r="BB92">
        <v>6.4249000000000001</v>
      </c>
      <c r="BC92">
        <v>42.049500000000002</v>
      </c>
      <c r="BD92">
        <v>11.492900000000001</v>
      </c>
      <c r="BE92">
        <v>3.7479</v>
      </c>
      <c r="BF92">
        <v>3.0577999999999999</v>
      </c>
      <c r="BG92">
        <v>0.51529999999999998</v>
      </c>
      <c r="BH92">
        <v>0.20830000000000001</v>
      </c>
      <c r="BI92">
        <v>3.3799999999999997E-2</v>
      </c>
      <c r="BJ92">
        <v>8.4599999999999995E-2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0.63480000000000003</v>
      </c>
      <c r="BV92">
        <v>0.2601</v>
      </c>
      <c r="BW92">
        <v>3.7187000000000001</v>
      </c>
      <c r="BX92">
        <v>1.1639999999999999</v>
      </c>
      <c r="BY92">
        <v>0.53249999999999997</v>
      </c>
      <c r="BZ92">
        <v>0.51759999999999995</v>
      </c>
      <c r="CA92">
        <v>0.107</v>
      </c>
      <c r="CB92">
        <v>0.05</v>
      </c>
      <c r="CC92">
        <v>9.1999999999999998E-3</v>
      </c>
      <c r="CD92">
        <v>2.47E-2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0.2021</v>
      </c>
      <c r="CP92">
        <v>8.2799999999999999E-2</v>
      </c>
      <c r="CQ92">
        <v>1.1837</v>
      </c>
      <c r="CR92">
        <v>0.3705</v>
      </c>
      <c r="CS92">
        <v>0.16950000000000001</v>
      </c>
      <c r="CT92">
        <v>0.1648</v>
      </c>
      <c r="CU92">
        <v>3.4099999999999998E-2</v>
      </c>
      <c r="CV92">
        <v>1.5900000000000001E-2</v>
      </c>
      <c r="CW92">
        <v>2.8999999999999998E-3</v>
      </c>
      <c r="CX92">
        <v>7.7999999999999996E-3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1.5E-3</v>
      </c>
      <c r="DJ92">
        <v>8.0000000000000004E-4</v>
      </c>
      <c r="DK92">
        <v>2.6200000000000001E-2</v>
      </c>
      <c r="DL92">
        <v>9.4000000000000004E-3</v>
      </c>
      <c r="DM92">
        <v>6.0000000000000001E-3</v>
      </c>
      <c r="DN92">
        <v>7.0000000000000001E-3</v>
      </c>
      <c r="DO92">
        <v>1.8E-3</v>
      </c>
      <c r="DP92">
        <v>1E-3</v>
      </c>
      <c r="DQ92">
        <v>2.0000000000000001E-4</v>
      </c>
      <c r="DR92">
        <v>5.9999999999999995E-4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33</v>
      </c>
      <c r="ED92">
        <v>8</v>
      </c>
      <c r="EE92">
        <v>13</v>
      </c>
      <c r="EF92">
        <v>2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</row>
    <row r="93" spans="1:152" x14ac:dyDescent="0.35">
      <c r="A93" t="s">
        <v>1040</v>
      </c>
      <c r="B93" t="s">
        <v>437</v>
      </c>
      <c r="C93" s="1">
        <v>43363.746863425928</v>
      </c>
      <c r="D93" t="s">
        <v>1040</v>
      </c>
      <c r="E93" s="1"/>
      <c r="F93">
        <v>59.450899999999997</v>
      </c>
      <c r="G93">
        <v>5.4101999999999997</v>
      </c>
      <c r="H93">
        <v>10.9887</v>
      </c>
      <c r="I93" t="s">
        <v>1041</v>
      </c>
      <c r="J93" t="s">
        <v>439</v>
      </c>
      <c r="K93" t="s">
        <v>865</v>
      </c>
      <c r="L93" t="s">
        <v>1533</v>
      </c>
      <c r="M93" t="s">
        <v>442</v>
      </c>
      <c r="N93" t="s">
        <v>443</v>
      </c>
      <c r="O93">
        <v>1</v>
      </c>
      <c r="P93">
        <v>23.257899999999999</v>
      </c>
      <c r="R93">
        <v>0.49349999999999999</v>
      </c>
      <c r="T93">
        <v>1.5503</v>
      </c>
      <c r="V93">
        <v>0.2122</v>
      </c>
      <c r="X93">
        <v>23.257899999999999</v>
      </c>
      <c r="Z93">
        <v>8.0000000000000002E-3</v>
      </c>
      <c r="AC93">
        <v>7</v>
      </c>
      <c r="AD93">
        <v>5</v>
      </c>
      <c r="AE93">
        <v>0</v>
      </c>
      <c r="AN93">
        <v>0</v>
      </c>
      <c r="AY93">
        <v>20</v>
      </c>
      <c r="AZ93" t="s">
        <v>444</v>
      </c>
      <c r="BA93">
        <v>3.6983999999999999</v>
      </c>
      <c r="BB93">
        <v>0.33029999999999998</v>
      </c>
      <c r="BC93">
        <v>19.229099999999999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8.7499999999999994E-2</v>
      </c>
      <c r="BV93">
        <v>1.83E-2</v>
      </c>
      <c r="BW93">
        <v>1.37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2.7900000000000001E-2</v>
      </c>
      <c r="CP93">
        <v>5.7999999999999996E-3</v>
      </c>
      <c r="CQ93">
        <v>0.43609999999999999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2.0000000000000001E-4</v>
      </c>
      <c r="DJ93">
        <v>1E-4</v>
      </c>
      <c r="DK93">
        <v>7.7999999999999996E-3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6</v>
      </c>
      <c r="ED93">
        <v>0</v>
      </c>
      <c r="EE93">
        <v>1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</row>
    <row r="94" spans="1:152" x14ac:dyDescent="0.35">
      <c r="A94" t="s">
        <v>1042</v>
      </c>
      <c r="B94" t="s">
        <v>437</v>
      </c>
      <c r="C94" s="1">
        <v>43363.746886574074</v>
      </c>
      <c r="D94" t="s">
        <v>1042</v>
      </c>
      <c r="E94" s="1"/>
      <c r="F94">
        <v>38.814799999999998</v>
      </c>
      <c r="G94">
        <v>3.4544000000000001</v>
      </c>
      <c r="H94">
        <v>11.2363</v>
      </c>
      <c r="I94" t="s">
        <v>1043</v>
      </c>
      <c r="J94" t="s">
        <v>439</v>
      </c>
      <c r="K94" t="s">
        <v>865</v>
      </c>
      <c r="L94" t="s">
        <v>1533</v>
      </c>
      <c r="M94" t="s">
        <v>442</v>
      </c>
      <c r="N94" t="s">
        <v>443</v>
      </c>
      <c r="O94">
        <v>1</v>
      </c>
      <c r="P94">
        <v>27.214200000000002</v>
      </c>
      <c r="R94">
        <v>0.52129999999999999</v>
      </c>
      <c r="T94">
        <v>1.6375999999999999</v>
      </c>
      <c r="V94">
        <v>0.1915</v>
      </c>
      <c r="X94">
        <v>27.214200000000002</v>
      </c>
      <c r="Z94">
        <v>8.0000000000000002E-3</v>
      </c>
      <c r="AC94">
        <v>13</v>
      </c>
      <c r="AD94">
        <v>11</v>
      </c>
      <c r="AE94">
        <v>0</v>
      </c>
      <c r="AN94">
        <v>0</v>
      </c>
      <c r="AY94">
        <v>20</v>
      </c>
      <c r="AZ94" t="s">
        <v>444</v>
      </c>
      <c r="BA94">
        <v>7.6562000000000001</v>
      </c>
      <c r="BB94">
        <v>0.48480000000000001</v>
      </c>
      <c r="BC94">
        <v>19.0732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0.20549999999999999</v>
      </c>
      <c r="BV94">
        <v>2.46E-2</v>
      </c>
      <c r="BW94">
        <v>1.3348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6.54E-2</v>
      </c>
      <c r="CP94">
        <v>7.7999999999999996E-3</v>
      </c>
      <c r="CQ94">
        <v>0.4249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5.0000000000000001E-4</v>
      </c>
      <c r="DJ94">
        <v>1E-4</v>
      </c>
      <c r="DK94">
        <v>7.4000000000000003E-3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10</v>
      </c>
      <c r="ED94">
        <v>0</v>
      </c>
      <c r="EE94">
        <v>3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</row>
    <row r="95" spans="1:152" x14ac:dyDescent="0.35">
      <c r="A95" t="s">
        <v>1044</v>
      </c>
      <c r="B95" t="s">
        <v>437</v>
      </c>
      <c r="C95" s="1">
        <v>43363.74695601852</v>
      </c>
      <c r="D95" t="s">
        <v>1044</v>
      </c>
      <c r="E95" s="1"/>
      <c r="F95">
        <v>68.600999999999999</v>
      </c>
      <c r="G95">
        <v>6.4865000000000004</v>
      </c>
      <c r="H95">
        <v>10.575900000000001</v>
      </c>
      <c r="I95" t="s">
        <v>1045</v>
      </c>
      <c r="J95" t="s">
        <v>439</v>
      </c>
      <c r="K95" t="s">
        <v>865</v>
      </c>
      <c r="L95" t="s">
        <v>1533</v>
      </c>
      <c r="M95" t="s">
        <v>442</v>
      </c>
      <c r="N95" t="s">
        <v>443</v>
      </c>
      <c r="O95">
        <v>1</v>
      </c>
      <c r="P95">
        <v>69.2804</v>
      </c>
      <c r="R95">
        <v>1.5036</v>
      </c>
      <c r="T95">
        <v>4.7237</v>
      </c>
      <c r="V95">
        <v>0.217</v>
      </c>
      <c r="X95">
        <v>69.2804</v>
      </c>
      <c r="Z95">
        <v>2.5999999999999999E-2</v>
      </c>
      <c r="AC95">
        <v>30</v>
      </c>
      <c r="AD95">
        <v>172</v>
      </c>
      <c r="AE95">
        <v>34</v>
      </c>
      <c r="AN95">
        <v>0</v>
      </c>
      <c r="AY95">
        <v>20</v>
      </c>
      <c r="AZ95" t="s">
        <v>444</v>
      </c>
      <c r="BA95">
        <v>0.67359999999999998</v>
      </c>
      <c r="BB95">
        <v>22.681899999999999</v>
      </c>
      <c r="BC95">
        <v>42.590200000000003</v>
      </c>
      <c r="BD95">
        <v>1.7605999999999999</v>
      </c>
      <c r="BE95">
        <v>1.2119</v>
      </c>
      <c r="BF95">
        <v>0.2233</v>
      </c>
      <c r="BG95">
        <v>4.36E-2</v>
      </c>
      <c r="BH95">
        <v>3.6400000000000002E-2</v>
      </c>
      <c r="BI95">
        <v>2.2700000000000001E-2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1.72E-2</v>
      </c>
      <c r="BV95">
        <v>0.98619999999999997</v>
      </c>
      <c r="BW95">
        <v>3.0482999999999998</v>
      </c>
      <c r="BX95">
        <v>0.18640000000000001</v>
      </c>
      <c r="BY95">
        <v>0.16239999999999999</v>
      </c>
      <c r="BZ95">
        <v>3.8100000000000002E-2</v>
      </c>
      <c r="CA95">
        <v>8.8000000000000005E-3</v>
      </c>
      <c r="CB95">
        <v>8.8000000000000005E-3</v>
      </c>
      <c r="CC95">
        <v>5.7999999999999996E-3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5.4999999999999997E-3</v>
      </c>
      <c r="CP95">
        <v>0.31390000000000001</v>
      </c>
      <c r="CQ95">
        <v>0.97030000000000005</v>
      </c>
      <c r="CR95">
        <v>5.9299999999999999E-2</v>
      </c>
      <c r="CS95">
        <v>5.1700000000000003E-2</v>
      </c>
      <c r="CT95">
        <v>1.21E-2</v>
      </c>
      <c r="CU95">
        <v>2.8E-3</v>
      </c>
      <c r="CV95">
        <v>2.8E-3</v>
      </c>
      <c r="CW95">
        <v>1.8E-3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3.5000000000000001E-3</v>
      </c>
      <c r="DK95">
        <v>1.7399999999999999E-2</v>
      </c>
      <c r="DL95">
        <v>1.6000000000000001E-3</v>
      </c>
      <c r="DM95">
        <v>1.6999999999999999E-3</v>
      </c>
      <c r="DN95">
        <v>5.0000000000000001E-4</v>
      </c>
      <c r="DO95">
        <v>1E-4</v>
      </c>
      <c r="DP95">
        <v>2.0000000000000001E-4</v>
      </c>
      <c r="DQ95">
        <v>1E-4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2</v>
      </c>
      <c r="ED95">
        <v>18</v>
      </c>
      <c r="EE95">
        <v>9</v>
      </c>
      <c r="EF95">
        <v>1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</row>
    <row r="96" spans="1:152" x14ac:dyDescent="0.35">
      <c r="A96" t="s">
        <v>1046</v>
      </c>
      <c r="B96" t="s">
        <v>437</v>
      </c>
      <c r="C96" s="1">
        <v>43363.746990740743</v>
      </c>
      <c r="D96" t="s">
        <v>1046</v>
      </c>
      <c r="E96" s="1"/>
      <c r="F96">
        <v>94.794499999999999</v>
      </c>
      <c r="G96">
        <v>8.1597000000000008</v>
      </c>
      <c r="H96">
        <v>11.6173</v>
      </c>
      <c r="I96" t="s">
        <v>1047</v>
      </c>
      <c r="J96" t="s">
        <v>439</v>
      </c>
      <c r="K96" t="s">
        <v>865</v>
      </c>
      <c r="L96" t="s">
        <v>1533</v>
      </c>
      <c r="M96" t="s">
        <v>442</v>
      </c>
      <c r="N96" t="s">
        <v>443</v>
      </c>
      <c r="O96">
        <v>1</v>
      </c>
      <c r="P96">
        <v>57.163800000000002</v>
      </c>
      <c r="R96">
        <v>1.4242999999999999</v>
      </c>
      <c r="T96">
        <v>4.4744999999999999</v>
      </c>
      <c r="V96">
        <v>0.2492</v>
      </c>
      <c r="X96">
        <v>57.163800000000002</v>
      </c>
      <c r="Z96">
        <v>2.8000000000000001E-2</v>
      </c>
      <c r="AC96">
        <v>17</v>
      </c>
      <c r="AD96">
        <v>94</v>
      </c>
      <c r="AE96">
        <v>31</v>
      </c>
      <c r="AN96">
        <v>0</v>
      </c>
      <c r="AY96">
        <v>20</v>
      </c>
      <c r="AZ96" t="s">
        <v>444</v>
      </c>
      <c r="BA96">
        <v>2.2675999999999998</v>
      </c>
      <c r="BB96">
        <v>0.44719999999999999</v>
      </c>
      <c r="BC96">
        <v>49.619100000000003</v>
      </c>
      <c r="BD96">
        <v>1.4196</v>
      </c>
      <c r="BE96">
        <v>2.4994000000000001</v>
      </c>
      <c r="BF96">
        <v>0.73529999999999995</v>
      </c>
      <c r="BG96">
        <v>0.16539999999999999</v>
      </c>
      <c r="BH96">
        <v>0</v>
      </c>
      <c r="BI96">
        <v>1.03E-2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4.6100000000000002E-2</v>
      </c>
      <c r="BV96">
        <v>2.52E-2</v>
      </c>
      <c r="BW96">
        <v>3.5522</v>
      </c>
      <c r="BX96">
        <v>0.1545</v>
      </c>
      <c r="BY96">
        <v>0.34639999999999999</v>
      </c>
      <c r="BZ96">
        <v>0.1232</v>
      </c>
      <c r="CA96">
        <v>3.2599999999999997E-2</v>
      </c>
      <c r="CB96">
        <v>0</v>
      </c>
      <c r="CC96">
        <v>2.8999999999999998E-3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1.47E-2</v>
      </c>
      <c r="CP96">
        <v>8.0000000000000002E-3</v>
      </c>
      <c r="CQ96">
        <v>1.1307</v>
      </c>
      <c r="CR96">
        <v>4.9200000000000001E-2</v>
      </c>
      <c r="CS96">
        <v>0.1103</v>
      </c>
      <c r="CT96">
        <v>3.9199999999999999E-2</v>
      </c>
      <c r="CU96">
        <v>1.04E-2</v>
      </c>
      <c r="CV96">
        <v>0</v>
      </c>
      <c r="CW96">
        <v>8.9999999999999998E-4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1E-4</v>
      </c>
      <c r="DJ96">
        <v>1E-4</v>
      </c>
      <c r="DK96">
        <v>2.0299999999999999E-2</v>
      </c>
      <c r="DL96">
        <v>1.2999999999999999E-3</v>
      </c>
      <c r="DM96">
        <v>3.8E-3</v>
      </c>
      <c r="DN96">
        <v>1.6000000000000001E-3</v>
      </c>
      <c r="DO96">
        <v>5.0000000000000001E-4</v>
      </c>
      <c r="DP96">
        <v>0</v>
      </c>
      <c r="DQ96">
        <v>1E-4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5</v>
      </c>
      <c r="ED96">
        <v>0</v>
      </c>
      <c r="EE96">
        <v>12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</row>
    <row r="97" spans="1:152" x14ac:dyDescent="0.35">
      <c r="A97" t="s">
        <v>1048</v>
      </c>
      <c r="B97" t="s">
        <v>437</v>
      </c>
      <c r="C97" s="1">
        <v>43363.747013888889</v>
      </c>
      <c r="D97" t="s">
        <v>1048</v>
      </c>
      <c r="E97" s="1"/>
      <c r="F97">
        <v>54.4587</v>
      </c>
      <c r="G97">
        <v>5.6928000000000001</v>
      </c>
      <c r="H97">
        <v>9.5663</v>
      </c>
      <c r="I97" t="s">
        <v>1049</v>
      </c>
      <c r="J97" t="s">
        <v>439</v>
      </c>
      <c r="K97" t="s">
        <v>865</v>
      </c>
      <c r="L97" t="s">
        <v>1533</v>
      </c>
      <c r="M97" t="s">
        <v>442</v>
      </c>
      <c r="N97" t="s">
        <v>443</v>
      </c>
      <c r="O97">
        <v>1</v>
      </c>
      <c r="P97">
        <v>47.536299999999997</v>
      </c>
      <c r="R97">
        <v>1.1691</v>
      </c>
      <c r="T97">
        <v>3.6728999999999998</v>
      </c>
      <c r="V97">
        <v>0.24590000000000001</v>
      </c>
      <c r="X97">
        <v>47.536299999999997</v>
      </c>
      <c r="Z97">
        <v>2.3E-2</v>
      </c>
      <c r="AC97">
        <v>16</v>
      </c>
      <c r="AD97">
        <v>215</v>
      </c>
      <c r="AE97">
        <v>8</v>
      </c>
      <c r="AN97">
        <v>0</v>
      </c>
      <c r="AY97">
        <v>20</v>
      </c>
      <c r="AZ97" t="s">
        <v>444</v>
      </c>
      <c r="BA97">
        <v>0</v>
      </c>
      <c r="BB97">
        <v>20.8584</v>
      </c>
      <c r="BC97">
        <v>21.324300000000001</v>
      </c>
      <c r="BD97">
        <v>1.9297</v>
      </c>
      <c r="BE97">
        <v>2.2511999999999999</v>
      </c>
      <c r="BF97">
        <v>0.85650000000000004</v>
      </c>
      <c r="BG97">
        <v>0.30030000000000001</v>
      </c>
      <c r="BH97">
        <v>1.5900000000000001E-2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1.2565</v>
      </c>
      <c r="BW97">
        <v>1.5012000000000001</v>
      </c>
      <c r="BX97">
        <v>0.20069999999999999</v>
      </c>
      <c r="BY97">
        <v>0.31190000000000001</v>
      </c>
      <c r="BZ97">
        <v>0.14729999999999999</v>
      </c>
      <c r="CA97">
        <v>5.8900000000000001E-2</v>
      </c>
      <c r="CB97">
        <v>3.5999999999999999E-3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0.4</v>
      </c>
      <c r="CQ97">
        <v>0.47789999999999999</v>
      </c>
      <c r="CR97">
        <v>6.3899999999999998E-2</v>
      </c>
      <c r="CS97">
        <v>9.9299999999999999E-2</v>
      </c>
      <c r="CT97">
        <v>4.6899999999999997E-2</v>
      </c>
      <c r="CU97">
        <v>1.8800000000000001E-2</v>
      </c>
      <c r="CV97">
        <v>1.1000000000000001E-3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6.0000000000000001E-3</v>
      </c>
      <c r="DK97">
        <v>8.3999999999999995E-3</v>
      </c>
      <c r="DL97">
        <v>1.6999999999999999E-3</v>
      </c>
      <c r="DM97">
        <v>3.5000000000000001E-3</v>
      </c>
      <c r="DN97">
        <v>2E-3</v>
      </c>
      <c r="DO97">
        <v>8.9999999999999998E-4</v>
      </c>
      <c r="DP97">
        <v>1E-4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</v>
      </c>
      <c r="ED97">
        <v>7</v>
      </c>
      <c r="EE97">
        <v>6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</row>
    <row r="98" spans="1:152" x14ac:dyDescent="0.35">
      <c r="A98" t="s">
        <v>1050</v>
      </c>
      <c r="B98" t="s">
        <v>437</v>
      </c>
      <c r="C98" s="1">
        <v>43363.747025462966</v>
      </c>
      <c r="D98" t="s">
        <v>1050</v>
      </c>
      <c r="E98" s="1"/>
      <c r="F98">
        <v>8.1832999999999991</v>
      </c>
      <c r="G98">
        <v>1.0953999999999999</v>
      </c>
      <c r="H98">
        <v>7.4707999999999997</v>
      </c>
      <c r="I98" t="s">
        <v>1051</v>
      </c>
      <c r="J98" t="s">
        <v>439</v>
      </c>
      <c r="K98" t="s">
        <v>865</v>
      </c>
      <c r="L98" t="s">
        <v>1533</v>
      </c>
      <c r="M98" t="s">
        <v>442</v>
      </c>
      <c r="N98" t="s">
        <v>443</v>
      </c>
      <c r="O98">
        <v>1</v>
      </c>
      <c r="P98">
        <v>8.0239999999999991</v>
      </c>
      <c r="R98">
        <v>0.1203</v>
      </c>
      <c r="T98">
        <v>0.378</v>
      </c>
      <c r="V98">
        <v>0.14990000000000001</v>
      </c>
      <c r="X98">
        <v>8.0239999999999991</v>
      </c>
      <c r="Z98">
        <v>1E-3</v>
      </c>
      <c r="AC98">
        <v>9</v>
      </c>
      <c r="AD98">
        <v>9</v>
      </c>
      <c r="AE98">
        <v>2</v>
      </c>
      <c r="AN98">
        <v>0</v>
      </c>
      <c r="AY98">
        <v>20</v>
      </c>
      <c r="AZ98" t="s">
        <v>444</v>
      </c>
      <c r="BA98">
        <v>3.8207</v>
      </c>
      <c r="BB98">
        <v>2.4965999999999999</v>
      </c>
      <c r="BC98">
        <v>1.7068000000000001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9.01E-2</v>
      </c>
      <c r="BV98">
        <v>0.14940000000000001</v>
      </c>
      <c r="BW98">
        <v>0.1196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2.87E-2</v>
      </c>
      <c r="CP98">
        <v>4.7600000000000003E-2</v>
      </c>
      <c r="CQ98">
        <v>3.8100000000000002E-2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2.0000000000000001E-4</v>
      </c>
      <c r="DJ98">
        <v>6.9999999999999999E-4</v>
      </c>
      <c r="DK98">
        <v>6.9999999999999999E-4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7</v>
      </c>
      <c r="ED98">
        <v>1</v>
      </c>
      <c r="EE98">
        <v>1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</row>
    <row r="99" spans="1:152" x14ac:dyDescent="0.35">
      <c r="A99" t="s">
        <v>1052</v>
      </c>
      <c r="B99" t="s">
        <v>437</v>
      </c>
      <c r="C99" s="1">
        <v>43363.747048611112</v>
      </c>
      <c r="D99" t="s">
        <v>1052</v>
      </c>
      <c r="E99" s="1"/>
      <c r="F99">
        <v>33.026800000000001</v>
      </c>
      <c r="G99">
        <v>3.9178999999999999</v>
      </c>
      <c r="H99">
        <v>8.4296000000000006</v>
      </c>
      <c r="I99" t="s">
        <v>1053</v>
      </c>
      <c r="J99" t="s">
        <v>439</v>
      </c>
      <c r="K99" t="s">
        <v>865</v>
      </c>
      <c r="L99" t="s">
        <v>1533</v>
      </c>
      <c r="M99" t="s">
        <v>442</v>
      </c>
      <c r="N99" t="s">
        <v>443</v>
      </c>
      <c r="O99">
        <v>1</v>
      </c>
      <c r="P99">
        <v>21.031099999999999</v>
      </c>
      <c r="R99">
        <v>0.46839999999999998</v>
      </c>
      <c r="T99">
        <v>1.4714</v>
      </c>
      <c r="V99">
        <v>0.22270000000000001</v>
      </c>
      <c r="X99">
        <v>21.031099999999999</v>
      </c>
      <c r="Z99">
        <v>8.0000000000000002E-3</v>
      </c>
      <c r="AC99">
        <v>8</v>
      </c>
      <c r="AD99">
        <v>30</v>
      </c>
      <c r="AE99">
        <v>1</v>
      </c>
      <c r="AN99">
        <v>0</v>
      </c>
      <c r="AY99">
        <v>20</v>
      </c>
      <c r="AZ99" t="s">
        <v>444</v>
      </c>
      <c r="BA99">
        <v>3.6700000000000003E-2</v>
      </c>
      <c r="BB99">
        <v>13.6007</v>
      </c>
      <c r="BC99">
        <v>6.4130000000000003</v>
      </c>
      <c r="BD99">
        <v>0.58550000000000002</v>
      </c>
      <c r="BE99">
        <v>0.29249999999999998</v>
      </c>
      <c r="BF99">
        <v>0.1028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6.9999999999999999E-4</v>
      </c>
      <c r="BV99">
        <v>0.80930000000000002</v>
      </c>
      <c r="BW99">
        <v>0.44629999999999997</v>
      </c>
      <c r="BX99">
        <v>6.4799999999999996E-2</v>
      </c>
      <c r="BY99">
        <v>3.9300000000000002E-2</v>
      </c>
      <c r="BZ99">
        <v>1.7299999999999999E-2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2.0000000000000001E-4</v>
      </c>
      <c r="CP99">
        <v>0.2576</v>
      </c>
      <c r="CQ99">
        <v>0.1421</v>
      </c>
      <c r="CR99">
        <v>2.06E-2</v>
      </c>
      <c r="CS99">
        <v>1.2500000000000001E-2</v>
      </c>
      <c r="CT99">
        <v>5.4999999999999997E-3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3.8E-3</v>
      </c>
      <c r="DK99">
        <v>2.5000000000000001E-3</v>
      </c>
      <c r="DL99">
        <v>5.9999999999999995E-4</v>
      </c>
      <c r="DM99">
        <v>4.0000000000000002E-4</v>
      </c>
      <c r="DN99">
        <v>2.0000000000000001E-4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3</v>
      </c>
      <c r="ED99">
        <v>2</v>
      </c>
      <c r="EE99">
        <v>3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</row>
    <row r="100" spans="1:152" x14ac:dyDescent="0.35">
      <c r="A100" t="s">
        <v>1054</v>
      </c>
      <c r="B100" t="s">
        <v>437</v>
      </c>
      <c r="C100" s="1">
        <v>43363.747060185182</v>
      </c>
      <c r="D100" t="s">
        <v>1054</v>
      </c>
      <c r="E100" s="1"/>
      <c r="F100">
        <v>25.856200000000001</v>
      </c>
      <c r="G100">
        <v>2.9527999999999999</v>
      </c>
      <c r="H100">
        <v>8.7567000000000004</v>
      </c>
      <c r="I100" t="s">
        <v>1055</v>
      </c>
      <c r="J100" t="s">
        <v>439</v>
      </c>
      <c r="K100" t="s">
        <v>865</v>
      </c>
      <c r="L100" t="s">
        <v>1533</v>
      </c>
      <c r="M100" t="s">
        <v>442</v>
      </c>
      <c r="N100" t="s">
        <v>443</v>
      </c>
      <c r="O100">
        <v>1</v>
      </c>
      <c r="P100">
        <v>54.9345</v>
      </c>
      <c r="R100">
        <v>0.93569999999999998</v>
      </c>
      <c r="T100">
        <v>2.9394999999999998</v>
      </c>
      <c r="V100">
        <v>0.17030000000000001</v>
      </c>
      <c r="X100">
        <v>54.9345</v>
      </c>
      <c r="Z100">
        <v>1.2999999999999999E-2</v>
      </c>
      <c r="AC100">
        <v>33</v>
      </c>
      <c r="AD100">
        <v>138</v>
      </c>
      <c r="AE100">
        <v>61</v>
      </c>
      <c r="AN100">
        <v>0</v>
      </c>
      <c r="AY100">
        <v>20</v>
      </c>
      <c r="AZ100" t="s">
        <v>444</v>
      </c>
      <c r="BA100">
        <v>5.5652999999999997</v>
      </c>
      <c r="BB100">
        <v>46.542000000000002</v>
      </c>
      <c r="BC100">
        <v>2.0278999999999998</v>
      </c>
      <c r="BD100">
        <v>0.3382</v>
      </c>
      <c r="BE100">
        <v>0.3357</v>
      </c>
      <c r="BF100">
        <v>0.12529999999999999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0.16539999999999999</v>
      </c>
      <c r="BV100">
        <v>2.3302</v>
      </c>
      <c r="BW100">
        <v>0.1479</v>
      </c>
      <c r="BX100">
        <v>3.6700000000000003E-2</v>
      </c>
      <c r="BY100">
        <v>4.4999999999999998E-2</v>
      </c>
      <c r="BZ100">
        <v>2.1700000000000001E-2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5.2699999999999997E-2</v>
      </c>
      <c r="CP100">
        <v>0.74170000000000003</v>
      </c>
      <c r="CQ100">
        <v>4.7100000000000003E-2</v>
      </c>
      <c r="CR100">
        <v>1.17E-2</v>
      </c>
      <c r="CS100">
        <v>1.43E-2</v>
      </c>
      <c r="CT100">
        <v>6.8999999999999999E-3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4.0000000000000002E-4</v>
      </c>
      <c r="DJ100">
        <v>9.4999999999999998E-3</v>
      </c>
      <c r="DK100">
        <v>8.9999999999999998E-4</v>
      </c>
      <c r="DL100">
        <v>2.9999999999999997E-4</v>
      </c>
      <c r="DM100">
        <v>5.0000000000000001E-4</v>
      </c>
      <c r="DN100">
        <v>2.9999999999999997E-4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6</v>
      </c>
      <c r="ED100">
        <v>27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</row>
    <row r="101" spans="1:152" x14ac:dyDescent="0.35">
      <c r="A101" t="s">
        <v>1056</v>
      </c>
      <c r="B101" t="s">
        <v>437</v>
      </c>
      <c r="C101" s="1">
        <v>43363.747094907405</v>
      </c>
      <c r="D101" t="s">
        <v>1056</v>
      </c>
      <c r="E101" s="1"/>
      <c r="F101">
        <v>63.760800000000003</v>
      </c>
      <c r="G101">
        <v>6.0452000000000004</v>
      </c>
      <c r="H101">
        <v>10.5474</v>
      </c>
      <c r="I101" t="s">
        <v>1057</v>
      </c>
      <c r="J101" t="s">
        <v>439</v>
      </c>
      <c r="K101" t="s">
        <v>865</v>
      </c>
      <c r="L101" t="s">
        <v>1533</v>
      </c>
      <c r="M101" t="s">
        <v>442</v>
      </c>
      <c r="N101" t="s">
        <v>443</v>
      </c>
      <c r="O101">
        <v>1</v>
      </c>
      <c r="P101">
        <v>163.68190000000001</v>
      </c>
      <c r="R101">
        <v>2.8917999999999999</v>
      </c>
      <c r="T101">
        <v>9.0846999999999998</v>
      </c>
      <c r="V101">
        <v>0.1767</v>
      </c>
      <c r="X101">
        <v>163.68190000000001</v>
      </c>
      <c r="Z101">
        <v>0.04</v>
      </c>
      <c r="AC101">
        <v>118</v>
      </c>
      <c r="AD101">
        <v>582</v>
      </c>
      <c r="AE101">
        <v>257</v>
      </c>
      <c r="AN101">
        <v>0</v>
      </c>
      <c r="AY101">
        <v>20</v>
      </c>
      <c r="AZ101" t="s">
        <v>444</v>
      </c>
      <c r="BA101">
        <v>14.826000000000001</v>
      </c>
      <c r="BB101">
        <v>116.7811</v>
      </c>
      <c r="BC101">
        <v>27.491099999999999</v>
      </c>
      <c r="BD101">
        <v>3.3658999999999999</v>
      </c>
      <c r="BE101">
        <v>0.96079999999999999</v>
      </c>
      <c r="BF101">
        <v>0.16539999999999999</v>
      </c>
      <c r="BG101">
        <v>3.5099999999999999E-2</v>
      </c>
      <c r="BH101">
        <v>1.72E-2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0.44350000000000001</v>
      </c>
      <c r="BV101">
        <v>5.5019</v>
      </c>
      <c r="BW101">
        <v>2.0106000000000002</v>
      </c>
      <c r="BX101">
        <v>0.36120000000000002</v>
      </c>
      <c r="BY101">
        <v>0.1328</v>
      </c>
      <c r="BZ101">
        <v>2.8000000000000001E-2</v>
      </c>
      <c r="CA101">
        <v>7.1000000000000004E-3</v>
      </c>
      <c r="CB101">
        <v>3.8999999999999998E-3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0.14119999999999999</v>
      </c>
      <c r="CP101">
        <v>1.7513000000000001</v>
      </c>
      <c r="CQ101">
        <v>0.64</v>
      </c>
      <c r="CR101">
        <v>0.115</v>
      </c>
      <c r="CS101">
        <v>4.2299999999999997E-2</v>
      </c>
      <c r="CT101">
        <v>8.8999999999999999E-3</v>
      </c>
      <c r="CU101">
        <v>2.3E-3</v>
      </c>
      <c r="CV101">
        <v>1.1999999999999999E-3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1.1000000000000001E-3</v>
      </c>
      <c r="DJ101">
        <v>2.1100000000000001E-2</v>
      </c>
      <c r="DK101">
        <v>1.18E-2</v>
      </c>
      <c r="DL101">
        <v>3.0999999999999999E-3</v>
      </c>
      <c r="DM101">
        <v>1.5E-3</v>
      </c>
      <c r="DN101">
        <v>4.0000000000000002E-4</v>
      </c>
      <c r="DO101">
        <v>1E-4</v>
      </c>
      <c r="DP101">
        <v>1E-4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22</v>
      </c>
      <c r="ED101">
        <v>91</v>
      </c>
      <c r="EE101">
        <v>5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</row>
    <row r="102" spans="1:152" x14ac:dyDescent="0.35">
      <c r="A102" t="s">
        <v>1058</v>
      </c>
      <c r="B102" t="s">
        <v>437</v>
      </c>
      <c r="C102" s="1">
        <v>43363.747152777774</v>
      </c>
      <c r="D102" t="s">
        <v>1058</v>
      </c>
      <c r="E102" s="1"/>
      <c r="F102">
        <v>61.984099999999998</v>
      </c>
      <c r="G102">
        <v>6.4516</v>
      </c>
      <c r="H102">
        <v>9.6074999999999999</v>
      </c>
      <c r="I102" t="s">
        <v>1059</v>
      </c>
      <c r="J102" t="s">
        <v>439</v>
      </c>
      <c r="K102" t="s">
        <v>865</v>
      </c>
      <c r="L102" t="s">
        <v>1533</v>
      </c>
      <c r="M102" t="s">
        <v>442</v>
      </c>
      <c r="N102" t="s">
        <v>443</v>
      </c>
      <c r="O102">
        <v>1</v>
      </c>
      <c r="P102">
        <v>97.004000000000005</v>
      </c>
      <c r="R102">
        <v>1.9112</v>
      </c>
      <c r="T102">
        <v>6.0042999999999997</v>
      </c>
      <c r="V102">
        <v>0.19700000000000001</v>
      </c>
      <c r="X102">
        <v>97.004000000000005</v>
      </c>
      <c r="Z102">
        <v>0.03</v>
      </c>
      <c r="AC102">
        <v>55</v>
      </c>
      <c r="AD102">
        <v>372</v>
      </c>
      <c r="AE102">
        <v>119</v>
      </c>
      <c r="AN102">
        <v>0</v>
      </c>
      <c r="AY102">
        <v>20</v>
      </c>
      <c r="AZ102" t="s">
        <v>444</v>
      </c>
      <c r="BA102">
        <v>2.8687999999999998</v>
      </c>
      <c r="BB102">
        <v>62.595399999999998</v>
      </c>
      <c r="BC102">
        <v>27.890999999999998</v>
      </c>
      <c r="BD102">
        <v>2.2763</v>
      </c>
      <c r="BE102">
        <v>1.0358000000000001</v>
      </c>
      <c r="BF102">
        <v>0.157</v>
      </c>
      <c r="BG102">
        <v>9.5399999999999999E-2</v>
      </c>
      <c r="BH102">
        <v>3.04E-2</v>
      </c>
      <c r="BI102">
        <v>2.93E-2</v>
      </c>
      <c r="BJ102">
        <v>2.46E-2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8.7099999999999997E-2</v>
      </c>
      <c r="BV102">
        <v>3.0926999999999998</v>
      </c>
      <c r="BW102">
        <v>1.9702999999999999</v>
      </c>
      <c r="BX102">
        <v>0.249</v>
      </c>
      <c r="BY102">
        <v>0.1381</v>
      </c>
      <c r="BZ102">
        <v>2.7199999999999998E-2</v>
      </c>
      <c r="CA102">
        <v>1.9400000000000001E-2</v>
      </c>
      <c r="CB102">
        <v>7.0000000000000001E-3</v>
      </c>
      <c r="CC102">
        <v>8.0000000000000002E-3</v>
      </c>
      <c r="CD102">
        <v>7.1999999999999998E-3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2.7699999999999999E-2</v>
      </c>
      <c r="CP102">
        <v>0.98440000000000005</v>
      </c>
      <c r="CQ102">
        <v>0.62719999999999998</v>
      </c>
      <c r="CR102">
        <v>7.9200000000000007E-2</v>
      </c>
      <c r="CS102">
        <v>4.3999999999999997E-2</v>
      </c>
      <c r="CT102">
        <v>8.6999999999999994E-3</v>
      </c>
      <c r="CU102">
        <v>6.1999999999999998E-3</v>
      </c>
      <c r="CV102">
        <v>2.2000000000000001E-3</v>
      </c>
      <c r="CW102">
        <v>2.5000000000000001E-3</v>
      </c>
      <c r="CX102">
        <v>2.3E-3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2.0000000000000001E-4</v>
      </c>
      <c r="DJ102">
        <v>1.2500000000000001E-2</v>
      </c>
      <c r="DK102">
        <v>1.11E-2</v>
      </c>
      <c r="DL102">
        <v>2.2000000000000001E-3</v>
      </c>
      <c r="DM102">
        <v>1.5E-3</v>
      </c>
      <c r="DN102">
        <v>4.0000000000000002E-4</v>
      </c>
      <c r="DO102">
        <v>2.9999999999999997E-4</v>
      </c>
      <c r="DP102">
        <v>1E-4</v>
      </c>
      <c r="DQ102">
        <v>2.0000000000000001E-4</v>
      </c>
      <c r="DR102">
        <v>2.0000000000000001E-4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6</v>
      </c>
      <c r="ED102">
        <v>45</v>
      </c>
      <c r="EE102">
        <v>4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</row>
    <row r="103" spans="1:152" x14ac:dyDescent="0.35">
      <c r="A103" t="s">
        <v>1060</v>
      </c>
      <c r="B103" t="s">
        <v>437</v>
      </c>
      <c r="C103" s="1">
        <v>43363.747175925928</v>
      </c>
      <c r="D103" t="s">
        <v>1060</v>
      </c>
      <c r="E103" s="1"/>
      <c r="F103">
        <v>32.2849</v>
      </c>
      <c r="G103">
        <v>3.1558999999999999</v>
      </c>
      <c r="H103">
        <v>10.229799999999999</v>
      </c>
      <c r="I103" t="s">
        <v>1061</v>
      </c>
      <c r="J103" t="s">
        <v>439</v>
      </c>
      <c r="K103" t="s">
        <v>865</v>
      </c>
      <c r="L103" t="s">
        <v>1533</v>
      </c>
      <c r="M103" t="s">
        <v>442</v>
      </c>
      <c r="N103" t="s">
        <v>443</v>
      </c>
      <c r="O103">
        <v>1</v>
      </c>
      <c r="P103">
        <v>51.616500000000002</v>
      </c>
      <c r="R103">
        <v>1.3153999999999999</v>
      </c>
      <c r="T103">
        <v>4.1326000000000001</v>
      </c>
      <c r="V103">
        <v>0.25480000000000003</v>
      </c>
      <c r="X103">
        <v>51.616500000000002</v>
      </c>
      <c r="Z103">
        <v>2.5999999999999999E-2</v>
      </c>
      <c r="AC103">
        <v>21</v>
      </c>
      <c r="AD103">
        <v>94</v>
      </c>
      <c r="AE103">
        <v>35</v>
      </c>
      <c r="AN103">
        <v>0</v>
      </c>
      <c r="AY103">
        <v>20</v>
      </c>
      <c r="AZ103" t="s">
        <v>444</v>
      </c>
      <c r="BA103">
        <v>0</v>
      </c>
      <c r="BB103">
        <v>12.585900000000001</v>
      </c>
      <c r="BC103">
        <v>37.351700000000001</v>
      </c>
      <c r="BD103">
        <v>0.72370000000000001</v>
      </c>
      <c r="BE103">
        <v>0.9073</v>
      </c>
      <c r="BF103">
        <v>4.7899999999999998E-2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0.72899999999999998</v>
      </c>
      <c r="BW103">
        <v>2.9981</v>
      </c>
      <c r="BX103">
        <v>7.9299999999999995E-2</v>
      </c>
      <c r="BY103">
        <v>0.127</v>
      </c>
      <c r="BZ103">
        <v>8.0999999999999996E-3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0.2321</v>
      </c>
      <c r="CQ103">
        <v>0.95430000000000004</v>
      </c>
      <c r="CR103">
        <v>2.52E-2</v>
      </c>
      <c r="CS103">
        <v>4.0399999999999998E-2</v>
      </c>
      <c r="CT103">
        <v>2.5999999999999999E-3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3.3999999999999998E-3</v>
      </c>
      <c r="DK103">
        <v>1.9300000000000001E-2</v>
      </c>
      <c r="DL103">
        <v>6.9999999999999999E-4</v>
      </c>
      <c r="DM103">
        <v>1.4E-3</v>
      </c>
      <c r="DN103">
        <v>1E-4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1</v>
      </c>
      <c r="ED103">
        <v>8</v>
      </c>
      <c r="EE103">
        <v>12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</row>
    <row r="104" spans="1:152" x14ac:dyDescent="0.35">
      <c r="A104" t="s">
        <v>1062</v>
      </c>
      <c r="B104" t="s">
        <v>437</v>
      </c>
      <c r="C104" s="1">
        <v>43363.747199074074</v>
      </c>
      <c r="D104" t="s">
        <v>1062</v>
      </c>
      <c r="E104" s="1"/>
      <c r="F104">
        <v>31.9741</v>
      </c>
      <c r="G104">
        <v>2.9971999999999999</v>
      </c>
      <c r="H104">
        <v>10.667999999999999</v>
      </c>
      <c r="I104" t="s">
        <v>1063</v>
      </c>
      <c r="J104" t="s">
        <v>439</v>
      </c>
      <c r="K104" t="s">
        <v>865</v>
      </c>
      <c r="L104" t="s">
        <v>1533</v>
      </c>
      <c r="M104" t="s">
        <v>442</v>
      </c>
      <c r="N104" t="s">
        <v>443</v>
      </c>
      <c r="O104">
        <v>1</v>
      </c>
      <c r="P104">
        <v>20.127400000000002</v>
      </c>
      <c r="R104">
        <v>0.36149999999999999</v>
      </c>
      <c r="T104">
        <v>1.1355999999999999</v>
      </c>
      <c r="V104">
        <v>0.17960000000000001</v>
      </c>
      <c r="X104">
        <v>20.127400000000002</v>
      </c>
      <c r="Z104">
        <v>5.0000000000000001E-3</v>
      </c>
      <c r="AC104">
        <v>10</v>
      </c>
      <c r="AD104">
        <v>125</v>
      </c>
      <c r="AE104">
        <v>3</v>
      </c>
      <c r="AN104">
        <v>0</v>
      </c>
      <c r="AY104">
        <v>20</v>
      </c>
      <c r="AZ104" t="s">
        <v>444</v>
      </c>
      <c r="BA104">
        <v>6.5076999999999998</v>
      </c>
      <c r="BB104">
        <v>1.2146999999999999</v>
      </c>
      <c r="BC104">
        <v>12.3804</v>
      </c>
      <c r="BD104">
        <v>2.46E-2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0.1241</v>
      </c>
      <c r="BV104">
        <v>7.1599999999999997E-2</v>
      </c>
      <c r="BW104">
        <v>0.86650000000000005</v>
      </c>
      <c r="BX104">
        <v>2.5999999999999999E-3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3.95E-2</v>
      </c>
      <c r="CP104">
        <v>2.2800000000000001E-2</v>
      </c>
      <c r="CQ104">
        <v>0.27579999999999999</v>
      </c>
      <c r="CR104">
        <v>8.0000000000000004E-4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2.0000000000000001E-4</v>
      </c>
      <c r="DJ104">
        <v>2.9999999999999997E-4</v>
      </c>
      <c r="DK104">
        <v>4.7999999999999996E-3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8</v>
      </c>
      <c r="ED104">
        <v>0</v>
      </c>
      <c r="EE104">
        <v>2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</row>
    <row r="105" spans="1:152" x14ac:dyDescent="0.35">
      <c r="A105" t="s">
        <v>1064</v>
      </c>
      <c r="B105" t="s">
        <v>437</v>
      </c>
      <c r="C105" s="1">
        <v>43363.74722222222</v>
      </c>
      <c r="D105" t="s">
        <v>1064</v>
      </c>
      <c r="E105" s="1"/>
      <c r="F105">
        <v>41.164999999999999</v>
      </c>
      <c r="G105">
        <v>4.1528999999999998</v>
      </c>
      <c r="H105">
        <v>9.9123999999999999</v>
      </c>
      <c r="I105" t="s">
        <v>1065</v>
      </c>
      <c r="J105" t="s">
        <v>439</v>
      </c>
      <c r="K105" t="s">
        <v>865</v>
      </c>
      <c r="L105" t="s">
        <v>1533</v>
      </c>
      <c r="M105" t="s">
        <v>442</v>
      </c>
      <c r="N105" t="s">
        <v>443</v>
      </c>
      <c r="O105">
        <v>1</v>
      </c>
      <c r="P105">
        <v>76.579700000000003</v>
      </c>
      <c r="R105">
        <v>1.7383</v>
      </c>
      <c r="T105">
        <v>5.4611000000000001</v>
      </c>
      <c r="V105">
        <v>0.22700000000000001</v>
      </c>
      <c r="X105">
        <v>76.579700000000003</v>
      </c>
      <c r="Z105">
        <v>3.1E-2</v>
      </c>
      <c r="AC105">
        <v>44</v>
      </c>
      <c r="AD105">
        <v>161</v>
      </c>
      <c r="AE105">
        <v>78</v>
      </c>
      <c r="AN105">
        <v>0</v>
      </c>
      <c r="AY105">
        <v>20</v>
      </c>
      <c r="AZ105" t="s">
        <v>444</v>
      </c>
      <c r="BA105">
        <v>0.46860000000000002</v>
      </c>
      <c r="BB105">
        <v>42.587000000000003</v>
      </c>
      <c r="BC105">
        <v>30.8064</v>
      </c>
      <c r="BD105">
        <v>1.3308</v>
      </c>
      <c r="BE105">
        <v>0.76690000000000003</v>
      </c>
      <c r="BF105">
        <v>0.60760000000000003</v>
      </c>
      <c r="BG105">
        <v>1.24E-2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1.44E-2</v>
      </c>
      <c r="BV105">
        <v>2.2824</v>
      </c>
      <c r="BW105">
        <v>2.5324</v>
      </c>
      <c r="BX105">
        <v>0.1404</v>
      </c>
      <c r="BY105">
        <v>0.10780000000000001</v>
      </c>
      <c r="BZ105">
        <v>0.1028</v>
      </c>
      <c r="CA105">
        <v>2.7000000000000001E-3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4.5999999999999999E-3</v>
      </c>
      <c r="CP105">
        <v>0.72650000000000003</v>
      </c>
      <c r="CQ105">
        <v>0.80610000000000004</v>
      </c>
      <c r="CR105">
        <v>4.4699999999999997E-2</v>
      </c>
      <c r="CS105">
        <v>3.4299999999999997E-2</v>
      </c>
      <c r="CT105">
        <v>3.27E-2</v>
      </c>
      <c r="CU105">
        <v>8.9999999999999998E-4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9.9000000000000008E-3</v>
      </c>
      <c r="DK105">
        <v>1.67E-2</v>
      </c>
      <c r="DL105">
        <v>1.1999999999999999E-3</v>
      </c>
      <c r="DM105">
        <v>1.1999999999999999E-3</v>
      </c>
      <c r="DN105">
        <v>1.4E-3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2</v>
      </c>
      <c r="ED105">
        <v>32</v>
      </c>
      <c r="EE105">
        <v>10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</row>
    <row r="106" spans="1:152" x14ac:dyDescent="0.35">
      <c r="A106" t="s">
        <v>253</v>
      </c>
      <c r="B106" t="s">
        <v>254</v>
      </c>
      <c r="C106" t="s">
        <v>255</v>
      </c>
      <c r="D106" t="s">
        <v>256</v>
      </c>
      <c r="E106" s="1" t="s">
        <v>257</v>
      </c>
      <c r="F106" t="s">
        <v>258</v>
      </c>
      <c r="G106" t="s">
        <v>259</v>
      </c>
      <c r="H106" t="s">
        <v>260</v>
      </c>
      <c r="I106" t="s">
        <v>261</v>
      </c>
      <c r="J106" t="s">
        <v>262</v>
      </c>
      <c r="K106" t="s">
        <v>263</v>
      </c>
      <c r="L106" t="s">
        <v>264</v>
      </c>
      <c r="M106" t="s">
        <v>265</v>
      </c>
      <c r="N106" t="s">
        <v>266</v>
      </c>
      <c r="O106" t="s">
        <v>267</v>
      </c>
      <c r="P106" t="s">
        <v>268</v>
      </c>
      <c r="Q106" t="s">
        <v>269</v>
      </c>
      <c r="R106" t="s">
        <v>270</v>
      </c>
      <c r="S106" t="s">
        <v>271</v>
      </c>
      <c r="T106" t="s">
        <v>272</v>
      </c>
      <c r="V106" t="s">
        <v>273</v>
      </c>
      <c r="X106" t="s">
        <v>274</v>
      </c>
      <c r="Z106" t="s">
        <v>275</v>
      </c>
      <c r="AA106" t="s">
        <v>276</v>
      </c>
      <c r="AB106" t="s">
        <v>277</v>
      </c>
      <c r="AC106" t="s">
        <v>278</v>
      </c>
      <c r="AD106" t="s">
        <v>279</v>
      </c>
      <c r="AE106" t="s">
        <v>280</v>
      </c>
      <c r="AF106" t="s">
        <v>281</v>
      </c>
      <c r="AG106" t="s">
        <v>282</v>
      </c>
      <c r="AH106" t="s">
        <v>283</v>
      </c>
      <c r="AI106" t="s">
        <v>284</v>
      </c>
      <c r="AJ106" t="s">
        <v>285</v>
      </c>
      <c r="AK106" t="s">
        <v>286</v>
      </c>
      <c r="AL106" t="s">
        <v>287</v>
      </c>
      <c r="AM106" t="s">
        <v>288</v>
      </c>
      <c r="AN106" t="s">
        <v>289</v>
      </c>
      <c r="AO106" t="s">
        <v>290</v>
      </c>
      <c r="AP106" t="s">
        <v>291</v>
      </c>
      <c r="AQ106" t="s">
        <v>292</v>
      </c>
      <c r="AR106" t="s">
        <v>293</v>
      </c>
      <c r="AS106" t="s">
        <v>294</v>
      </c>
      <c r="AT106" t="s">
        <v>295</v>
      </c>
      <c r="AU106" t="s">
        <v>296</v>
      </c>
      <c r="AV106" t="s">
        <v>297</v>
      </c>
      <c r="AW106" t="s">
        <v>298</v>
      </c>
      <c r="AX106" t="s">
        <v>299</v>
      </c>
      <c r="AY106" t="s">
        <v>300</v>
      </c>
      <c r="AZ106" t="s">
        <v>301</v>
      </c>
      <c r="BA106" t="s">
        <v>302</v>
      </c>
      <c r="BB106" t="s">
        <v>303</v>
      </c>
      <c r="BC106" t="s">
        <v>304</v>
      </c>
      <c r="BD106" t="s">
        <v>305</v>
      </c>
      <c r="BE106" t="s">
        <v>306</v>
      </c>
      <c r="BF106" t="s">
        <v>307</v>
      </c>
      <c r="BG106" t="s">
        <v>308</v>
      </c>
      <c r="BH106" t="s">
        <v>309</v>
      </c>
      <c r="BI106" t="s">
        <v>310</v>
      </c>
      <c r="BJ106" t="s">
        <v>311</v>
      </c>
      <c r="BK106" t="s">
        <v>312</v>
      </c>
      <c r="BL106" t="s">
        <v>313</v>
      </c>
      <c r="BM106" t="s">
        <v>314</v>
      </c>
      <c r="BN106" t="s">
        <v>315</v>
      </c>
      <c r="BO106" t="s">
        <v>316</v>
      </c>
      <c r="BP106" t="s">
        <v>317</v>
      </c>
      <c r="BQ106" t="s">
        <v>318</v>
      </c>
      <c r="BR106" t="s">
        <v>319</v>
      </c>
      <c r="BS106" t="s">
        <v>320</v>
      </c>
      <c r="BT106" t="s">
        <v>321</v>
      </c>
      <c r="BU106" t="s">
        <v>322</v>
      </c>
      <c r="BV106" t="s">
        <v>323</v>
      </c>
      <c r="BW106" t="s">
        <v>324</v>
      </c>
      <c r="BX106" t="s">
        <v>325</v>
      </c>
      <c r="BY106" t="s">
        <v>326</v>
      </c>
      <c r="BZ106" t="s">
        <v>327</v>
      </c>
      <c r="CA106" t="s">
        <v>328</v>
      </c>
      <c r="CB106" t="s">
        <v>329</v>
      </c>
      <c r="CC106" t="s">
        <v>330</v>
      </c>
      <c r="CD106" t="s">
        <v>331</v>
      </c>
      <c r="CE106" t="s">
        <v>332</v>
      </c>
      <c r="CF106" t="s">
        <v>333</v>
      </c>
      <c r="CG106" t="s">
        <v>334</v>
      </c>
      <c r="CH106" t="s">
        <v>335</v>
      </c>
      <c r="CI106" t="s">
        <v>336</v>
      </c>
      <c r="CJ106" t="s">
        <v>337</v>
      </c>
      <c r="CK106" t="s">
        <v>338</v>
      </c>
      <c r="CL106" t="s">
        <v>339</v>
      </c>
      <c r="CM106" t="s">
        <v>340</v>
      </c>
      <c r="CN106" t="s">
        <v>341</v>
      </c>
      <c r="CO106" t="s">
        <v>342</v>
      </c>
      <c r="CP106" t="s">
        <v>343</v>
      </c>
      <c r="CQ106" t="s">
        <v>344</v>
      </c>
      <c r="CR106" t="s">
        <v>345</v>
      </c>
      <c r="CS106" t="s">
        <v>346</v>
      </c>
      <c r="CT106" t="s">
        <v>347</v>
      </c>
      <c r="CU106" t="s">
        <v>348</v>
      </c>
      <c r="CV106" t="s">
        <v>349</v>
      </c>
      <c r="CW106" t="s">
        <v>350</v>
      </c>
      <c r="CX106" t="s">
        <v>351</v>
      </c>
      <c r="CY106" t="s">
        <v>352</v>
      </c>
      <c r="CZ106" t="s">
        <v>353</v>
      </c>
      <c r="DA106" t="s">
        <v>354</v>
      </c>
      <c r="DB106" t="s">
        <v>355</v>
      </c>
      <c r="DC106" t="s">
        <v>356</v>
      </c>
      <c r="DD106" t="s">
        <v>357</v>
      </c>
      <c r="DE106" t="s">
        <v>358</v>
      </c>
      <c r="DF106" t="s">
        <v>359</v>
      </c>
      <c r="DG106" t="s">
        <v>360</v>
      </c>
      <c r="DH106" t="s">
        <v>361</v>
      </c>
      <c r="DI106" t="s">
        <v>362</v>
      </c>
      <c r="DJ106" t="s">
        <v>363</v>
      </c>
      <c r="DK106" t="s">
        <v>364</v>
      </c>
      <c r="DL106" t="s">
        <v>365</v>
      </c>
      <c r="DM106" t="s">
        <v>366</v>
      </c>
      <c r="DN106" t="s">
        <v>367</v>
      </c>
      <c r="DO106" t="s">
        <v>368</v>
      </c>
      <c r="DP106" t="s">
        <v>369</v>
      </c>
      <c r="DQ106" t="s">
        <v>370</v>
      </c>
      <c r="DR106" t="s">
        <v>371</v>
      </c>
      <c r="DS106" t="s">
        <v>372</v>
      </c>
      <c r="DT106" t="s">
        <v>373</v>
      </c>
      <c r="DU106" t="s">
        <v>374</v>
      </c>
      <c r="DV106" t="s">
        <v>375</v>
      </c>
      <c r="DW106" t="s">
        <v>376</v>
      </c>
      <c r="DX106" t="s">
        <v>377</v>
      </c>
      <c r="DY106" t="s">
        <v>378</v>
      </c>
      <c r="DZ106" t="s">
        <v>379</v>
      </c>
      <c r="EA106" t="s">
        <v>380</v>
      </c>
      <c r="EB106" t="s">
        <v>381</v>
      </c>
      <c r="EC106" t="s">
        <v>382</v>
      </c>
      <c r="ED106" t="s">
        <v>383</v>
      </c>
      <c r="EE106" t="s">
        <v>384</v>
      </c>
      <c r="EF106" t="s">
        <v>385</v>
      </c>
      <c r="EG106" t="s">
        <v>386</v>
      </c>
      <c r="EH106" t="s">
        <v>387</v>
      </c>
      <c r="EI106" t="s">
        <v>388</v>
      </c>
      <c r="EJ106" t="s">
        <v>389</v>
      </c>
      <c r="EK106" t="s">
        <v>390</v>
      </c>
      <c r="EL106" t="s">
        <v>391</v>
      </c>
      <c r="EM106" t="s">
        <v>392</v>
      </c>
      <c r="EN106" t="s">
        <v>393</v>
      </c>
      <c r="EO106" t="s">
        <v>394</v>
      </c>
      <c r="EP106" t="s">
        <v>395</v>
      </c>
      <c r="EQ106" t="s">
        <v>396</v>
      </c>
      <c r="ER106" t="s">
        <v>397</v>
      </c>
      <c r="ES106" t="s">
        <v>398</v>
      </c>
      <c r="ET106" t="s">
        <v>399</v>
      </c>
      <c r="EU106" t="s">
        <v>400</v>
      </c>
      <c r="EV106" t="s">
        <v>401</v>
      </c>
    </row>
    <row r="107" spans="1:152" x14ac:dyDescent="0.35">
      <c r="A107" t="s">
        <v>402</v>
      </c>
      <c r="B107" t="s">
        <v>403</v>
      </c>
      <c r="C107" t="s">
        <v>404</v>
      </c>
      <c r="D107" t="s">
        <v>405</v>
      </c>
      <c r="E107" s="1" t="s">
        <v>406</v>
      </c>
      <c r="F107" t="s">
        <v>407</v>
      </c>
      <c r="G107" t="s">
        <v>268</v>
      </c>
      <c r="H107" t="s">
        <v>270</v>
      </c>
      <c r="I107" t="s">
        <v>272</v>
      </c>
      <c r="J107" t="s">
        <v>273</v>
      </c>
      <c r="K107" t="s">
        <v>408</v>
      </c>
      <c r="L107" t="s">
        <v>278</v>
      </c>
    </row>
    <row r="108" spans="1:152" x14ac:dyDescent="0.35">
      <c r="A108" t="s">
        <v>402</v>
      </c>
      <c r="B108" t="s">
        <v>409</v>
      </c>
      <c r="C108" t="s">
        <v>410</v>
      </c>
      <c r="D108" t="s">
        <v>411</v>
      </c>
      <c r="F108" t="s">
        <v>268</v>
      </c>
      <c r="G108" t="s">
        <v>270</v>
      </c>
      <c r="H108" t="s">
        <v>272</v>
      </c>
      <c r="I108" t="s">
        <v>273</v>
      </c>
      <c r="J108" t="s">
        <v>412</v>
      </c>
      <c r="K108" t="s">
        <v>413</v>
      </c>
      <c r="L108" t="s">
        <v>414</v>
      </c>
      <c r="M108" t="s">
        <v>282</v>
      </c>
      <c r="N108" t="s">
        <v>415</v>
      </c>
      <c r="O108" t="s">
        <v>416</v>
      </c>
      <c r="P108" t="s">
        <v>417</v>
      </c>
      <c r="Q108" t="s">
        <v>418</v>
      </c>
      <c r="R108" t="s">
        <v>419</v>
      </c>
      <c r="S108" t="s">
        <v>420</v>
      </c>
      <c r="T108" t="s">
        <v>421</v>
      </c>
    </row>
    <row r="109" spans="1:152" x14ac:dyDescent="0.35">
      <c r="A109" t="s">
        <v>402</v>
      </c>
      <c r="B109" t="s">
        <v>422</v>
      </c>
      <c r="C109" t="s">
        <v>423</v>
      </c>
      <c r="D109" t="s">
        <v>411</v>
      </c>
      <c r="E109" t="s">
        <v>281</v>
      </c>
      <c r="F109" t="s">
        <v>424</v>
      </c>
      <c r="G109" t="s">
        <v>425</v>
      </c>
      <c r="H109" t="s">
        <v>426</v>
      </c>
      <c r="I109" t="s">
        <v>427</v>
      </c>
      <c r="J109" t="s">
        <v>428</v>
      </c>
      <c r="K109" t="s">
        <v>429</v>
      </c>
      <c r="L109" t="s">
        <v>273</v>
      </c>
    </row>
    <row r="110" spans="1:152" x14ac:dyDescent="0.35">
      <c r="A110" t="s">
        <v>402</v>
      </c>
      <c r="B110" t="s">
        <v>430</v>
      </c>
      <c r="C110" t="s">
        <v>423</v>
      </c>
      <c r="D110" t="s">
        <v>411</v>
      </c>
      <c r="E110" t="s">
        <v>431</v>
      </c>
      <c r="F110" t="s">
        <v>424</v>
      </c>
      <c r="G110" t="s">
        <v>425</v>
      </c>
      <c r="H110" t="s">
        <v>426</v>
      </c>
      <c r="I110" t="s">
        <v>427</v>
      </c>
      <c r="J110" t="s">
        <v>428</v>
      </c>
      <c r="K110" t="s">
        <v>429</v>
      </c>
      <c r="L110" t="s">
        <v>273</v>
      </c>
      <c r="U110" t="s">
        <v>281</v>
      </c>
      <c r="V110" t="s">
        <v>432</v>
      </c>
      <c r="W110" t="s">
        <v>433</v>
      </c>
      <c r="X110" t="s">
        <v>434</v>
      </c>
      <c r="Y110" t="s">
        <v>435</v>
      </c>
    </row>
    <row r="111" spans="1:152" x14ac:dyDescent="0.35">
      <c r="A111" t="s">
        <v>1068</v>
      </c>
      <c r="B111" t="s">
        <v>437</v>
      </c>
      <c r="C111" s="1">
        <v>43375.874606481484</v>
      </c>
      <c r="D111" t="s">
        <v>1068</v>
      </c>
      <c r="F111">
        <v>8.0241000000000007</v>
      </c>
      <c r="G111">
        <v>0.67310000000000003</v>
      </c>
      <c r="H111">
        <v>11.921099999999999</v>
      </c>
      <c r="I111" t="s">
        <v>1069</v>
      </c>
      <c r="J111" t="s">
        <v>439</v>
      </c>
      <c r="K111" t="s">
        <v>1070</v>
      </c>
      <c r="L111" t="s">
        <v>1533</v>
      </c>
      <c r="M111" t="s">
        <v>442</v>
      </c>
      <c r="N111" t="s">
        <v>443</v>
      </c>
      <c r="O111">
        <v>1</v>
      </c>
      <c r="P111">
        <v>9.3811999999999998</v>
      </c>
      <c r="R111">
        <v>0.25700000000000001</v>
      </c>
      <c r="T111">
        <v>0.80740000000000001</v>
      </c>
      <c r="V111">
        <v>0.27389999999999998</v>
      </c>
      <c r="X111">
        <v>9.3811999999999998</v>
      </c>
      <c r="Z111">
        <v>6.0000000000000001E-3</v>
      </c>
      <c r="AC111">
        <v>5</v>
      </c>
      <c r="AD111">
        <v>3</v>
      </c>
      <c r="AE111">
        <v>0</v>
      </c>
      <c r="AN111">
        <v>0</v>
      </c>
      <c r="AY111">
        <v>20</v>
      </c>
      <c r="AZ111" t="s">
        <v>444</v>
      </c>
      <c r="BA111">
        <v>0.1128</v>
      </c>
      <c r="BB111">
        <v>1.2322</v>
      </c>
      <c r="BC111">
        <v>7.2331000000000003</v>
      </c>
      <c r="BD111">
        <v>0.80310000000000004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3.2000000000000002E-3</v>
      </c>
      <c r="BV111">
        <v>4.5400000000000003E-2</v>
      </c>
      <c r="BW111">
        <v>0.6734</v>
      </c>
      <c r="BX111">
        <v>7.9000000000000001E-2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1E-3</v>
      </c>
      <c r="CP111">
        <v>1.4500000000000001E-2</v>
      </c>
      <c r="CQ111">
        <v>0.21429999999999999</v>
      </c>
      <c r="CR111">
        <v>2.5100000000000001E-2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1E-4</v>
      </c>
      <c r="DK111">
        <v>5.0000000000000001E-3</v>
      </c>
      <c r="DL111">
        <v>5.9999999999999995E-4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2</v>
      </c>
      <c r="ED111">
        <v>1</v>
      </c>
      <c r="EE111">
        <v>2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</row>
    <row r="112" spans="1:152" x14ac:dyDescent="0.35">
      <c r="A112" t="s">
        <v>1072</v>
      </c>
      <c r="B112" t="s">
        <v>437</v>
      </c>
      <c r="C112" s="1">
        <v>43375.874675925923</v>
      </c>
      <c r="D112" t="s">
        <v>1072</v>
      </c>
      <c r="F112">
        <v>36.818600000000004</v>
      </c>
      <c r="G112">
        <v>2.7431999999999999</v>
      </c>
      <c r="H112">
        <v>13.421799999999999</v>
      </c>
      <c r="I112" t="s">
        <v>1073</v>
      </c>
      <c r="J112" t="s">
        <v>439</v>
      </c>
      <c r="K112" t="s">
        <v>1070</v>
      </c>
      <c r="L112" t="s">
        <v>1533</v>
      </c>
      <c r="M112" t="s">
        <v>442</v>
      </c>
      <c r="N112" t="s">
        <v>443</v>
      </c>
      <c r="O112">
        <v>1</v>
      </c>
      <c r="P112">
        <v>50.780700000000003</v>
      </c>
      <c r="R112">
        <v>1.3857999999999999</v>
      </c>
      <c r="T112">
        <v>4.3536999999999999</v>
      </c>
      <c r="V112">
        <v>0.27289999999999998</v>
      </c>
      <c r="X112">
        <v>50.780700000000003</v>
      </c>
      <c r="Z112">
        <v>0.03</v>
      </c>
      <c r="AC112">
        <v>23</v>
      </c>
      <c r="AD112">
        <v>67</v>
      </c>
      <c r="AE112">
        <v>2</v>
      </c>
      <c r="AN112">
        <v>0</v>
      </c>
      <c r="AY112">
        <v>20</v>
      </c>
      <c r="AZ112" t="s">
        <v>444</v>
      </c>
      <c r="BA112">
        <v>5.3699999999999998E-2</v>
      </c>
      <c r="BB112">
        <v>18.644400000000001</v>
      </c>
      <c r="BC112">
        <v>22.755099999999999</v>
      </c>
      <c r="BD112">
        <v>2.7275999999999998</v>
      </c>
      <c r="BE112">
        <v>2.0758999999999999</v>
      </c>
      <c r="BF112">
        <v>1.5222</v>
      </c>
      <c r="BG112">
        <v>1.4722999999999999</v>
      </c>
      <c r="BH112">
        <v>1.5168999999999999</v>
      </c>
      <c r="BI112">
        <v>1.2699999999999999E-2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8.9999999999999998E-4</v>
      </c>
      <c r="BV112">
        <v>1.0665</v>
      </c>
      <c r="BW112">
        <v>1.6573</v>
      </c>
      <c r="BX112">
        <v>0.29260000000000003</v>
      </c>
      <c r="BY112">
        <v>0.28960000000000002</v>
      </c>
      <c r="BZ112">
        <v>0.26669999999999999</v>
      </c>
      <c r="CA112">
        <v>0.317</v>
      </c>
      <c r="CB112">
        <v>0.35659999999999997</v>
      </c>
      <c r="CC112">
        <v>3.2000000000000002E-3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2.9999999999999997E-4</v>
      </c>
      <c r="CP112">
        <v>0.33950000000000002</v>
      </c>
      <c r="CQ112">
        <v>0.52749999999999997</v>
      </c>
      <c r="CR112">
        <v>9.3100000000000002E-2</v>
      </c>
      <c r="CS112">
        <v>9.2200000000000004E-2</v>
      </c>
      <c r="CT112">
        <v>8.4900000000000003E-2</v>
      </c>
      <c r="CU112">
        <v>0.1009</v>
      </c>
      <c r="CV112">
        <v>0.1135</v>
      </c>
      <c r="CW112">
        <v>1E-3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4.8999999999999998E-3</v>
      </c>
      <c r="DK112">
        <v>9.7000000000000003E-3</v>
      </c>
      <c r="DL112">
        <v>2.5000000000000001E-3</v>
      </c>
      <c r="DM112">
        <v>3.2000000000000002E-3</v>
      </c>
      <c r="DN112">
        <v>3.7000000000000002E-3</v>
      </c>
      <c r="DO112">
        <v>5.4000000000000003E-3</v>
      </c>
      <c r="DP112">
        <v>6.7000000000000002E-3</v>
      </c>
      <c r="DQ112">
        <v>1E-4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2</v>
      </c>
      <c r="ED112">
        <v>14</v>
      </c>
      <c r="EE112">
        <v>6</v>
      </c>
      <c r="EF112">
        <v>0</v>
      </c>
      <c r="EG112">
        <v>0</v>
      </c>
      <c r="EH112">
        <v>0</v>
      </c>
      <c r="EI112">
        <v>0</v>
      </c>
      <c r="EJ112">
        <v>1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</row>
    <row r="113" spans="1:152" x14ac:dyDescent="0.35">
      <c r="A113" t="s">
        <v>1075</v>
      </c>
      <c r="B113" t="s">
        <v>437</v>
      </c>
      <c r="C113" s="1">
        <v>43375.874710648146</v>
      </c>
      <c r="D113" t="s">
        <v>1075</v>
      </c>
      <c r="F113">
        <v>7.6376999999999997</v>
      </c>
      <c r="G113">
        <v>0.81069999999999998</v>
      </c>
      <c r="H113">
        <v>9.4213000000000005</v>
      </c>
      <c r="I113" t="s">
        <v>1076</v>
      </c>
      <c r="J113" t="s">
        <v>439</v>
      </c>
      <c r="K113" t="s">
        <v>1070</v>
      </c>
      <c r="L113" t="s">
        <v>1533</v>
      </c>
      <c r="M113" t="s">
        <v>442</v>
      </c>
      <c r="N113" t="s">
        <v>443</v>
      </c>
      <c r="O113">
        <v>1</v>
      </c>
      <c r="P113">
        <v>5.9984999999999999</v>
      </c>
      <c r="R113">
        <v>0.16389999999999999</v>
      </c>
      <c r="T113">
        <v>0.51500000000000001</v>
      </c>
      <c r="V113">
        <v>0.27329999999999999</v>
      </c>
      <c r="X113">
        <v>5.9984999999999999</v>
      </c>
      <c r="Z113">
        <v>4.0000000000000001E-3</v>
      </c>
      <c r="AC113">
        <v>3</v>
      </c>
      <c r="AD113">
        <v>1</v>
      </c>
      <c r="AE113">
        <v>0</v>
      </c>
      <c r="AN113">
        <v>0</v>
      </c>
      <c r="AY113">
        <v>20</v>
      </c>
      <c r="AZ113" t="s">
        <v>444</v>
      </c>
      <c r="BA113">
        <v>0.13769999999999999</v>
      </c>
      <c r="BB113">
        <v>0.33379999999999999</v>
      </c>
      <c r="BC113">
        <v>3.9670999999999998</v>
      </c>
      <c r="BD113">
        <v>1.56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4.1999999999999997E-3</v>
      </c>
      <c r="BV113">
        <v>1.12E-2</v>
      </c>
      <c r="BW113">
        <v>0.3427</v>
      </c>
      <c r="BX113">
        <v>0.15570000000000001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1.2999999999999999E-3</v>
      </c>
      <c r="CP113">
        <v>3.5999999999999999E-3</v>
      </c>
      <c r="CQ113">
        <v>0.1091</v>
      </c>
      <c r="CR113">
        <v>4.9599999999999998E-2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2.3999999999999998E-3</v>
      </c>
      <c r="DL113">
        <v>1.1999999999999999E-3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1</v>
      </c>
      <c r="EE113">
        <v>1</v>
      </c>
      <c r="EF113">
        <v>1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</row>
    <row r="114" spans="1:152" x14ac:dyDescent="0.35">
      <c r="A114" t="s">
        <v>1077</v>
      </c>
      <c r="B114" t="s">
        <v>437</v>
      </c>
      <c r="C114" s="1">
        <v>43375.8747337963</v>
      </c>
      <c r="D114" t="s">
        <v>1077</v>
      </c>
      <c r="F114">
        <v>9.7119</v>
      </c>
      <c r="G114">
        <v>1.1684000000000001</v>
      </c>
      <c r="H114">
        <v>8.3122000000000007</v>
      </c>
      <c r="I114" t="s">
        <v>1078</v>
      </c>
      <c r="J114" t="s">
        <v>439</v>
      </c>
      <c r="K114" t="s">
        <v>1070</v>
      </c>
      <c r="L114" t="s">
        <v>1533</v>
      </c>
      <c r="M114" t="s">
        <v>442</v>
      </c>
      <c r="N114" t="s">
        <v>443</v>
      </c>
      <c r="O114">
        <v>1</v>
      </c>
      <c r="P114">
        <v>8.6913</v>
      </c>
      <c r="R114">
        <v>0.15859999999999999</v>
      </c>
      <c r="T114">
        <v>0.49819999999999998</v>
      </c>
      <c r="V114">
        <v>0.1825</v>
      </c>
      <c r="X114">
        <v>8.6913</v>
      </c>
      <c r="Z114">
        <v>2E-3</v>
      </c>
      <c r="AC114">
        <v>6</v>
      </c>
      <c r="AD114">
        <v>10</v>
      </c>
      <c r="AE114">
        <v>0</v>
      </c>
      <c r="AN114">
        <v>0</v>
      </c>
      <c r="AY114">
        <v>20</v>
      </c>
      <c r="AZ114" t="s">
        <v>444</v>
      </c>
      <c r="BA114">
        <v>1.9699999999999999E-2</v>
      </c>
      <c r="BB114">
        <v>5.2633999999999999</v>
      </c>
      <c r="BC114">
        <v>3.4081000000000001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2.9999999999999997E-4</v>
      </c>
      <c r="BV114">
        <v>0.23899999999999999</v>
      </c>
      <c r="BW114">
        <v>0.24210000000000001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1E-4</v>
      </c>
      <c r="CP114">
        <v>7.6100000000000001E-2</v>
      </c>
      <c r="CQ114">
        <v>7.7100000000000002E-2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8.9999999999999998E-4</v>
      </c>
      <c r="DK114">
        <v>1.4E-3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1</v>
      </c>
      <c r="ED114">
        <v>4</v>
      </c>
      <c r="EE114">
        <v>1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</row>
    <row r="115" spans="1:152" x14ac:dyDescent="0.35">
      <c r="A115" t="s">
        <v>1079</v>
      </c>
      <c r="B115" t="s">
        <v>437</v>
      </c>
      <c r="C115" s="1">
        <v>43375.874780092592</v>
      </c>
      <c r="D115" t="s">
        <v>1079</v>
      </c>
      <c r="F115">
        <v>29.568200000000001</v>
      </c>
      <c r="G115">
        <v>2.7071999999999998</v>
      </c>
      <c r="H115">
        <v>10.922000000000001</v>
      </c>
      <c r="I115" t="s">
        <v>1080</v>
      </c>
      <c r="J115" t="s">
        <v>439</v>
      </c>
      <c r="K115" t="s">
        <v>1070</v>
      </c>
      <c r="L115" t="s">
        <v>1533</v>
      </c>
      <c r="M115" t="s">
        <v>442</v>
      </c>
      <c r="N115" t="s">
        <v>443</v>
      </c>
      <c r="O115">
        <v>1</v>
      </c>
      <c r="P115">
        <v>14.6441</v>
      </c>
      <c r="R115">
        <v>0.32479999999999998</v>
      </c>
      <c r="T115">
        <v>1.0203</v>
      </c>
      <c r="V115">
        <v>0.2218</v>
      </c>
      <c r="X115">
        <v>14.6441</v>
      </c>
      <c r="Z115">
        <v>6.0000000000000001E-3</v>
      </c>
      <c r="AC115">
        <v>9</v>
      </c>
      <c r="AD115">
        <v>7</v>
      </c>
      <c r="AE115">
        <v>0</v>
      </c>
      <c r="AN115">
        <v>0</v>
      </c>
      <c r="AY115">
        <v>20</v>
      </c>
      <c r="AZ115" t="s">
        <v>444</v>
      </c>
      <c r="BA115">
        <v>0</v>
      </c>
      <c r="BB115">
        <v>7.6111000000000004</v>
      </c>
      <c r="BC115">
        <v>2.9773999999999998</v>
      </c>
      <c r="BD115">
        <v>4.0555000000000003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0.31990000000000002</v>
      </c>
      <c r="BW115">
        <v>0.25390000000000001</v>
      </c>
      <c r="BX115">
        <v>0.41549999999999998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0.1018</v>
      </c>
      <c r="CQ115">
        <v>8.0799999999999997E-2</v>
      </c>
      <c r="CR115">
        <v>0.13220000000000001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1.1000000000000001E-3</v>
      </c>
      <c r="DK115">
        <v>1.6999999999999999E-3</v>
      </c>
      <c r="DL115">
        <v>3.3999999999999998E-3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7</v>
      </c>
      <c r="EE115">
        <v>1</v>
      </c>
      <c r="EF115">
        <v>1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</row>
    <row r="116" spans="1:152" x14ac:dyDescent="0.35">
      <c r="A116" t="s">
        <v>1082</v>
      </c>
      <c r="B116" t="s">
        <v>437</v>
      </c>
      <c r="C116" s="1">
        <v>43375.874803240738</v>
      </c>
      <c r="D116" t="s">
        <v>1082</v>
      </c>
      <c r="F116">
        <v>7.3242000000000003</v>
      </c>
      <c r="G116">
        <v>0.70269999999999999</v>
      </c>
      <c r="H116">
        <v>10.422499999999999</v>
      </c>
      <c r="I116" t="s">
        <v>1083</v>
      </c>
      <c r="J116" t="s">
        <v>439</v>
      </c>
      <c r="K116" t="s">
        <v>1070</v>
      </c>
      <c r="L116" t="s">
        <v>1533</v>
      </c>
      <c r="M116" t="s">
        <v>442</v>
      </c>
      <c r="N116" t="s">
        <v>443</v>
      </c>
      <c r="O116">
        <v>1</v>
      </c>
      <c r="P116">
        <v>8.2326999999999995</v>
      </c>
      <c r="R116">
        <v>0.20119999999999999</v>
      </c>
      <c r="T116">
        <v>0.63219999999999998</v>
      </c>
      <c r="V116">
        <v>0.2445</v>
      </c>
      <c r="X116">
        <v>8.2326999999999995</v>
      </c>
      <c r="Z116">
        <v>4.0000000000000001E-3</v>
      </c>
      <c r="AC116">
        <v>5</v>
      </c>
      <c r="AD116">
        <v>3</v>
      </c>
      <c r="AE116">
        <v>0</v>
      </c>
      <c r="AN116">
        <v>0</v>
      </c>
      <c r="AY116">
        <v>20</v>
      </c>
      <c r="AZ116" t="s">
        <v>444</v>
      </c>
      <c r="BA116">
        <v>1.7132000000000001</v>
      </c>
      <c r="BB116">
        <v>0</v>
      </c>
      <c r="BC116">
        <v>6.4382999999999999</v>
      </c>
      <c r="BD116">
        <v>8.1100000000000005E-2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3.8600000000000002E-2</v>
      </c>
      <c r="BV116">
        <v>0</v>
      </c>
      <c r="BW116">
        <v>0.57940000000000003</v>
      </c>
      <c r="BX116">
        <v>7.9000000000000008E-3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1.23E-2</v>
      </c>
      <c r="CP116">
        <v>0</v>
      </c>
      <c r="CQ116">
        <v>0.18440000000000001</v>
      </c>
      <c r="CR116">
        <v>2.5000000000000001E-3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1E-4</v>
      </c>
      <c r="DJ116">
        <v>0</v>
      </c>
      <c r="DK116">
        <v>4.1999999999999997E-3</v>
      </c>
      <c r="DL116">
        <v>1E-4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3</v>
      </c>
      <c r="ED116">
        <v>0</v>
      </c>
      <c r="EE116">
        <v>2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</row>
    <row r="117" spans="1:152" x14ac:dyDescent="0.35">
      <c r="A117" t="s">
        <v>1085</v>
      </c>
      <c r="B117" t="s">
        <v>437</v>
      </c>
      <c r="C117" s="1">
        <v>43375.874826388892</v>
      </c>
      <c r="D117" t="s">
        <v>1085</v>
      </c>
      <c r="F117">
        <v>5.5715000000000003</v>
      </c>
      <c r="G117">
        <v>0.5101</v>
      </c>
      <c r="H117">
        <v>10.922000000000001</v>
      </c>
      <c r="I117" t="s">
        <v>1086</v>
      </c>
      <c r="J117" t="s">
        <v>439</v>
      </c>
      <c r="K117" t="s">
        <v>1070</v>
      </c>
      <c r="L117" t="s">
        <v>1533</v>
      </c>
      <c r="M117" t="s">
        <v>442</v>
      </c>
      <c r="N117" t="s">
        <v>443</v>
      </c>
      <c r="O117">
        <v>1</v>
      </c>
      <c r="P117">
        <v>7.0309999999999997</v>
      </c>
      <c r="R117">
        <v>0.1789</v>
      </c>
      <c r="T117">
        <v>0.56210000000000004</v>
      </c>
      <c r="V117">
        <v>0.2545</v>
      </c>
      <c r="X117">
        <v>7.0309999999999997</v>
      </c>
      <c r="Z117">
        <v>4.0000000000000001E-3</v>
      </c>
      <c r="AC117">
        <v>2</v>
      </c>
      <c r="AD117">
        <v>0</v>
      </c>
      <c r="AE117">
        <v>0</v>
      </c>
      <c r="AN117">
        <v>0</v>
      </c>
      <c r="AY117">
        <v>20</v>
      </c>
      <c r="AZ117" t="s">
        <v>444</v>
      </c>
      <c r="BA117">
        <v>0</v>
      </c>
      <c r="BB117">
        <v>0</v>
      </c>
      <c r="BC117">
        <v>7.0309999999999997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0.56140000000000001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0.1787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3.5999999999999999E-3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2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</row>
    <row r="118" spans="1:152" x14ac:dyDescent="0.35">
      <c r="A118" t="s">
        <v>1088</v>
      </c>
      <c r="B118" t="s">
        <v>437</v>
      </c>
      <c r="C118" s="1">
        <v>43375.874849537038</v>
      </c>
      <c r="D118" t="s">
        <v>1088</v>
      </c>
      <c r="F118">
        <v>10.7935</v>
      </c>
      <c r="G118">
        <v>1.0880000000000001</v>
      </c>
      <c r="H118">
        <v>9.9207999999999998</v>
      </c>
      <c r="I118" t="s">
        <v>1089</v>
      </c>
      <c r="J118" t="s">
        <v>439</v>
      </c>
      <c r="K118" t="s">
        <v>1070</v>
      </c>
      <c r="L118" t="s">
        <v>1533</v>
      </c>
      <c r="M118" t="s">
        <v>442</v>
      </c>
      <c r="N118" t="s">
        <v>443</v>
      </c>
      <c r="O118">
        <v>1</v>
      </c>
      <c r="P118">
        <v>7.4528999999999996</v>
      </c>
      <c r="R118">
        <v>0.14849999999999999</v>
      </c>
      <c r="T118">
        <v>0.46660000000000001</v>
      </c>
      <c r="V118">
        <v>0.1993</v>
      </c>
      <c r="X118">
        <v>7.4528999999999996</v>
      </c>
      <c r="Z118">
        <v>2E-3</v>
      </c>
      <c r="AC118">
        <v>5</v>
      </c>
      <c r="AD118">
        <v>3</v>
      </c>
      <c r="AE118">
        <v>0</v>
      </c>
      <c r="AN118">
        <v>0</v>
      </c>
      <c r="AY118">
        <v>20</v>
      </c>
      <c r="AZ118" t="s">
        <v>444</v>
      </c>
      <c r="BA118">
        <v>1.4194</v>
      </c>
      <c r="BB118">
        <v>0</v>
      </c>
      <c r="BC118">
        <v>6.0335000000000001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3.2399999999999998E-2</v>
      </c>
      <c r="BV118">
        <v>0</v>
      </c>
      <c r="BW118">
        <v>0.42899999999999999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1.03E-2</v>
      </c>
      <c r="CP118">
        <v>0</v>
      </c>
      <c r="CQ118">
        <v>0.1366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1E-4</v>
      </c>
      <c r="DJ118">
        <v>0</v>
      </c>
      <c r="DK118">
        <v>2.3999999999999998E-3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3</v>
      </c>
      <c r="ED118">
        <v>0</v>
      </c>
      <c r="EE118">
        <v>2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</row>
    <row r="119" spans="1:152" x14ac:dyDescent="0.35">
      <c r="A119" t="s">
        <v>1091</v>
      </c>
      <c r="B119" t="s">
        <v>437</v>
      </c>
      <c r="C119" s="1">
        <v>43375.874872685185</v>
      </c>
      <c r="D119" t="s">
        <v>1091</v>
      </c>
      <c r="F119">
        <v>24.112100000000002</v>
      </c>
      <c r="G119">
        <v>2.4298999999999999</v>
      </c>
      <c r="H119">
        <v>9.9229000000000003</v>
      </c>
      <c r="I119" t="s">
        <v>1092</v>
      </c>
      <c r="J119" t="s">
        <v>439</v>
      </c>
      <c r="K119" t="s">
        <v>1070</v>
      </c>
      <c r="L119" t="s">
        <v>1533</v>
      </c>
      <c r="M119" t="s">
        <v>442</v>
      </c>
      <c r="N119" t="s">
        <v>443</v>
      </c>
      <c r="O119">
        <v>1</v>
      </c>
      <c r="P119">
        <v>17.097200000000001</v>
      </c>
      <c r="R119">
        <v>0.43390000000000001</v>
      </c>
      <c r="T119">
        <v>1.3632</v>
      </c>
      <c r="V119">
        <v>0.25380000000000003</v>
      </c>
      <c r="X119">
        <v>17.097200000000001</v>
      </c>
      <c r="Z119">
        <v>8.9999999999999993E-3</v>
      </c>
      <c r="AC119">
        <v>8</v>
      </c>
      <c r="AD119">
        <v>6</v>
      </c>
      <c r="AE119">
        <v>1</v>
      </c>
      <c r="AN119">
        <v>0</v>
      </c>
      <c r="AY119">
        <v>20</v>
      </c>
      <c r="AZ119" t="s">
        <v>444</v>
      </c>
      <c r="BA119">
        <v>0</v>
      </c>
      <c r="BB119">
        <v>3.2299000000000002</v>
      </c>
      <c r="BC119">
        <v>10.340299999999999</v>
      </c>
      <c r="BD119">
        <v>2.5139999999999998</v>
      </c>
      <c r="BE119">
        <v>1.0129999999999999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0.1971</v>
      </c>
      <c r="BW119">
        <v>0.75009999999999999</v>
      </c>
      <c r="BX119">
        <v>0.26240000000000002</v>
      </c>
      <c r="BY119">
        <v>0.13150000000000001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6.2700000000000006E-2</v>
      </c>
      <c r="CQ119">
        <v>0.23880000000000001</v>
      </c>
      <c r="CR119">
        <v>8.3500000000000005E-2</v>
      </c>
      <c r="CS119">
        <v>4.19E-2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1E-3</v>
      </c>
      <c r="DK119">
        <v>4.4000000000000003E-3</v>
      </c>
      <c r="DL119">
        <v>2.2000000000000001E-3</v>
      </c>
      <c r="DM119">
        <v>1.4E-3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4</v>
      </c>
      <c r="EE119">
        <v>3</v>
      </c>
      <c r="EF119">
        <v>0</v>
      </c>
      <c r="EG119">
        <v>1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</row>
    <row r="120" spans="1:152" x14ac:dyDescent="0.35">
      <c r="A120" t="s">
        <v>1094</v>
      </c>
      <c r="B120" t="s">
        <v>437</v>
      </c>
      <c r="C120" s="1">
        <v>43375.874895833331</v>
      </c>
      <c r="D120" t="s">
        <v>1094</v>
      </c>
      <c r="F120">
        <v>14.3119</v>
      </c>
      <c r="G120">
        <v>1.2531000000000001</v>
      </c>
      <c r="H120">
        <v>11.4215</v>
      </c>
      <c r="I120" t="s">
        <v>1095</v>
      </c>
      <c r="J120" t="s">
        <v>439</v>
      </c>
      <c r="K120" t="s">
        <v>1070</v>
      </c>
      <c r="L120" t="s">
        <v>1533</v>
      </c>
      <c r="M120" t="s">
        <v>442</v>
      </c>
      <c r="N120" t="s">
        <v>443</v>
      </c>
      <c r="O120">
        <v>1</v>
      </c>
      <c r="P120">
        <v>18.334599999999998</v>
      </c>
      <c r="R120">
        <v>0.48110000000000003</v>
      </c>
      <c r="T120">
        <v>1.5113000000000001</v>
      </c>
      <c r="V120">
        <v>0.26240000000000002</v>
      </c>
      <c r="X120">
        <v>18.334599999999998</v>
      </c>
      <c r="Z120">
        <v>0.01</v>
      </c>
      <c r="AC120">
        <v>14</v>
      </c>
      <c r="AD120">
        <v>16</v>
      </c>
      <c r="AE120">
        <v>1</v>
      </c>
      <c r="AN120">
        <v>0</v>
      </c>
      <c r="AY120">
        <v>20</v>
      </c>
      <c r="AZ120" t="s">
        <v>444</v>
      </c>
      <c r="BA120">
        <v>0.64929999999999999</v>
      </c>
      <c r="BB120">
        <v>9.7159999999999993</v>
      </c>
      <c r="BC120">
        <v>1.1811</v>
      </c>
      <c r="BD120">
        <v>2.0503</v>
      </c>
      <c r="BE120">
        <v>4.6425999999999998</v>
      </c>
      <c r="BF120">
        <v>9.5200000000000007E-2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1.4200000000000001E-2</v>
      </c>
      <c r="BV120">
        <v>0.47139999999999999</v>
      </c>
      <c r="BW120">
        <v>9.3899999999999997E-2</v>
      </c>
      <c r="BX120">
        <v>0.2213</v>
      </c>
      <c r="BY120">
        <v>0.6623</v>
      </c>
      <c r="BZ120">
        <v>1.5299999999999999E-2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4.4999999999999997E-3</v>
      </c>
      <c r="CP120">
        <v>0.15010000000000001</v>
      </c>
      <c r="CQ120">
        <v>2.9899999999999999E-2</v>
      </c>
      <c r="CR120">
        <v>7.0400000000000004E-2</v>
      </c>
      <c r="CS120">
        <v>0.21079999999999999</v>
      </c>
      <c r="CT120">
        <v>4.8999999999999998E-3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1.9E-3</v>
      </c>
      <c r="DK120">
        <v>5.9999999999999995E-4</v>
      </c>
      <c r="DL120">
        <v>1.9E-3</v>
      </c>
      <c r="DM120">
        <v>7.4999999999999997E-3</v>
      </c>
      <c r="DN120">
        <v>2.0000000000000001E-4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3</v>
      </c>
      <c r="ED120">
        <v>9</v>
      </c>
      <c r="EE120">
        <v>1</v>
      </c>
      <c r="EF120">
        <v>0</v>
      </c>
      <c r="EG120">
        <v>1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</row>
    <row r="121" spans="1:152" x14ac:dyDescent="0.35">
      <c r="A121" t="s">
        <v>1096</v>
      </c>
      <c r="B121" t="s">
        <v>437</v>
      </c>
      <c r="C121" s="1">
        <v>43375.874930555554</v>
      </c>
      <c r="D121" t="s">
        <v>1096</v>
      </c>
      <c r="F121">
        <v>22.424700000000001</v>
      </c>
      <c r="G121">
        <v>2.0531999999999999</v>
      </c>
      <c r="H121">
        <v>10.922000000000001</v>
      </c>
      <c r="I121" t="s">
        <v>1097</v>
      </c>
      <c r="J121" t="s">
        <v>439</v>
      </c>
      <c r="K121" t="s">
        <v>1070</v>
      </c>
      <c r="L121" t="s">
        <v>1533</v>
      </c>
      <c r="M121" t="s">
        <v>442</v>
      </c>
      <c r="N121" t="s">
        <v>443</v>
      </c>
      <c r="O121">
        <v>1</v>
      </c>
      <c r="P121">
        <v>19.560400000000001</v>
      </c>
      <c r="R121">
        <v>0.48459999999999998</v>
      </c>
      <c r="T121">
        <v>1.5225</v>
      </c>
      <c r="V121">
        <v>0.24779999999999999</v>
      </c>
      <c r="X121">
        <v>19.560400000000001</v>
      </c>
      <c r="Z121">
        <v>8.9999999999999993E-3</v>
      </c>
      <c r="AC121">
        <v>12</v>
      </c>
      <c r="AD121">
        <v>18</v>
      </c>
      <c r="AE121">
        <v>2</v>
      </c>
      <c r="AN121">
        <v>0</v>
      </c>
      <c r="AY121">
        <v>20</v>
      </c>
      <c r="AZ121" t="s">
        <v>444</v>
      </c>
      <c r="BA121">
        <v>5.91E-2</v>
      </c>
      <c r="BB121">
        <v>8.1010000000000009</v>
      </c>
      <c r="BC121">
        <v>5.8643000000000001</v>
      </c>
      <c r="BD121">
        <v>3.5263</v>
      </c>
      <c r="BE121">
        <v>2.0097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1.1000000000000001E-3</v>
      </c>
      <c r="BV121">
        <v>0.44440000000000002</v>
      </c>
      <c r="BW121">
        <v>0.42809999999999998</v>
      </c>
      <c r="BX121">
        <v>0.37540000000000001</v>
      </c>
      <c r="BY121">
        <v>0.25790000000000002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2.9999999999999997E-4</v>
      </c>
      <c r="CP121">
        <v>0.14149999999999999</v>
      </c>
      <c r="CQ121">
        <v>0.1363</v>
      </c>
      <c r="CR121">
        <v>0.1195</v>
      </c>
      <c r="CS121">
        <v>8.2100000000000006E-2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2E-3</v>
      </c>
      <c r="DK121">
        <v>2.5999999999999999E-3</v>
      </c>
      <c r="DL121">
        <v>3.2000000000000002E-3</v>
      </c>
      <c r="DM121">
        <v>2.5999999999999999E-3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5</v>
      </c>
      <c r="ED121">
        <v>5</v>
      </c>
      <c r="EE121">
        <v>1</v>
      </c>
      <c r="EF121">
        <v>0</v>
      </c>
      <c r="EG121">
        <v>1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</row>
    <row r="122" spans="1:152" x14ac:dyDescent="0.35">
      <c r="A122" t="s">
        <v>1098</v>
      </c>
      <c r="B122" t="s">
        <v>437</v>
      </c>
      <c r="C122" s="1">
        <v>43375.8749537037</v>
      </c>
      <c r="D122" t="s">
        <v>1098</v>
      </c>
      <c r="F122">
        <v>17.639199999999999</v>
      </c>
      <c r="G122">
        <v>1.615</v>
      </c>
      <c r="H122">
        <v>10.922000000000001</v>
      </c>
      <c r="I122" t="s">
        <v>1099</v>
      </c>
      <c r="J122" t="s">
        <v>439</v>
      </c>
      <c r="K122" t="s">
        <v>1070</v>
      </c>
      <c r="L122" t="s">
        <v>1533</v>
      </c>
      <c r="M122" t="s">
        <v>442</v>
      </c>
      <c r="N122" t="s">
        <v>443</v>
      </c>
      <c r="O122">
        <v>1</v>
      </c>
      <c r="P122">
        <v>10.6594</v>
      </c>
      <c r="R122">
        <v>0.22509999999999999</v>
      </c>
      <c r="T122">
        <v>0.70699999999999996</v>
      </c>
      <c r="V122">
        <v>0.21110000000000001</v>
      </c>
      <c r="X122">
        <v>10.6594</v>
      </c>
      <c r="Z122">
        <v>4.0000000000000001E-3</v>
      </c>
      <c r="AC122">
        <v>5</v>
      </c>
      <c r="AD122">
        <v>3</v>
      </c>
      <c r="AE122">
        <v>0</v>
      </c>
      <c r="AN122">
        <v>0</v>
      </c>
      <c r="AY122">
        <v>20</v>
      </c>
      <c r="AZ122" t="s">
        <v>444</v>
      </c>
      <c r="BA122">
        <v>0</v>
      </c>
      <c r="BB122">
        <v>3.6305000000000001</v>
      </c>
      <c r="BC122">
        <v>7.0288000000000004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0.14990000000000001</v>
      </c>
      <c r="BW122">
        <v>0.54139999999999999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4.7699999999999999E-2</v>
      </c>
      <c r="CQ122">
        <v>0.17230000000000001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5.0000000000000001E-4</v>
      </c>
      <c r="DK122">
        <v>3.3999999999999998E-3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3</v>
      </c>
      <c r="EE122">
        <v>2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</row>
    <row r="123" spans="1:152" x14ac:dyDescent="0.35">
      <c r="A123" t="s">
        <v>1101</v>
      </c>
      <c r="B123" t="s">
        <v>437</v>
      </c>
      <c r="C123" s="1">
        <v>43375.875034722223</v>
      </c>
      <c r="D123" t="s">
        <v>1101</v>
      </c>
      <c r="F123">
        <v>41.108499999999999</v>
      </c>
      <c r="G123">
        <v>3.0628000000000002</v>
      </c>
      <c r="H123">
        <v>13.421799999999999</v>
      </c>
      <c r="I123" t="s">
        <v>1102</v>
      </c>
      <c r="J123" t="s">
        <v>439</v>
      </c>
      <c r="K123" t="s">
        <v>1070</v>
      </c>
      <c r="L123" t="s">
        <v>1533</v>
      </c>
      <c r="M123" t="s">
        <v>442</v>
      </c>
      <c r="N123" t="s">
        <v>443</v>
      </c>
      <c r="O123">
        <v>1</v>
      </c>
      <c r="P123">
        <v>34.296799999999998</v>
      </c>
      <c r="R123">
        <v>0.91900000000000004</v>
      </c>
      <c r="T123">
        <v>2.8872</v>
      </c>
      <c r="V123">
        <v>0.26800000000000002</v>
      </c>
      <c r="X123">
        <v>34.296799999999998</v>
      </c>
      <c r="Z123">
        <v>1.9E-2</v>
      </c>
      <c r="AC123">
        <v>16</v>
      </c>
      <c r="AD123">
        <v>22</v>
      </c>
      <c r="AE123">
        <v>4</v>
      </c>
      <c r="AN123">
        <v>0</v>
      </c>
      <c r="AY123">
        <v>20</v>
      </c>
      <c r="AZ123" t="s">
        <v>444</v>
      </c>
      <c r="BA123">
        <v>6.1699999999999998E-2</v>
      </c>
      <c r="BB123">
        <v>11.6496</v>
      </c>
      <c r="BC123">
        <v>14.040900000000001</v>
      </c>
      <c r="BD123">
        <v>2.5051999999999999</v>
      </c>
      <c r="BE123">
        <v>3.4771000000000001</v>
      </c>
      <c r="BF123">
        <v>2.3831000000000002</v>
      </c>
      <c r="BG123">
        <v>0.1792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1.1000000000000001E-3</v>
      </c>
      <c r="BV123">
        <v>0.62619999999999998</v>
      </c>
      <c r="BW123">
        <v>1.0031000000000001</v>
      </c>
      <c r="BX123">
        <v>0.26960000000000001</v>
      </c>
      <c r="BY123">
        <v>0.49109999999999998</v>
      </c>
      <c r="BZ123">
        <v>0.42059999999999997</v>
      </c>
      <c r="CA123">
        <v>3.5900000000000001E-2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2.9999999999999997E-4</v>
      </c>
      <c r="CP123">
        <v>0.1993</v>
      </c>
      <c r="CQ123">
        <v>0.31929999999999997</v>
      </c>
      <c r="CR123">
        <v>8.5800000000000001E-2</v>
      </c>
      <c r="CS123">
        <v>0.15629999999999999</v>
      </c>
      <c r="CT123">
        <v>0.13389999999999999</v>
      </c>
      <c r="CU123">
        <v>1.14E-2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2.7000000000000001E-3</v>
      </c>
      <c r="DK123">
        <v>5.7000000000000002E-3</v>
      </c>
      <c r="DL123">
        <v>2.3E-3</v>
      </c>
      <c r="DM123">
        <v>5.4999999999999997E-3</v>
      </c>
      <c r="DN123">
        <v>5.8999999999999999E-3</v>
      </c>
      <c r="DO123">
        <v>5.9999999999999995E-4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3</v>
      </c>
      <c r="ED123">
        <v>8</v>
      </c>
      <c r="EE123">
        <v>4</v>
      </c>
      <c r="EF123">
        <v>0</v>
      </c>
      <c r="EG123">
        <v>0</v>
      </c>
      <c r="EH123">
        <v>1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</row>
    <row r="124" spans="1:152" x14ac:dyDescent="0.35">
      <c r="A124" t="s">
        <v>1104</v>
      </c>
      <c r="B124" t="s">
        <v>437</v>
      </c>
      <c r="C124" s="1">
        <v>43375.875057870369</v>
      </c>
      <c r="D124" t="s">
        <v>1104</v>
      </c>
      <c r="F124">
        <v>13.6998</v>
      </c>
      <c r="G124">
        <v>1.3145</v>
      </c>
      <c r="H124">
        <v>10.422499999999999</v>
      </c>
      <c r="I124" t="s">
        <v>1105</v>
      </c>
      <c r="J124" t="s">
        <v>439</v>
      </c>
      <c r="K124" t="s">
        <v>1070</v>
      </c>
      <c r="L124" t="s">
        <v>1533</v>
      </c>
      <c r="M124" t="s">
        <v>442</v>
      </c>
      <c r="N124" t="s">
        <v>443</v>
      </c>
      <c r="O124">
        <v>1</v>
      </c>
      <c r="P124">
        <v>12.386200000000001</v>
      </c>
      <c r="R124">
        <v>0.3004</v>
      </c>
      <c r="T124">
        <v>0.94369999999999998</v>
      </c>
      <c r="V124">
        <v>0.24249999999999999</v>
      </c>
      <c r="X124">
        <v>12.386200000000001</v>
      </c>
      <c r="Z124">
        <v>6.0000000000000001E-3</v>
      </c>
      <c r="AC124">
        <v>9</v>
      </c>
      <c r="AD124">
        <v>13</v>
      </c>
      <c r="AE124">
        <v>1</v>
      </c>
      <c r="AN124">
        <v>0</v>
      </c>
      <c r="AY124">
        <v>20</v>
      </c>
      <c r="AZ124" t="s">
        <v>444</v>
      </c>
      <c r="BA124">
        <v>0.2235</v>
      </c>
      <c r="BB124">
        <v>4.9291</v>
      </c>
      <c r="BC124">
        <v>3.2004999999999999</v>
      </c>
      <c r="BD124">
        <v>4.0331000000000001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6.7999999999999996E-3</v>
      </c>
      <c r="BV124">
        <v>0.221</v>
      </c>
      <c r="BW124">
        <v>0.2487</v>
      </c>
      <c r="BX124">
        <v>0.45279999999999998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2.0999999999999999E-3</v>
      </c>
      <c r="CP124">
        <v>7.0400000000000004E-2</v>
      </c>
      <c r="CQ124">
        <v>7.9200000000000007E-2</v>
      </c>
      <c r="CR124">
        <v>0.14410000000000001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8.0000000000000004E-4</v>
      </c>
      <c r="DK124">
        <v>1.6000000000000001E-3</v>
      </c>
      <c r="DL124">
        <v>4.0000000000000001E-3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2</v>
      </c>
      <c r="ED124">
        <v>4</v>
      </c>
      <c r="EE124">
        <v>2</v>
      </c>
      <c r="EF124">
        <v>1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</row>
    <row r="125" spans="1:152" x14ac:dyDescent="0.35">
      <c r="A125" t="s">
        <v>1107</v>
      </c>
      <c r="B125" t="s">
        <v>437</v>
      </c>
      <c r="C125" s="1">
        <v>43375.875069444446</v>
      </c>
      <c r="D125" t="s">
        <v>1107</v>
      </c>
      <c r="F125">
        <v>8.5357000000000003</v>
      </c>
      <c r="G125">
        <v>0.95669999999999999</v>
      </c>
      <c r="H125">
        <v>8.9217999999999993</v>
      </c>
      <c r="I125" t="s">
        <v>1108</v>
      </c>
      <c r="J125" t="s">
        <v>439</v>
      </c>
      <c r="K125" t="s">
        <v>1070</v>
      </c>
      <c r="L125" t="s">
        <v>1533</v>
      </c>
      <c r="M125" t="s">
        <v>442</v>
      </c>
      <c r="N125" t="s">
        <v>443</v>
      </c>
      <c r="O125">
        <v>1</v>
      </c>
      <c r="P125">
        <v>8.3869000000000007</v>
      </c>
      <c r="R125">
        <v>0.1744</v>
      </c>
      <c r="T125">
        <v>0.54800000000000004</v>
      </c>
      <c r="V125">
        <v>0.20799999999999999</v>
      </c>
      <c r="X125">
        <v>8.3869000000000007</v>
      </c>
      <c r="Z125">
        <v>3.0000000000000001E-3</v>
      </c>
      <c r="AC125">
        <v>7</v>
      </c>
      <c r="AD125">
        <v>9</v>
      </c>
      <c r="AE125">
        <v>0</v>
      </c>
      <c r="AN125">
        <v>0</v>
      </c>
      <c r="AY125">
        <v>20</v>
      </c>
      <c r="AZ125" t="s">
        <v>444</v>
      </c>
      <c r="BA125">
        <v>5.4199999999999998E-2</v>
      </c>
      <c r="BB125">
        <v>4.3033999999999999</v>
      </c>
      <c r="BC125">
        <v>4.0293000000000001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8.9999999999999998E-4</v>
      </c>
      <c r="BV125">
        <v>0.2172</v>
      </c>
      <c r="BW125">
        <v>0.31900000000000001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2.9999999999999997E-4</v>
      </c>
      <c r="CP125">
        <v>6.9099999999999995E-2</v>
      </c>
      <c r="CQ125">
        <v>0.10150000000000001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8.9999999999999998E-4</v>
      </c>
      <c r="DK125">
        <v>2E-3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3</v>
      </c>
      <c r="ED125">
        <v>3</v>
      </c>
      <c r="EE125">
        <v>1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</row>
    <row r="126" spans="1:152" x14ac:dyDescent="0.35">
      <c r="A126" t="s">
        <v>1109</v>
      </c>
      <c r="B126" t="s">
        <v>437</v>
      </c>
      <c r="C126" s="1">
        <v>43375.875104166669</v>
      </c>
      <c r="D126" t="s">
        <v>1109</v>
      </c>
      <c r="F126">
        <v>16.082999999999998</v>
      </c>
      <c r="G126">
        <v>1.2445999999999999</v>
      </c>
      <c r="H126">
        <v>12.9223</v>
      </c>
      <c r="I126" t="s">
        <v>1110</v>
      </c>
      <c r="J126" t="s">
        <v>439</v>
      </c>
      <c r="K126" t="s">
        <v>1070</v>
      </c>
      <c r="L126" t="s">
        <v>1533</v>
      </c>
      <c r="M126" t="s">
        <v>442</v>
      </c>
      <c r="N126" t="s">
        <v>443</v>
      </c>
      <c r="O126">
        <v>1</v>
      </c>
      <c r="P126">
        <v>17.1937</v>
      </c>
      <c r="R126">
        <v>0.4299</v>
      </c>
      <c r="T126">
        <v>1.3507</v>
      </c>
      <c r="V126">
        <v>0.25009999999999999</v>
      </c>
      <c r="X126">
        <v>17.1937</v>
      </c>
      <c r="Z126">
        <v>8.0000000000000002E-3</v>
      </c>
      <c r="AC126">
        <v>13</v>
      </c>
      <c r="AD126">
        <v>11</v>
      </c>
      <c r="AE126">
        <v>1</v>
      </c>
      <c r="AN126">
        <v>0</v>
      </c>
      <c r="AY126">
        <v>20</v>
      </c>
      <c r="AZ126" t="s">
        <v>444</v>
      </c>
      <c r="BA126">
        <v>3.8600000000000002E-2</v>
      </c>
      <c r="BB126">
        <v>8.1164000000000005</v>
      </c>
      <c r="BC126">
        <v>2.0068999999999999</v>
      </c>
      <c r="BD126">
        <v>6.8651999999999997</v>
      </c>
      <c r="BE126">
        <v>0.16650000000000001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6.9999999999999999E-4</v>
      </c>
      <c r="BV126">
        <v>0.3407</v>
      </c>
      <c r="BW126">
        <v>0.18010000000000001</v>
      </c>
      <c r="BX126">
        <v>0.77349999999999997</v>
      </c>
      <c r="BY126">
        <v>2.2700000000000001E-2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2.0000000000000001E-4</v>
      </c>
      <c r="CP126">
        <v>0.1085</v>
      </c>
      <c r="CQ126">
        <v>5.7299999999999997E-2</v>
      </c>
      <c r="CR126">
        <v>0.2462</v>
      </c>
      <c r="CS126">
        <v>7.1999999999999998E-3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1.1000000000000001E-3</v>
      </c>
      <c r="DK126">
        <v>1.2999999999999999E-3</v>
      </c>
      <c r="DL126">
        <v>7.0000000000000001E-3</v>
      </c>
      <c r="DM126">
        <v>2.0000000000000001E-4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1</v>
      </c>
      <c r="ED126">
        <v>10</v>
      </c>
      <c r="EE126">
        <v>1</v>
      </c>
      <c r="EF126">
        <v>1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</row>
    <row r="127" spans="1:152" x14ac:dyDescent="0.35">
      <c r="A127" t="s">
        <v>1111</v>
      </c>
      <c r="B127" t="s">
        <v>437</v>
      </c>
      <c r="C127" s="1">
        <v>43375.875127314815</v>
      </c>
      <c r="D127" t="s">
        <v>1111</v>
      </c>
      <c r="F127">
        <v>15.7898</v>
      </c>
      <c r="G127">
        <v>1.4457</v>
      </c>
      <c r="H127">
        <v>10.922000000000001</v>
      </c>
      <c r="I127" t="s">
        <v>1112</v>
      </c>
      <c r="J127" t="s">
        <v>439</v>
      </c>
      <c r="K127" t="s">
        <v>1070</v>
      </c>
      <c r="L127" t="s">
        <v>1533</v>
      </c>
      <c r="M127" t="s">
        <v>442</v>
      </c>
      <c r="N127" t="s">
        <v>443</v>
      </c>
      <c r="O127">
        <v>1</v>
      </c>
      <c r="P127">
        <v>8.9319000000000006</v>
      </c>
      <c r="R127">
        <v>0.18509999999999999</v>
      </c>
      <c r="T127">
        <v>0.58169999999999999</v>
      </c>
      <c r="V127">
        <v>0.20730000000000001</v>
      </c>
      <c r="X127">
        <v>8.9319000000000006</v>
      </c>
      <c r="Z127">
        <v>3.0000000000000001E-3</v>
      </c>
      <c r="AC127">
        <v>4</v>
      </c>
      <c r="AD127">
        <v>2</v>
      </c>
      <c r="AE127">
        <v>0</v>
      </c>
      <c r="AN127">
        <v>0</v>
      </c>
      <c r="AY127">
        <v>20</v>
      </c>
      <c r="AZ127" t="s">
        <v>444</v>
      </c>
      <c r="BA127">
        <v>0.74629999999999996</v>
      </c>
      <c r="BB127">
        <v>2.1402999999999999</v>
      </c>
      <c r="BC127">
        <v>6.0453000000000001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2.24E-2</v>
      </c>
      <c r="BV127">
        <v>0.1021</v>
      </c>
      <c r="BW127">
        <v>0.44979999999999998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7.1000000000000004E-3</v>
      </c>
      <c r="CP127">
        <v>3.2500000000000001E-2</v>
      </c>
      <c r="CQ127">
        <v>0.14319999999999999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1E-4</v>
      </c>
      <c r="DJ127">
        <v>4.0000000000000002E-4</v>
      </c>
      <c r="DK127">
        <v>2.7000000000000001E-3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2</v>
      </c>
      <c r="ED127">
        <v>1</v>
      </c>
      <c r="EE127">
        <v>1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</row>
    <row r="128" spans="1:152" x14ac:dyDescent="0.35">
      <c r="A128" t="s">
        <v>1114</v>
      </c>
      <c r="B128" t="s">
        <v>437</v>
      </c>
      <c r="C128" s="1">
        <v>43375.875138888892</v>
      </c>
      <c r="D128" t="s">
        <v>1114</v>
      </c>
      <c r="F128">
        <v>7.8973000000000004</v>
      </c>
      <c r="G128">
        <v>0.79590000000000005</v>
      </c>
      <c r="H128">
        <v>9.9229000000000003</v>
      </c>
      <c r="I128" t="s">
        <v>1115</v>
      </c>
      <c r="J128" t="s">
        <v>439</v>
      </c>
      <c r="K128" t="s">
        <v>1070</v>
      </c>
      <c r="L128" t="s">
        <v>1533</v>
      </c>
      <c r="M128" t="s">
        <v>442</v>
      </c>
      <c r="N128" t="s">
        <v>443</v>
      </c>
      <c r="O128">
        <v>1</v>
      </c>
      <c r="P128">
        <v>6.9164000000000003</v>
      </c>
      <c r="R128">
        <v>0.16089999999999999</v>
      </c>
      <c r="T128">
        <v>0.50539999999999996</v>
      </c>
      <c r="V128">
        <v>0.2326</v>
      </c>
      <c r="X128">
        <v>6.9164000000000003</v>
      </c>
      <c r="Z128">
        <v>3.0000000000000001E-3</v>
      </c>
      <c r="AC128">
        <v>4</v>
      </c>
      <c r="AD128">
        <v>2</v>
      </c>
      <c r="AE128">
        <v>0</v>
      </c>
      <c r="AN128">
        <v>0</v>
      </c>
      <c r="AY128">
        <v>20</v>
      </c>
      <c r="AZ128" t="s">
        <v>444</v>
      </c>
      <c r="BA128">
        <v>0.73939999999999995</v>
      </c>
      <c r="BB128">
        <v>0.15329999999999999</v>
      </c>
      <c r="BC128">
        <v>6.0237999999999996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2.1600000000000001E-2</v>
      </c>
      <c r="BV128">
        <v>5.3E-3</v>
      </c>
      <c r="BW128">
        <v>0.47420000000000001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6.8999999999999999E-3</v>
      </c>
      <c r="CP128">
        <v>1.6999999999999999E-3</v>
      </c>
      <c r="CQ128">
        <v>0.15090000000000001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1E-4</v>
      </c>
      <c r="DJ128">
        <v>0</v>
      </c>
      <c r="DK128">
        <v>3.0000000000000001E-3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2</v>
      </c>
      <c r="ED128">
        <v>0</v>
      </c>
      <c r="EE128">
        <v>2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</row>
    <row r="129" spans="1:152" x14ac:dyDescent="0.35">
      <c r="A129" t="s">
        <v>1116</v>
      </c>
      <c r="B129" t="s">
        <v>437</v>
      </c>
      <c r="C129" s="1">
        <v>43375.875173611108</v>
      </c>
      <c r="D129" t="s">
        <v>1116</v>
      </c>
      <c r="F129">
        <v>23.2301</v>
      </c>
      <c r="G129">
        <v>2.2288999999999999</v>
      </c>
      <c r="H129">
        <v>10.422499999999999</v>
      </c>
      <c r="I129" t="s">
        <v>1117</v>
      </c>
      <c r="J129" t="s">
        <v>439</v>
      </c>
      <c r="K129" t="s">
        <v>1070</v>
      </c>
      <c r="L129" t="s">
        <v>1533</v>
      </c>
      <c r="M129" t="s">
        <v>442</v>
      </c>
      <c r="N129" t="s">
        <v>443</v>
      </c>
      <c r="O129">
        <v>1</v>
      </c>
      <c r="P129">
        <v>19.413799999999998</v>
      </c>
      <c r="R129">
        <v>0.41010000000000002</v>
      </c>
      <c r="T129">
        <v>1.2882</v>
      </c>
      <c r="V129">
        <v>0.2112</v>
      </c>
      <c r="X129">
        <v>19.413799999999998</v>
      </c>
      <c r="Z129">
        <v>7.0000000000000001E-3</v>
      </c>
      <c r="AC129">
        <v>15</v>
      </c>
      <c r="AD129">
        <v>17</v>
      </c>
      <c r="AE129">
        <v>1</v>
      </c>
      <c r="AN129">
        <v>0</v>
      </c>
      <c r="AY129">
        <v>20</v>
      </c>
      <c r="AZ129" t="s">
        <v>444</v>
      </c>
      <c r="BA129">
        <v>2.06E-2</v>
      </c>
      <c r="BB129">
        <v>12.856400000000001</v>
      </c>
      <c r="BC129">
        <v>1.9893000000000001</v>
      </c>
      <c r="BD129">
        <v>3.5133000000000001</v>
      </c>
      <c r="BE129">
        <v>1.0341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2.9999999999999997E-4</v>
      </c>
      <c r="BV129">
        <v>0.55759999999999998</v>
      </c>
      <c r="BW129">
        <v>0.15859999999999999</v>
      </c>
      <c r="BX129">
        <v>0.38719999999999999</v>
      </c>
      <c r="BY129">
        <v>0.13420000000000001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1E-4</v>
      </c>
      <c r="CP129">
        <v>0.17749999999999999</v>
      </c>
      <c r="CQ129">
        <v>5.0500000000000003E-2</v>
      </c>
      <c r="CR129">
        <v>0.12330000000000001</v>
      </c>
      <c r="CS129">
        <v>4.2700000000000002E-2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1.9E-3</v>
      </c>
      <c r="DK129">
        <v>1E-3</v>
      </c>
      <c r="DL129">
        <v>3.3999999999999998E-3</v>
      </c>
      <c r="DM129">
        <v>1.4E-3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1</v>
      </c>
      <c r="ED129">
        <v>12</v>
      </c>
      <c r="EE129">
        <v>1</v>
      </c>
      <c r="EF129">
        <v>0</v>
      </c>
      <c r="EG129">
        <v>1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</row>
    <row r="130" spans="1:152" x14ac:dyDescent="0.35">
      <c r="A130" t="s">
        <v>1118</v>
      </c>
      <c r="B130" t="s">
        <v>437</v>
      </c>
      <c r="C130" s="1">
        <v>43375.875196759262</v>
      </c>
      <c r="D130" t="s">
        <v>1118</v>
      </c>
      <c r="F130">
        <v>11.251099999999999</v>
      </c>
      <c r="G130">
        <v>1.0794999999999999</v>
      </c>
      <c r="H130">
        <v>10.422499999999999</v>
      </c>
      <c r="I130" t="s">
        <v>1119</v>
      </c>
      <c r="J130" t="s">
        <v>439</v>
      </c>
      <c r="K130" t="s">
        <v>1070</v>
      </c>
      <c r="L130" t="s">
        <v>1533</v>
      </c>
      <c r="M130" t="s">
        <v>442</v>
      </c>
      <c r="N130" t="s">
        <v>443</v>
      </c>
      <c r="O130">
        <v>1</v>
      </c>
      <c r="P130">
        <v>11.538399999999999</v>
      </c>
      <c r="R130">
        <v>0.28710000000000002</v>
      </c>
      <c r="T130">
        <v>0.90190000000000003</v>
      </c>
      <c r="V130">
        <v>0.24879999999999999</v>
      </c>
      <c r="X130">
        <v>11.538399999999999</v>
      </c>
      <c r="Z130">
        <v>6.0000000000000001E-3</v>
      </c>
      <c r="AC130">
        <v>10</v>
      </c>
      <c r="AD130">
        <v>8</v>
      </c>
      <c r="AE130">
        <v>0</v>
      </c>
      <c r="AN130">
        <v>0</v>
      </c>
      <c r="AY130">
        <v>20</v>
      </c>
      <c r="AZ130" t="s">
        <v>444</v>
      </c>
      <c r="BA130">
        <v>0.11119999999999999</v>
      </c>
      <c r="BB130">
        <v>4.8917000000000002</v>
      </c>
      <c r="BC130">
        <v>2.5005000000000002</v>
      </c>
      <c r="BD130">
        <v>4.0073999999999996</v>
      </c>
      <c r="BE130">
        <v>2.75E-2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2.0999999999999999E-3</v>
      </c>
      <c r="BV130">
        <v>0.20880000000000001</v>
      </c>
      <c r="BW130">
        <v>0.21940000000000001</v>
      </c>
      <c r="BX130">
        <v>0.44679999999999997</v>
      </c>
      <c r="BY130">
        <v>3.5000000000000001E-3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6.9999999999999999E-4</v>
      </c>
      <c r="CP130">
        <v>6.6500000000000004E-2</v>
      </c>
      <c r="CQ130">
        <v>6.9800000000000001E-2</v>
      </c>
      <c r="CR130">
        <v>0.14219999999999999</v>
      </c>
      <c r="CS130">
        <v>1.1000000000000001E-3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6.9999999999999999E-4</v>
      </c>
      <c r="DK130">
        <v>1.5E-3</v>
      </c>
      <c r="DL130">
        <v>4.0000000000000001E-3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7</v>
      </c>
      <c r="ED130">
        <v>1</v>
      </c>
      <c r="EE130">
        <v>1</v>
      </c>
      <c r="EF130">
        <v>1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</row>
    <row r="131" spans="1:152" x14ac:dyDescent="0.35">
      <c r="A131" t="s">
        <v>1120</v>
      </c>
      <c r="B131" t="s">
        <v>437</v>
      </c>
      <c r="C131" s="1">
        <v>43375.875208333331</v>
      </c>
      <c r="D131" t="s">
        <v>1120</v>
      </c>
      <c r="F131">
        <v>7.3585000000000003</v>
      </c>
      <c r="G131">
        <v>0.78110000000000002</v>
      </c>
      <c r="H131">
        <v>9.4213000000000005</v>
      </c>
      <c r="I131" t="s">
        <v>1121</v>
      </c>
      <c r="J131" t="s">
        <v>439</v>
      </c>
      <c r="K131" t="s">
        <v>1070</v>
      </c>
      <c r="L131" t="s">
        <v>1533</v>
      </c>
      <c r="M131" t="s">
        <v>442</v>
      </c>
      <c r="N131" t="s">
        <v>443</v>
      </c>
      <c r="O131">
        <v>1</v>
      </c>
      <c r="P131">
        <v>8.5838000000000001</v>
      </c>
      <c r="R131">
        <v>0.1943</v>
      </c>
      <c r="T131">
        <v>0.61050000000000004</v>
      </c>
      <c r="V131">
        <v>0.22639999999999999</v>
      </c>
      <c r="X131">
        <v>8.5838000000000001</v>
      </c>
      <c r="Z131">
        <v>3.0000000000000001E-3</v>
      </c>
      <c r="AC131">
        <v>8</v>
      </c>
      <c r="AD131">
        <v>8</v>
      </c>
      <c r="AE131">
        <v>1</v>
      </c>
      <c r="AN131">
        <v>0</v>
      </c>
      <c r="AY131">
        <v>20</v>
      </c>
      <c r="AZ131" t="s">
        <v>444</v>
      </c>
      <c r="BA131">
        <v>0.7238</v>
      </c>
      <c r="BB131">
        <v>2.3342000000000001</v>
      </c>
      <c r="BC131">
        <v>4.3562000000000003</v>
      </c>
      <c r="BD131">
        <v>1.1696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2.0299999999999999E-2</v>
      </c>
      <c r="BV131">
        <v>9.5399999999999999E-2</v>
      </c>
      <c r="BW131">
        <v>0.36320000000000002</v>
      </c>
      <c r="BX131">
        <v>0.11799999999999999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6.4000000000000003E-3</v>
      </c>
      <c r="CP131">
        <v>3.04E-2</v>
      </c>
      <c r="CQ131">
        <v>0.11559999999999999</v>
      </c>
      <c r="CR131">
        <v>3.7600000000000001E-2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2.9999999999999997E-4</v>
      </c>
      <c r="DK131">
        <v>2.3999999999999998E-3</v>
      </c>
      <c r="DL131">
        <v>8.9999999999999998E-4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5</v>
      </c>
      <c r="ED131">
        <v>1</v>
      </c>
      <c r="EE131">
        <v>1</v>
      </c>
      <c r="EF131">
        <v>1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</row>
    <row r="132" spans="1:152" x14ac:dyDescent="0.35">
      <c r="A132" t="s">
        <v>1122</v>
      </c>
      <c r="B132" t="s">
        <v>437</v>
      </c>
      <c r="C132" s="1">
        <v>43375.875254629631</v>
      </c>
      <c r="D132" t="s">
        <v>1122</v>
      </c>
      <c r="F132">
        <v>49.96</v>
      </c>
      <c r="G132">
        <v>4.0217000000000001</v>
      </c>
      <c r="H132">
        <v>12.422700000000001</v>
      </c>
      <c r="I132" t="s">
        <v>1123</v>
      </c>
      <c r="J132" t="s">
        <v>439</v>
      </c>
      <c r="K132" t="s">
        <v>1070</v>
      </c>
      <c r="L132" t="s">
        <v>1533</v>
      </c>
      <c r="M132" t="s">
        <v>442</v>
      </c>
      <c r="N132" t="s">
        <v>443</v>
      </c>
      <c r="O132">
        <v>1</v>
      </c>
      <c r="P132">
        <v>21.889700000000001</v>
      </c>
      <c r="R132">
        <v>0.58309999999999995</v>
      </c>
      <c r="T132">
        <v>1.8319000000000001</v>
      </c>
      <c r="V132">
        <v>0.26640000000000003</v>
      </c>
      <c r="X132">
        <v>21.889700000000001</v>
      </c>
      <c r="Z132">
        <v>1.2E-2</v>
      </c>
      <c r="AC132">
        <v>11</v>
      </c>
      <c r="AD132">
        <v>9</v>
      </c>
      <c r="AE132">
        <v>0</v>
      </c>
      <c r="AN132">
        <v>0</v>
      </c>
      <c r="AY132">
        <v>20</v>
      </c>
      <c r="AZ132" t="s">
        <v>444</v>
      </c>
      <c r="BA132">
        <v>0</v>
      </c>
      <c r="BB132">
        <v>1.6566000000000001</v>
      </c>
      <c r="BC132">
        <v>15.712300000000001</v>
      </c>
      <c r="BD132">
        <v>2.0078</v>
      </c>
      <c r="BE132">
        <v>2.5129999999999999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0.10199999999999999</v>
      </c>
      <c r="BW132">
        <v>1.1605000000000001</v>
      </c>
      <c r="BX132">
        <v>0.2235</v>
      </c>
      <c r="BY132">
        <v>0.3211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3.2500000000000001E-2</v>
      </c>
      <c r="CQ132">
        <v>0.36940000000000001</v>
      </c>
      <c r="CR132">
        <v>7.1099999999999997E-2</v>
      </c>
      <c r="CS132">
        <v>0.1022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5.0000000000000001E-4</v>
      </c>
      <c r="DK132">
        <v>6.8999999999999999E-3</v>
      </c>
      <c r="DL132">
        <v>2E-3</v>
      </c>
      <c r="DM132">
        <v>3.3E-3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2</v>
      </c>
      <c r="EE132">
        <v>8</v>
      </c>
      <c r="EF132">
        <v>0</v>
      </c>
      <c r="EG132">
        <v>1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</row>
    <row r="133" spans="1:152" x14ac:dyDescent="0.35">
      <c r="A133" t="s">
        <v>1124</v>
      </c>
      <c r="B133" t="s">
        <v>437</v>
      </c>
      <c r="C133" s="1">
        <v>43375.875289351854</v>
      </c>
      <c r="D133" t="s">
        <v>1124</v>
      </c>
      <c r="F133">
        <v>24.928799999999999</v>
      </c>
      <c r="G133">
        <v>2.3917999999999999</v>
      </c>
      <c r="H133">
        <v>10.422499999999999</v>
      </c>
      <c r="I133" t="s">
        <v>1125</v>
      </c>
      <c r="J133" t="s">
        <v>439</v>
      </c>
      <c r="K133" t="s">
        <v>1070</v>
      </c>
      <c r="L133" t="s">
        <v>1533</v>
      </c>
      <c r="M133" t="s">
        <v>442</v>
      </c>
      <c r="N133" t="s">
        <v>443</v>
      </c>
      <c r="O133">
        <v>1</v>
      </c>
      <c r="P133">
        <v>15.6882</v>
      </c>
      <c r="R133">
        <v>0.43759999999999999</v>
      </c>
      <c r="T133">
        <v>1.3748</v>
      </c>
      <c r="V133">
        <v>0.27889999999999998</v>
      </c>
      <c r="X133">
        <v>15.6882</v>
      </c>
      <c r="Z133">
        <v>0.01</v>
      </c>
      <c r="AC133">
        <v>9</v>
      </c>
      <c r="AD133">
        <v>9</v>
      </c>
      <c r="AE133">
        <v>0</v>
      </c>
      <c r="AN133">
        <v>0</v>
      </c>
      <c r="AY133">
        <v>20</v>
      </c>
      <c r="AZ133" t="s">
        <v>444</v>
      </c>
      <c r="BA133">
        <v>1.5699999999999999E-2</v>
      </c>
      <c r="BB133">
        <v>1.3905000000000001</v>
      </c>
      <c r="BC133">
        <v>9.7378999999999998</v>
      </c>
      <c r="BD133">
        <v>2.5059</v>
      </c>
      <c r="BE133">
        <v>1.9875</v>
      </c>
      <c r="BF133">
        <v>5.0799999999999998E-2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2.9999999999999997E-4</v>
      </c>
      <c r="BV133">
        <v>8.5300000000000001E-2</v>
      </c>
      <c r="BW133">
        <v>0.7268</v>
      </c>
      <c r="BX133">
        <v>0.27</v>
      </c>
      <c r="BY133">
        <v>0.28370000000000001</v>
      </c>
      <c r="BZ133">
        <v>8.0000000000000002E-3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1E-4</v>
      </c>
      <c r="CP133">
        <v>2.7099999999999999E-2</v>
      </c>
      <c r="CQ133">
        <v>0.23130000000000001</v>
      </c>
      <c r="CR133">
        <v>8.5999999999999993E-2</v>
      </c>
      <c r="CS133">
        <v>9.0300000000000005E-2</v>
      </c>
      <c r="CT133">
        <v>2.5999999999999999E-3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4.0000000000000002E-4</v>
      </c>
      <c r="DK133">
        <v>4.4000000000000003E-3</v>
      </c>
      <c r="DL133">
        <v>2.3E-3</v>
      </c>
      <c r="DM133">
        <v>3.2000000000000002E-3</v>
      </c>
      <c r="DN133">
        <v>1E-4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1</v>
      </c>
      <c r="ED133">
        <v>1</v>
      </c>
      <c r="EE133">
        <v>6</v>
      </c>
      <c r="EF133">
        <v>0</v>
      </c>
      <c r="EG133">
        <v>1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</row>
    <row r="134" spans="1:152" x14ac:dyDescent="0.35">
      <c r="A134" t="s">
        <v>1126</v>
      </c>
      <c r="B134" t="s">
        <v>437</v>
      </c>
      <c r="C134" s="1">
        <v>43375.875324074077</v>
      </c>
      <c r="D134" t="s">
        <v>1126</v>
      </c>
      <c r="F134">
        <v>13.4633</v>
      </c>
      <c r="G134">
        <v>1.3568</v>
      </c>
      <c r="H134">
        <v>9.9229000000000003</v>
      </c>
      <c r="I134" t="s">
        <v>1127</v>
      </c>
      <c r="J134" t="s">
        <v>439</v>
      </c>
      <c r="K134" t="s">
        <v>1070</v>
      </c>
      <c r="L134" t="s">
        <v>1533</v>
      </c>
      <c r="M134" t="s">
        <v>442</v>
      </c>
      <c r="N134" t="s">
        <v>443</v>
      </c>
      <c r="O134">
        <v>1</v>
      </c>
      <c r="P134">
        <v>12.841900000000001</v>
      </c>
      <c r="R134">
        <v>0.25459999999999999</v>
      </c>
      <c r="T134">
        <v>0.79990000000000006</v>
      </c>
      <c r="V134">
        <v>0.1983</v>
      </c>
      <c r="X134">
        <v>12.841900000000001</v>
      </c>
      <c r="Z134">
        <v>4.0000000000000001E-3</v>
      </c>
      <c r="AC134">
        <v>10</v>
      </c>
      <c r="AD134">
        <v>8</v>
      </c>
      <c r="AE134">
        <v>0</v>
      </c>
      <c r="AN134">
        <v>0</v>
      </c>
      <c r="AY134">
        <v>20</v>
      </c>
      <c r="AZ134" t="s">
        <v>444</v>
      </c>
      <c r="BA134">
        <v>0.83509999999999995</v>
      </c>
      <c r="BB134">
        <v>5.9843000000000002</v>
      </c>
      <c r="BC134">
        <v>6.0225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2.06E-2</v>
      </c>
      <c r="BV134">
        <v>0.25369999999999998</v>
      </c>
      <c r="BW134">
        <v>0.4975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6.4999999999999997E-3</v>
      </c>
      <c r="CP134">
        <v>8.0699999999999994E-2</v>
      </c>
      <c r="CQ134">
        <v>0.15840000000000001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8.9999999999999998E-4</v>
      </c>
      <c r="DK134">
        <v>3.3E-3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3</v>
      </c>
      <c r="ED134">
        <v>5</v>
      </c>
      <c r="EE134">
        <v>2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</row>
    <row r="135" spans="1:152" x14ac:dyDescent="0.35">
      <c r="A135" t="s">
        <v>1128</v>
      </c>
      <c r="B135" t="s">
        <v>437</v>
      </c>
      <c r="C135" s="1">
        <v>43375.875358796293</v>
      </c>
      <c r="D135" t="s">
        <v>1128</v>
      </c>
      <c r="F135">
        <v>28.8141</v>
      </c>
      <c r="G135">
        <v>2.3199000000000001</v>
      </c>
      <c r="H135">
        <v>12.4206</v>
      </c>
      <c r="I135" t="s">
        <v>1129</v>
      </c>
      <c r="J135" t="s">
        <v>439</v>
      </c>
      <c r="K135" t="s">
        <v>1070</v>
      </c>
      <c r="L135" t="s">
        <v>1533</v>
      </c>
      <c r="M135" t="s">
        <v>442</v>
      </c>
      <c r="N135" t="s">
        <v>443</v>
      </c>
      <c r="O135">
        <v>1</v>
      </c>
      <c r="P135">
        <v>21.5443</v>
      </c>
      <c r="R135">
        <v>0.4617</v>
      </c>
      <c r="T135">
        <v>1.4502999999999999</v>
      </c>
      <c r="V135">
        <v>0.21429999999999999</v>
      </c>
      <c r="X135">
        <v>21.5443</v>
      </c>
      <c r="Z135">
        <v>8.0000000000000002E-3</v>
      </c>
      <c r="AC135">
        <v>14</v>
      </c>
      <c r="AD135">
        <v>16</v>
      </c>
      <c r="AE135">
        <v>1</v>
      </c>
      <c r="AN135">
        <v>0</v>
      </c>
      <c r="AY135">
        <v>20</v>
      </c>
      <c r="AZ135" t="s">
        <v>444</v>
      </c>
      <c r="BA135">
        <v>2.92E-2</v>
      </c>
      <c r="BB135">
        <v>12.9748</v>
      </c>
      <c r="BC135">
        <v>0.98870000000000002</v>
      </c>
      <c r="BD135">
        <v>7.5517000000000003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6.9999999999999999E-4</v>
      </c>
      <c r="BV135">
        <v>0.51639999999999997</v>
      </c>
      <c r="BW135">
        <v>9.1999999999999998E-2</v>
      </c>
      <c r="BX135">
        <v>0.78839999999999999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2.0000000000000001E-4</v>
      </c>
      <c r="CP135">
        <v>0.16439999999999999</v>
      </c>
      <c r="CQ135">
        <v>2.93E-2</v>
      </c>
      <c r="CR135">
        <v>0.251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1.6000000000000001E-3</v>
      </c>
      <c r="DK135">
        <v>6.9999999999999999E-4</v>
      </c>
      <c r="DL135">
        <v>6.6E-3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3</v>
      </c>
      <c r="ED135">
        <v>9</v>
      </c>
      <c r="EE135">
        <v>1</v>
      </c>
      <c r="EF135">
        <v>1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</row>
    <row r="136" spans="1:152" x14ac:dyDescent="0.35">
      <c r="A136" t="s">
        <v>1130</v>
      </c>
      <c r="B136" t="s">
        <v>437</v>
      </c>
      <c r="C136" s="1">
        <v>43375.875393518516</v>
      </c>
      <c r="D136" t="s">
        <v>1130</v>
      </c>
      <c r="F136">
        <v>18.155899999999999</v>
      </c>
      <c r="G136">
        <v>1.5895999999999999</v>
      </c>
      <c r="H136">
        <v>11.4215</v>
      </c>
      <c r="I136" t="s">
        <v>1131</v>
      </c>
      <c r="J136" t="s">
        <v>439</v>
      </c>
      <c r="K136" t="s">
        <v>1070</v>
      </c>
      <c r="L136" t="s">
        <v>1533</v>
      </c>
      <c r="M136" t="s">
        <v>442</v>
      </c>
      <c r="N136" t="s">
        <v>443</v>
      </c>
      <c r="O136">
        <v>1</v>
      </c>
      <c r="P136">
        <v>20.038799999999998</v>
      </c>
      <c r="R136">
        <v>0.4007</v>
      </c>
      <c r="T136">
        <v>1.2588999999999999</v>
      </c>
      <c r="V136">
        <v>0.2</v>
      </c>
      <c r="X136">
        <v>20.038799999999998</v>
      </c>
      <c r="Z136">
        <v>6.0000000000000001E-3</v>
      </c>
      <c r="AC136">
        <v>18</v>
      </c>
      <c r="AD136">
        <v>18</v>
      </c>
      <c r="AE136">
        <v>1</v>
      </c>
      <c r="AN136">
        <v>0</v>
      </c>
      <c r="AY136">
        <v>20</v>
      </c>
      <c r="AZ136" t="s">
        <v>444</v>
      </c>
      <c r="BA136">
        <v>6.4180999999999999</v>
      </c>
      <c r="BB136">
        <v>6.0845000000000002</v>
      </c>
      <c r="BC136">
        <v>2.3424</v>
      </c>
      <c r="BD136">
        <v>4.1593</v>
      </c>
      <c r="BE136">
        <v>1.0345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0.17599999999999999</v>
      </c>
      <c r="BV136">
        <v>0.22989999999999999</v>
      </c>
      <c r="BW136">
        <v>0.20130000000000001</v>
      </c>
      <c r="BX136">
        <v>0.46989999999999998</v>
      </c>
      <c r="BY136">
        <v>0.13089999999999999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5.6000000000000001E-2</v>
      </c>
      <c r="CP136">
        <v>7.3200000000000001E-2</v>
      </c>
      <c r="CQ136">
        <v>6.4100000000000004E-2</v>
      </c>
      <c r="CR136">
        <v>0.14960000000000001</v>
      </c>
      <c r="CS136">
        <v>4.1700000000000001E-2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4.0000000000000002E-4</v>
      </c>
      <c r="DJ136">
        <v>6.9999999999999999E-4</v>
      </c>
      <c r="DK136">
        <v>1.4E-3</v>
      </c>
      <c r="DL136">
        <v>4.1999999999999997E-3</v>
      </c>
      <c r="DM136">
        <v>1.2999999999999999E-3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7</v>
      </c>
      <c r="ED136">
        <v>9</v>
      </c>
      <c r="EE136">
        <v>1</v>
      </c>
      <c r="EF136">
        <v>0</v>
      </c>
      <c r="EG136">
        <v>1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</row>
    <row r="137" spans="1:152" x14ac:dyDescent="0.35">
      <c r="A137" t="s">
        <v>1132</v>
      </c>
      <c r="B137" t="s">
        <v>437</v>
      </c>
      <c r="C137" s="1">
        <v>43375.875428240739</v>
      </c>
      <c r="D137" t="s">
        <v>1132</v>
      </c>
      <c r="F137">
        <v>37.197299999999998</v>
      </c>
      <c r="G137">
        <v>3.7486000000000002</v>
      </c>
      <c r="H137">
        <v>9.9229000000000003</v>
      </c>
      <c r="I137" t="s">
        <v>1133</v>
      </c>
      <c r="J137" t="s">
        <v>439</v>
      </c>
      <c r="K137" t="s">
        <v>1070</v>
      </c>
      <c r="L137" t="s">
        <v>1533</v>
      </c>
      <c r="M137" t="s">
        <v>442</v>
      </c>
      <c r="N137" t="s">
        <v>443</v>
      </c>
      <c r="O137">
        <v>1</v>
      </c>
      <c r="P137">
        <v>15.728899999999999</v>
      </c>
      <c r="R137">
        <v>0.50229999999999997</v>
      </c>
      <c r="T137">
        <v>1.5779000000000001</v>
      </c>
      <c r="V137">
        <v>0.31929999999999997</v>
      </c>
      <c r="X137">
        <v>15.728899999999999</v>
      </c>
      <c r="Z137">
        <v>1.2999999999999999E-2</v>
      </c>
      <c r="AC137">
        <v>7</v>
      </c>
      <c r="AD137">
        <v>9</v>
      </c>
      <c r="AE137">
        <v>0</v>
      </c>
      <c r="AN137">
        <v>0</v>
      </c>
      <c r="AY137">
        <v>20</v>
      </c>
      <c r="AZ137" t="s">
        <v>444</v>
      </c>
      <c r="BA137">
        <v>3.6299999999999999E-2</v>
      </c>
      <c r="BB137">
        <v>4.1599999999999998E-2</v>
      </c>
      <c r="BC137">
        <v>9.5266000000000002</v>
      </c>
      <c r="BD137">
        <v>3.1052</v>
      </c>
      <c r="BE137">
        <v>2.5299</v>
      </c>
      <c r="BF137">
        <v>0.48930000000000001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5.9999999999999995E-4</v>
      </c>
      <c r="BV137">
        <v>2E-3</v>
      </c>
      <c r="BW137">
        <v>0.79410000000000003</v>
      </c>
      <c r="BX137">
        <v>0.3367</v>
      </c>
      <c r="BY137">
        <v>0.3538</v>
      </c>
      <c r="BZ137">
        <v>8.4599999999999995E-2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2.0000000000000001E-4</v>
      </c>
      <c r="CP137">
        <v>5.9999999999999995E-4</v>
      </c>
      <c r="CQ137">
        <v>0.25280000000000002</v>
      </c>
      <c r="CR137">
        <v>0.1072</v>
      </c>
      <c r="CS137">
        <v>0.11260000000000001</v>
      </c>
      <c r="CT137">
        <v>2.69E-2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5.3E-3</v>
      </c>
      <c r="DL137">
        <v>2.8999999999999998E-3</v>
      </c>
      <c r="DM137">
        <v>4.0000000000000001E-3</v>
      </c>
      <c r="DN137">
        <v>1.1999999999999999E-3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2</v>
      </c>
      <c r="ED137">
        <v>0</v>
      </c>
      <c r="EE137">
        <v>4</v>
      </c>
      <c r="EF137">
        <v>0</v>
      </c>
      <c r="EG137">
        <v>0</v>
      </c>
      <c r="EH137">
        <v>1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</row>
    <row r="138" spans="1:152" x14ac:dyDescent="0.35">
      <c r="A138" t="s">
        <v>1135</v>
      </c>
      <c r="B138" t="s">
        <v>437</v>
      </c>
      <c r="C138" s="1">
        <v>43375.875451388885</v>
      </c>
      <c r="D138" t="s">
        <v>1135</v>
      </c>
      <c r="F138">
        <v>10.6494</v>
      </c>
      <c r="G138">
        <v>0.85729999999999995</v>
      </c>
      <c r="H138">
        <v>12.422700000000001</v>
      </c>
      <c r="I138" t="s">
        <v>1136</v>
      </c>
      <c r="J138" t="s">
        <v>439</v>
      </c>
      <c r="K138" t="s">
        <v>1070</v>
      </c>
      <c r="L138" t="s">
        <v>1533</v>
      </c>
      <c r="M138" t="s">
        <v>442</v>
      </c>
      <c r="N138" t="s">
        <v>443</v>
      </c>
      <c r="O138">
        <v>1</v>
      </c>
      <c r="P138">
        <v>9.4694000000000003</v>
      </c>
      <c r="R138">
        <v>0.2596</v>
      </c>
      <c r="T138">
        <v>0.81540000000000001</v>
      </c>
      <c r="V138">
        <v>0.27410000000000001</v>
      </c>
      <c r="X138">
        <v>9.4694000000000003</v>
      </c>
      <c r="Z138">
        <v>6.0000000000000001E-3</v>
      </c>
      <c r="AC138">
        <v>3</v>
      </c>
      <c r="AD138">
        <v>1</v>
      </c>
      <c r="AE138">
        <v>0</v>
      </c>
      <c r="AN138">
        <v>0</v>
      </c>
      <c r="AY138">
        <v>20</v>
      </c>
      <c r="AZ138" t="s">
        <v>444</v>
      </c>
      <c r="BA138">
        <v>0.37969999999999998</v>
      </c>
      <c r="BB138">
        <v>0.56200000000000006</v>
      </c>
      <c r="BC138">
        <v>8.2365999999999993</v>
      </c>
      <c r="BD138">
        <v>0.29120000000000001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1.0500000000000001E-2</v>
      </c>
      <c r="BV138">
        <v>1.9400000000000001E-2</v>
      </c>
      <c r="BW138">
        <v>0.75349999999999995</v>
      </c>
      <c r="BX138">
        <v>2.8299999999999999E-2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3.3E-3</v>
      </c>
      <c r="CP138">
        <v>6.1999999999999998E-3</v>
      </c>
      <c r="CQ138">
        <v>0.23980000000000001</v>
      </c>
      <c r="CR138">
        <v>8.9999999999999993E-3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1E-4</v>
      </c>
      <c r="DK138">
        <v>5.4999999999999997E-3</v>
      </c>
      <c r="DL138">
        <v>2.0000000000000001E-4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</v>
      </c>
      <c r="ED138">
        <v>0</v>
      </c>
      <c r="EE138">
        <v>2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</row>
    <row r="139" spans="1:152" x14ac:dyDescent="0.35">
      <c r="A139" t="s">
        <v>1137</v>
      </c>
      <c r="B139" t="s">
        <v>437</v>
      </c>
      <c r="C139" s="1">
        <v>43375.875462962962</v>
      </c>
      <c r="D139" t="s">
        <v>1137</v>
      </c>
      <c r="F139">
        <v>4.8246000000000002</v>
      </c>
      <c r="G139">
        <v>0.57569999999999999</v>
      </c>
      <c r="H139">
        <v>8.3798999999999992</v>
      </c>
      <c r="I139" t="s">
        <v>1138</v>
      </c>
      <c r="J139" t="s">
        <v>439</v>
      </c>
      <c r="K139" t="s">
        <v>1070</v>
      </c>
      <c r="L139" t="s">
        <v>1533</v>
      </c>
      <c r="M139" t="s">
        <v>442</v>
      </c>
      <c r="N139" t="s">
        <v>443</v>
      </c>
      <c r="O139">
        <v>1</v>
      </c>
      <c r="P139">
        <v>4.8437000000000001</v>
      </c>
      <c r="R139">
        <v>9.3299999999999994E-2</v>
      </c>
      <c r="T139">
        <v>0.29320000000000002</v>
      </c>
      <c r="V139">
        <v>0.19270000000000001</v>
      </c>
      <c r="X139">
        <v>4.8437000000000001</v>
      </c>
      <c r="Z139">
        <v>1E-3</v>
      </c>
      <c r="AC139">
        <v>3</v>
      </c>
      <c r="AD139">
        <v>1</v>
      </c>
      <c r="AE139">
        <v>0</v>
      </c>
      <c r="AN139">
        <v>0</v>
      </c>
      <c r="AY139">
        <v>20</v>
      </c>
      <c r="AZ139" t="s">
        <v>444</v>
      </c>
      <c r="BA139">
        <v>0.37069999999999997</v>
      </c>
      <c r="BB139">
        <v>2.0026999999999999</v>
      </c>
      <c r="BC139">
        <v>2.4702999999999999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7.7000000000000002E-3</v>
      </c>
      <c r="BV139">
        <v>0.11990000000000001</v>
      </c>
      <c r="BW139">
        <v>0.1643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2.3999999999999998E-3</v>
      </c>
      <c r="CP139">
        <v>3.8199999999999998E-2</v>
      </c>
      <c r="CQ139">
        <v>5.2299999999999999E-2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5.9999999999999995E-4</v>
      </c>
      <c r="DK139">
        <v>8.9999999999999998E-4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1</v>
      </c>
      <c r="ED139">
        <v>1</v>
      </c>
      <c r="EE139">
        <v>1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</row>
    <row r="140" spans="1:152" x14ac:dyDescent="0.35">
      <c r="A140" t="s">
        <v>1139</v>
      </c>
      <c r="B140" t="s">
        <v>437</v>
      </c>
      <c r="C140" s="1">
        <v>43375.875486111108</v>
      </c>
      <c r="D140" t="s">
        <v>1139</v>
      </c>
      <c r="F140">
        <v>12.1844</v>
      </c>
      <c r="G140">
        <v>1.2932999999999999</v>
      </c>
      <c r="H140">
        <v>9.4213000000000005</v>
      </c>
      <c r="I140" t="s">
        <v>1140</v>
      </c>
      <c r="J140" t="s">
        <v>439</v>
      </c>
      <c r="K140" t="s">
        <v>1070</v>
      </c>
      <c r="L140" t="s">
        <v>1533</v>
      </c>
      <c r="M140" t="s">
        <v>442</v>
      </c>
      <c r="N140" t="s">
        <v>443</v>
      </c>
      <c r="O140">
        <v>1</v>
      </c>
      <c r="P140">
        <v>8.7548999999999992</v>
      </c>
      <c r="R140">
        <v>0.15820000000000001</v>
      </c>
      <c r="T140">
        <v>0.49709999999999999</v>
      </c>
      <c r="V140">
        <v>0.1807</v>
      </c>
      <c r="X140">
        <v>8.7548999999999992</v>
      </c>
      <c r="Z140">
        <v>2E-3</v>
      </c>
      <c r="AC140">
        <v>7</v>
      </c>
      <c r="AD140">
        <v>5</v>
      </c>
      <c r="AE140">
        <v>0</v>
      </c>
      <c r="AN140">
        <v>0</v>
      </c>
      <c r="AY140">
        <v>20</v>
      </c>
      <c r="AZ140" t="s">
        <v>444</v>
      </c>
      <c r="BA140">
        <v>2.2317</v>
      </c>
      <c r="BB140">
        <v>2.0133999999999999</v>
      </c>
      <c r="BC140">
        <v>4.5096999999999996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6.7699999999999996E-2</v>
      </c>
      <c r="BV140">
        <v>9.6799999999999997E-2</v>
      </c>
      <c r="BW140">
        <v>0.32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2.1499999999999998E-2</v>
      </c>
      <c r="CP140">
        <v>3.0800000000000001E-2</v>
      </c>
      <c r="CQ140">
        <v>0.1019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2.0000000000000001E-4</v>
      </c>
      <c r="DJ140">
        <v>4.0000000000000002E-4</v>
      </c>
      <c r="DK140">
        <v>1.8E-3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4</v>
      </c>
      <c r="ED140">
        <v>2</v>
      </c>
      <c r="EE140">
        <v>1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</row>
    <row r="141" spans="1:152" x14ac:dyDescent="0.35">
      <c r="A141" t="s">
        <v>1141</v>
      </c>
      <c r="B141" t="s">
        <v>437</v>
      </c>
      <c r="C141" s="1">
        <v>43375.875520833331</v>
      </c>
      <c r="D141" t="s">
        <v>1141</v>
      </c>
      <c r="F141">
        <v>27.8188</v>
      </c>
      <c r="G141">
        <v>2.6690999999999998</v>
      </c>
      <c r="H141">
        <v>10.422499999999999</v>
      </c>
      <c r="I141" t="s">
        <v>1142</v>
      </c>
      <c r="J141" t="s">
        <v>439</v>
      </c>
      <c r="K141" t="s">
        <v>1070</v>
      </c>
      <c r="L141" t="s">
        <v>1533</v>
      </c>
      <c r="M141" t="s">
        <v>442</v>
      </c>
      <c r="N141" t="s">
        <v>443</v>
      </c>
      <c r="O141">
        <v>1</v>
      </c>
      <c r="P141">
        <v>22.246400000000001</v>
      </c>
      <c r="R141">
        <v>0.52869999999999995</v>
      </c>
      <c r="T141">
        <v>1.6609</v>
      </c>
      <c r="V141">
        <v>0.23769999999999999</v>
      </c>
      <c r="X141">
        <v>22.246400000000001</v>
      </c>
      <c r="Z141">
        <v>0.01</v>
      </c>
      <c r="AC141">
        <v>20</v>
      </c>
      <c r="AD141">
        <v>37</v>
      </c>
      <c r="AE141">
        <v>6</v>
      </c>
      <c r="AN141">
        <v>0</v>
      </c>
      <c r="AY141">
        <v>20</v>
      </c>
      <c r="AZ141" t="s">
        <v>444</v>
      </c>
      <c r="BA141">
        <v>6.1000000000000004E-3</v>
      </c>
      <c r="BB141">
        <v>10.9655</v>
      </c>
      <c r="BC141">
        <v>6.2449000000000003</v>
      </c>
      <c r="BD141">
        <v>2.0059</v>
      </c>
      <c r="BE141">
        <v>3.0240999999999998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1E-4</v>
      </c>
      <c r="BV141">
        <v>0.53939999999999999</v>
      </c>
      <c r="BW141">
        <v>0.44750000000000001</v>
      </c>
      <c r="BX141">
        <v>0.2268</v>
      </c>
      <c r="BY141">
        <v>0.42270000000000002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0.17169999999999999</v>
      </c>
      <c r="CQ141">
        <v>0.14249999999999999</v>
      </c>
      <c r="CR141">
        <v>7.22E-2</v>
      </c>
      <c r="CS141">
        <v>0.1346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2.2000000000000001E-3</v>
      </c>
      <c r="DK141">
        <v>2.5999999999999999E-3</v>
      </c>
      <c r="DL141">
        <v>2.0999999999999999E-3</v>
      </c>
      <c r="DM141">
        <v>4.7000000000000002E-3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2</v>
      </c>
      <c r="ED141">
        <v>13</v>
      </c>
      <c r="EE141">
        <v>4</v>
      </c>
      <c r="EF141">
        <v>0</v>
      </c>
      <c r="EG141">
        <v>1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</row>
    <row r="142" spans="1:152" x14ac:dyDescent="0.35">
      <c r="A142" t="s">
        <v>1143</v>
      </c>
      <c r="B142" t="s">
        <v>437</v>
      </c>
      <c r="C142" s="1">
        <v>43375.875543981485</v>
      </c>
      <c r="D142" t="s">
        <v>1143</v>
      </c>
      <c r="F142">
        <v>10.5442</v>
      </c>
      <c r="G142">
        <v>0.8488</v>
      </c>
      <c r="H142">
        <v>12.422700000000001</v>
      </c>
      <c r="I142" t="s">
        <v>1144</v>
      </c>
      <c r="J142" t="s">
        <v>439</v>
      </c>
      <c r="K142" t="s">
        <v>1070</v>
      </c>
      <c r="L142" t="s">
        <v>1533</v>
      </c>
      <c r="M142" t="s">
        <v>442</v>
      </c>
      <c r="N142" t="s">
        <v>443</v>
      </c>
      <c r="O142">
        <v>1</v>
      </c>
      <c r="P142">
        <v>10.2181</v>
      </c>
      <c r="R142">
        <v>0.21149999999999999</v>
      </c>
      <c r="T142">
        <v>0.66449999999999998</v>
      </c>
      <c r="V142">
        <v>0.20699999999999999</v>
      </c>
      <c r="X142">
        <v>10.2181</v>
      </c>
      <c r="Z142">
        <v>3.0000000000000001E-3</v>
      </c>
      <c r="AC142">
        <v>5</v>
      </c>
      <c r="AD142">
        <v>3</v>
      </c>
      <c r="AE142">
        <v>0</v>
      </c>
      <c r="AN142">
        <v>0</v>
      </c>
      <c r="AY142">
        <v>20</v>
      </c>
      <c r="AZ142" t="s">
        <v>444</v>
      </c>
      <c r="BA142">
        <v>1.6995</v>
      </c>
      <c r="BB142">
        <v>0</v>
      </c>
      <c r="BC142">
        <v>8.5185999999999993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3.4799999999999998E-2</v>
      </c>
      <c r="BV142">
        <v>0</v>
      </c>
      <c r="BW142">
        <v>0.62360000000000004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1.11E-2</v>
      </c>
      <c r="CP142">
        <v>0</v>
      </c>
      <c r="CQ142">
        <v>0.19850000000000001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1E-4</v>
      </c>
      <c r="DJ142">
        <v>0</v>
      </c>
      <c r="DK142">
        <v>3.5999999999999999E-3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3</v>
      </c>
      <c r="ED142">
        <v>0</v>
      </c>
      <c r="EE142">
        <v>2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</row>
    <row r="143" spans="1:152" x14ac:dyDescent="0.35">
      <c r="A143" t="s">
        <v>1145</v>
      </c>
      <c r="B143" t="s">
        <v>437</v>
      </c>
      <c r="C143" s="1">
        <v>43375.875555555554</v>
      </c>
      <c r="D143" t="s">
        <v>1145</v>
      </c>
      <c r="F143">
        <v>15.038500000000001</v>
      </c>
      <c r="G143">
        <v>1.5155000000000001</v>
      </c>
      <c r="H143">
        <v>9.9229000000000003</v>
      </c>
      <c r="I143" t="s">
        <v>1146</v>
      </c>
      <c r="J143" t="s">
        <v>439</v>
      </c>
      <c r="K143" t="s">
        <v>1070</v>
      </c>
      <c r="L143" t="s">
        <v>1533</v>
      </c>
      <c r="M143" t="s">
        <v>442</v>
      </c>
      <c r="N143" t="s">
        <v>443</v>
      </c>
      <c r="O143">
        <v>1</v>
      </c>
      <c r="P143">
        <v>8.4582999999999995</v>
      </c>
      <c r="R143">
        <v>0.1477</v>
      </c>
      <c r="T143">
        <v>0.46389999999999998</v>
      </c>
      <c r="V143">
        <v>0.17460000000000001</v>
      </c>
      <c r="X143">
        <v>8.4582999999999995</v>
      </c>
      <c r="Z143">
        <v>2E-3</v>
      </c>
      <c r="AC143">
        <v>6</v>
      </c>
      <c r="AD143">
        <v>4</v>
      </c>
      <c r="AE143">
        <v>0</v>
      </c>
      <c r="AN143">
        <v>0</v>
      </c>
      <c r="AY143">
        <v>20</v>
      </c>
      <c r="AZ143" t="s">
        <v>444</v>
      </c>
      <c r="BA143">
        <v>1.9184000000000001</v>
      </c>
      <c r="BB143">
        <v>2.0234000000000001</v>
      </c>
      <c r="BC143">
        <v>4.5164999999999997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4.65E-2</v>
      </c>
      <c r="BV143">
        <v>0.1077</v>
      </c>
      <c r="BW143">
        <v>0.30049999999999999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1.4800000000000001E-2</v>
      </c>
      <c r="CP143">
        <v>3.4299999999999997E-2</v>
      </c>
      <c r="CQ143">
        <v>9.5600000000000004E-2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1E-4</v>
      </c>
      <c r="DJ143">
        <v>5.0000000000000001E-4</v>
      </c>
      <c r="DK143">
        <v>1.6000000000000001E-3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4</v>
      </c>
      <c r="ED143">
        <v>1</v>
      </c>
      <c r="EE143">
        <v>1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</row>
    <row r="144" spans="1:152" x14ac:dyDescent="0.35">
      <c r="A144" t="s">
        <v>1147</v>
      </c>
      <c r="B144" t="s">
        <v>437</v>
      </c>
      <c r="C144" s="1">
        <v>43375.875578703701</v>
      </c>
      <c r="D144" t="s">
        <v>1147</v>
      </c>
      <c r="F144">
        <v>6.3998999999999997</v>
      </c>
      <c r="G144">
        <v>0.67949999999999999</v>
      </c>
      <c r="H144">
        <v>9.4192</v>
      </c>
      <c r="I144" t="s">
        <v>1148</v>
      </c>
      <c r="J144" t="s">
        <v>439</v>
      </c>
      <c r="K144" t="s">
        <v>1070</v>
      </c>
      <c r="L144" t="s">
        <v>1533</v>
      </c>
      <c r="M144" t="s">
        <v>442</v>
      </c>
      <c r="N144" t="s">
        <v>443</v>
      </c>
      <c r="O144">
        <v>1</v>
      </c>
      <c r="P144">
        <v>7.0629999999999997</v>
      </c>
      <c r="R144">
        <v>0.1394</v>
      </c>
      <c r="T144">
        <v>0.438</v>
      </c>
      <c r="V144">
        <v>0.19739999999999999</v>
      </c>
      <c r="X144">
        <v>7.0629999999999997</v>
      </c>
      <c r="Z144">
        <v>2E-3</v>
      </c>
      <c r="AC144">
        <v>4</v>
      </c>
      <c r="AD144">
        <v>2</v>
      </c>
      <c r="AE144">
        <v>0</v>
      </c>
      <c r="AN144">
        <v>0</v>
      </c>
      <c r="AY144">
        <v>20</v>
      </c>
      <c r="AZ144" t="s">
        <v>444</v>
      </c>
      <c r="BA144">
        <v>1.542</v>
      </c>
      <c r="BB144">
        <v>0</v>
      </c>
      <c r="BC144">
        <v>5.4825999999999997</v>
      </c>
      <c r="BD144">
        <v>3.8399999999999997E-2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3.8300000000000001E-2</v>
      </c>
      <c r="BV144">
        <v>0</v>
      </c>
      <c r="BW144">
        <v>0.39229999999999998</v>
      </c>
      <c r="BX144">
        <v>3.7000000000000002E-3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1.2200000000000001E-2</v>
      </c>
      <c r="CP144">
        <v>0</v>
      </c>
      <c r="CQ144">
        <v>0.1249</v>
      </c>
      <c r="CR144">
        <v>1.1999999999999999E-3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1E-4</v>
      </c>
      <c r="DJ144">
        <v>0</v>
      </c>
      <c r="DK144">
        <v>2.2000000000000001E-3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2</v>
      </c>
      <c r="ED144">
        <v>0</v>
      </c>
      <c r="EE144">
        <v>2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</row>
    <row r="145" spans="1:152" x14ac:dyDescent="0.35">
      <c r="A145" t="s">
        <v>1149</v>
      </c>
      <c r="B145" t="s">
        <v>437</v>
      </c>
      <c r="C145" s="1">
        <v>43375.875613425924</v>
      </c>
      <c r="D145" t="s">
        <v>1149</v>
      </c>
      <c r="F145">
        <v>27.2102</v>
      </c>
      <c r="G145">
        <v>2.4912999999999998</v>
      </c>
      <c r="H145">
        <v>10.922000000000001</v>
      </c>
      <c r="I145" t="s">
        <v>1150</v>
      </c>
      <c r="J145" t="s">
        <v>439</v>
      </c>
      <c r="K145" t="s">
        <v>1070</v>
      </c>
      <c r="L145" t="s">
        <v>1533</v>
      </c>
      <c r="M145" t="s">
        <v>442</v>
      </c>
      <c r="N145" t="s">
        <v>443</v>
      </c>
      <c r="O145">
        <v>1</v>
      </c>
      <c r="P145">
        <v>25.957599999999999</v>
      </c>
      <c r="R145">
        <v>0.4834</v>
      </c>
      <c r="T145">
        <v>1.5185999999999999</v>
      </c>
      <c r="V145">
        <v>0.1862</v>
      </c>
      <c r="X145">
        <v>25.957599999999999</v>
      </c>
      <c r="Z145">
        <v>7.0000000000000001E-3</v>
      </c>
      <c r="AC145">
        <v>17</v>
      </c>
      <c r="AD145">
        <v>21</v>
      </c>
      <c r="AE145">
        <v>4</v>
      </c>
      <c r="AN145">
        <v>0</v>
      </c>
      <c r="AY145">
        <v>20</v>
      </c>
      <c r="AZ145" t="s">
        <v>444</v>
      </c>
      <c r="BA145">
        <v>3.2690000000000001</v>
      </c>
      <c r="BB145">
        <v>16.651700000000002</v>
      </c>
      <c r="BC145">
        <v>2.0146999999999999</v>
      </c>
      <c r="BD145">
        <v>2.6107999999999998</v>
      </c>
      <c r="BE145">
        <v>1.4114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9.9699999999999997E-2</v>
      </c>
      <c r="BV145">
        <v>0.7107</v>
      </c>
      <c r="BW145">
        <v>0.16750000000000001</v>
      </c>
      <c r="BX145">
        <v>0.29099999999999998</v>
      </c>
      <c r="BY145">
        <v>0.18540000000000001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3.1800000000000002E-2</v>
      </c>
      <c r="CP145">
        <v>0.22620000000000001</v>
      </c>
      <c r="CQ145">
        <v>5.33E-2</v>
      </c>
      <c r="CR145">
        <v>9.2600000000000002E-2</v>
      </c>
      <c r="CS145">
        <v>5.8999999999999997E-2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2.0000000000000001E-4</v>
      </c>
      <c r="DJ145">
        <v>2.5000000000000001E-3</v>
      </c>
      <c r="DK145">
        <v>1.1000000000000001E-3</v>
      </c>
      <c r="DL145">
        <v>2.5999999999999999E-3</v>
      </c>
      <c r="DM145">
        <v>1.9E-3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5</v>
      </c>
      <c r="ED145">
        <v>11</v>
      </c>
      <c r="EE145">
        <v>0</v>
      </c>
      <c r="EF145">
        <v>0</v>
      </c>
      <c r="EG145">
        <v>1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</row>
    <row r="146" spans="1:152" x14ac:dyDescent="0.35">
      <c r="A146" t="s">
        <v>1151</v>
      </c>
      <c r="B146" t="s">
        <v>437</v>
      </c>
      <c r="C146" s="1">
        <v>43375.875625000001</v>
      </c>
      <c r="D146" t="s">
        <v>1151</v>
      </c>
      <c r="F146">
        <v>3.2366999999999999</v>
      </c>
      <c r="G146">
        <v>0.436</v>
      </c>
      <c r="H146">
        <v>7.4231999999999996</v>
      </c>
      <c r="I146" t="s">
        <v>1152</v>
      </c>
      <c r="J146" t="s">
        <v>439</v>
      </c>
      <c r="K146" t="s">
        <v>1070</v>
      </c>
      <c r="L146" t="s">
        <v>1533</v>
      </c>
      <c r="M146" t="s">
        <v>442</v>
      </c>
      <c r="N146" t="s">
        <v>443</v>
      </c>
      <c r="O146">
        <v>1</v>
      </c>
      <c r="P146">
        <v>3.5266999999999999</v>
      </c>
      <c r="R146">
        <v>0.10580000000000001</v>
      </c>
      <c r="T146">
        <v>0.33229999999999998</v>
      </c>
      <c r="V146">
        <v>0.2999</v>
      </c>
      <c r="X146">
        <v>3.5266999999999999</v>
      </c>
      <c r="Z146">
        <v>2E-3</v>
      </c>
      <c r="AC146">
        <v>2</v>
      </c>
      <c r="AD146">
        <v>0</v>
      </c>
      <c r="AE146">
        <v>0</v>
      </c>
      <c r="AN146">
        <v>0</v>
      </c>
      <c r="AY146">
        <v>20</v>
      </c>
      <c r="AZ146" t="s">
        <v>444</v>
      </c>
      <c r="BA146">
        <v>0</v>
      </c>
      <c r="BB146">
        <v>0</v>
      </c>
      <c r="BC146">
        <v>2.0068999999999999</v>
      </c>
      <c r="BD146">
        <v>1.5197000000000001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0.17349999999999999</v>
      </c>
      <c r="BX146">
        <v>0.1585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5.5199999999999999E-2</v>
      </c>
      <c r="CR146">
        <v>5.0500000000000003E-2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1.1999999999999999E-3</v>
      </c>
      <c r="DL146">
        <v>1.2999999999999999E-3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1</v>
      </c>
      <c r="EF146">
        <v>1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</row>
    <row r="147" spans="1:152" x14ac:dyDescent="0.35">
      <c r="A147" t="s">
        <v>1153</v>
      </c>
      <c r="B147" t="s">
        <v>437</v>
      </c>
      <c r="C147" s="1">
        <v>43375.87568287037</v>
      </c>
      <c r="D147" t="s">
        <v>1153</v>
      </c>
      <c r="F147">
        <v>37.943300000000001</v>
      </c>
      <c r="G147">
        <v>3.0543999999999998</v>
      </c>
      <c r="H147">
        <v>12.422700000000001</v>
      </c>
      <c r="I147" t="s">
        <v>1154</v>
      </c>
      <c r="J147" t="s">
        <v>439</v>
      </c>
      <c r="K147" t="s">
        <v>1070</v>
      </c>
      <c r="L147" t="s">
        <v>1533</v>
      </c>
      <c r="M147" t="s">
        <v>442</v>
      </c>
      <c r="N147" t="s">
        <v>443</v>
      </c>
      <c r="O147">
        <v>1</v>
      </c>
      <c r="P147">
        <v>26.317900000000002</v>
      </c>
      <c r="R147">
        <v>0.61170000000000002</v>
      </c>
      <c r="T147">
        <v>1.9218</v>
      </c>
      <c r="V147">
        <v>0.2324</v>
      </c>
      <c r="X147">
        <v>26.317900000000002</v>
      </c>
      <c r="Z147">
        <v>1.0999999999999999E-2</v>
      </c>
      <c r="AC147">
        <v>12</v>
      </c>
      <c r="AD147">
        <v>10</v>
      </c>
      <c r="AE147">
        <v>5</v>
      </c>
      <c r="AN147">
        <v>0</v>
      </c>
      <c r="AY147">
        <v>20</v>
      </c>
      <c r="AZ147" t="s">
        <v>444</v>
      </c>
      <c r="BA147">
        <v>2.9600000000000001E-2</v>
      </c>
      <c r="BB147">
        <v>10.3924</v>
      </c>
      <c r="BC147">
        <v>10.8649</v>
      </c>
      <c r="BD147">
        <v>3.9355000000000002</v>
      </c>
      <c r="BE147">
        <v>1.0954999999999999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6.9999999999999999E-4</v>
      </c>
      <c r="BV147">
        <v>0.54100000000000004</v>
      </c>
      <c r="BW147">
        <v>0.8095</v>
      </c>
      <c r="BX147">
        <v>0.42380000000000001</v>
      </c>
      <c r="BY147">
        <v>0.1389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2.0000000000000001E-4</v>
      </c>
      <c r="CP147">
        <v>0.17219999999999999</v>
      </c>
      <c r="CQ147">
        <v>0.25769999999999998</v>
      </c>
      <c r="CR147">
        <v>0.13489999999999999</v>
      </c>
      <c r="CS147">
        <v>4.4200000000000003E-2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2.3E-3</v>
      </c>
      <c r="DK147">
        <v>4.8999999999999998E-3</v>
      </c>
      <c r="DL147">
        <v>3.7000000000000002E-3</v>
      </c>
      <c r="DM147">
        <v>1.4E-3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3</v>
      </c>
      <c r="ED147">
        <v>4</v>
      </c>
      <c r="EE147">
        <v>4</v>
      </c>
      <c r="EF147">
        <v>0</v>
      </c>
      <c r="EG147">
        <v>1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</row>
    <row r="148" spans="1:152" x14ac:dyDescent="0.35">
      <c r="A148" t="s">
        <v>1155</v>
      </c>
      <c r="B148" t="s">
        <v>437</v>
      </c>
      <c r="C148" s="1">
        <v>43375.875706018516</v>
      </c>
      <c r="D148" t="s">
        <v>1155</v>
      </c>
      <c r="F148">
        <v>25.325900000000001</v>
      </c>
      <c r="G148">
        <v>2.4298999999999999</v>
      </c>
      <c r="H148">
        <v>10.422499999999999</v>
      </c>
      <c r="I148" t="s">
        <v>1156</v>
      </c>
      <c r="J148" t="s">
        <v>439</v>
      </c>
      <c r="K148" t="s">
        <v>1070</v>
      </c>
      <c r="L148" t="s">
        <v>1533</v>
      </c>
      <c r="M148" t="s">
        <v>442</v>
      </c>
      <c r="N148" t="s">
        <v>443</v>
      </c>
      <c r="O148">
        <v>1</v>
      </c>
      <c r="P148">
        <v>19.418099999999999</v>
      </c>
      <c r="R148">
        <v>0.37959999999999999</v>
      </c>
      <c r="T148">
        <v>1.1926000000000001</v>
      </c>
      <c r="V148">
        <v>0.19550000000000001</v>
      </c>
      <c r="X148">
        <v>19.418099999999999</v>
      </c>
      <c r="Z148">
        <v>6.0000000000000001E-3</v>
      </c>
      <c r="AC148">
        <v>12</v>
      </c>
      <c r="AD148">
        <v>10</v>
      </c>
      <c r="AE148">
        <v>0</v>
      </c>
      <c r="AN148">
        <v>0</v>
      </c>
      <c r="AY148">
        <v>20</v>
      </c>
      <c r="AZ148" t="s">
        <v>444</v>
      </c>
      <c r="BA148">
        <v>1.55E-2</v>
      </c>
      <c r="BB148">
        <v>12.877000000000001</v>
      </c>
      <c r="BC148">
        <v>4.9427000000000003</v>
      </c>
      <c r="BD148">
        <v>1.5828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2.0000000000000001E-4</v>
      </c>
      <c r="BV148">
        <v>0.57320000000000004</v>
      </c>
      <c r="BW148">
        <v>0.41039999999999999</v>
      </c>
      <c r="BX148">
        <v>0.16839999999999999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1E-4</v>
      </c>
      <c r="CP148">
        <v>0.1825</v>
      </c>
      <c r="CQ148">
        <v>0.13059999999999999</v>
      </c>
      <c r="CR148">
        <v>5.3600000000000002E-2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2.0999999999999999E-3</v>
      </c>
      <c r="DK148">
        <v>2.7000000000000001E-3</v>
      </c>
      <c r="DL148">
        <v>1.4E-3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1</v>
      </c>
      <c r="ED148">
        <v>9</v>
      </c>
      <c r="EE148">
        <v>1</v>
      </c>
      <c r="EF148">
        <v>1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</row>
    <row r="149" spans="1:152" x14ac:dyDescent="0.35">
      <c r="A149" t="s">
        <v>1157</v>
      </c>
      <c r="B149" t="s">
        <v>437</v>
      </c>
      <c r="C149" s="1">
        <v>43375.87572916667</v>
      </c>
      <c r="D149" t="s">
        <v>1157</v>
      </c>
      <c r="F149">
        <v>15.0184</v>
      </c>
      <c r="G149">
        <v>1.6002000000000001</v>
      </c>
      <c r="H149">
        <v>9.3853000000000009</v>
      </c>
      <c r="I149" t="s">
        <v>1158</v>
      </c>
      <c r="J149" t="s">
        <v>439</v>
      </c>
      <c r="K149" t="s">
        <v>1070</v>
      </c>
      <c r="L149" t="s">
        <v>1533</v>
      </c>
      <c r="M149" t="s">
        <v>442</v>
      </c>
      <c r="N149" t="s">
        <v>443</v>
      </c>
      <c r="O149">
        <v>1</v>
      </c>
      <c r="P149">
        <v>7.6761999999999997</v>
      </c>
      <c r="R149">
        <v>0.1736</v>
      </c>
      <c r="T149">
        <v>0.54549999999999998</v>
      </c>
      <c r="V149">
        <v>0.22620000000000001</v>
      </c>
      <c r="X149">
        <v>7.6761999999999997</v>
      </c>
      <c r="Z149">
        <v>3.0000000000000001E-3</v>
      </c>
      <c r="AC149">
        <v>5</v>
      </c>
      <c r="AD149">
        <v>3</v>
      </c>
      <c r="AE149">
        <v>0</v>
      </c>
      <c r="AN149">
        <v>0</v>
      </c>
      <c r="AY149">
        <v>20</v>
      </c>
      <c r="AZ149" t="s">
        <v>444</v>
      </c>
      <c r="BA149">
        <v>0.16400000000000001</v>
      </c>
      <c r="BB149">
        <v>0.9758</v>
      </c>
      <c r="BC149">
        <v>6.5364000000000004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4.7000000000000002E-3</v>
      </c>
      <c r="BV149">
        <v>3.9800000000000002E-2</v>
      </c>
      <c r="BW149">
        <v>0.49559999999999998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1.5E-3</v>
      </c>
      <c r="CP149">
        <v>1.2699999999999999E-2</v>
      </c>
      <c r="CQ149">
        <v>0.1578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1E-4</v>
      </c>
      <c r="DK149">
        <v>3.0000000000000001E-3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1</v>
      </c>
      <c r="ED149">
        <v>2</v>
      </c>
      <c r="EE149">
        <v>2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</row>
    <row r="150" spans="1:152" x14ac:dyDescent="0.35">
      <c r="A150" t="s">
        <v>1159</v>
      </c>
      <c r="B150" t="s">
        <v>437</v>
      </c>
      <c r="C150" s="1">
        <v>43375.875752314816</v>
      </c>
      <c r="D150" t="s">
        <v>1159</v>
      </c>
      <c r="F150">
        <v>19.098700000000001</v>
      </c>
      <c r="G150">
        <v>1.6721999999999999</v>
      </c>
      <c r="H150">
        <v>11.4215</v>
      </c>
      <c r="I150" t="s">
        <v>1160</v>
      </c>
      <c r="J150" t="s">
        <v>439</v>
      </c>
      <c r="K150" t="s">
        <v>1070</v>
      </c>
      <c r="L150" t="s">
        <v>1533</v>
      </c>
      <c r="M150" t="s">
        <v>442</v>
      </c>
      <c r="N150" t="s">
        <v>443</v>
      </c>
      <c r="O150">
        <v>1</v>
      </c>
      <c r="P150">
        <v>12.4092</v>
      </c>
      <c r="R150">
        <v>0.23960000000000001</v>
      </c>
      <c r="T150">
        <v>0.75260000000000005</v>
      </c>
      <c r="V150">
        <v>0.19309999999999999</v>
      </c>
      <c r="X150">
        <v>12.4092</v>
      </c>
      <c r="Z150">
        <v>4.0000000000000001E-3</v>
      </c>
      <c r="AC150">
        <v>8</v>
      </c>
      <c r="AD150">
        <v>6</v>
      </c>
      <c r="AE150">
        <v>0</v>
      </c>
      <c r="AN150">
        <v>0</v>
      </c>
      <c r="AY150">
        <v>20</v>
      </c>
      <c r="AZ150" t="s">
        <v>444</v>
      </c>
      <c r="BA150">
        <v>2.4823</v>
      </c>
      <c r="BB150">
        <v>2.4026000000000001</v>
      </c>
      <c r="BC150">
        <v>7.5243000000000002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7.5200000000000003E-2</v>
      </c>
      <c r="BV150">
        <v>8.6900000000000005E-2</v>
      </c>
      <c r="BW150">
        <v>0.57069999999999999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2.3900000000000001E-2</v>
      </c>
      <c r="CP150">
        <v>2.7699999999999999E-2</v>
      </c>
      <c r="CQ150">
        <v>0.1817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2.0000000000000001E-4</v>
      </c>
      <c r="DJ150">
        <v>2.9999999999999997E-4</v>
      </c>
      <c r="DK150">
        <v>3.5000000000000001E-3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3</v>
      </c>
      <c r="ED150">
        <v>3</v>
      </c>
      <c r="EE150">
        <v>2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</row>
    <row r="151" spans="1:152" x14ac:dyDescent="0.35">
      <c r="A151" t="s">
        <v>1161</v>
      </c>
      <c r="B151" t="s">
        <v>437</v>
      </c>
      <c r="C151" s="1">
        <v>43375.875787037039</v>
      </c>
      <c r="D151" t="s">
        <v>1161</v>
      </c>
      <c r="F151">
        <v>24.217500000000001</v>
      </c>
      <c r="G151">
        <v>1.9495</v>
      </c>
      <c r="H151">
        <v>12.422700000000001</v>
      </c>
      <c r="I151" t="s">
        <v>1162</v>
      </c>
      <c r="J151" t="s">
        <v>439</v>
      </c>
      <c r="K151" t="s">
        <v>1070</v>
      </c>
      <c r="L151" t="s">
        <v>1533</v>
      </c>
      <c r="M151" t="s">
        <v>442</v>
      </c>
      <c r="N151" t="s">
        <v>443</v>
      </c>
      <c r="O151">
        <v>1</v>
      </c>
      <c r="P151">
        <v>27.209700000000002</v>
      </c>
      <c r="R151">
        <v>0.53890000000000005</v>
      </c>
      <c r="T151">
        <v>1.6931</v>
      </c>
      <c r="V151">
        <v>0.1981</v>
      </c>
      <c r="X151">
        <v>27.209700000000002</v>
      </c>
      <c r="Z151">
        <v>8.0000000000000002E-3</v>
      </c>
      <c r="AC151">
        <v>20</v>
      </c>
      <c r="AD151">
        <v>35</v>
      </c>
      <c r="AE151">
        <v>2</v>
      </c>
      <c r="AN151">
        <v>0</v>
      </c>
      <c r="AY151">
        <v>20</v>
      </c>
      <c r="AZ151" t="s">
        <v>444</v>
      </c>
      <c r="BA151">
        <v>5.1346999999999996</v>
      </c>
      <c r="BB151">
        <v>13.4518</v>
      </c>
      <c r="BC151">
        <v>2.5625</v>
      </c>
      <c r="BD151">
        <v>5.8773999999999997</v>
      </c>
      <c r="BE151">
        <v>0.14599999999999999</v>
      </c>
      <c r="BF151">
        <v>3.7199999999999997E-2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0.1169</v>
      </c>
      <c r="BV151">
        <v>0.61029999999999995</v>
      </c>
      <c r="BW151">
        <v>0.23069999999999999</v>
      </c>
      <c r="BX151">
        <v>0.66510000000000002</v>
      </c>
      <c r="BY151">
        <v>1.9800000000000002E-2</v>
      </c>
      <c r="BZ151">
        <v>5.8999999999999999E-3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3.7199999999999997E-2</v>
      </c>
      <c r="CP151">
        <v>0.1943</v>
      </c>
      <c r="CQ151">
        <v>7.3400000000000007E-2</v>
      </c>
      <c r="CR151">
        <v>0.2117</v>
      </c>
      <c r="CS151">
        <v>6.3E-3</v>
      </c>
      <c r="CT151">
        <v>1.9E-3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2.0000000000000001E-4</v>
      </c>
      <c r="DJ151">
        <v>2.2000000000000001E-3</v>
      </c>
      <c r="DK151">
        <v>1.6999999999999999E-3</v>
      </c>
      <c r="DL151">
        <v>6.0000000000000001E-3</v>
      </c>
      <c r="DM151">
        <v>2.0000000000000001E-4</v>
      </c>
      <c r="DN151">
        <v>1E-4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6</v>
      </c>
      <c r="ED151">
        <v>12</v>
      </c>
      <c r="EE151">
        <v>1</v>
      </c>
      <c r="EF151">
        <v>1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</row>
    <row r="152" spans="1:152" x14ac:dyDescent="0.35">
      <c r="A152" t="s">
        <v>1163</v>
      </c>
      <c r="B152" t="s">
        <v>437</v>
      </c>
      <c r="C152" s="1">
        <v>43375.875821759262</v>
      </c>
      <c r="D152" t="s">
        <v>1163</v>
      </c>
      <c r="F152">
        <v>25.747</v>
      </c>
      <c r="G152">
        <v>2.2543000000000002</v>
      </c>
      <c r="H152">
        <v>11.4215</v>
      </c>
      <c r="I152" t="s">
        <v>1164</v>
      </c>
      <c r="J152" t="s">
        <v>439</v>
      </c>
      <c r="K152" t="s">
        <v>1070</v>
      </c>
      <c r="L152" t="s">
        <v>1533</v>
      </c>
      <c r="M152" t="s">
        <v>442</v>
      </c>
      <c r="N152" t="s">
        <v>443</v>
      </c>
      <c r="O152">
        <v>1</v>
      </c>
      <c r="P152">
        <v>21.3216</v>
      </c>
      <c r="R152">
        <v>0.49230000000000002</v>
      </c>
      <c r="T152">
        <v>1.5465</v>
      </c>
      <c r="V152">
        <v>0.23089999999999999</v>
      </c>
      <c r="X152">
        <v>21.3216</v>
      </c>
      <c r="Z152">
        <v>8.9999999999999993E-3</v>
      </c>
      <c r="AC152">
        <v>15</v>
      </c>
      <c r="AD152">
        <v>17</v>
      </c>
      <c r="AE152">
        <v>3</v>
      </c>
      <c r="AN152">
        <v>0</v>
      </c>
      <c r="AY152">
        <v>20</v>
      </c>
      <c r="AZ152" t="s">
        <v>444</v>
      </c>
      <c r="BA152">
        <v>8.9999999999999998E-4</v>
      </c>
      <c r="BB152">
        <v>10.2583</v>
      </c>
      <c r="BC152">
        <v>5.4802</v>
      </c>
      <c r="BD152">
        <v>5.5780000000000003</v>
      </c>
      <c r="BE152">
        <v>4.1999999999999997E-3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0.49690000000000001</v>
      </c>
      <c r="BW152">
        <v>0.40310000000000001</v>
      </c>
      <c r="BX152">
        <v>0.62029999999999996</v>
      </c>
      <c r="BY152">
        <v>5.0000000000000001E-4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0.15820000000000001</v>
      </c>
      <c r="CQ152">
        <v>0.1283</v>
      </c>
      <c r="CR152">
        <v>0.19739999999999999</v>
      </c>
      <c r="CS152">
        <v>2.0000000000000001E-4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1.9E-3</v>
      </c>
      <c r="DK152">
        <v>2.3999999999999998E-3</v>
      </c>
      <c r="DL152">
        <v>5.4999999999999997E-3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9</v>
      </c>
      <c r="EE152">
        <v>5</v>
      </c>
      <c r="EF152">
        <v>1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</row>
    <row r="153" spans="1:152" x14ac:dyDescent="0.35">
      <c r="A153" t="s">
        <v>1165</v>
      </c>
      <c r="B153" t="s">
        <v>437</v>
      </c>
      <c r="C153" s="1">
        <v>43375.875856481478</v>
      </c>
      <c r="D153" t="s">
        <v>1165</v>
      </c>
      <c r="F153">
        <v>32.828499999999998</v>
      </c>
      <c r="G153">
        <v>3.3083999999999998</v>
      </c>
      <c r="H153">
        <v>9.9229000000000003</v>
      </c>
      <c r="I153" t="s">
        <v>1166</v>
      </c>
      <c r="J153" t="s">
        <v>439</v>
      </c>
      <c r="K153" t="s">
        <v>1070</v>
      </c>
      <c r="L153" t="s">
        <v>1533</v>
      </c>
      <c r="M153" t="s">
        <v>442</v>
      </c>
      <c r="N153" t="s">
        <v>443</v>
      </c>
      <c r="O153">
        <v>1</v>
      </c>
      <c r="P153">
        <v>37.298499999999997</v>
      </c>
      <c r="R153">
        <v>0.72460000000000002</v>
      </c>
      <c r="T153">
        <v>2.2765</v>
      </c>
      <c r="V153">
        <v>0.1943</v>
      </c>
      <c r="X153">
        <v>37.298499999999997</v>
      </c>
      <c r="Z153">
        <v>1.0999999999999999E-2</v>
      </c>
      <c r="AC153">
        <v>30</v>
      </c>
      <c r="AD153">
        <v>32</v>
      </c>
      <c r="AE153">
        <v>6</v>
      </c>
      <c r="AN153">
        <v>0</v>
      </c>
      <c r="AY153">
        <v>20</v>
      </c>
      <c r="AZ153" t="s">
        <v>444</v>
      </c>
      <c r="BA153">
        <v>0.59250000000000003</v>
      </c>
      <c r="BB153">
        <v>25.497399999999999</v>
      </c>
      <c r="BC153">
        <v>6.6833999999999998</v>
      </c>
      <c r="BD153">
        <v>2.5078</v>
      </c>
      <c r="BE153">
        <v>2.0173000000000001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1.7500000000000002E-2</v>
      </c>
      <c r="BV153">
        <v>1.1691</v>
      </c>
      <c r="BW153">
        <v>0.47770000000000001</v>
      </c>
      <c r="BX153">
        <v>0.27360000000000001</v>
      </c>
      <c r="BY153">
        <v>0.2651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5.5999999999999999E-3</v>
      </c>
      <c r="CP153">
        <v>0.37209999999999999</v>
      </c>
      <c r="CQ153">
        <v>0.15210000000000001</v>
      </c>
      <c r="CR153">
        <v>8.7099999999999997E-2</v>
      </c>
      <c r="CS153">
        <v>8.4400000000000003E-2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4.4000000000000003E-3</v>
      </c>
      <c r="DK153">
        <v>2.8E-3</v>
      </c>
      <c r="DL153">
        <v>2.3999999999999998E-3</v>
      </c>
      <c r="DM153">
        <v>2.8E-3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2</v>
      </c>
      <c r="ED153">
        <v>25</v>
      </c>
      <c r="EE153">
        <v>2</v>
      </c>
      <c r="EF153">
        <v>0</v>
      </c>
      <c r="EG153">
        <v>1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</row>
    <row r="154" spans="1:152" x14ac:dyDescent="0.35">
      <c r="A154" t="s">
        <v>1167</v>
      </c>
      <c r="B154" t="s">
        <v>437</v>
      </c>
      <c r="C154" s="1">
        <v>43375.875879629632</v>
      </c>
      <c r="D154" t="s">
        <v>1167</v>
      </c>
      <c r="F154">
        <v>11.164899999999999</v>
      </c>
      <c r="G154">
        <v>0.83189999999999997</v>
      </c>
      <c r="H154">
        <v>13.421799999999999</v>
      </c>
      <c r="I154" t="s">
        <v>1168</v>
      </c>
      <c r="J154" t="s">
        <v>439</v>
      </c>
      <c r="K154" t="s">
        <v>1070</v>
      </c>
      <c r="L154" t="s">
        <v>1533</v>
      </c>
      <c r="M154" t="s">
        <v>442</v>
      </c>
      <c r="N154" t="s">
        <v>443</v>
      </c>
      <c r="O154">
        <v>1</v>
      </c>
      <c r="P154">
        <v>13.4849</v>
      </c>
      <c r="R154">
        <v>0.31069999999999998</v>
      </c>
      <c r="T154">
        <v>0.97599999999999998</v>
      </c>
      <c r="V154">
        <v>0.23039999999999999</v>
      </c>
      <c r="X154">
        <v>13.4849</v>
      </c>
      <c r="Z154">
        <v>6.0000000000000001E-3</v>
      </c>
      <c r="AC154">
        <v>8</v>
      </c>
      <c r="AD154">
        <v>6</v>
      </c>
      <c r="AE154">
        <v>1</v>
      </c>
      <c r="AN154">
        <v>0</v>
      </c>
      <c r="AY154">
        <v>20</v>
      </c>
      <c r="AZ154" t="s">
        <v>444</v>
      </c>
      <c r="BA154">
        <v>0.37890000000000001</v>
      </c>
      <c r="BB154">
        <v>3.5657999999999999</v>
      </c>
      <c r="BC154">
        <v>9.4876000000000005</v>
      </c>
      <c r="BD154">
        <v>5.2499999999999998E-2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1.0800000000000001E-2</v>
      </c>
      <c r="BV154">
        <v>0.14050000000000001</v>
      </c>
      <c r="BW154">
        <v>0.80479999999999996</v>
      </c>
      <c r="BX154">
        <v>5.1999999999999998E-3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3.3999999999999998E-3</v>
      </c>
      <c r="CP154">
        <v>4.4699999999999997E-2</v>
      </c>
      <c r="CQ154">
        <v>0.25619999999999998</v>
      </c>
      <c r="CR154">
        <v>1.6999999999999999E-3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4.0000000000000002E-4</v>
      </c>
      <c r="DK154">
        <v>5.4000000000000003E-3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4</v>
      </c>
      <c r="ED154">
        <v>2</v>
      </c>
      <c r="EE154">
        <v>2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</row>
    <row r="155" spans="1:152" x14ac:dyDescent="0.35">
      <c r="A155" t="s">
        <v>1169</v>
      </c>
      <c r="B155" t="s">
        <v>437</v>
      </c>
      <c r="C155" s="1">
        <v>43375.875902777778</v>
      </c>
      <c r="D155" t="s">
        <v>1169</v>
      </c>
      <c r="F155">
        <v>23.560500000000001</v>
      </c>
      <c r="G155">
        <v>2.5019</v>
      </c>
      <c r="H155">
        <v>9.4170999999999996</v>
      </c>
      <c r="I155" t="s">
        <v>1170</v>
      </c>
      <c r="J155" t="s">
        <v>439</v>
      </c>
      <c r="K155" t="s">
        <v>1070</v>
      </c>
      <c r="L155" t="s">
        <v>1533</v>
      </c>
      <c r="M155" t="s">
        <v>442</v>
      </c>
      <c r="N155" t="s">
        <v>443</v>
      </c>
      <c r="O155">
        <v>1</v>
      </c>
      <c r="P155">
        <v>21.2791</v>
      </c>
      <c r="R155">
        <v>0.36599999999999999</v>
      </c>
      <c r="T155">
        <v>1.1497999999999999</v>
      </c>
      <c r="V155">
        <v>0.17199999999999999</v>
      </c>
      <c r="X155">
        <v>21.2791</v>
      </c>
      <c r="Z155">
        <v>5.0000000000000001E-3</v>
      </c>
      <c r="AC155">
        <v>17</v>
      </c>
      <c r="AD155">
        <v>25</v>
      </c>
      <c r="AE155">
        <v>2</v>
      </c>
      <c r="AN155">
        <v>0</v>
      </c>
      <c r="AY155">
        <v>20</v>
      </c>
      <c r="AZ155" t="s">
        <v>444</v>
      </c>
      <c r="BA155">
        <v>0.60440000000000005</v>
      </c>
      <c r="BB155">
        <v>15.3931</v>
      </c>
      <c r="BC155">
        <v>4.7609000000000004</v>
      </c>
      <c r="BD155">
        <v>0.52070000000000005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1.8200000000000001E-2</v>
      </c>
      <c r="BV155">
        <v>0.66839999999999999</v>
      </c>
      <c r="BW155">
        <v>0.35239999999999999</v>
      </c>
      <c r="BX155">
        <v>5.5500000000000001E-2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5.7999999999999996E-3</v>
      </c>
      <c r="CP155">
        <v>0.21279999999999999</v>
      </c>
      <c r="CQ155">
        <v>0.11219999999999999</v>
      </c>
      <c r="CR155">
        <v>1.77E-2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2.3999999999999998E-3</v>
      </c>
      <c r="DK155">
        <v>2.0999999999999999E-3</v>
      </c>
      <c r="DL155">
        <v>5.0000000000000001E-4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2</v>
      </c>
      <c r="ED155">
        <v>14</v>
      </c>
      <c r="EE155">
        <v>0</v>
      </c>
      <c r="EF155">
        <v>1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</row>
    <row r="156" spans="1:152" x14ac:dyDescent="0.35">
      <c r="A156" t="s">
        <v>1172</v>
      </c>
      <c r="B156" t="s">
        <v>437</v>
      </c>
      <c r="C156" s="1">
        <v>43375.875937500001</v>
      </c>
      <c r="D156" t="s">
        <v>1172</v>
      </c>
      <c r="F156">
        <v>33.507399999999997</v>
      </c>
      <c r="G156">
        <v>2.9337</v>
      </c>
      <c r="H156">
        <v>11.4215</v>
      </c>
      <c r="I156" t="s">
        <v>1173</v>
      </c>
      <c r="J156" t="s">
        <v>439</v>
      </c>
      <c r="K156" t="s">
        <v>1070</v>
      </c>
      <c r="L156" t="s">
        <v>1533</v>
      </c>
      <c r="M156" t="s">
        <v>442</v>
      </c>
      <c r="N156" t="s">
        <v>443</v>
      </c>
      <c r="O156">
        <v>1</v>
      </c>
      <c r="P156">
        <v>32.690800000000003</v>
      </c>
      <c r="R156">
        <v>0.57340000000000002</v>
      </c>
      <c r="T156">
        <v>1.8015000000000001</v>
      </c>
      <c r="V156">
        <v>0.1754</v>
      </c>
      <c r="X156">
        <v>32.690800000000003</v>
      </c>
      <c r="Z156">
        <v>8.0000000000000002E-3</v>
      </c>
      <c r="AC156">
        <v>26</v>
      </c>
      <c r="AD156">
        <v>26</v>
      </c>
      <c r="AE156">
        <v>7</v>
      </c>
      <c r="AN156">
        <v>0</v>
      </c>
      <c r="AY156">
        <v>20</v>
      </c>
      <c r="AZ156" t="s">
        <v>444</v>
      </c>
      <c r="BA156">
        <v>10.046099999999999</v>
      </c>
      <c r="BB156">
        <v>15.0838</v>
      </c>
      <c r="BC156">
        <v>2.4262000000000001</v>
      </c>
      <c r="BD156">
        <v>5.1009000000000002</v>
      </c>
      <c r="BE156">
        <v>3.39E-2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0.2442</v>
      </c>
      <c r="BV156">
        <v>0.7127</v>
      </c>
      <c r="BW156">
        <v>0.20880000000000001</v>
      </c>
      <c r="BX156">
        <v>0.56320000000000003</v>
      </c>
      <c r="BY156">
        <v>4.3E-3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7.7700000000000005E-2</v>
      </c>
      <c r="CP156">
        <v>0.22689999999999999</v>
      </c>
      <c r="CQ156">
        <v>6.6500000000000004E-2</v>
      </c>
      <c r="CR156">
        <v>0.17929999999999999</v>
      </c>
      <c r="CS156">
        <v>1.4E-3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5.0000000000000001E-4</v>
      </c>
      <c r="DJ156">
        <v>2.7000000000000001E-3</v>
      </c>
      <c r="DK156">
        <v>1.4E-3</v>
      </c>
      <c r="DL156">
        <v>5.0000000000000001E-3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12</v>
      </c>
      <c r="ED156">
        <v>12</v>
      </c>
      <c r="EE156">
        <v>1</v>
      </c>
      <c r="EF156">
        <v>1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</row>
    <row r="157" spans="1:152" x14ac:dyDescent="0.35">
      <c r="A157" t="s">
        <v>1174</v>
      </c>
      <c r="B157" t="s">
        <v>437</v>
      </c>
      <c r="C157" s="1">
        <v>43375.875960648147</v>
      </c>
      <c r="D157" t="s">
        <v>1174</v>
      </c>
      <c r="F157">
        <v>12.363099999999999</v>
      </c>
      <c r="G157">
        <v>0.95669999999999999</v>
      </c>
      <c r="H157">
        <v>12.9223</v>
      </c>
      <c r="I157" t="s">
        <v>1175</v>
      </c>
      <c r="J157" t="s">
        <v>439</v>
      </c>
      <c r="K157" t="s">
        <v>1070</v>
      </c>
      <c r="L157" t="s">
        <v>1533</v>
      </c>
      <c r="M157" t="s">
        <v>442</v>
      </c>
      <c r="N157" t="s">
        <v>443</v>
      </c>
      <c r="O157">
        <v>1</v>
      </c>
      <c r="P157">
        <v>10.929500000000001</v>
      </c>
      <c r="R157">
        <v>0.2964</v>
      </c>
      <c r="T157">
        <v>0.93120000000000003</v>
      </c>
      <c r="V157">
        <v>0.2712</v>
      </c>
      <c r="X157">
        <v>10.929500000000001</v>
      </c>
      <c r="Z157">
        <v>6.0000000000000001E-3</v>
      </c>
      <c r="AC157">
        <v>5</v>
      </c>
      <c r="AD157">
        <v>3</v>
      </c>
      <c r="AE157">
        <v>0</v>
      </c>
      <c r="AN157">
        <v>0</v>
      </c>
      <c r="AY157">
        <v>20</v>
      </c>
      <c r="AZ157" t="s">
        <v>444</v>
      </c>
      <c r="BA157">
        <v>1.0800000000000001E-2</v>
      </c>
      <c r="BB157">
        <v>1.8819999999999999</v>
      </c>
      <c r="BC157">
        <v>5.9271000000000003</v>
      </c>
      <c r="BD157">
        <v>3.1095999999999999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2.9999999999999997E-4</v>
      </c>
      <c r="BV157">
        <v>8.7999999999999995E-2</v>
      </c>
      <c r="BW157">
        <v>0.5252</v>
      </c>
      <c r="BX157">
        <v>0.31069999999999998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1E-4</v>
      </c>
      <c r="CP157">
        <v>2.8000000000000001E-2</v>
      </c>
      <c r="CQ157">
        <v>0.16719999999999999</v>
      </c>
      <c r="CR157">
        <v>9.8900000000000002E-2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2.9999999999999997E-4</v>
      </c>
      <c r="DK157">
        <v>3.7000000000000002E-3</v>
      </c>
      <c r="DL157">
        <v>2.5000000000000001E-3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1</v>
      </c>
      <c r="ED157">
        <v>2</v>
      </c>
      <c r="EE157">
        <v>1</v>
      </c>
      <c r="EF157">
        <v>1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</row>
    <row r="158" spans="1:152" x14ac:dyDescent="0.35">
      <c r="A158" t="s">
        <v>1176</v>
      </c>
      <c r="B158" t="s">
        <v>437</v>
      </c>
      <c r="C158" s="1">
        <v>43375.875983796293</v>
      </c>
      <c r="D158" t="s">
        <v>1176</v>
      </c>
      <c r="F158">
        <v>13.799300000000001</v>
      </c>
      <c r="G158">
        <v>1.3907</v>
      </c>
      <c r="H158">
        <v>9.9229000000000003</v>
      </c>
      <c r="I158" t="s">
        <v>1177</v>
      </c>
      <c r="J158" t="s">
        <v>439</v>
      </c>
      <c r="K158" t="s">
        <v>1070</v>
      </c>
      <c r="L158" t="s">
        <v>1533</v>
      </c>
      <c r="M158" t="s">
        <v>442</v>
      </c>
      <c r="N158" t="s">
        <v>443</v>
      </c>
      <c r="O158">
        <v>1</v>
      </c>
      <c r="P158">
        <v>12.628299999999999</v>
      </c>
      <c r="R158">
        <v>0.24729999999999999</v>
      </c>
      <c r="T158">
        <v>0.77680000000000005</v>
      </c>
      <c r="V158">
        <v>0.1958</v>
      </c>
      <c r="X158">
        <v>12.628299999999999</v>
      </c>
      <c r="Z158">
        <v>4.0000000000000001E-3</v>
      </c>
      <c r="AC158">
        <v>11</v>
      </c>
      <c r="AD158">
        <v>9</v>
      </c>
      <c r="AE158">
        <v>1</v>
      </c>
      <c r="AN158">
        <v>0</v>
      </c>
      <c r="AY158">
        <v>20</v>
      </c>
      <c r="AZ158" t="s">
        <v>444</v>
      </c>
      <c r="BA158">
        <v>1.7406999999999999</v>
      </c>
      <c r="BB158">
        <v>4.8631000000000002</v>
      </c>
      <c r="BC158">
        <v>5.8547000000000002</v>
      </c>
      <c r="BD158">
        <v>0.16969999999999999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4.4699999999999997E-2</v>
      </c>
      <c r="BV158">
        <v>0.19040000000000001</v>
      </c>
      <c r="BW158">
        <v>0.50180000000000002</v>
      </c>
      <c r="BX158">
        <v>1.6500000000000001E-2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1.4200000000000001E-2</v>
      </c>
      <c r="CP158">
        <v>6.0600000000000001E-2</v>
      </c>
      <c r="CQ158">
        <v>0.15970000000000001</v>
      </c>
      <c r="CR158">
        <v>5.1999999999999998E-3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1E-4</v>
      </c>
      <c r="DJ158">
        <v>5.9999999999999995E-4</v>
      </c>
      <c r="DK158">
        <v>3.3999999999999998E-3</v>
      </c>
      <c r="DL158">
        <v>1E-4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5</v>
      </c>
      <c r="ED158">
        <v>4</v>
      </c>
      <c r="EE158">
        <v>2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</row>
    <row r="159" spans="1:152" x14ac:dyDescent="0.35">
      <c r="A159" t="s">
        <v>1178</v>
      </c>
      <c r="B159" t="s">
        <v>437</v>
      </c>
      <c r="C159" s="1">
        <v>43375.87604166667</v>
      </c>
      <c r="D159" t="s">
        <v>1178</v>
      </c>
      <c r="F159">
        <v>39.332299999999996</v>
      </c>
      <c r="G159">
        <v>3.0438000000000001</v>
      </c>
      <c r="H159">
        <v>12.9223</v>
      </c>
      <c r="I159" t="s">
        <v>1179</v>
      </c>
      <c r="J159" t="s">
        <v>439</v>
      </c>
      <c r="K159" t="s">
        <v>1070</v>
      </c>
      <c r="L159" t="s">
        <v>1533</v>
      </c>
      <c r="M159" t="s">
        <v>442</v>
      </c>
      <c r="N159" t="s">
        <v>443</v>
      </c>
      <c r="O159">
        <v>1</v>
      </c>
      <c r="P159">
        <v>32.614899999999999</v>
      </c>
      <c r="R159">
        <v>0.76739999999999997</v>
      </c>
      <c r="T159">
        <v>2.4108999999999998</v>
      </c>
      <c r="V159">
        <v>0.23530000000000001</v>
      </c>
      <c r="X159">
        <v>32.614899999999999</v>
      </c>
      <c r="Z159">
        <v>1.4E-2</v>
      </c>
      <c r="AC159">
        <v>21</v>
      </c>
      <c r="AD159">
        <v>23</v>
      </c>
      <c r="AE159">
        <v>3</v>
      </c>
      <c r="AN159">
        <v>0</v>
      </c>
      <c r="AY159">
        <v>20</v>
      </c>
      <c r="AZ159" t="s">
        <v>444</v>
      </c>
      <c r="BA159">
        <v>0</v>
      </c>
      <c r="BB159">
        <v>13.687900000000001</v>
      </c>
      <c r="BC159">
        <v>12.874499999999999</v>
      </c>
      <c r="BD159">
        <v>2.0278999999999998</v>
      </c>
      <c r="BE159">
        <v>4.0246000000000004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0.68530000000000002</v>
      </c>
      <c r="BW159">
        <v>0.93459999999999999</v>
      </c>
      <c r="BX159">
        <v>0.22220000000000001</v>
      </c>
      <c r="BY159">
        <v>0.51900000000000002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0.21820000000000001</v>
      </c>
      <c r="CQ159">
        <v>0.29749999999999999</v>
      </c>
      <c r="CR159">
        <v>7.0699999999999999E-2</v>
      </c>
      <c r="CS159">
        <v>0.16520000000000001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2.8E-3</v>
      </c>
      <c r="DK159">
        <v>5.4999999999999997E-3</v>
      </c>
      <c r="DL159">
        <v>2E-3</v>
      </c>
      <c r="DM159">
        <v>5.3E-3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15</v>
      </c>
      <c r="EE159">
        <v>5</v>
      </c>
      <c r="EF159">
        <v>0</v>
      </c>
      <c r="EG159">
        <v>1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</row>
    <row r="160" spans="1:152" x14ac:dyDescent="0.35">
      <c r="A160" t="s">
        <v>1180</v>
      </c>
      <c r="B160" t="s">
        <v>437</v>
      </c>
      <c r="C160" s="1">
        <v>43375.876076388886</v>
      </c>
      <c r="D160" t="s">
        <v>1180</v>
      </c>
      <c r="F160">
        <v>18.5091</v>
      </c>
      <c r="G160">
        <v>1.7759</v>
      </c>
      <c r="H160">
        <v>10.422499999999999</v>
      </c>
      <c r="I160" t="s">
        <v>1181</v>
      </c>
      <c r="J160" t="s">
        <v>439</v>
      </c>
      <c r="K160" t="s">
        <v>1070</v>
      </c>
      <c r="L160" t="s">
        <v>1533</v>
      </c>
      <c r="M160" t="s">
        <v>442</v>
      </c>
      <c r="N160" t="s">
        <v>443</v>
      </c>
      <c r="O160">
        <v>1</v>
      </c>
      <c r="P160">
        <v>16.1342</v>
      </c>
      <c r="R160">
        <v>0.3034</v>
      </c>
      <c r="T160">
        <v>0.95320000000000005</v>
      </c>
      <c r="V160">
        <v>0.18809999999999999</v>
      </c>
      <c r="X160">
        <v>16.1342</v>
      </c>
      <c r="Z160">
        <v>4.0000000000000001E-3</v>
      </c>
      <c r="AC160">
        <v>13</v>
      </c>
      <c r="AD160">
        <v>15</v>
      </c>
      <c r="AE160">
        <v>0</v>
      </c>
      <c r="AN160">
        <v>0</v>
      </c>
      <c r="AY160">
        <v>20</v>
      </c>
      <c r="AZ160" t="s">
        <v>444</v>
      </c>
      <c r="BA160">
        <v>4.5529000000000002</v>
      </c>
      <c r="BB160">
        <v>5.0419999999999998</v>
      </c>
      <c r="BC160">
        <v>3.5082</v>
      </c>
      <c r="BD160">
        <v>3.0310999999999999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0.12720000000000001</v>
      </c>
      <c r="BV160">
        <v>0.18329999999999999</v>
      </c>
      <c r="BW160">
        <v>0.27989999999999998</v>
      </c>
      <c r="BX160">
        <v>0.32629999999999998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4.0500000000000001E-2</v>
      </c>
      <c r="CP160">
        <v>5.8400000000000001E-2</v>
      </c>
      <c r="CQ160">
        <v>8.9099999999999999E-2</v>
      </c>
      <c r="CR160">
        <v>0.10390000000000001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2.9999999999999997E-4</v>
      </c>
      <c r="DJ160">
        <v>5.0000000000000001E-4</v>
      </c>
      <c r="DK160">
        <v>1.8E-3</v>
      </c>
      <c r="DL160">
        <v>2.8E-3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7</v>
      </c>
      <c r="ED160">
        <v>4</v>
      </c>
      <c r="EE160">
        <v>1</v>
      </c>
      <c r="EF160">
        <v>1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</row>
    <row r="161" spans="1:152" x14ac:dyDescent="0.35">
      <c r="A161" t="s">
        <v>1182</v>
      </c>
      <c r="B161" t="s">
        <v>437</v>
      </c>
      <c r="C161" s="1">
        <v>43375.876111111109</v>
      </c>
      <c r="D161" t="s">
        <v>1182</v>
      </c>
      <c r="F161">
        <v>26.191400000000002</v>
      </c>
      <c r="G161">
        <v>2.6395</v>
      </c>
      <c r="H161">
        <v>9.9229000000000003</v>
      </c>
      <c r="I161" t="s">
        <v>1183</v>
      </c>
      <c r="J161" t="s">
        <v>439</v>
      </c>
      <c r="K161" t="s">
        <v>1070</v>
      </c>
      <c r="L161" t="s">
        <v>1533</v>
      </c>
      <c r="M161" t="s">
        <v>442</v>
      </c>
      <c r="N161" t="s">
        <v>443</v>
      </c>
      <c r="O161">
        <v>1</v>
      </c>
      <c r="P161">
        <v>39.266399999999997</v>
      </c>
      <c r="R161">
        <v>0.79990000000000006</v>
      </c>
      <c r="T161">
        <v>2.5127999999999999</v>
      </c>
      <c r="V161">
        <v>0.20369999999999999</v>
      </c>
      <c r="X161">
        <v>39.266399999999997</v>
      </c>
      <c r="Z161">
        <v>1.2999999999999999E-2</v>
      </c>
      <c r="AC161">
        <v>26</v>
      </c>
      <c r="AD161">
        <v>54</v>
      </c>
      <c r="AE161">
        <v>12</v>
      </c>
      <c r="AN161">
        <v>0</v>
      </c>
      <c r="AY161">
        <v>20</v>
      </c>
      <c r="AZ161" t="s">
        <v>444</v>
      </c>
      <c r="BA161">
        <v>3.5804</v>
      </c>
      <c r="BB161">
        <v>9.2180999999999997</v>
      </c>
      <c r="BC161">
        <v>25.848299999999998</v>
      </c>
      <c r="BD161">
        <v>0.2263</v>
      </c>
      <c r="BE161">
        <v>0.1719</v>
      </c>
      <c r="BF161">
        <v>0.128</v>
      </c>
      <c r="BG161">
        <v>9.3399999999999997E-2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0.1055</v>
      </c>
      <c r="BV161">
        <v>0.33150000000000002</v>
      </c>
      <c r="BW161">
        <v>1.9191</v>
      </c>
      <c r="BX161">
        <v>2.5600000000000001E-2</v>
      </c>
      <c r="BY161">
        <v>2.4500000000000001E-2</v>
      </c>
      <c r="BZ161">
        <v>2.2100000000000002E-2</v>
      </c>
      <c r="CA161">
        <v>1.83E-2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3.3599999999999998E-2</v>
      </c>
      <c r="CP161">
        <v>0.1055</v>
      </c>
      <c r="CQ161">
        <v>0.6109</v>
      </c>
      <c r="CR161">
        <v>8.2000000000000007E-3</v>
      </c>
      <c r="CS161">
        <v>7.7999999999999996E-3</v>
      </c>
      <c r="CT161">
        <v>7.0000000000000001E-3</v>
      </c>
      <c r="CU161">
        <v>5.7999999999999996E-3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2.0000000000000001E-4</v>
      </c>
      <c r="DJ161">
        <v>1E-3</v>
      </c>
      <c r="DK161">
        <v>1.1299999999999999E-2</v>
      </c>
      <c r="DL161">
        <v>2.0000000000000001E-4</v>
      </c>
      <c r="DM161">
        <v>2.9999999999999997E-4</v>
      </c>
      <c r="DN161">
        <v>2.9999999999999997E-4</v>
      </c>
      <c r="DO161">
        <v>2.9999999999999997E-4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6</v>
      </c>
      <c r="ED161">
        <v>13</v>
      </c>
      <c r="EE161">
        <v>7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</row>
    <row r="162" spans="1:152" x14ac:dyDescent="0.35">
      <c r="A162" t="s">
        <v>1184</v>
      </c>
      <c r="B162" t="s">
        <v>437</v>
      </c>
      <c r="C162" s="1">
        <v>43375.876134259262</v>
      </c>
      <c r="D162" t="s">
        <v>1184</v>
      </c>
      <c r="F162">
        <v>17.732199999999999</v>
      </c>
      <c r="G162">
        <v>1.8837999999999999</v>
      </c>
      <c r="H162">
        <v>9.4128000000000007</v>
      </c>
      <c r="I162" t="s">
        <v>1185</v>
      </c>
      <c r="J162" t="s">
        <v>439</v>
      </c>
      <c r="K162" t="s">
        <v>1070</v>
      </c>
      <c r="L162" t="s">
        <v>1533</v>
      </c>
      <c r="M162" t="s">
        <v>442</v>
      </c>
      <c r="N162" t="s">
        <v>443</v>
      </c>
      <c r="O162">
        <v>1</v>
      </c>
      <c r="P162">
        <v>18.6999</v>
      </c>
      <c r="R162">
        <v>0.46339999999999998</v>
      </c>
      <c r="T162">
        <v>1.4558</v>
      </c>
      <c r="V162">
        <v>0.24779999999999999</v>
      </c>
      <c r="X162">
        <v>18.6999</v>
      </c>
      <c r="Z162">
        <v>8.9999999999999993E-3</v>
      </c>
      <c r="AC162">
        <v>7</v>
      </c>
      <c r="AD162">
        <v>13</v>
      </c>
      <c r="AE162">
        <v>3</v>
      </c>
      <c r="AN162">
        <v>0</v>
      </c>
      <c r="AY162">
        <v>20</v>
      </c>
      <c r="AZ162" t="s">
        <v>444</v>
      </c>
      <c r="BA162">
        <v>1.4391</v>
      </c>
      <c r="BB162">
        <v>1.66E-2</v>
      </c>
      <c r="BC162">
        <v>16.6861</v>
      </c>
      <c r="BD162">
        <v>0.1792</v>
      </c>
      <c r="BE162">
        <v>0.379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3.0099999999999998E-2</v>
      </c>
      <c r="BV162">
        <v>5.9999999999999995E-4</v>
      </c>
      <c r="BW162">
        <v>1.3328</v>
      </c>
      <c r="BX162">
        <v>2.0500000000000001E-2</v>
      </c>
      <c r="BY162">
        <v>5.4899999999999997E-2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9.5999999999999992E-3</v>
      </c>
      <c r="CP162">
        <v>2.0000000000000001E-4</v>
      </c>
      <c r="CQ162">
        <v>0.42430000000000001</v>
      </c>
      <c r="CR162">
        <v>6.4999999999999997E-3</v>
      </c>
      <c r="CS162">
        <v>1.7500000000000002E-2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1E-4</v>
      </c>
      <c r="DJ162">
        <v>0</v>
      </c>
      <c r="DK162">
        <v>8.5000000000000006E-3</v>
      </c>
      <c r="DL162">
        <v>2.0000000000000001E-4</v>
      </c>
      <c r="DM162">
        <v>5.9999999999999995E-4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2</v>
      </c>
      <c r="ED162">
        <v>0</v>
      </c>
      <c r="EE162">
        <v>5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</row>
    <row r="163" spans="1:152" x14ac:dyDescent="0.35">
      <c r="A163" t="s">
        <v>1186</v>
      </c>
      <c r="B163" t="s">
        <v>437</v>
      </c>
      <c r="C163" s="1">
        <v>43375.876203703701</v>
      </c>
      <c r="D163" t="s">
        <v>1186</v>
      </c>
      <c r="F163">
        <v>66.147199999999998</v>
      </c>
      <c r="G163">
        <v>5.5477999999999996</v>
      </c>
      <c r="H163">
        <v>11.9232</v>
      </c>
      <c r="I163" t="s">
        <v>1187</v>
      </c>
      <c r="J163" t="s">
        <v>439</v>
      </c>
      <c r="K163" t="s">
        <v>1070</v>
      </c>
      <c r="L163" t="s">
        <v>1533</v>
      </c>
      <c r="M163" t="s">
        <v>442</v>
      </c>
      <c r="N163" t="s">
        <v>443</v>
      </c>
      <c r="O163">
        <v>1</v>
      </c>
      <c r="P163">
        <v>88.699700000000007</v>
      </c>
      <c r="R163">
        <v>1.6608000000000001</v>
      </c>
      <c r="T163">
        <v>5.2175000000000002</v>
      </c>
      <c r="V163">
        <v>0.18720000000000001</v>
      </c>
      <c r="X163">
        <v>88.699700000000007</v>
      </c>
      <c r="Z163">
        <v>2.4E-2</v>
      </c>
      <c r="AC163">
        <v>44</v>
      </c>
      <c r="AD163">
        <v>152</v>
      </c>
      <c r="AE163">
        <v>47</v>
      </c>
      <c r="AN163">
        <v>0</v>
      </c>
      <c r="AY163">
        <v>20</v>
      </c>
      <c r="AZ163" t="s">
        <v>444</v>
      </c>
      <c r="BA163">
        <v>8.516</v>
      </c>
      <c r="BB163">
        <v>35.6</v>
      </c>
      <c r="BC163">
        <v>42.924399999999999</v>
      </c>
      <c r="BD163">
        <v>1.4644999999999999</v>
      </c>
      <c r="BE163">
        <v>0.1147</v>
      </c>
      <c r="BF163">
        <v>2.2499999999999999E-2</v>
      </c>
      <c r="BG163">
        <v>3.15E-2</v>
      </c>
      <c r="BH163">
        <v>0</v>
      </c>
      <c r="BI163">
        <v>2.6100000000000002E-2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0.23139999999999999</v>
      </c>
      <c r="BV163">
        <v>1.4087000000000001</v>
      </c>
      <c r="BW163">
        <v>3.2048000000000001</v>
      </c>
      <c r="BX163">
        <v>0.14979999999999999</v>
      </c>
      <c r="BY163">
        <v>1.5800000000000002E-2</v>
      </c>
      <c r="BZ163">
        <v>4.1999999999999997E-3</v>
      </c>
      <c r="CA163">
        <v>6.4999999999999997E-3</v>
      </c>
      <c r="CB163">
        <v>0</v>
      </c>
      <c r="CC163">
        <v>7.1000000000000004E-3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7.3700000000000002E-2</v>
      </c>
      <c r="CP163">
        <v>0.44840000000000002</v>
      </c>
      <c r="CQ163">
        <v>1.0201</v>
      </c>
      <c r="CR163">
        <v>4.7699999999999999E-2</v>
      </c>
      <c r="CS163">
        <v>5.0000000000000001E-3</v>
      </c>
      <c r="CT163">
        <v>1.2999999999999999E-3</v>
      </c>
      <c r="CU163">
        <v>2.0999999999999999E-3</v>
      </c>
      <c r="CV163">
        <v>0</v>
      </c>
      <c r="CW163">
        <v>2.3E-3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5.0000000000000001E-4</v>
      </c>
      <c r="DJ163">
        <v>4.4999999999999997E-3</v>
      </c>
      <c r="DK163">
        <v>1.9099999999999999E-2</v>
      </c>
      <c r="DL163">
        <v>1.1999999999999999E-3</v>
      </c>
      <c r="DM163">
        <v>2.0000000000000001E-4</v>
      </c>
      <c r="DN163">
        <v>1E-4</v>
      </c>
      <c r="DO163">
        <v>1E-4</v>
      </c>
      <c r="DP163">
        <v>0</v>
      </c>
      <c r="DQ163">
        <v>2.0000000000000001E-4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6</v>
      </c>
      <c r="ED163">
        <v>30</v>
      </c>
      <c r="EE163">
        <v>8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</row>
    <row r="164" spans="1:152" x14ac:dyDescent="0.35">
      <c r="A164" t="s">
        <v>1188</v>
      </c>
      <c r="B164" t="s">
        <v>437</v>
      </c>
      <c r="C164" s="1">
        <v>43375.876261574071</v>
      </c>
      <c r="D164" t="s">
        <v>1188</v>
      </c>
      <c r="F164">
        <v>49.290399999999998</v>
      </c>
      <c r="G164">
        <v>3.6724000000000001</v>
      </c>
      <c r="H164">
        <v>13.421799999999999</v>
      </c>
      <c r="I164" t="s">
        <v>1189</v>
      </c>
      <c r="J164" t="s">
        <v>439</v>
      </c>
      <c r="K164" t="s">
        <v>1070</v>
      </c>
      <c r="L164" t="s">
        <v>1533</v>
      </c>
      <c r="M164" t="s">
        <v>442</v>
      </c>
      <c r="N164" t="s">
        <v>443</v>
      </c>
      <c r="O164">
        <v>1</v>
      </c>
      <c r="P164">
        <v>63.530700000000003</v>
      </c>
      <c r="R164">
        <v>1.1052999999999999</v>
      </c>
      <c r="T164">
        <v>3.4725999999999999</v>
      </c>
      <c r="V164">
        <v>0.17399999999999999</v>
      </c>
      <c r="X164">
        <v>63.530700000000003</v>
      </c>
      <c r="Z164">
        <v>1.4999999999999999E-2</v>
      </c>
      <c r="AC164">
        <v>37</v>
      </c>
      <c r="AD164">
        <v>53</v>
      </c>
      <c r="AE164">
        <v>23</v>
      </c>
      <c r="AN164">
        <v>0</v>
      </c>
      <c r="AY164">
        <v>20</v>
      </c>
      <c r="AZ164" t="s">
        <v>444</v>
      </c>
      <c r="BA164">
        <v>29.601500000000001</v>
      </c>
      <c r="BB164">
        <v>1.4999999999999999E-2</v>
      </c>
      <c r="BC164">
        <v>33.634599999999999</v>
      </c>
      <c r="BD164">
        <v>0.193</v>
      </c>
      <c r="BE164">
        <v>7.1099999999999997E-2</v>
      </c>
      <c r="BF164">
        <v>1.55E-2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0.6502</v>
      </c>
      <c r="BV164">
        <v>5.0000000000000001E-4</v>
      </c>
      <c r="BW164">
        <v>2.6831</v>
      </c>
      <c r="BX164">
        <v>1.9699999999999999E-2</v>
      </c>
      <c r="BY164">
        <v>9.1999999999999998E-3</v>
      </c>
      <c r="BZ164">
        <v>2.5000000000000001E-3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0.2069</v>
      </c>
      <c r="CP164">
        <v>2.0000000000000001E-4</v>
      </c>
      <c r="CQ164">
        <v>0.85399999999999998</v>
      </c>
      <c r="CR164">
        <v>6.3E-3</v>
      </c>
      <c r="CS164">
        <v>2.8999999999999998E-3</v>
      </c>
      <c r="CT164">
        <v>8.0000000000000004E-4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1.1999999999999999E-3</v>
      </c>
      <c r="DJ164">
        <v>0</v>
      </c>
      <c r="DK164">
        <v>1.7000000000000001E-2</v>
      </c>
      <c r="DL164">
        <v>2.0000000000000001E-4</v>
      </c>
      <c r="DM164">
        <v>1E-4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33</v>
      </c>
      <c r="ED164">
        <v>0</v>
      </c>
      <c r="EE164">
        <v>4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</row>
    <row r="165" spans="1:152" x14ac:dyDescent="0.35">
      <c r="A165" t="s">
        <v>1190</v>
      </c>
      <c r="B165" t="s">
        <v>437</v>
      </c>
      <c r="C165" s="1">
        <v>43375.876284722224</v>
      </c>
      <c r="D165" t="s">
        <v>1190</v>
      </c>
      <c r="F165">
        <v>22.613900000000001</v>
      </c>
      <c r="G165">
        <v>2.4003000000000001</v>
      </c>
      <c r="H165">
        <v>9.4213000000000005</v>
      </c>
      <c r="I165" t="s">
        <v>1191</v>
      </c>
      <c r="J165" t="s">
        <v>439</v>
      </c>
      <c r="K165" t="s">
        <v>1070</v>
      </c>
      <c r="L165" t="s">
        <v>1533</v>
      </c>
      <c r="M165" t="s">
        <v>442</v>
      </c>
      <c r="N165" t="s">
        <v>443</v>
      </c>
      <c r="O165">
        <v>1</v>
      </c>
      <c r="P165">
        <v>12.9438</v>
      </c>
      <c r="R165">
        <v>0.22819999999999999</v>
      </c>
      <c r="T165">
        <v>0.71679999999999999</v>
      </c>
      <c r="V165">
        <v>0.17630000000000001</v>
      </c>
      <c r="X165">
        <v>12.9438</v>
      </c>
      <c r="Z165">
        <v>3.0000000000000001E-3</v>
      </c>
      <c r="AC165">
        <v>8</v>
      </c>
      <c r="AD165">
        <v>6</v>
      </c>
      <c r="AE165">
        <v>0</v>
      </c>
      <c r="AN165">
        <v>0</v>
      </c>
      <c r="AY165">
        <v>20</v>
      </c>
      <c r="AZ165" t="s">
        <v>444</v>
      </c>
      <c r="BA165">
        <v>1.4603999999999999</v>
      </c>
      <c r="BB165">
        <v>3.7360000000000002</v>
      </c>
      <c r="BC165">
        <v>7.7385000000000002</v>
      </c>
      <c r="BD165">
        <v>8.8000000000000005E-3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4.41E-2</v>
      </c>
      <c r="BV165">
        <v>0.13150000000000001</v>
      </c>
      <c r="BW165">
        <v>0.51700000000000002</v>
      </c>
      <c r="BX165">
        <v>1E-3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1.4E-2</v>
      </c>
      <c r="CP165">
        <v>4.19E-2</v>
      </c>
      <c r="CQ165">
        <v>0.1646</v>
      </c>
      <c r="CR165">
        <v>2.9999999999999997E-4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1E-4</v>
      </c>
      <c r="DJ165">
        <v>4.0000000000000002E-4</v>
      </c>
      <c r="DK165">
        <v>2.8E-3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3</v>
      </c>
      <c r="ED165">
        <v>4</v>
      </c>
      <c r="EE165">
        <v>1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</row>
    <row r="166" spans="1:152" x14ac:dyDescent="0.35">
      <c r="A166" t="s">
        <v>1192</v>
      </c>
      <c r="B166" t="s">
        <v>437</v>
      </c>
      <c r="C166" s="1">
        <v>43375.87636574074</v>
      </c>
      <c r="D166" t="s">
        <v>1192</v>
      </c>
      <c r="F166">
        <v>61.921599999999998</v>
      </c>
      <c r="G166">
        <v>5.1943000000000001</v>
      </c>
      <c r="H166">
        <v>11.921099999999999</v>
      </c>
      <c r="I166" t="s">
        <v>1193</v>
      </c>
      <c r="J166" t="s">
        <v>439</v>
      </c>
      <c r="K166" t="s">
        <v>1070</v>
      </c>
      <c r="L166" t="s">
        <v>1533</v>
      </c>
      <c r="M166" t="s">
        <v>442</v>
      </c>
      <c r="N166" t="s">
        <v>443</v>
      </c>
      <c r="O166">
        <v>1</v>
      </c>
      <c r="P166">
        <v>183.69800000000001</v>
      </c>
      <c r="R166">
        <v>3.3496000000000001</v>
      </c>
      <c r="T166">
        <v>10.523</v>
      </c>
      <c r="V166">
        <v>0.18229999999999999</v>
      </c>
      <c r="X166">
        <v>183.69800000000001</v>
      </c>
      <c r="Z166">
        <v>4.8000000000000001E-2</v>
      </c>
      <c r="AC166">
        <v>125</v>
      </c>
      <c r="AD166">
        <v>1458</v>
      </c>
      <c r="AE166">
        <v>337</v>
      </c>
      <c r="AN166">
        <v>0</v>
      </c>
      <c r="AY166">
        <v>20</v>
      </c>
      <c r="AZ166" t="s">
        <v>444</v>
      </c>
      <c r="BA166">
        <v>37.7395</v>
      </c>
      <c r="BB166">
        <v>78.8035</v>
      </c>
      <c r="BC166">
        <v>58.459699999999998</v>
      </c>
      <c r="BD166">
        <v>1.7815000000000001</v>
      </c>
      <c r="BE166">
        <v>4.8224</v>
      </c>
      <c r="BF166">
        <v>0.84530000000000005</v>
      </c>
      <c r="BG166">
        <v>0.54249999999999998</v>
      </c>
      <c r="BH166">
        <v>0.16639999999999999</v>
      </c>
      <c r="BI166">
        <v>6.2899999999999998E-2</v>
      </c>
      <c r="BJ166">
        <v>0.14149999999999999</v>
      </c>
      <c r="BK166">
        <v>0.15379999999999999</v>
      </c>
      <c r="BL166">
        <v>0.155</v>
      </c>
      <c r="BM166">
        <v>2.41E-2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1.1554</v>
      </c>
      <c r="BV166">
        <v>2.9914000000000001</v>
      </c>
      <c r="BW166">
        <v>4.3590999999999998</v>
      </c>
      <c r="BX166">
        <v>0.2006</v>
      </c>
      <c r="BY166">
        <v>0.67889999999999995</v>
      </c>
      <c r="BZ166">
        <v>0.14849999999999999</v>
      </c>
      <c r="CA166">
        <v>0.1113</v>
      </c>
      <c r="CB166">
        <v>3.9800000000000002E-2</v>
      </c>
      <c r="CC166">
        <v>1.67E-2</v>
      </c>
      <c r="CD166">
        <v>4.1300000000000003E-2</v>
      </c>
      <c r="CE166">
        <v>5.1499999999999997E-2</v>
      </c>
      <c r="CF166">
        <v>5.6599999999999998E-2</v>
      </c>
      <c r="CG166">
        <v>9.1000000000000004E-3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0.36780000000000002</v>
      </c>
      <c r="CP166">
        <v>0.95220000000000005</v>
      </c>
      <c r="CQ166">
        <v>1.3875999999999999</v>
      </c>
      <c r="CR166">
        <v>6.3799999999999996E-2</v>
      </c>
      <c r="CS166">
        <v>0.21609999999999999</v>
      </c>
      <c r="CT166">
        <v>4.7300000000000002E-2</v>
      </c>
      <c r="CU166">
        <v>3.5400000000000001E-2</v>
      </c>
      <c r="CV166">
        <v>1.2699999999999999E-2</v>
      </c>
      <c r="CW166">
        <v>5.3E-3</v>
      </c>
      <c r="CX166">
        <v>1.32E-2</v>
      </c>
      <c r="CY166">
        <v>1.6400000000000001E-2</v>
      </c>
      <c r="CZ166">
        <v>1.7999999999999999E-2</v>
      </c>
      <c r="DA166">
        <v>2.8999999999999998E-3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2.8E-3</v>
      </c>
      <c r="DJ166">
        <v>9.1999999999999998E-3</v>
      </c>
      <c r="DK166">
        <v>2.5899999999999999E-2</v>
      </c>
      <c r="DL166">
        <v>1.8E-3</v>
      </c>
      <c r="DM166">
        <v>7.6E-3</v>
      </c>
      <c r="DN166">
        <v>2.0999999999999999E-3</v>
      </c>
      <c r="DO166">
        <v>1.8E-3</v>
      </c>
      <c r="DP166">
        <v>8.0000000000000004E-4</v>
      </c>
      <c r="DQ166">
        <v>4.0000000000000002E-4</v>
      </c>
      <c r="DR166">
        <v>1E-3</v>
      </c>
      <c r="DS166">
        <v>1.4E-3</v>
      </c>
      <c r="DT166">
        <v>1.6000000000000001E-3</v>
      </c>
      <c r="DU166">
        <v>2.9999999999999997E-4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32</v>
      </c>
      <c r="ED166">
        <v>75</v>
      </c>
      <c r="EE166">
        <v>18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</row>
    <row r="167" spans="1:152" x14ac:dyDescent="0.35">
      <c r="A167" t="s">
        <v>1194</v>
      </c>
      <c r="B167" t="s">
        <v>437</v>
      </c>
      <c r="C167" s="1">
        <v>43375.876435185186</v>
      </c>
      <c r="D167" t="s">
        <v>1194</v>
      </c>
      <c r="F167">
        <v>79.281800000000004</v>
      </c>
      <c r="G167">
        <v>6.6505999999999998</v>
      </c>
      <c r="H167">
        <v>11.921099999999999</v>
      </c>
      <c r="I167" t="s">
        <v>1195</v>
      </c>
      <c r="J167" t="s">
        <v>439</v>
      </c>
      <c r="K167" t="s">
        <v>1070</v>
      </c>
      <c r="L167" t="s">
        <v>1533</v>
      </c>
      <c r="M167" t="s">
        <v>442</v>
      </c>
      <c r="N167" t="s">
        <v>443</v>
      </c>
      <c r="O167">
        <v>1</v>
      </c>
      <c r="P167">
        <v>58.525100000000002</v>
      </c>
      <c r="R167">
        <v>1.1882999999999999</v>
      </c>
      <c r="T167">
        <v>3.7332000000000001</v>
      </c>
      <c r="V167">
        <v>0.20300000000000001</v>
      </c>
      <c r="X167">
        <v>58.525100000000002</v>
      </c>
      <c r="Z167">
        <v>1.9E-2</v>
      </c>
      <c r="AC167">
        <v>36</v>
      </c>
      <c r="AD167">
        <v>86</v>
      </c>
      <c r="AE167">
        <v>14</v>
      </c>
      <c r="AN167">
        <v>0</v>
      </c>
      <c r="AY167">
        <v>20</v>
      </c>
      <c r="AZ167" t="s">
        <v>444</v>
      </c>
      <c r="BA167">
        <v>8.8770000000000007</v>
      </c>
      <c r="BB167">
        <v>20.9694</v>
      </c>
      <c r="BC167">
        <v>27.6784</v>
      </c>
      <c r="BD167">
        <v>0.61639999999999995</v>
      </c>
      <c r="BE167">
        <v>0.38390000000000002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0.2621</v>
      </c>
      <c r="BV167">
        <v>0.77710000000000001</v>
      </c>
      <c r="BW167">
        <v>2.4417</v>
      </c>
      <c r="BX167">
        <v>6.4699999999999994E-2</v>
      </c>
      <c r="BY167">
        <v>5.4399999999999997E-2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8.3400000000000002E-2</v>
      </c>
      <c r="CP167">
        <v>0.24740000000000001</v>
      </c>
      <c r="CQ167">
        <v>0.7772</v>
      </c>
      <c r="CR167">
        <v>2.06E-2</v>
      </c>
      <c r="CS167">
        <v>1.7299999999999999E-2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5.9999999999999995E-4</v>
      </c>
      <c r="DJ167">
        <v>2.3E-3</v>
      </c>
      <c r="DK167">
        <v>1.72E-2</v>
      </c>
      <c r="DL167">
        <v>5.0000000000000001E-4</v>
      </c>
      <c r="DM167">
        <v>5.9999999999999995E-4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8</v>
      </c>
      <c r="ED167">
        <v>24</v>
      </c>
      <c r="EE167">
        <v>4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</row>
    <row r="168" spans="1:152" x14ac:dyDescent="0.35">
      <c r="A168" t="s">
        <v>1196</v>
      </c>
      <c r="B168" t="s">
        <v>437</v>
      </c>
      <c r="C168" s="1">
        <v>43375.876469907409</v>
      </c>
      <c r="D168" t="s">
        <v>1196</v>
      </c>
      <c r="F168">
        <v>24.343499999999999</v>
      </c>
      <c r="G168">
        <v>2.2288999999999999</v>
      </c>
      <c r="H168">
        <v>10.922000000000001</v>
      </c>
      <c r="I168" t="s">
        <v>1197</v>
      </c>
      <c r="J168" t="s">
        <v>439</v>
      </c>
      <c r="K168" t="s">
        <v>1070</v>
      </c>
      <c r="L168" t="s">
        <v>1533</v>
      </c>
      <c r="M168" t="s">
        <v>442</v>
      </c>
      <c r="N168" t="s">
        <v>443</v>
      </c>
      <c r="O168">
        <v>1</v>
      </c>
      <c r="P168">
        <v>22.564499999999999</v>
      </c>
      <c r="R168">
        <v>0.50680000000000003</v>
      </c>
      <c r="T168">
        <v>1.5920000000000001</v>
      </c>
      <c r="V168">
        <v>0.22459999999999999</v>
      </c>
      <c r="X168">
        <v>22.564499999999999</v>
      </c>
      <c r="Z168">
        <v>8.9999999999999993E-3</v>
      </c>
      <c r="AC168">
        <v>10</v>
      </c>
      <c r="AD168">
        <v>17</v>
      </c>
      <c r="AE168">
        <v>1</v>
      </c>
      <c r="AN168">
        <v>0</v>
      </c>
      <c r="AY168">
        <v>20</v>
      </c>
      <c r="AZ168" t="s">
        <v>444</v>
      </c>
      <c r="BA168">
        <v>2.9000000000000001E-2</v>
      </c>
      <c r="BB168">
        <v>7.6576000000000004</v>
      </c>
      <c r="BC168">
        <v>13.9467</v>
      </c>
      <c r="BD168">
        <v>0.79590000000000005</v>
      </c>
      <c r="BE168">
        <v>0.13059999999999999</v>
      </c>
      <c r="BF168">
        <v>4.5999999999999999E-3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5.9999999999999995E-4</v>
      </c>
      <c r="BV168">
        <v>0.33539999999999998</v>
      </c>
      <c r="BW168">
        <v>1.1154999999999999</v>
      </c>
      <c r="BX168">
        <v>9.0800000000000006E-2</v>
      </c>
      <c r="BY168">
        <v>1.7399999999999999E-2</v>
      </c>
      <c r="BZ168">
        <v>6.9999999999999999E-4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2.0000000000000001E-4</v>
      </c>
      <c r="CP168">
        <v>0.10680000000000001</v>
      </c>
      <c r="CQ168">
        <v>0.35510000000000003</v>
      </c>
      <c r="CR168">
        <v>2.8899999999999999E-2</v>
      </c>
      <c r="CS168">
        <v>5.4999999999999997E-3</v>
      </c>
      <c r="CT168">
        <v>2.0000000000000001E-4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1.1999999999999999E-3</v>
      </c>
      <c r="DK168">
        <v>7.1000000000000004E-3</v>
      </c>
      <c r="DL168">
        <v>8.0000000000000004E-4</v>
      </c>
      <c r="DM168">
        <v>2.0000000000000001E-4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2</v>
      </c>
      <c r="ED168">
        <v>6</v>
      </c>
      <c r="EE168">
        <v>2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</row>
    <row r="169" spans="1:152" x14ac:dyDescent="0.35">
      <c r="A169" t="s">
        <v>1198</v>
      </c>
      <c r="B169" t="s">
        <v>437</v>
      </c>
      <c r="C169" s="1">
        <v>43375.876527777778</v>
      </c>
      <c r="D169" t="s">
        <v>1198</v>
      </c>
      <c r="F169">
        <v>48.823500000000003</v>
      </c>
      <c r="G169">
        <v>3.7783000000000002</v>
      </c>
      <c r="H169">
        <v>12.9223</v>
      </c>
      <c r="I169" t="s">
        <v>1199</v>
      </c>
      <c r="J169" t="s">
        <v>439</v>
      </c>
      <c r="K169" t="s">
        <v>1070</v>
      </c>
      <c r="L169" t="s">
        <v>1533</v>
      </c>
      <c r="M169" t="s">
        <v>442</v>
      </c>
      <c r="N169" t="s">
        <v>443</v>
      </c>
      <c r="O169">
        <v>1</v>
      </c>
      <c r="P169">
        <v>73.456199999999995</v>
      </c>
      <c r="R169">
        <v>1.7783</v>
      </c>
      <c r="T169">
        <v>5.5865999999999998</v>
      </c>
      <c r="V169">
        <v>0.24210000000000001</v>
      </c>
      <c r="X169">
        <v>73.456199999999995</v>
      </c>
      <c r="Z169">
        <v>3.4000000000000002E-2</v>
      </c>
      <c r="AC169">
        <v>30</v>
      </c>
      <c r="AD169">
        <v>255</v>
      </c>
      <c r="AE169">
        <v>41</v>
      </c>
      <c r="AN169">
        <v>0</v>
      </c>
      <c r="AY169">
        <v>20</v>
      </c>
      <c r="AZ169" t="s">
        <v>444</v>
      </c>
      <c r="BA169">
        <v>0.31990000000000002</v>
      </c>
      <c r="BB169">
        <v>18.007899999999999</v>
      </c>
      <c r="BC169">
        <v>52.352699999999999</v>
      </c>
      <c r="BD169">
        <v>0.83109999999999995</v>
      </c>
      <c r="BE169">
        <v>0.77070000000000005</v>
      </c>
      <c r="BF169">
        <v>0.40889999999999999</v>
      </c>
      <c r="BG169">
        <v>9.8900000000000002E-2</v>
      </c>
      <c r="BH169">
        <v>0.1825</v>
      </c>
      <c r="BI169">
        <v>0.1968</v>
      </c>
      <c r="BJ169">
        <v>0.24329999999999999</v>
      </c>
      <c r="BK169">
        <v>3.9100000000000003E-2</v>
      </c>
      <c r="BL169">
        <v>4.5999999999999999E-3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1.7000000000000001E-2</v>
      </c>
      <c r="BV169">
        <v>0.70740000000000003</v>
      </c>
      <c r="BW169">
        <v>4.1642000000000001</v>
      </c>
      <c r="BX169">
        <v>9.0999999999999998E-2</v>
      </c>
      <c r="BY169">
        <v>0.10580000000000001</v>
      </c>
      <c r="BZ169">
        <v>6.7799999999999999E-2</v>
      </c>
      <c r="CA169">
        <v>2.07E-2</v>
      </c>
      <c r="CB169">
        <v>4.1300000000000003E-2</v>
      </c>
      <c r="CC169">
        <v>5.3600000000000002E-2</v>
      </c>
      <c r="CD169">
        <v>7.46E-2</v>
      </c>
      <c r="CE169">
        <v>1.29E-2</v>
      </c>
      <c r="CF169">
        <v>1.6000000000000001E-3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5.4000000000000003E-3</v>
      </c>
      <c r="CP169">
        <v>0.22520000000000001</v>
      </c>
      <c r="CQ169">
        <v>1.3254999999999999</v>
      </c>
      <c r="CR169">
        <v>2.9000000000000001E-2</v>
      </c>
      <c r="CS169">
        <v>3.3700000000000001E-2</v>
      </c>
      <c r="CT169">
        <v>2.1600000000000001E-2</v>
      </c>
      <c r="CU169">
        <v>6.6E-3</v>
      </c>
      <c r="CV169">
        <v>1.32E-2</v>
      </c>
      <c r="CW169">
        <v>1.7100000000000001E-2</v>
      </c>
      <c r="CX169">
        <v>2.3699999999999999E-2</v>
      </c>
      <c r="CY169">
        <v>4.1000000000000003E-3</v>
      </c>
      <c r="CZ169">
        <v>5.0000000000000001E-4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2.2000000000000001E-3</v>
      </c>
      <c r="DK169">
        <v>2.64E-2</v>
      </c>
      <c r="DL169">
        <v>8.0000000000000004E-4</v>
      </c>
      <c r="DM169">
        <v>1.1999999999999999E-3</v>
      </c>
      <c r="DN169">
        <v>8.9999999999999998E-4</v>
      </c>
      <c r="DO169">
        <v>2.9999999999999997E-4</v>
      </c>
      <c r="DP169">
        <v>6.9999999999999999E-4</v>
      </c>
      <c r="DQ169">
        <v>1.1999999999999999E-3</v>
      </c>
      <c r="DR169">
        <v>1.8E-3</v>
      </c>
      <c r="DS169">
        <v>2.9999999999999997E-4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2</v>
      </c>
      <c r="ED169">
        <v>16</v>
      </c>
      <c r="EE169">
        <v>12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</row>
    <row r="170" spans="1:152" x14ac:dyDescent="0.35">
      <c r="A170" t="s">
        <v>1200</v>
      </c>
      <c r="B170" t="s">
        <v>437</v>
      </c>
      <c r="C170" s="1">
        <v>43375.876574074071</v>
      </c>
      <c r="D170" t="s">
        <v>1200</v>
      </c>
      <c r="F170">
        <v>27.874400000000001</v>
      </c>
      <c r="G170">
        <v>2.4405000000000001</v>
      </c>
      <c r="H170">
        <v>11.4215</v>
      </c>
      <c r="I170" t="s">
        <v>1201</v>
      </c>
      <c r="J170" t="s">
        <v>439</v>
      </c>
      <c r="K170" t="s">
        <v>1070</v>
      </c>
      <c r="L170" t="s">
        <v>1533</v>
      </c>
      <c r="M170" t="s">
        <v>442</v>
      </c>
      <c r="N170" t="s">
        <v>443</v>
      </c>
      <c r="O170">
        <v>1</v>
      </c>
      <c r="P170">
        <v>30.788699999999999</v>
      </c>
      <c r="R170">
        <v>0.71709999999999996</v>
      </c>
      <c r="T170">
        <v>2.2530000000000001</v>
      </c>
      <c r="V170">
        <v>0.2329</v>
      </c>
      <c r="X170">
        <v>30.788699999999999</v>
      </c>
      <c r="Z170">
        <v>1.2999999999999999E-2</v>
      </c>
      <c r="AC170">
        <v>12</v>
      </c>
      <c r="AD170">
        <v>38</v>
      </c>
      <c r="AE170">
        <v>4</v>
      </c>
      <c r="AN170">
        <v>0</v>
      </c>
      <c r="AY170">
        <v>20</v>
      </c>
      <c r="AZ170" t="s">
        <v>444</v>
      </c>
      <c r="BA170">
        <v>5.5049999999999999</v>
      </c>
      <c r="BB170">
        <v>0.8528</v>
      </c>
      <c r="BC170">
        <v>20.890699999999999</v>
      </c>
      <c r="BD170">
        <v>3.2526999999999999</v>
      </c>
      <c r="BE170">
        <v>0.28739999999999999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0.1326</v>
      </c>
      <c r="BV170">
        <v>2.9399999999999999E-2</v>
      </c>
      <c r="BW170">
        <v>1.6735</v>
      </c>
      <c r="BX170">
        <v>0.33750000000000002</v>
      </c>
      <c r="BY170">
        <v>3.95E-2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4.2200000000000001E-2</v>
      </c>
      <c r="CP170">
        <v>9.4000000000000004E-3</v>
      </c>
      <c r="CQ170">
        <v>0.53269999999999995</v>
      </c>
      <c r="CR170">
        <v>0.1074</v>
      </c>
      <c r="CS170">
        <v>1.26E-2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2.9999999999999997E-4</v>
      </c>
      <c r="DJ170">
        <v>1E-4</v>
      </c>
      <c r="DK170">
        <v>1.0699999999999999E-2</v>
      </c>
      <c r="DL170">
        <v>2.8E-3</v>
      </c>
      <c r="DM170">
        <v>4.0000000000000002E-4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6</v>
      </c>
      <c r="ED170">
        <v>1</v>
      </c>
      <c r="EE170">
        <v>5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</row>
    <row r="171" spans="1:152" x14ac:dyDescent="0.35">
      <c r="A171" t="s">
        <v>1202</v>
      </c>
      <c r="B171" t="s">
        <v>437</v>
      </c>
      <c r="C171" s="1">
        <v>43375.876608796294</v>
      </c>
      <c r="D171" t="s">
        <v>1202</v>
      </c>
      <c r="F171">
        <v>48.3354</v>
      </c>
      <c r="G171">
        <v>4.6375999999999999</v>
      </c>
      <c r="H171">
        <v>10.422499999999999</v>
      </c>
      <c r="I171" t="s">
        <v>1203</v>
      </c>
      <c r="J171" t="s">
        <v>439</v>
      </c>
      <c r="K171" t="s">
        <v>1070</v>
      </c>
      <c r="L171" t="s">
        <v>1533</v>
      </c>
      <c r="M171" t="s">
        <v>442</v>
      </c>
      <c r="N171" t="s">
        <v>443</v>
      </c>
      <c r="O171">
        <v>1</v>
      </c>
      <c r="P171">
        <v>29.182200000000002</v>
      </c>
      <c r="R171">
        <v>0.69379999999999997</v>
      </c>
      <c r="T171">
        <v>2.1795</v>
      </c>
      <c r="V171">
        <v>0.23769999999999999</v>
      </c>
      <c r="X171">
        <v>29.182200000000002</v>
      </c>
      <c r="Z171">
        <v>1.2999999999999999E-2</v>
      </c>
      <c r="AC171">
        <v>9</v>
      </c>
      <c r="AD171">
        <v>60</v>
      </c>
      <c r="AE171">
        <v>4</v>
      </c>
      <c r="AN171">
        <v>0</v>
      </c>
      <c r="AY171">
        <v>20</v>
      </c>
      <c r="AZ171" t="s">
        <v>444</v>
      </c>
      <c r="BA171">
        <v>1.8658999999999999</v>
      </c>
      <c r="BB171">
        <v>0.42109999999999997</v>
      </c>
      <c r="BC171">
        <v>25.689499999999999</v>
      </c>
      <c r="BD171">
        <v>0.67449999999999999</v>
      </c>
      <c r="BE171">
        <v>0.41370000000000001</v>
      </c>
      <c r="BF171">
        <v>0.11749999999999999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4.7199999999999999E-2</v>
      </c>
      <c r="BV171">
        <v>1.4999999999999999E-2</v>
      </c>
      <c r="BW171">
        <v>1.9121999999999999</v>
      </c>
      <c r="BX171">
        <v>7.6700000000000004E-2</v>
      </c>
      <c r="BY171">
        <v>5.7799999999999997E-2</v>
      </c>
      <c r="BZ171">
        <v>1.9199999999999998E-2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1.4999999999999999E-2</v>
      </c>
      <c r="CP171">
        <v>4.7999999999999996E-3</v>
      </c>
      <c r="CQ171">
        <v>0.60870000000000002</v>
      </c>
      <c r="CR171">
        <v>2.4400000000000002E-2</v>
      </c>
      <c r="CS171">
        <v>1.84E-2</v>
      </c>
      <c r="CT171">
        <v>6.1000000000000004E-3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1E-4</v>
      </c>
      <c r="DJ171">
        <v>0</v>
      </c>
      <c r="DK171">
        <v>1.1299999999999999E-2</v>
      </c>
      <c r="DL171">
        <v>6.9999999999999999E-4</v>
      </c>
      <c r="DM171">
        <v>5.9999999999999995E-4</v>
      </c>
      <c r="DN171">
        <v>2.9999999999999997E-4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3</v>
      </c>
      <c r="ED171">
        <v>1</v>
      </c>
      <c r="EE171">
        <v>5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</row>
    <row r="172" spans="1:152" x14ac:dyDescent="0.35">
      <c r="A172" t="s">
        <v>1204</v>
      </c>
      <c r="B172" t="s">
        <v>437</v>
      </c>
      <c r="C172" s="1">
        <v>43375.876643518517</v>
      </c>
      <c r="D172" t="s">
        <v>1204</v>
      </c>
      <c r="F172">
        <v>29.872699999999998</v>
      </c>
      <c r="G172">
        <v>3.1707999999999998</v>
      </c>
      <c r="H172">
        <v>9.4213000000000005</v>
      </c>
      <c r="I172" t="s">
        <v>1205</v>
      </c>
      <c r="J172" t="s">
        <v>439</v>
      </c>
      <c r="K172" t="s">
        <v>1070</v>
      </c>
      <c r="L172" t="s">
        <v>1533</v>
      </c>
      <c r="M172" t="s">
        <v>442</v>
      </c>
      <c r="N172" t="s">
        <v>443</v>
      </c>
      <c r="O172">
        <v>1</v>
      </c>
      <c r="P172">
        <v>22.387799999999999</v>
      </c>
      <c r="R172">
        <v>0.46360000000000001</v>
      </c>
      <c r="T172">
        <v>1.4562999999999999</v>
      </c>
      <c r="V172">
        <v>0.20710000000000001</v>
      </c>
      <c r="X172">
        <v>22.387799999999999</v>
      </c>
      <c r="Z172">
        <v>8.0000000000000002E-3</v>
      </c>
      <c r="AC172">
        <v>5</v>
      </c>
      <c r="AD172">
        <v>33</v>
      </c>
      <c r="AE172">
        <v>0</v>
      </c>
      <c r="AN172">
        <v>0</v>
      </c>
      <c r="AY172">
        <v>20</v>
      </c>
      <c r="AZ172" t="s">
        <v>444</v>
      </c>
      <c r="BA172">
        <v>0</v>
      </c>
      <c r="BB172">
        <v>16.2867</v>
      </c>
      <c r="BC172">
        <v>5.7862</v>
      </c>
      <c r="BD172">
        <v>0.22819999999999999</v>
      </c>
      <c r="BE172">
        <v>8.6699999999999999E-2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0.99409999999999998</v>
      </c>
      <c r="BW172">
        <v>0.38479999999999998</v>
      </c>
      <c r="BX172">
        <v>2.5499999999999998E-2</v>
      </c>
      <c r="BY172">
        <v>1.18E-2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0.31640000000000001</v>
      </c>
      <c r="CQ172">
        <v>0.1225</v>
      </c>
      <c r="CR172">
        <v>8.0999999999999996E-3</v>
      </c>
      <c r="CS172">
        <v>3.8E-3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4.7999999999999996E-3</v>
      </c>
      <c r="DK172">
        <v>2E-3</v>
      </c>
      <c r="DL172">
        <v>2.0000000000000001E-4</v>
      </c>
      <c r="DM172">
        <v>1E-4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1</v>
      </c>
      <c r="ED172">
        <v>4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</row>
    <row r="173" spans="1:152" x14ac:dyDescent="0.35">
      <c r="A173" t="s">
        <v>1206</v>
      </c>
      <c r="B173" t="s">
        <v>437</v>
      </c>
      <c r="C173" s="1">
        <v>43375.87667824074</v>
      </c>
      <c r="D173" t="s">
        <v>1206</v>
      </c>
      <c r="F173">
        <v>34.326700000000002</v>
      </c>
      <c r="G173">
        <v>3.2934999999999999</v>
      </c>
      <c r="H173">
        <v>10.422499999999999</v>
      </c>
      <c r="I173" t="s">
        <v>1207</v>
      </c>
      <c r="J173" t="s">
        <v>439</v>
      </c>
      <c r="K173" t="s">
        <v>1070</v>
      </c>
      <c r="L173" t="s">
        <v>1533</v>
      </c>
      <c r="M173" t="s">
        <v>442</v>
      </c>
      <c r="N173" t="s">
        <v>443</v>
      </c>
      <c r="O173">
        <v>1</v>
      </c>
      <c r="P173">
        <v>39.3508</v>
      </c>
      <c r="R173">
        <v>0.90029999999999999</v>
      </c>
      <c r="T173">
        <v>2.8281999999999998</v>
      </c>
      <c r="V173">
        <v>0.2288</v>
      </c>
      <c r="X173">
        <v>39.3508</v>
      </c>
      <c r="Z173">
        <v>1.6E-2</v>
      </c>
      <c r="AC173">
        <v>15</v>
      </c>
      <c r="AD173">
        <v>43</v>
      </c>
      <c r="AE173">
        <v>13</v>
      </c>
      <c r="AN173">
        <v>0</v>
      </c>
      <c r="AY173">
        <v>20</v>
      </c>
      <c r="AZ173" t="s">
        <v>444</v>
      </c>
      <c r="BA173">
        <v>0</v>
      </c>
      <c r="BB173">
        <v>9.2284000000000006</v>
      </c>
      <c r="BC173">
        <v>28.920400000000001</v>
      </c>
      <c r="BD173">
        <v>0.65090000000000003</v>
      </c>
      <c r="BE173">
        <v>0.55100000000000005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0.46839999999999998</v>
      </c>
      <c r="BW173">
        <v>2.1577999999999999</v>
      </c>
      <c r="BX173">
        <v>7.2900000000000006E-2</v>
      </c>
      <c r="BY173">
        <v>7.4499999999999997E-2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0.14910000000000001</v>
      </c>
      <c r="CQ173">
        <v>0.68679999999999997</v>
      </c>
      <c r="CR173">
        <v>2.3199999999999998E-2</v>
      </c>
      <c r="CS173">
        <v>2.3699999999999999E-2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1.9E-3</v>
      </c>
      <c r="DK173">
        <v>1.2800000000000001E-2</v>
      </c>
      <c r="DL173">
        <v>6.9999999999999999E-4</v>
      </c>
      <c r="DM173">
        <v>8.0000000000000004E-4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9</v>
      </c>
      <c r="EE173">
        <v>6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</row>
    <row r="174" spans="1:152" x14ac:dyDescent="0.35">
      <c r="A174" t="s">
        <v>1208</v>
      </c>
      <c r="B174" t="s">
        <v>437</v>
      </c>
      <c r="C174" s="1">
        <v>43375.876759259256</v>
      </c>
      <c r="D174" t="s">
        <v>1208</v>
      </c>
      <c r="F174">
        <v>89.343299999999999</v>
      </c>
      <c r="G174">
        <v>6.4177</v>
      </c>
      <c r="H174">
        <v>13.9213</v>
      </c>
      <c r="I174" t="s">
        <v>1209</v>
      </c>
      <c r="J174" t="s">
        <v>439</v>
      </c>
      <c r="K174" t="s">
        <v>1070</v>
      </c>
      <c r="L174" t="s">
        <v>1533</v>
      </c>
      <c r="M174" t="s">
        <v>442</v>
      </c>
      <c r="N174" t="s">
        <v>443</v>
      </c>
      <c r="O174">
        <v>1</v>
      </c>
      <c r="P174">
        <v>171.13749999999999</v>
      </c>
      <c r="R174">
        <v>2.9355000000000002</v>
      </c>
      <c r="T174">
        <v>9.2223000000000006</v>
      </c>
      <c r="V174">
        <v>0.17150000000000001</v>
      </c>
      <c r="X174">
        <v>171.13749999999999</v>
      </c>
      <c r="Z174">
        <v>0.04</v>
      </c>
      <c r="AC174">
        <v>127</v>
      </c>
      <c r="AD174">
        <v>515</v>
      </c>
      <c r="AE174">
        <v>183</v>
      </c>
      <c r="AN174">
        <v>0</v>
      </c>
      <c r="AY174">
        <v>20</v>
      </c>
      <c r="AZ174" t="s">
        <v>444</v>
      </c>
      <c r="BA174">
        <v>40.316400000000002</v>
      </c>
      <c r="BB174">
        <v>80.648300000000006</v>
      </c>
      <c r="BC174">
        <v>41.2652</v>
      </c>
      <c r="BD174">
        <v>3.0144000000000002</v>
      </c>
      <c r="BE174">
        <v>2.9272</v>
      </c>
      <c r="BF174">
        <v>2.9659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1.0551999999999999</v>
      </c>
      <c r="BV174">
        <v>2.9315000000000002</v>
      </c>
      <c r="BW174">
        <v>3.6379000000000001</v>
      </c>
      <c r="BX174">
        <v>0.33350000000000002</v>
      </c>
      <c r="BY174">
        <v>0.41549999999999998</v>
      </c>
      <c r="BZ174">
        <v>0.49830000000000002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0.33589999999999998</v>
      </c>
      <c r="CP174">
        <v>0.93310000000000004</v>
      </c>
      <c r="CQ174">
        <v>1.1579999999999999</v>
      </c>
      <c r="CR174">
        <v>0.1061</v>
      </c>
      <c r="CS174">
        <v>0.1323</v>
      </c>
      <c r="CT174">
        <v>0.15859999999999999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2.3E-3</v>
      </c>
      <c r="DJ174">
        <v>8.6E-3</v>
      </c>
      <c r="DK174">
        <v>2.5499999999999998E-2</v>
      </c>
      <c r="DL174">
        <v>3.0000000000000001E-3</v>
      </c>
      <c r="DM174">
        <v>4.7000000000000002E-3</v>
      </c>
      <c r="DN174">
        <v>6.7000000000000002E-3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30</v>
      </c>
      <c r="ED174">
        <v>91</v>
      </c>
      <c r="EE174">
        <v>6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</row>
    <row r="175" spans="1:152" x14ac:dyDescent="0.35">
      <c r="A175" t="s">
        <v>1210</v>
      </c>
      <c r="B175" t="s">
        <v>437</v>
      </c>
      <c r="C175" s="1">
        <v>43375.876782407409</v>
      </c>
      <c r="D175" t="s">
        <v>1210</v>
      </c>
      <c r="F175">
        <v>10.749700000000001</v>
      </c>
      <c r="G175">
        <v>1.2764</v>
      </c>
      <c r="H175">
        <v>8.4222000000000001</v>
      </c>
      <c r="I175" t="s">
        <v>1211</v>
      </c>
      <c r="J175" t="s">
        <v>439</v>
      </c>
      <c r="K175" t="s">
        <v>1070</v>
      </c>
      <c r="L175" t="s">
        <v>1533</v>
      </c>
      <c r="M175" t="s">
        <v>442</v>
      </c>
      <c r="N175" t="s">
        <v>443</v>
      </c>
      <c r="O175">
        <v>1</v>
      </c>
      <c r="P175">
        <v>9.8143999999999991</v>
      </c>
      <c r="R175">
        <v>0.2157</v>
      </c>
      <c r="T175">
        <v>0.67759999999999998</v>
      </c>
      <c r="V175">
        <v>0.2198</v>
      </c>
      <c r="X175">
        <v>9.8143999999999991</v>
      </c>
      <c r="Z175">
        <v>4.0000000000000001E-3</v>
      </c>
      <c r="AC175">
        <v>8</v>
      </c>
      <c r="AD175">
        <v>6</v>
      </c>
      <c r="AE175">
        <v>1</v>
      </c>
      <c r="AN175">
        <v>0</v>
      </c>
      <c r="AY175">
        <v>20</v>
      </c>
      <c r="AZ175" t="s">
        <v>444</v>
      </c>
      <c r="BA175">
        <v>5.9799999999999999E-2</v>
      </c>
      <c r="BB175">
        <v>5.2388000000000003</v>
      </c>
      <c r="BC175">
        <v>4.4797000000000002</v>
      </c>
      <c r="BD175">
        <v>3.6200000000000003E-2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1E-3</v>
      </c>
      <c r="BV175">
        <v>0.2387</v>
      </c>
      <c r="BW175">
        <v>0.41699999999999998</v>
      </c>
      <c r="BX175">
        <v>3.5000000000000001E-3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2.9999999999999997E-4</v>
      </c>
      <c r="CP175">
        <v>7.5999999999999998E-2</v>
      </c>
      <c r="CQ175">
        <v>0.13270000000000001</v>
      </c>
      <c r="CR175">
        <v>1.1000000000000001E-3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8.9999999999999998E-4</v>
      </c>
      <c r="DK175">
        <v>3.0999999999999999E-3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3</v>
      </c>
      <c r="ED175">
        <v>3</v>
      </c>
      <c r="EE175">
        <v>2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</row>
    <row r="176" spans="1:152" x14ac:dyDescent="0.35">
      <c r="A176" t="s">
        <v>1212</v>
      </c>
      <c r="B176" t="s">
        <v>437</v>
      </c>
      <c r="C176" s="1">
        <v>43375.876863425925</v>
      </c>
      <c r="D176" t="s">
        <v>1212</v>
      </c>
      <c r="F176">
        <v>97.137500000000003</v>
      </c>
      <c r="G176">
        <v>8.1513000000000009</v>
      </c>
      <c r="H176">
        <v>11.9168</v>
      </c>
      <c r="I176" t="s">
        <v>1213</v>
      </c>
      <c r="J176" t="s">
        <v>439</v>
      </c>
      <c r="K176" t="s">
        <v>1070</v>
      </c>
      <c r="L176" t="s">
        <v>1533</v>
      </c>
      <c r="M176" t="s">
        <v>442</v>
      </c>
      <c r="N176" t="s">
        <v>443</v>
      </c>
      <c r="O176">
        <v>1</v>
      </c>
      <c r="P176">
        <v>172.51939999999999</v>
      </c>
      <c r="R176">
        <v>3.0388000000000002</v>
      </c>
      <c r="T176">
        <v>9.5465999999999998</v>
      </c>
      <c r="V176">
        <v>0.17610000000000001</v>
      </c>
      <c r="X176">
        <v>172.51939999999999</v>
      </c>
      <c r="Z176">
        <v>4.2000000000000003E-2</v>
      </c>
      <c r="AC176">
        <v>110</v>
      </c>
      <c r="AD176">
        <v>827</v>
      </c>
      <c r="AE176">
        <v>158</v>
      </c>
      <c r="AN176">
        <v>0</v>
      </c>
      <c r="AY176">
        <v>20</v>
      </c>
      <c r="AZ176" t="s">
        <v>444</v>
      </c>
      <c r="BA176">
        <v>2.573</v>
      </c>
      <c r="BB176">
        <v>131.4349</v>
      </c>
      <c r="BC176">
        <v>35.451999999999998</v>
      </c>
      <c r="BD176">
        <v>2.4744000000000002</v>
      </c>
      <c r="BE176">
        <v>0.49199999999999999</v>
      </c>
      <c r="BF176">
        <v>8.0399999999999999E-2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8.2000000000000003E-2</v>
      </c>
      <c r="BV176">
        <v>6.0484</v>
      </c>
      <c r="BW176">
        <v>2.5882000000000001</v>
      </c>
      <c r="BX176">
        <v>0.26019999999999999</v>
      </c>
      <c r="BY176">
        <v>6.6000000000000003E-2</v>
      </c>
      <c r="BZ176">
        <v>1.34E-2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2.6100000000000002E-2</v>
      </c>
      <c r="CP176">
        <v>1.9253</v>
      </c>
      <c r="CQ176">
        <v>0.82389999999999997</v>
      </c>
      <c r="CR176">
        <v>8.2799999999999999E-2</v>
      </c>
      <c r="CS176">
        <v>2.1000000000000001E-2</v>
      </c>
      <c r="CT176">
        <v>4.3E-3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2.0000000000000001E-4</v>
      </c>
      <c r="DJ176">
        <v>2.29E-2</v>
      </c>
      <c r="DK176">
        <v>1.5100000000000001E-2</v>
      </c>
      <c r="DL176">
        <v>2.2000000000000001E-3</v>
      </c>
      <c r="DM176">
        <v>6.9999999999999999E-4</v>
      </c>
      <c r="DN176">
        <v>2.0000000000000001E-4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2</v>
      </c>
      <c r="ED176">
        <v>99</v>
      </c>
      <c r="EE176">
        <v>9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</row>
    <row r="177" spans="1:152" x14ac:dyDescent="0.35">
      <c r="A177" t="s">
        <v>1214</v>
      </c>
      <c r="B177" t="s">
        <v>437</v>
      </c>
      <c r="C177" s="1">
        <v>43375.876909722225</v>
      </c>
      <c r="D177" t="s">
        <v>1214</v>
      </c>
      <c r="F177">
        <v>32.026299999999999</v>
      </c>
      <c r="G177">
        <v>2.6861000000000002</v>
      </c>
      <c r="H177">
        <v>11.9232</v>
      </c>
      <c r="I177" t="s">
        <v>1215</v>
      </c>
      <c r="J177" t="s">
        <v>439</v>
      </c>
      <c r="K177" t="s">
        <v>1070</v>
      </c>
      <c r="L177" t="s">
        <v>1533</v>
      </c>
      <c r="M177" t="s">
        <v>442</v>
      </c>
      <c r="N177" t="s">
        <v>443</v>
      </c>
      <c r="O177">
        <v>1</v>
      </c>
      <c r="P177">
        <v>95.628500000000003</v>
      </c>
      <c r="R177">
        <v>1.6938</v>
      </c>
      <c r="T177">
        <v>5.3211000000000004</v>
      </c>
      <c r="V177">
        <v>0.17710000000000001</v>
      </c>
      <c r="X177">
        <v>95.628500000000003</v>
      </c>
      <c r="Z177">
        <v>2.4E-2</v>
      </c>
      <c r="AC177">
        <v>59</v>
      </c>
      <c r="AD177">
        <v>394</v>
      </c>
      <c r="AE177">
        <v>117</v>
      </c>
      <c r="AN177">
        <v>0</v>
      </c>
      <c r="AY177">
        <v>20</v>
      </c>
      <c r="AZ177" t="s">
        <v>444</v>
      </c>
      <c r="BA177">
        <v>14.7896</v>
      </c>
      <c r="BB177">
        <v>47.1233</v>
      </c>
      <c r="BC177">
        <v>31.728200000000001</v>
      </c>
      <c r="BD177">
        <v>1.3260000000000001</v>
      </c>
      <c r="BE177">
        <v>0.41120000000000001</v>
      </c>
      <c r="BF177">
        <v>0.1474</v>
      </c>
      <c r="BG177">
        <v>6.3799999999999996E-2</v>
      </c>
      <c r="BH177">
        <v>0</v>
      </c>
      <c r="BI177">
        <v>2.4899999999999999E-2</v>
      </c>
      <c r="BJ177">
        <v>1.41E-2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0.41560000000000002</v>
      </c>
      <c r="BV177">
        <v>1.847</v>
      </c>
      <c r="BW177">
        <v>2.5125999999999999</v>
      </c>
      <c r="BX177">
        <v>0.14269999999999999</v>
      </c>
      <c r="BY177">
        <v>5.8400000000000001E-2</v>
      </c>
      <c r="BZ177">
        <v>2.4199999999999999E-2</v>
      </c>
      <c r="CA177">
        <v>1.23E-2</v>
      </c>
      <c r="CB177">
        <v>0</v>
      </c>
      <c r="CC177">
        <v>6.4000000000000003E-3</v>
      </c>
      <c r="CD177">
        <v>4.1000000000000003E-3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0.1323</v>
      </c>
      <c r="CP177">
        <v>0.58789999999999998</v>
      </c>
      <c r="CQ177">
        <v>0.79979999999999996</v>
      </c>
      <c r="CR177">
        <v>4.5400000000000003E-2</v>
      </c>
      <c r="CS177">
        <v>1.8599999999999998E-2</v>
      </c>
      <c r="CT177">
        <v>7.7000000000000002E-3</v>
      </c>
      <c r="CU177">
        <v>3.8999999999999998E-3</v>
      </c>
      <c r="CV177">
        <v>0</v>
      </c>
      <c r="CW177">
        <v>2.0999999999999999E-3</v>
      </c>
      <c r="CX177">
        <v>1.2999999999999999E-3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1E-3</v>
      </c>
      <c r="DJ177">
        <v>5.7999999999999996E-3</v>
      </c>
      <c r="DK177">
        <v>1.5900000000000001E-2</v>
      </c>
      <c r="DL177">
        <v>1.1999999999999999E-3</v>
      </c>
      <c r="DM177">
        <v>6.9999999999999999E-4</v>
      </c>
      <c r="DN177">
        <v>2.9999999999999997E-4</v>
      </c>
      <c r="DO177">
        <v>2.0000000000000001E-4</v>
      </c>
      <c r="DP177">
        <v>0</v>
      </c>
      <c r="DQ177">
        <v>1E-4</v>
      </c>
      <c r="DR177">
        <v>1E-4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15</v>
      </c>
      <c r="ED177">
        <v>38</v>
      </c>
      <c r="EE177">
        <v>5</v>
      </c>
      <c r="EF177">
        <v>1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</row>
    <row r="178" spans="1:152" x14ac:dyDescent="0.35">
      <c r="A178" t="s">
        <v>1217</v>
      </c>
      <c r="B178" t="s">
        <v>437</v>
      </c>
      <c r="C178" s="1">
        <v>43375.876967592594</v>
      </c>
      <c r="D178" t="s">
        <v>1217</v>
      </c>
      <c r="F178">
        <v>28.501799999999999</v>
      </c>
      <c r="G178">
        <v>2.8723000000000001</v>
      </c>
      <c r="H178">
        <v>9.9229000000000003</v>
      </c>
      <c r="I178" t="s">
        <v>1218</v>
      </c>
      <c r="J178" t="s">
        <v>439</v>
      </c>
      <c r="K178" t="s">
        <v>1070</v>
      </c>
      <c r="L178" t="s">
        <v>1533</v>
      </c>
      <c r="M178" t="s">
        <v>442</v>
      </c>
      <c r="N178" t="s">
        <v>443</v>
      </c>
      <c r="O178">
        <v>1</v>
      </c>
      <c r="P178">
        <v>31.1465</v>
      </c>
      <c r="R178">
        <v>0.56630000000000003</v>
      </c>
      <c r="T178">
        <v>1.7788999999999999</v>
      </c>
      <c r="V178">
        <v>0.18179999999999999</v>
      </c>
      <c r="X178">
        <v>31.1465</v>
      </c>
      <c r="Z178">
        <v>8.0000000000000002E-3</v>
      </c>
      <c r="AC178">
        <v>18</v>
      </c>
      <c r="AD178">
        <v>118</v>
      </c>
      <c r="AE178">
        <v>4</v>
      </c>
      <c r="AN178">
        <v>0</v>
      </c>
      <c r="AY178">
        <v>20</v>
      </c>
      <c r="AZ178" t="s">
        <v>444</v>
      </c>
      <c r="BA178">
        <v>3.9386000000000001</v>
      </c>
      <c r="BB178">
        <v>20.102799999999998</v>
      </c>
      <c r="BC178">
        <v>6.1104000000000003</v>
      </c>
      <c r="BD178">
        <v>0.97189999999999999</v>
      </c>
      <c r="BE178">
        <v>2.2700000000000001E-2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0.1179</v>
      </c>
      <c r="BV178">
        <v>1.0508999999999999</v>
      </c>
      <c r="BW178">
        <v>0.41710000000000003</v>
      </c>
      <c r="BX178">
        <v>0.10730000000000001</v>
      </c>
      <c r="BY178">
        <v>3.0000000000000001E-3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3.7499999999999999E-2</v>
      </c>
      <c r="CP178">
        <v>0.33450000000000002</v>
      </c>
      <c r="CQ178">
        <v>0.1328</v>
      </c>
      <c r="CR178">
        <v>3.4099999999999998E-2</v>
      </c>
      <c r="CS178">
        <v>8.9999999999999998E-4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2.9999999999999997E-4</v>
      </c>
      <c r="DJ178">
        <v>4.5999999999999999E-3</v>
      </c>
      <c r="DK178">
        <v>2.3E-3</v>
      </c>
      <c r="DL178">
        <v>8.9999999999999998E-4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6</v>
      </c>
      <c r="ED178">
        <v>9</v>
      </c>
      <c r="EE178">
        <v>2</v>
      </c>
      <c r="EF178">
        <v>1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</row>
    <row r="179" spans="1:152" x14ac:dyDescent="0.35">
      <c r="A179" t="s">
        <v>1219</v>
      </c>
      <c r="B179" t="s">
        <v>437</v>
      </c>
      <c r="C179" s="1">
        <v>43375.877025462964</v>
      </c>
      <c r="D179" t="s">
        <v>1219</v>
      </c>
      <c r="F179">
        <v>46.063099999999999</v>
      </c>
      <c r="G179">
        <v>4.4196</v>
      </c>
      <c r="H179">
        <v>10.422499999999999</v>
      </c>
      <c r="I179" t="s">
        <v>1220</v>
      </c>
      <c r="J179" t="s">
        <v>439</v>
      </c>
      <c r="K179" t="s">
        <v>1070</v>
      </c>
      <c r="L179" t="s">
        <v>1533</v>
      </c>
      <c r="M179" t="s">
        <v>442</v>
      </c>
      <c r="N179" t="s">
        <v>443</v>
      </c>
      <c r="O179">
        <v>1</v>
      </c>
      <c r="P179">
        <v>73.3673</v>
      </c>
      <c r="R179">
        <v>1.7625</v>
      </c>
      <c r="T179">
        <v>5.5369999999999999</v>
      </c>
      <c r="V179">
        <v>0.2402</v>
      </c>
      <c r="X179">
        <v>73.3673</v>
      </c>
      <c r="Z179">
        <v>3.3000000000000002E-2</v>
      </c>
      <c r="AC179">
        <v>36</v>
      </c>
      <c r="AD179">
        <v>217</v>
      </c>
      <c r="AE179">
        <v>51</v>
      </c>
      <c r="AN179">
        <v>0</v>
      </c>
      <c r="AY179">
        <v>20</v>
      </c>
      <c r="AZ179" t="s">
        <v>444</v>
      </c>
      <c r="BA179">
        <v>0</v>
      </c>
      <c r="BB179">
        <v>29.996500000000001</v>
      </c>
      <c r="BC179">
        <v>39.028799999999997</v>
      </c>
      <c r="BD179">
        <v>2.4058000000000002</v>
      </c>
      <c r="BE179">
        <v>1.3751</v>
      </c>
      <c r="BF179">
        <v>0.26889999999999997</v>
      </c>
      <c r="BG179">
        <v>0.17580000000000001</v>
      </c>
      <c r="BH179">
        <v>6.8000000000000005E-2</v>
      </c>
      <c r="BI179">
        <v>4.8300000000000003E-2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1.7413000000000001</v>
      </c>
      <c r="BW179">
        <v>3.1244000000000001</v>
      </c>
      <c r="BX179">
        <v>0.25979999999999998</v>
      </c>
      <c r="BY179">
        <v>0.18179999999999999</v>
      </c>
      <c r="BZ179">
        <v>4.7399999999999998E-2</v>
      </c>
      <c r="CA179">
        <v>3.61E-2</v>
      </c>
      <c r="CB179">
        <v>1.66E-2</v>
      </c>
      <c r="CC179">
        <v>1.2200000000000001E-2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0.55430000000000001</v>
      </c>
      <c r="CQ179">
        <v>0.99450000000000005</v>
      </c>
      <c r="CR179">
        <v>8.2699999999999996E-2</v>
      </c>
      <c r="CS179">
        <v>5.79E-2</v>
      </c>
      <c r="CT179">
        <v>1.5100000000000001E-2</v>
      </c>
      <c r="CU179">
        <v>1.15E-2</v>
      </c>
      <c r="CV179">
        <v>5.3E-3</v>
      </c>
      <c r="CW179">
        <v>3.8999999999999998E-3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8.0000000000000002E-3</v>
      </c>
      <c r="DK179">
        <v>2.0199999999999999E-2</v>
      </c>
      <c r="DL179">
        <v>2.2000000000000001E-3</v>
      </c>
      <c r="DM179">
        <v>1.9E-3</v>
      </c>
      <c r="DN179">
        <v>6.9999999999999999E-4</v>
      </c>
      <c r="DO179">
        <v>5.9999999999999995E-4</v>
      </c>
      <c r="DP179">
        <v>2.9999999999999997E-4</v>
      </c>
      <c r="DQ179">
        <v>2.0000000000000001E-4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19</v>
      </c>
      <c r="EE179">
        <v>15</v>
      </c>
      <c r="EF179">
        <v>2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</row>
    <row r="180" spans="1:152" x14ac:dyDescent="0.35">
      <c r="A180" t="s">
        <v>1221</v>
      </c>
      <c r="B180" t="s">
        <v>437</v>
      </c>
      <c r="C180" s="1">
        <v>43375.877118055556</v>
      </c>
      <c r="D180" t="s">
        <v>1221</v>
      </c>
      <c r="F180">
        <v>96.541700000000006</v>
      </c>
      <c r="G180">
        <v>8.8391999999999999</v>
      </c>
      <c r="H180">
        <v>10.922000000000001</v>
      </c>
      <c r="I180" t="s">
        <v>1222</v>
      </c>
      <c r="J180" t="s">
        <v>439</v>
      </c>
      <c r="K180" t="s">
        <v>1070</v>
      </c>
      <c r="L180" t="s">
        <v>1533</v>
      </c>
      <c r="M180" t="s">
        <v>442</v>
      </c>
      <c r="N180" t="s">
        <v>443</v>
      </c>
      <c r="O180">
        <v>1</v>
      </c>
      <c r="P180">
        <v>92.260300000000001</v>
      </c>
      <c r="R180">
        <v>1.6545000000000001</v>
      </c>
      <c r="T180">
        <v>5.1977000000000002</v>
      </c>
      <c r="V180">
        <v>0.17929999999999999</v>
      </c>
      <c r="X180">
        <v>92.260300000000001</v>
      </c>
      <c r="Z180">
        <v>2.3E-2</v>
      </c>
      <c r="AC180">
        <v>54</v>
      </c>
      <c r="AD180">
        <v>266</v>
      </c>
      <c r="AE180">
        <v>49</v>
      </c>
      <c r="AN180">
        <v>0</v>
      </c>
      <c r="AY180">
        <v>20</v>
      </c>
      <c r="AZ180" t="s">
        <v>444</v>
      </c>
      <c r="BA180">
        <v>38.786200000000001</v>
      </c>
      <c r="BB180">
        <v>2.1015999999999999</v>
      </c>
      <c r="BC180">
        <v>47.010399999999997</v>
      </c>
      <c r="BD180">
        <v>3.1128</v>
      </c>
      <c r="BE180">
        <v>0.73939999999999995</v>
      </c>
      <c r="BF180">
        <v>0.31409999999999999</v>
      </c>
      <c r="BG180">
        <v>0.13569999999999999</v>
      </c>
      <c r="BH180">
        <v>6.0100000000000001E-2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0.97370000000000001</v>
      </c>
      <c r="BV180">
        <v>7.5300000000000006E-2</v>
      </c>
      <c r="BW180">
        <v>3.4862000000000002</v>
      </c>
      <c r="BX180">
        <v>0.32840000000000003</v>
      </c>
      <c r="BY180">
        <v>0.10290000000000001</v>
      </c>
      <c r="BZ180">
        <v>5.4100000000000002E-2</v>
      </c>
      <c r="CA180">
        <v>2.6200000000000001E-2</v>
      </c>
      <c r="CB180">
        <v>1.43E-2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0.30990000000000001</v>
      </c>
      <c r="CP180">
        <v>2.4E-2</v>
      </c>
      <c r="CQ180">
        <v>1.1096999999999999</v>
      </c>
      <c r="CR180">
        <v>0.1045</v>
      </c>
      <c r="CS180">
        <v>3.2800000000000003E-2</v>
      </c>
      <c r="CT180">
        <v>1.72E-2</v>
      </c>
      <c r="CU180">
        <v>8.3999999999999995E-3</v>
      </c>
      <c r="CV180">
        <v>4.4999999999999997E-3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2E-3</v>
      </c>
      <c r="DJ180">
        <v>2.0000000000000001E-4</v>
      </c>
      <c r="DK180">
        <v>2.06E-2</v>
      </c>
      <c r="DL180">
        <v>2.8E-3</v>
      </c>
      <c r="DM180">
        <v>1.1000000000000001E-3</v>
      </c>
      <c r="DN180">
        <v>6.9999999999999999E-4</v>
      </c>
      <c r="DO180">
        <v>4.0000000000000002E-4</v>
      </c>
      <c r="DP180">
        <v>2.9999999999999997E-4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44</v>
      </c>
      <c r="ED180">
        <v>2</v>
      </c>
      <c r="EE180">
        <v>8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</row>
    <row r="181" spans="1:152" x14ac:dyDescent="0.35">
      <c r="A181" t="s">
        <v>1223</v>
      </c>
      <c r="B181" t="s">
        <v>437</v>
      </c>
      <c r="C181" s="1">
        <v>43375.877164351848</v>
      </c>
      <c r="D181" t="s">
        <v>1223</v>
      </c>
      <c r="F181">
        <v>30.968900000000001</v>
      </c>
      <c r="G181">
        <v>2.7115</v>
      </c>
      <c r="H181">
        <v>11.4215</v>
      </c>
      <c r="I181" t="s">
        <v>1224</v>
      </c>
      <c r="J181" t="s">
        <v>439</v>
      </c>
      <c r="K181" t="s">
        <v>1070</v>
      </c>
      <c r="L181" t="s">
        <v>1533</v>
      </c>
      <c r="M181" t="s">
        <v>442</v>
      </c>
      <c r="N181" t="s">
        <v>443</v>
      </c>
      <c r="O181">
        <v>1</v>
      </c>
      <c r="P181">
        <v>56.576700000000002</v>
      </c>
      <c r="R181">
        <v>1.3160000000000001</v>
      </c>
      <c r="T181">
        <v>4.1342999999999996</v>
      </c>
      <c r="V181">
        <v>0.2326</v>
      </c>
      <c r="X181">
        <v>56.576700000000002</v>
      </c>
      <c r="Z181">
        <v>2.4E-2</v>
      </c>
      <c r="AC181">
        <v>34</v>
      </c>
      <c r="AD181">
        <v>164</v>
      </c>
      <c r="AE181">
        <v>26</v>
      </c>
      <c r="AN181">
        <v>0</v>
      </c>
      <c r="AY181">
        <v>20</v>
      </c>
      <c r="AZ181" t="s">
        <v>444</v>
      </c>
      <c r="BA181">
        <v>0.28070000000000001</v>
      </c>
      <c r="BB181">
        <v>25.8597</v>
      </c>
      <c r="BC181">
        <v>26.074400000000001</v>
      </c>
      <c r="BD181">
        <v>1.5419</v>
      </c>
      <c r="BE181">
        <v>1.4472</v>
      </c>
      <c r="BF181">
        <v>1.2892999999999999</v>
      </c>
      <c r="BG181">
        <v>6.1699999999999998E-2</v>
      </c>
      <c r="BH181">
        <v>2.18E-2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8.3999999999999995E-3</v>
      </c>
      <c r="BV181">
        <v>1.1463000000000001</v>
      </c>
      <c r="BW181">
        <v>2.2717000000000001</v>
      </c>
      <c r="BX181">
        <v>0.17019999999999999</v>
      </c>
      <c r="BY181">
        <v>0.20449999999999999</v>
      </c>
      <c r="BZ181">
        <v>0.21460000000000001</v>
      </c>
      <c r="CA181">
        <v>1.2699999999999999E-2</v>
      </c>
      <c r="CB181">
        <v>4.8999999999999998E-3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2.7000000000000001E-3</v>
      </c>
      <c r="CP181">
        <v>0.3649</v>
      </c>
      <c r="CQ181">
        <v>0.72309999999999997</v>
      </c>
      <c r="CR181">
        <v>5.4199999999999998E-2</v>
      </c>
      <c r="CS181">
        <v>6.5100000000000005E-2</v>
      </c>
      <c r="CT181">
        <v>6.83E-2</v>
      </c>
      <c r="CU181">
        <v>4.1000000000000003E-3</v>
      </c>
      <c r="CV181">
        <v>1.6000000000000001E-3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4.1000000000000003E-3</v>
      </c>
      <c r="DK181">
        <v>1.5800000000000002E-2</v>
      </c>
      <c r="DL181">
        <v>1.5E-3</v>
      </c>
      <c r="DM181">
        <v>2.3E-3</v>
      </c>
      <c r="DN181">
        <v>2.8E-3</v>
      </c>
      <c r="DO181">
        <v>2.0000000000000001E-4</v>
      </c>
      <c r="DP181">
        <v>1E-4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26</v>
      </c>
      <c r="EE181">
        <v>6</v>
      </c>
      <c r="EF181">
        <v>0</v>
      </c>
      <c r="EG181">
        <v>2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</row>
    <row r="182" spans="1:152" x14ac:dyDescent="0.35">
      <c r="A182" t="s">
        <v>1225</v>
      </c>
      <c r="B182" t="s">
        <v>437</v>
      </c>
      <c r="C182" s="1">
        <v>43375.877233796295</v>
      </c>
      <c r="D182" t="s">
        <v>1225</v>
      </c>
      <c r="F182">
        <v>35.502699999999997</v>
      </c>
      <c r="G182">
        <v>2.9782000000000002</v>
      </c>
      <c r="H182">
        <v>11.921099999999999</v>
      </c>
      <c r="I182" t="s">
        <v>1226</v>
      </c>
      <c r="J182" t="s">
        <v>439</v>
      </c>
      <c r="K182" t="s">
        <v>1070</v>
      </c>
      <c r="L182" t="s">
        <v>1533</v>
      </c>
      <c r="M182" t="s">
        <v>442</v>
      </c>
      <c r="N182" t="s">
        <v>443</v>
      </c>
      <c r="O182">
        <v>1</v>
      </c>
      <c r="P182">
        <v>92.859300000000005</v>
      </c>
      <c r="R182">
        <v>2.3155999999999999</v>
      </c>
      <c r="T182">
        <v>7.2746000000000004</v>
      </c>
      <c r="V182">
        <v>0.24940000000000001</v>
      </c>
      <c r="X182">
        <v>92.859300000000005</v>
      </c>
      <c r="Z182">
        <v>4.4999999999999998E-2</v>
      </c>
      <c r="AC182">
        <v>50</v>
      </c>
      <c r="AD182">
        <v>462</v>
      </c>
      <c r="AE182">
        <v>43</v>
      </c>
      <c r="AN182">
        <v>0</v>
      </c>
      <c r="AY182">
        <v>20</v>
      </c>
      <c r="AZ182" t="s">
        <v>444</v>
      </c>
      <c r="BA182">
        <v>9.8928999999999991</v>
      </c>
      <c r="BB182">
        <v>24.654900000000001</v>
      </c>
      <c r="BC182">
        <v>45.222999999999999</v>
      </c>
      <c r="BD182">
        <v>7.0052000000000003</v>
      </c>
      <c r="BE182">
        <v>3.7585000000000002</v>
      </c>
      <c r="BF182">
        <v>1.2785</v>
      </c>
      <c r="BG182">
        <v>0.33050000000000002</v>
      </c>
      <c r="BH182">
        <v>5.8099999999999999E-2</v>
      </c>
      <c r="BI182">
        <v>8.1000000000000003E-2</v>
      </c>
      <c r="BJ182">
        <v>0.21079999999999999</v>
      </c>
      <c r="BK182">
        <v>9.9000000000000008E-3</v>
      </c>
      <c r="BL182">
        <v>5.2299999999999999E-2</v>
      </c>
      <c r="BM182">
        <v>0</v>
      </c>
      <c r="BN182">
        <v>6.2899999999999998E-2</v>
      </c>
      <c r="BO182">
        <v>0</v>
      </c>
      <c r="BP182">
        <v>9.06E-2</v>
      </c>
      <c r="BQ182">
        <v>9.4799999999999995E-2</v>
      </c>
      <c r="BR182">
        <v>5.5500000000000001E-2</v>
      </c>
      <c r="BS182">
        <v>0</v>
      </c>
      <c r="BT182">
        <v>0</v>
      </c>
      <c r="BU182">
        <v>0.29980000000000001</v>
      </c>
      <c r="BV182">
        <v>0.91539999999999999</v>
      </c>
      <c r="BW182">
        <v>3.9758</v>
      </c>
      <c r="BX182">
        <v>0.78029999999999999</v>
      </c>
      <c r="BY182">
        <v>0.51870000000000005</v>
      </c>
      <c r="BZ182">
        <v>0.21879999999999999</v>
      </c>
      <c r="CA182">
        <v>6.54E-2</v>
      </c>
      <c r="CB182">
        <v>1.3599999999999999E-2</v>
      </c>
      <c r="CC182">
        <v>2.12E-2</v>
      </c>
      <c r="CD182">
        <v>6.0499999999999998E-2</v>
      </c>
      <c r="CE182">
        <v>3.3E-3</v>
      </c>
      <c r="CF182">
        <v>1.9199999999999998E-2</v>
      </c>
      <c r="CG182">
        <v>0</v>
      </c>
      <c r="CH182">
        <v>2.7099999999999999E-2</v>
      </c>
      <c r="CI182">
        <v>0</v>
      </c>
      <c r="CJ182">
        <v>4.3400000000000001E-2</v>
      </c>
      <c r="CK182">
        <v>4.8800000000000003E-2</v>
      </c>
      <c r="CL182">
        <v>3.0200000000000001E-2</v>
      </c>
      <c r="CM182">
        <v>0</v>
      </c>
      <c r="CN182">
        <v>0</v>
      </c>
      <c r="CO182">
        <v>9.5399999999999999E-2</v>
      </c>
      <c r="CP182">
        <v>0.29139999999999999</v>
      </c>
      <c r="CQ182">
        <v>1.2655000000000001</v>
      </c>
      <c r="CR182">
        <v>0.24840000000000001</v>
      </c>
      <c r="CS182">
        <v>0.1651</v>
      </c>
      <c r="CT182">
        <v>6.9599999999999995E-2</v>
      </c>
      <c r="CU182">
        <v>2.0799999999999999E-2</v>
      </c>
      <c r="CV182">
        <v>4.3E-3</v>
      </c>
      <c r="CW182">
        <v>6.7999999999999996E-3</v>
      </c>
      <c r="CX182">
        <v>1.9199999999999998E-2</v>
      </c>
      <c r="CY182">
        <v>1E-3</v>
      </c>
      <c r="CZ182">
        <v>6.1000000000000004E-3</v>
      </c>
      <c r="DA182">
        <v>0</v>
      </c>
      <c r="DB182">
        <v>8.6E-3</v>
      </c>
      <c r="DC182">
        <v>0</v>
      </c>
      <c r="DD182">
        <v>1.38E-2</v>
      </c>
      <c r="DE182">
        <v>1.55E-2</v>
      </c>
      <c r="DF182">
        <v>9.5999999999999992E-3</v>
      </c>
      <c r="DG182">
        <v>0</v>
      </c>
      <c r="DH182">
        <v>0</v>
      </c>
      <c r="DI182">
        <v>6.9999999999999999E-4</v>
      </c>
      <c r="DJ182">
        <v>2.7000000000000001E-3</v>
      </c>
      <c r="DK182">
        <v>2.7799999999999998E-2</v>
      </c>
      <c r="DL182">
        <v>7.0000000000000001E-3</v>
      </c>
      <c r="DM182">
        <v>5.7000000000000002E-3</v>
      </c>
      <c r="DN182">
        <v>3.0000000000000001E-3</v>
      </c>
      <c r="DO182">
        <v>1E-3</v>
      </c>
      <c r="DP182">
        <v>2.9999999999999997E-4</v>
      </c>
      <c r="DQ182">
        <v>4.0000000000000002E-4</v>
      </c>
      <c r="DR182">
        <v>1.4E-3</v>
      </c>
      <c r="DS182">
        <v>1E-4</v>
      </c>
      <c r="DT182">
        <v>5.9999999999999995E-4</v>
      </c>
      <c r="DU182">
        <v>0</v>
      </c>
      <c r="DV182">
        <v>8.9999999999999998E-4</v>
      </c>
      <c r="DW182">
        <v>0</v>
      </c>
      <c r="DX182">
        <v>1.6999999999999999E-3</v>
      </c>
      <c r="DY182">
        <v>2E-3</v>
      </c>
      <c r="DZ182">
        <v>1.2999999999999999E-3</v>
      </c>
      <c r="EA182">
        <v>0</v>
      </c>
      <c r="EB182">
        <v>0</v>
      </c>
      <c r="EC182">
        <v>9</v>
      </c>
      <c r="ED182">
        <v>29</v>
      </c>
      <c r="EE182">
        <v>11</v>
      </c>
      <c r="EF182">
        <v>0</v>
      </c>
      <c r="EG182">
        <v>1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</row>
    <row r="183" spans="1:152" x14ac:dyDescent="0.35">
      <c r="A183" t="s">
        <v>1227</v>
      </c>
      <c r="B183" t="s">
        <v>437</v>
      </c>
      <c r="C183" s="1">
        <v>43375.877268518518</v>
      </c>
      <c r="D183" t="s">
        <v>1227</v>
      </c>
      <c r="F183">
        <v>33.603099999999998</v>
      </c>
      <c r="G183">
        <v>3.5771999999999999</v>
      </c>
      <c r="H183">
        <v>9.3938000000000006</v>
      </c>
      <c r="I183" t="s">
        <v>1228</v>
      </c>
      <c r="J183" t="s">
        <v>439</v>
      </c>
      <c r="K183" t="s">
        <v>1070</v>
      </c>
      <c r="L183" t="s">
        <v>1533</v>
      </c>
      <c r="M183" t="s">
        <v>442</v>
      </c>
      <c r="N183" t="s">
        <v>443</v>
      </c>
      <c r="O183">
        <v>1</v>
      </c>
      <c r="P183">
        <v>42.530299999999997</v>
      </c>
      <c r="R183">
        <v>0.81989999999999996</v>
      </c>
      <c r="T183">
        <v>2.5758999999999999</v>
      </c>
      <c r="V183">
        <v>0.1928</v>
      </c>
      <c r="X183">
        <v>42.530299999999997</v>
      </c>
      <c r="Z183">
        <v>1.2E-2</v>
      </c>
      <c r="AC183">
        <v>24</v>
      </c>
      <c r="AD183">
        <v>78</v>
      </c>
      <c r="AE183">
        <v>19</v>
      </c>
      <c r="AN183">
        <v>0</v>
      </c>
      <c r="AY183">
        <v>20</v>
      </c>
      <c r="AZ183" t="s">
        <v>444</v>
      </c>
      <c r="BA183">
        <v>0</v>
      </c>
      <c r="BB183">
        <v>26.342199999999998</v>
      </c>
      <c r="BC183">
        <v>15.8896</v>
      </c>
      <c r="BD183">
        <v>0.26579999999999998</v>
      </c>
      <c r="BE183">
        <v>3.2599999999999997E-2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1.2653000000000001</v>
      </c>
      <c r="BW183">
        <v>1.1826000000000001</v>
      </c>
      <c r="BX183">
        <v>2.8899999999999999E-2</v>
      </c>
      <c r="BY183">
        <v>4.3E-3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0.40279999999999999</v>
      </c>
      <c r="CQ183">
        <v>0.37640000000000001</v>
      </c>
      <c r="CR183">
        <v>9.1999999999999998E-3</v>
      </c>
      <c r="CS183">
        <v>1.4E-3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4.8999999999999998E-3</v>
      </c>
      <c r="DK183">
        <v>7.0000000000000001E-3</v>
      </c>
      <c r="DL183">
        <v>2.9999999999999997E-4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1</v>
      </c>
      <c r="ED183">
        <v>20</v>
      </c>
      <c r="EE183">
        <v>3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</row>
    <row r="184" spans="1:152" x14ac:dyDescent="0.35">
      <c r="A184" t="s">
        <v>1229</v>
      </c>
      <c r="B184" t="s">
        <v>437</v>
      </c>
      <c r="C184" s="1">
        <v>43375.877349537041</v>
      </c>
      <c r="D184" t="s">
        <v>1229</v>
      </c>
      <c r="F184">
        <v>73.251999999999995</v>
      </c>
      <c r="G184">
        <v>6.4135</v>
      </c>
      <c r="H184">
        <v>11.4215</v>
      </c>
      <c r="I184" t="s">
        <v>1230</v>
      </c>
      <c r="J184" t="s">
        <v>439</v>
      </c>
      <c r="K184" t="s">
        <v>1070</v>
      </c>
      <c r="L184" t="s">
        <v>1533</v>
      </c>
      <c r="M184" t="s">
        <v>442</v>
      </c>
      <c r="N184" t="s">
        <v>443</v>
      </c>
      <c r="O184">
        <v>1</v>
      </c>
      <c r="P184">
        <v>126.193</v>
      </c>
      <c r="R184">
        <v>2.4786000000000001</v>
      </c>
      <c r="T184">
        <v>7.7868000000000004</v>
      </c>
      <c r="V184">
        <v>0.19639999999999999</v>
      </c>
      <c r="X184">
        <v>126.193</v>
      </c>
      <c r="Z184">
        <v>3.7999999999999999E-2</v>
      </c>
      <c r="AC184">
        <v>74</v>
      </c>
      <c r="AD184">
        <v>404</v>
      </c>
      <c r="AE184">
        <v>88</v>
      </c>
      <c r="AN184">
        <v>0</v>
      </c>
      <c r="AY184">
        <v>20</v>
      </c>
      <c r="AZ184" t="s">
        <v>444</v>
      </c>
      <c r="BA184">
        <v>3.835</v>
      </c>
      <c r="BB184">
        <v>79.303700000000006</v>
      </c>
      <c r="BC184">
        <v>39.140900000000002</v>
      </c>
      <c r="BD184">
        <v>2.8567999999999998</v>
      </c>
      <c r="BE184">
        <v>0.82279999999999998</v>
      </c>
      <c r="BF184">
        <v>0.18060000000000001</v>
      </c>
      <c r="BG184">
        <v>3.15E-2</v>
      </c>
      <c r="BH184">
        <v>0</v>
      </c>
      <c r="BI184">
        <v>8.9999999999999993E-3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0.1162</v>
      </c>
      <c r="BV184">
        <v>3.8740999999999999</v>
      </c>
      <c r="BW184">
        <v>3.0122</v>
      </c>
      <c r="BX184">
        <v>0.30959999999999999</v>
      </c>
      <c r="BY184">
        <v>0.11409999999999999</v>
      </c>
      <c r="BZ184">
        <v>2.87E-2</v>
      </c>
      <c r="CA184">
        <v>6.7000000000000002E-3</v>
      </c>
      <c r="CB184">
        <v>0</v>
      </c>
      <c r="CC184">
        <v>2.3999999999999998E-3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3.6999999999999998E-2</v>
      </c>
      <c r="CP184">
        <v>1.2332000000000001</v>
      </c>
      <c r="CQ184">
        <v>0.95879999999999999</v>
      </c>
      <c r="CR184">
        <v>9.8599999999999993E-2</v>
      </c>
      <c r="CS184">
        <v>3.6299999999999999E-2</v>
      </c>
      <c r="CT184">
        <v>9.1000000000000004E-3</v>
      </c>
      <c r="CU184">
        <v>2.0999999999999999E-3</v>
      </c>
      <c r="CV184">
        <v>0</v>
      </c>
      <c r="CW184">
        <v>8.0000000000000004E-4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2.9999999999999997E-4</v>
      </c>
      <c r="DJ184">
        <v>1.5599999999999999E-2</v>
      </c>
      <c r="DK184">
        <v>1.8599999999999998E-2</v>
      </c>
      <c r="DL184">
        <v>2.7000000000000001E-3</v>
      </c>
      <c r="DM184">
        <v>1.2999999999999999E-3</v>
      </c>
      <c r="DN184">
        <v>4.0000000000000002E-4</v>
      </c>
      <c r="DO184">
        <v>1E-4</v>
      </c>
      <c r="DP184">
        <v>0</v>
      </c>
      <c r="DQ184">
        <v>1E-4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4</v>
      </c>
      <c r="ED184">
        <v>60</v>
      </c>
      <c r="EE184">
        <v>10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</row>
    <row r="185" spans="1:152" x14ac:dyDescent="0.35">
      <c r="A185" t="s">
        <v>1232</v>
      </c>
      <c r="B185" t="s">
        <v>437</v>
      </c>
      <c r="C185" s="1">
        <v>43375.877395833333</v>
      </c>
      <c r="D185" t="s">
        <v>1232</v>
      </c>
      <c r="F185">
        <v>47.320599999999999</v>
      </c>
      <c r="G185">
        <v>4.5403000000000002</v>
      </c>
      <c r="H185">
        <v>10.422499999999999</v>
      </c>
      <c r="I185" t="s">
        <v>1233</v>
      </c>
      <c r="J185" t="s">
        <v>439</v>
      </c>
      <c r="K185" t="s">
        <v>1070</v>
      </c>
      <c r="L185" t="s">
        <v>1533</v>
      </c>
      <c r="M185" t="s">
        <v>442</v>
      </c>
      <c r="N185" t="s">
        <v>443</v>
      </c>
      <c r="O185">
        <v>1</v>
      </c>
      <c r="P185">
        <v>38.229300000000002</v>
      </c>
      <c r="R185">
        <v>0.82809999999999995</v>
      </c>
      <c r="T185">
        <v>2.6015999999999999</v>
      </c>
      <c r="V185">
        <v>0.21659999999999999</v>
      </c>
      <c r="X185">
        <v>38.229300000000002</v>
      </c>
      <c r="Z185">
        <v>1.4E-2</v>
      </c>
      <c r="AC185">
        <v>13</v>
      </c>
      <c r="AD185">
        <v>91</v>
      </c>
      <c r="AE185">
        <v>4</v>
      </c>
      <c r="AN185">
        <v>0</v>
      </c>
      <c r="AY185">
        <v>20</v>
      </c>
      <c r="AZ185" t="s">
        <v>444</v>
      </c>
      <c r="BA185">
        <v>3.1412</v>
      </c>
      <c r="BB185">
        <v>2.1999999999999999E-2</v>
      </c>
      <c r="BC185">
        <v>33.725099999999998</v>
      </c>
      <c r="BD185">
        <v>0.82930000000000004</v>
      </c>
      <c r="BE185">
        <v>0.22409999999999999</v>
      </c>
      <c r="BF185">
        <v>0.18779999999999999</v>
      </c>
      <c r="BG185">
        <v>9.0700000000000003E-2</v>
      </c>
      <c r="BH185">
        <v>8.9999999999999993E-3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6.9599999999999995E-2</v>
      </c>
      <c r="BV185">
        <v>1E-3</v>
      </c>
      <c r="BW185">
        <v>2.3098000000000001</v>
      </c>
      <c r="BX185">
        <v>9.1700000000000004E-2</v>
      </c>
      <c r="BY185">
        <v>0.03</v>
      </c>
      <c r="BZ185">
        <v>3.2399999999999998E-2</v>
      </c>
      <c r="CA185">
        <v>1.7399999999999999E-2</v>
      </c>
      <c r="CB185">
        <v>2E-3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2.2100000000000002E-2</v>
      </c>
      <c r="CP185">
        <v>2.9999999999999997E-4</v>
      </c>
      <c r="CQ185">
        <v>0.73519999999999996</v>
      </c>
      <c r="CR185">
        <v>2.92E-2</v>
      </c>
      <c r="CS185">
        <v>9.5999999999999992E-3</v>
      </c>
      <c r="CT185">
        <v>1.03E-2</v>
      </c>
      <c r="CU185">
        <v>5.4999999999999997E-3</v>
      </c>
      <c r="CV185">
        <v>5.9999999999999995E-4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1E-4</v>
      </c>
      <c r="DJ185">
        <v>0</v>
      </c>
      <c r="DK185">
        <v>1.26E-2</v>
      </c>
      <c r="DL185">
        <v>8.0000000000000004E-4</v>
      </c>
      <c r="DM185">
        <v>2.9999999999999997E-4</v>
      </c>
      <c r="DN185">
        <v>4.0000000000000002E-4</v>
      </c>
      <c r="DO185">
        <v>2.9999999999999997E-4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5</v>
      </c>
      <c r="ED185">
        <v>0</v>
      </c>
      <c r="EE185">
        <v>8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</row>
    <row r="186" spans="1:152" x14ac:dyDescent="0.35">
      <c r="A186" t="s">
        <v>1234</v>
      </c>
      <c r="B186" t="s">
        <v>437</v>
      </c>
      <c r="C186" s="1">
        <v>43375.877453703702</v>
      </c>
      <c r="D186" t="s">
        <v>1234</v>
      </c>
      <c r="F186">
        <v>59.795299999999997</v>
      </c>
      <c r="G186">
        <v>5.4757999999999996</v>
      </c>
      <c r="H186">
        <v>10.9199</v>
      </c>
      <c r="I186" t="s">
        <v>1235</v>
      </c>
      <c r="J186" t="s">
        <v>439</v>
      </c>
      <c r="K186" t="s">
        <v>1070</v>
      </c>
      <c r="L186" t="s">
        <v>1533</v>
      </c>
      <c r="M186" t="s">
        <v>442</v>
      </c>
      <c r="N186" t="s">
        <v>443</v>
      </c>
      <c r="O186">
        <v>1</v>
      </c>
      <c r="P186">
        <v>56.559600000000003</v>
      </c>
      <c r="R186">
        <v>1.3536999999999999</v>
      </c>
      <c r="T186">
        <v>4.2526999999999999</v>
      </c>
      <c r="V186">
        <v>0.23930000000000001</v>
      </c>
      <c r="X186">
        <v>56.559600000000003</v>
      </c>
      <c r="Z186">
        <v>2.5000000000000001E-2</v>
      </c>
      <c r="AC186">
        <v>37</v>
      </c>
      <c r="AD186">
        <v>159</v>
      </c>
      <c r="AE186">
        <v>20</v>
      </c>
      <c r="AN186">
        <v>0</v>
      </c>
      <c r="AY186">
        <v>20</v>
      </c>
      <c r="AZ186" t="s">
        <v>444</v>
      </c>
      <c r="BA186">
        <v>5.2472000000000003</v>
      </c>
      <c r="BB186">
        <v>17.793600000000001</v>
      </c>
      <c r="BC186">
        <v>27.4574</v>
      </c>
      <c r="BD186">
        <v>1.7205999999999999</v>
      </c>
      <c r="BE186">
        <v>2.3976999999999999</v>
      </c>
      <c r="BF186">
        <v>1.6345000000000001</v>
      </c>
      <c r="BG186">
        <v>0.27889999999999998</v>
      </c>
      <c r="BH186">
        <v>2.9600000000000001E-2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0.15890000000000001</v>
      </c>
      <c r="BV186">
        <v>0.67669999999999997</v>
      </c>
      <c r="BW186">
        <v>2.4369000000000001</v>
      </c>
      <c r="BX186">
        <v>0.18729999999999999</v>
      </c>
      <c r="BY186">
        <v>0.33879999999999999</v>
      </c>
      <c r="BZ186">
        <v>0.27539999999999998</v>
      </c>
      <c r="CA186">
        <v>5.6599999999999998E-2</v>
      </c>
      <c r="CB186">
        <v>7.0000000000000001E-3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5.0599999999999999E-2</v>
      </c>
      <c r="CP186">
        <v>0.21540000000000001</v>
      </c>
      <c r="CQ186">
        <v>0.77569999999999995</v>
      </c>
      <c r="CR186">
        <v>5.96E-2</v>
      </c>
      <c r="CS186">
        <v>0.1079</v>
      </c>
      <c r="CT186">
        <v>8.77E-2</v>
      </c>
      <c r="CU186">
        <v>1.7999999999999999E-2</v>
      </c>
      <c r="CV186">
        <v>2.2000000000000001E-3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4.0000000000000002E-4</v>
      </c>
      <c r="DJ186">
        <v>2.0999999999999999E-3</v>
      </c>
      <c r="DK186">
        <v>1.72E-2</v>
      </c>
      <c r="DL186">
        <v>1.6000000000000001E-3</v>
      </c>
      <c r="DM186">
        <v>3.8E-3</v>
      </c>
      <c r="DN186">
        <v>3.7000000000000002E-3</v>
      </c>
      <c r="DO186">
        <v>8.9999999999999998E-4</v>
      </c>
      <c r="DP186">
        <v>1E-4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8</v>
      </c>
      <c r="ED186">
        <v>24</v>
      </c>
      <c r="EE186">
        <v>5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</row>
    <row r="187" spans="1:152" x14ac:dyDescent="0.35">
      <c r="A187" t="s">
        <v>1236</v>
      </c>
      <c r="B187" t="s">
        <v>437</v>
      </c>
      <c r="C187" s="1">
        <v>43375.877500000002</v>
      </c>
      <c r="D187" t="s">
        <v>1236</v>
      </c>
      <c r="F187">
        <v>50.720399999999998</v>
      </c>
      <c r="G187">
        <v>4.4408000000000003</v>
      </c>
      <c r="H187">
        <v>11.4215</v>
      </c>
      <c r="I187" t="s">
        <v>1237</v>
      </c>
      <c r="J187" t="s">
        <v>439</v>
      </c>
      <c r="K187" t="s">
        <v>1070</v>
      </c>
      <c r="L187" t="s">
        <v>1533</v>
      </c>
      <c r="M187" t="s">
        <v>442</v>
      </c>
      <c r="N187" t="s">
        <v>443</v>
      </c>
      <c r="O187">
        <v>1</v>
      </c>
      <c r="P187">
        <v>53.630600000000001</v>
      </c>
      <c r="R187">
        <v>0.87949999999999995</v>
      </c>
      <c r="T187">
        <v>2.7629000000000001</v>
      </c>
      <c r="V187">
        <v>0.16400000000000001</v>
      </c>
      <c r="X187">
        <v>53.630600000000001</v>
      </c>
      <c r="Z187">
        <v>1.0999999999999999E-2</v>
      </c>
      <c r="AC187">
        <v>30</v>
      </c>
      <c r="AD187">
        <v>56</v>
      </c>
      <c r="AE187">
        <v>24</v>
      </c>
      <c r="AN187">
        <v>0</v>
      </c>
      <c r="AY187">
        <v>20</v>
      </c>
      <c r="AZ187" t="s">
        <v>444</v>
      </c>
      <c r="BA187">
        <v>19.410599999999999</v>
      </c>
      <c r="BB187">
        <v>2.9817</v>
      </c>
      <c r="BC187">
        <v>31.006499999999999</v>
      </c>
      <c r="BD187">
        <v>0.23180000000000001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0.46460000000000001</v>
      </c>
      <c r="BV187">
        <v>0.10390000000000001</v>
      </c>
      <c r="BW187">
        <v>2.0947</v>
      </c>
      <c r="BX187">
        <v>2.58E-2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0.1479</v>
      </c>
      <c r="CP187">
        <v>3.3099999999999997E-2</v>
      </c>
      <c r="CQ187">
        <v>0.66679999999999995</v>
      </c>
      <c r="CR187">
        <v>8.2000000000000007E-3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8.9999999999999998E-4</v>
      </c>
      <c r="DJ187">
        <v>2.9999999999999997E-4</v>
      </c>
      <c r="DK187">
        <v>1.1299999999999999E-2</v>
      </c>
      <c r="DL187">
        <v>2.0000000000000001E-4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24</v>
      </c>
      <c r="ED187">
        <v>1</v>
      </c>
      <c r="EE187">
        <v>5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</row>
    <row r="188" spans="1:152" x14ac:dyDescent="0.35">
      <c r="A188" t="s">
        <v>1238</v>
      </c>
      <c r="B188" t="s">
        <v>437</v>
      </c>
      <c r="C188" s="1">
        <v>43375.877581018518</v>
      </c>
      <c r="D188" t="s">
        <v>1238</v>
      </c>
      <c r="F188">
        <v>49.416400000000003</v>
      </c>
      <c r="G188">
        <v>4.7412999999999998</v>
      </c>
      <c r="H188">
        <v>10.422499999999999</v>
      </c>
      <c r="I188" t="s">
        <v>1239</v>
      </c>
      <c r="J188" t="s">
        <v>439</v>
      </c>
      <c r="K188" t="s">
        <v>1070</v>
      </c>
      <c r="L188" t="s">
        <v>1533</v>
      </c>
      <c r="M188" t="s">
        <v>442</v>
      </c>
      <c r="N188" t="s">
        <v>443</v>
      </c>
      <c r="O188">
        <v>1</v>
      </c>
      <c r="P188">
        <v>226.13</v>
      </c>
      <c r="R188">
        <v>4.8513000000000002</v>
      </c>
      <c r="T188">
        <v>15.2407</v>
      </c>
      <c r="V188">
        <v>0.2145</v>
      </c>
      <c r="X188">
        <v>226.13</v>
      </c>
      <c r="Z188">
        <v>8.2000000000000003E-2</v>
      </c>
      <c r="AC188">
        <v>150</v>
      </c>
      <c r="AD188">
        <v>2228</v>
      </c>
      <c r="AE188">
        <v>353</v>
      </c>
      <c r="AN188">
        <v>0</v>
      </c>
      <c r="AY188">
        <v>20</v>
      </c>
      <c r="AZ188" t="s">
        <v>444</v>
      </c>
      <c r="BA188">
        <v>0</v>
      </c>
      <c r="BB188">
        <v>136.88319999999999</v>
      </c>
      <c r="BC188">
        <v>72.077699999999993</v>
      </c>
      <c r="BD188">
        <v>10.183999999999999</v>
      </c>
      <c r="BE188">
        <v>3.9359000000000002</v>
      </c>
      <c r="BF188">
        <v>1.8159000000000001</v>
      </c>
      <c r="BG188">
        <v>0.75849999999999995</v>
      </c>
      <c r="BH188">
        <v>0.28639999999999999</v>
      </c>
      <c r="BI188">
        <v>9.0399999999999994E-2</v>
      </c>
      <c r="BJ188">
        <v>5.6000000000000001E-2</v>
      </c>
      <c r="BK188">
        <v>8.9999999999999993E-3</v>
      </c>
      <c r="BL188">
        <v>1.3599999999999999E-2</v>
      </c>
      <c r="BM188">
        <v>4.5999999999999999E-3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6.8349000000000002</v>
      </c>
      <c r="BW188">
        <v>5.3018000000000001</v>
      </c>
      <c r="BX188">
        <v>1.107</v>
      </c>
      <c r="BY188">
        <v>0.53959999999999997</v>
      </c>
      <c r="BZ188">
        <v>0.30869999999999997</v>
      </c>
      <c r="CA188">
        <v>0.15129999999999999</v>
      </c>
      <c r="CB188">
        <v>6.6900000000000001E-2</v>
      </c>
      <c r="CC188">
        <v>2.4199999999999999E-2</v>
      </c>
      <c r="CD188">
        <v>1.6500000000000001E-2</v>
      </c>
      <c r="CE188">
        <v>2.8999999999999998E-3</v>
      </c>
      <c r="CF188">
        <v>4.8999999999999998E-3</v>
      </c>
      <c r="CG188">
        <v>1.8E-3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2.1756000000000002</v>
      </c>
      <c r="CQ188">
        <v>1.6876</v>
      </c>
      <c r="CR188">
        <v>0.35239999999999999</v>
      </c>
      <c r="CS188">
        <v>0.17180000000000001</v>
      </c>
      <c r="CT188">
        <v>9.8299999999999998E-2</v>
      </c>
      <c r="CU188">
        <v>4.82E-2</v>
      </c>
      <c r="CV188">
        <v>2.1299999999999999E-2</v>
      </c>
      <c r="CW188">
        <v>7.7000000000000002E-3</v>
      </c>
      <c r="CX188">
        <v>5.3E-3</v>
      </c>
      <c r="CY188">
        <v>8.9999999999999998E-4</v>
      </c>
      <c r="CZ188">
        <v>1.6000000000000001E-3</v>
      </c>
      <c r="DA188">
        <v>5.9999999999999995E-4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2.7699999999999999E-2</v>
      </c>
      <c r="DK188">
        <v>3.1300000000000001E-2</v>
      </c>
      <c r="DL188">
        <v>9.5999999999999992E-3</v>
      </c>
      <c r="DM188">
        <v>5.8999999999999999E-3</v>
      </c>
      <c r="DN188">
        <v>4.1999999999999997E-3</v>
      </c>
      <c r="DO188">
        <v>2.3999999999999998E-3</v>
      </c>
      <c r="DP188">
        <v>1.1999999999999999E-3</v>
      </c>
      <c r="DQ188">
        <v>5.0000000000000001E-4</v>
      </c>
      <c r="DR188">
        <v>4.0000000000000002E-4</v>
      </c>
      <c r="DS188">
        <v>1E-4</v>
      </c>
      <c r="DT188">
        <v>1E-4</v>
      </c>
      <c r="DU188">
        <v>1E-4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109</v>
      </c>
      <c r="EE188">
        <v>36</v>
      </c>
      <c r="EF188">
        <v>4</v>
      </c>
      <c r="EG188">
        <v>1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</row>
    <row r="189" spans="1:152" x14ac:dyDescent="0.35">
      <c r="A189" t="s">
        <v>1241</v>
      </c>
      <c r="B189" t="s">
        <v>437</v>
      </c>
      <c r="C189" s="1">
        <v>43375.877638888887</v>
      </c>
      <c r="D189" t="s">
        <v>1241</v>
      </c>
      <c r="F189">
        <v>47.6004</v>
      </c>
      <c r="G189">
        <v>4.3582000000000001</v>
      </c>
      <c r="H189">
        <v>10.922000000000001</v>
      </c>
      <c r="I189" t="s">
        <v>1242</v>
      </c>
      <c r="J189" t="s">
        <v>439</v>
      </c>
      <c r="K189" t="s">
        <v>1070</v>
      </c>
      <c r="L189" t="s">
        <v>1533</v>
      </c>
      <c r="M189" t="s">
        <v>442</v>
      </c>
      <c r="N189" t="s">
        <v>443</v>
      </c>
      <c r="O189">
        <v>1</v>
      </c>
      <c r="P189">
        <v>129.61760000000001</v>
      </c>
      <c r="R189">
        <v>2.7652999999999999</v>
      </c>
      <c r="T189">
        <v>8.6875</v>
      </c>
      <c r="V189">
        <v>0.21329999999999999</v>
      </c>
      <c r="X189">
        <v>129.61760000000001</v>
      </c>
      <c r="Z189">
        <v>4.5999999999999999E-2</v>
      </c>
      <c r="AC189">
        <v>68</v>
      </c>
      <c r="AD189">
        <v>683</v>
      </c>
      <c r="AE189">
        <v>96</v>
      </c>
      <c r="AN189">
        <v>0</v>
      </c>
      <c r="AY189">
        <v>20</v>
      </c>
      <c r="AZ189" t="s">
        <v>444</v>
      </c>
      <c r="BA189">
        <v>1.0245</v>
      </c>
      <c r="BB189">
        <v>67.798199999999994</v>
      </c>
      <c r="BC189">
        <v>53.828299999999999</v>
      </c>
      <c r="BD189">
        <v>3.27</v>
      </c>
      <c r="BE189">
        <v>1.7250000000000001</v>
      </c>
      <c r="BF189">
        <v>1.6569</v>
      </c>
      <c r="BG189">
        <v>0.23730000000000001</v>
      </c>
      <c r="BH189">
        <v>7.7299999999999994E-2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2.4E-2</v>
      </c>
      <c r="BV189">
        <v>3.0533000000000001</v>
      </c>
      <c r="BW189">
        <v>4.2634999999999996</v>
      </c>
      <c r="BX189">
        <v>0.36230000000000001</v>
      </c>
      <c r="BY189">
        <v>0.245</v>
      </c>
      <c r="BZ189">
        <v>0.28360000000000002</v>
      </c>
      <c r="CA189">
        <v>4.82E-2</v>
      </c>
      <c r="CB189">
        <v>1.72E-2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7.6E-3</v>
      </c>
      <c r="CP189">
        <v>0.97189999999999999</v>
      </c>
      <c r="CQ189">
        <v>1.3571</v>
      </c>
      <c r="CR189">
        <v>0.1153</v>
      </c>
      <c r="CS189">
        <v>7.8E-2</v>
      </c>
      <c r="CT189">
        <v>9.0300000000000005E-2</v>
      </c>
      <c r="CU189">
        <v>1.5299999999999999E-2</v>
      </c>
      <c r="CV189">
        <v>5.4999999999999997E-3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1.11E-2</v>
      </c>
      <c r="DK189">
        <v>2.69E-2</v>
      </c>
      <c r="DL189">
        <v>3.2000000000000002E-3</v>
      </c>
      <c r="DM189">
        <v>2.8E-3</v>
      </c>
      <c r="DN189">
        <v>3.8999999999999998E-3</v>
      </c>
      <c r="DO189">
        <v>8.0000000000000004E-4</v>
      </c>
      <c r="DP189">
        <v>2.9999999999999997E-4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3</v>
      </c>
      <c r="ED189">
        <v>53</v>
      </c>
      <c r="EE189">
        <v>12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</row>
    <row r="190" spans="1:152" x14ac:dyDescent="0.35">
      <c r="A190" t="s">
        <v>1243</v>
      </c>
      <c r="B190" t="s">
        <v>437</v>
      </c>
      <c r="C190" s="1">
        <v>43375.877696759257</v>
      </c>
      <c r="D190" t="s">
        <v>1243</v>
      </c>
      <c r="F190">
        <v>28.312799999999999</v>
      </c>
      <c r="G190">
        <v>2.8532999999999999</v>
      </c>
      <c r="H190">
        <v>9.9229000000000003</v>
      </c>
      <c r="I190" t="s">
        <v>1244</v>
      </c>
      <c r="J190" t="s">
        <v>439</v>
      </c>
      <c r="K190" t="s">
        <v>1070</v>
      </c>
      <c r="L190" t="s">
        <v>1533</v>
      </c>
      <c r="M190" t="s">
        <v>442</v>
      </c>
      <c r="N190" t="s">
        <v>443</v>
      </c>
      <c r="O190">
        <v>1</v>
      </c>
      <c r="P190">
        <v>51.406599999999997</v>
      </c>
      <c r="R190">
        <v>0.96960000000000002</v>
      </c>
      <c r="T190">
        <v>3.0461999999999998</v>
      </c>
      <c r="V190">
        <v>0.18859999999999999</v>
      </c>
      <c r="X190">
        <v>51.406599999999997</v>
      </c>
      <c r="Z190">
        <v>1.4E-2</v>
      </c>
      <c r="AC190">
        <v>24</v>
      </c>
      <c r="AD190">
        <v>252</v>
      </c>
      <c r="AE190">
        <v>48</v>
      </c>
      <c r="AN190">
        <v>0</v>
      </c>
      <c r="AY190">
        <v>20</v>
      </c>
      <c r="AZ190" t="s">
        <v>444</v>
      </c>
      <c r="BA190">
        <v>14.4061</v>
      </c>
      <c r="BB190">
        <v>9.3299999999999994E-2</v>
      </c>
      <c r="BC190">
        <v>35.438899999999997</v>
      </c>
      <c r="BD190">
        <v>0.2747</v>
      </c>
      <c r="BE190">
        <v>0.5333</v>
      </c>
      <c r="BF190">
        <v>0.42420000000000002</v>
      </c>
      <c r="BG190">
        <v>0.2361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0.34449999999999997</v>
      </c>
      <c r="BV190">
        <v>3.5000000000000001E-3</v>
      </c>
      <c r="BW190">
        <v>2.3898999999999999</v>
      </c>
      <c r="BX190">
        <v>3.1099999999999999E-2</v>
      </c>
      <c r="BY190">
        <v>7.3599999999999999E-2</v>
      </c>
      <c r="BZ190">
        <v>7.3899999999999993E-2</v>
      </c>
      <c r="CA190">
        <v>4.7199999999999999E-2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0.10970000000000001</v>
      </c>
      <c r="CP190">
        <v>1.1000000000000001E-3</v>
      </c>
      <c r="CQ190">
        <v>0.76070000000000004</v>
      </c>
      <c r="CR190">
        <v>9.9000000000000008E-3</v>
      </c>
      <c r="CS190">
        <v>2.3400000000000001E-2</v>
      </c>
      <c r="CT190">
        <v>2.35E-2</v>
      </c>
      <c r="CU190">
        <v>1.4999999999999999E-2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6.9999999999999999E-4</v>
      </c>
      <c r="DJ190">
        <v>0</v>
      </c>
      <c r="DK190">
        <v>1.2800000000000001E-2</v>
      </c>
      <c r="DL190">
        <v>2.9999999999999997E-4</v>
      </c>
      <c r="DM190">
        <v>8.0000000000000004E-4</v>
      </c>
      <c r="DN190">
        <v>1E-3</v>
      </c>
      <c r="DO190">
        <v>8.0000000000000004E-4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16</v>
      </c>
      <c r="ED190">
        <v>0</v>
      </c>
      <c r="EE190">
        <v>8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</row>
    <row r="191" spans="1:152" x14ac:dyDescent="0.35">
      <c r="A191" t="s">
        <v>1245</v>
      </c>
      <c r="B191" t="s">
        <v>437</v>
      </c>
      <c r="C191" s="1">
        <v>43375.87773148148</v>
      </c>
      <c r="D191" t="s">
        <v>1245</v>
      </c>
      <c r="F191">
        <v>41.670999999999999</v>
      </c>
      <c r="G191">
        <v>4.1994999999999996</v>
      </c>
      <c r="H191">
        <v>9.9229000000000003</v>
      </c>
      <c r="I191" t="s">
        <v>1246</v>
      </c>
      <c r="J191" t="s">
        <v>439</v>
      </c>
      <c r="K191" t="s">
        <v>1070</v>
      </c>
      <c r="L191" t="s">
        <v>1533</v>
      </c>
      <c r="M191" t="s">
        <v>442</v>
      </c>
      <c r="N191" t="s">
        <v>443</v>
      </c>
      <c r="O191">
        <v>1</v>
      </c>
      <c r="P191">
        <v>23.317499999999999</v>
      </c>
      <c r="R191">
        <v>0.40860000000000002</v>
      </c>
      <c r="T191">
        <v>1.2836000000000001</v>
      </c>
      <c r="V191">
        <v>0.17519999999999999</v>
      </c>
      <c r="X191">
        <v>23.317499999999999</v>
      </c>
      <c r="Z191">
        <v>6.0000000000000001E-3</v>
      </c>
      <c r="AC191">
        <v>13</v>
      </c>
      <c r="AD191">
        <v>11</v>
      </c>
      <c r="AE191">
        <v>4</v>
      </c>
      <c r="AN191">
        <v>0</v>
      </c>
      <c r="AY191">
        <v>20</v>
      </c>
      <c r="AZ191" t="s">
        <v>444</v>
      </c>
      <c r="BA191">
        <v>0.43759999999999999</v>
      </c>
      <c r="BB191">
        <v>11.504200000000001</v>
      </c>
      <c r="BC191">
        <v>11.362299999999999</v>
      </c>
      <c r="BD191">
        <v>1.34E-2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1.29E-2</v>
      </c>
      <c r="BV191">
        <v>0.4481</v>
      </c>
      <c r="BW191">
        <v>0.76200000000000001</v>
      </c>
      <c r="BX191">
        <v>1.5E-3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4.1000000000000003E-3</v>
      </c>
      <c r="CP191">
        <v>0.1426</v>
      </c>
      <c r="CQ191">
        <v>0.24249999999999999</v>
      </c>
      <c r="CR191">
        <v>5.0000000000000001E-4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1.4E-3</v>
      </c>
      <c r="DK191">
        <v>4.1000000000000003E-3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2</v>
      </c>
      <c r="ED191">
        <v>10</v>
      </c>
      <c r="EE191">
        <v>1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</row>
    <row r="192" spans="1:152" x14ac:dyDescent="0.35">
      <c r="A192" t="s">
        <v>1247</v>
      </c>
      <c r="B192" t="s">
        <v>437</v>
      </c>
      <c r="C192" s="1">
        <v>43375.877800925926</v>
      </c>
      <c r="D192" t="s">
        <v>1247</v>
      </c>
      <c r="F192">
        <v>64.245599999999996</v>
      </c>
      <c r="G192">
        <v>5.8822000000000001</v>
      </c>
      <c r="H192">
        <v>10.922000000000001</v>
      </c>
      <c r="I192" t="s">
        <v>1248</v>
      </c>
      <c r="J192" t="s">
        <v>439</v>
      </c>
      <c r="K192" t="s">
        <v>1070</v>
      </c>
      <c r="L192" t="s">
        <v>1533</v>
      </c>
      <c r="M192" t="s">
        <v>442</v>
      </c>
      <c r="N192" t="s">
        <v>443</v>
      </c>
      <c r="O192">
        <v>1</v>
      </c>
      <c r="P192">
        <v>170.06200000000001</v>
      </c>
      <c r="R192">
        <v>3.1335999999999999</v>
      </c>
      <c r="T192">
        <v>9.8445999999999998</v>
      </c>
      <c r="V192">
        <v>0.18429999999999999</v>
      </c>
      <c r="X192">
        <v>170.06200000000001</v>
      </c>
      <c r="Z192">
        <v>4.4999999999999998E-2</v>
      </c>
      <c r="AC192">
        <v>101</v>
      </c>
      <c r="AD192">
        <v>955</v>
      </c>
      <c r="AE192">
        <v>252</v>
      </c>
      <c r="AN192">
        <v>0</v>
      </c>
      <c r="AY192">
        <v>20</v>
      </c>
      <c r="AZ192" t="s">
        <v>444</v>
      </c>
      <c r="BA192">
        <v>12.527200000000001</v>
      </c>
      <c r="BB192">
        <v>91.677499999999995</v>
      </c>
      <c r="BC192">
        <v>57.642299999999999</v>
      </c>
      <c r="BD192">
        <v>4.4248000000000003</v>
      </c>
      <c r="BE192">
        <v>2.7816999999999998</v>
      </c>
      <c r="BF192">
        <v>0.54149999999999998</v>
      </c>
      <c r="BG192">
        <v>0.27010000000000001</v>
      </c>
      <c r="BH192">
        <v>0.19689999999999999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0.35039999999999999</v>
      </c>
      <c r="BV192">
        <v>4.0289999999999999</v>
      </c>
      <c r="BW192">
        <v>3.9788999999999999</v>
      </c>
      <c r="BX192">
        <v>0.47849999999999998</v>
      </c>
      <c r="BY192">
        <v>0.37040000000000001</v>
      </c>
      <c r="BZ192">
        <v>9.1300000000000006E-2</v>
      </c>
      <c r="CA192">
        <v>5.4100000000000002E-2</v>
      </c>
      <c r="CB192">
        <v>4.4999999999999998E-2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0.1115</v>
      </c>
      <c r="CP192">
        <v>1.2825</v>
      </c>
      <c r="CQ192">
        <v>1.2665</v>
      </c>
      <c r="CR192">
        <v>0.15229999999999999</v>
      </c>
      <c r="CS192">
        <v>0.1179</v>
      </c>
      <c r="CT192">
        <v>2.9100000000000001E-2</v>
      </c>
      <c r="CU192">
        <v>1.72E-2</v>
      </c>
      <c r="CV192">
        <v>1.43E-2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8.0000000000000004E-4</v>
      </c>
      <c r="DJ192">
        <v>1.44E-2</v>
      </c>
      <c r="DK192">
        <v>2.1899999999999999E-2</v>
      </c>
      <c r="DL192">
        <v>4.1000000000000003E-3</v>
      </c>
      <c r="DM192">
        <v>3.8999999999999998E-3</v>
      </c>
      <c r="DN192">
        <v>1.1999999999999999E-3</v>
      </c>
      <c r="DO192">
        <v>8.9999999999999998E-4</v>
      </c>
      <c r="DP192">
        <v>8.0000000000000004E-4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9</v>
      </c>
      <c r="ED192">
        <v>70</v>
      </c>
      <c r="EE192">
        <v>20</v>
      </c>
      <c r="EF192">
        <v>1</v>
      </c>
      <c r="EG192">
        <v>1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</row>
    <row r="193" spans="1:152" x14ac:dyDescent="0.35">
      <c r="A193" t="s">
        <v>1249</v>
      </c>
      <c r="B193" t="s">
        <v>437</v>
      </c>
      <c r="C193" s="1">
        <v>43375.877847222226</v>
      </c>
      <c r="D193" t="s">
        <v>1249</v>
      </c>
      <c r="F193">
        <v>45.334899999999998</v>
      </c>
      <c r="G193">
        <v>4.1508000000000003</v>
      </c>
      <c r="H193">
        <v>10.922000000000001</v>
      </c>
      <c r="I193" t="s">
        <v>1250</v>
      </c>
      <c r="J193" t="s">
        <v>439</v>
      </c>
      <c r="K193" t="s">
        <v>1070</v>
      </c>
      <c r="L193" t="s">
        <v>1533</v>
      </c>
      <c r="M193" t="s">
        <v>442</v>
      </c>
      <c r="N193" t="s">
        <v>443</v>
      </c>
      <c r="O193">
        <v>1</v>
      </c>
      <c r="P193">
        <v>62.056899999999999</v>
      </c>
      <c r="R193">
        <v>1.2036</v>
      </c>
      <c r="T193">
        <v>3.7812999999999999</v>
      </c>
      <c r="V193">
        <v>0.19400000000000001</v>
      </c>
      <c r="X193">
        <v>62.056899999999999</v>
      </c>
      <c r="Z193">
        <v>1.7999999999999999E-2</v>
      </c>
      <c r="AC193">
        <v>35</v>
      </c>
      <c r="AD193">
        <v>297</v>
      </c>
      <c r="AE193">
        <v>23</v>
      </c>
      <c r="AN193">
        <v>0</v>
      </c>
      <c r="AY193">
        <v>20</v>
      </c>
      <c r="AZ193" t="s">
        <v>444</v>
      </c>
      <c r="BA193">
        <v>16.604900000000001</v>
      </c>
      <c r="BB193">
        <v>3.7699999999999997E-2</v>
      </c>
      <c r="BC193">
        <v>42.196399999999997</v>
      </c>
      <c r="BD193">
        <v>1.8249</v>
      </c>
      <c r="BE193">
        <v>0.99460000000000004</v>
      </c>
      <c r="BF193">
        <v>0.38059999999999999</v>
      </c>
      <c r="BG193">
        <v>1.78E-2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0.38090000000000002</v>
      </c>
      <c r="BV193">
        <v>1.2999999999999999E-3</v>
      </c>
      <c r="BW193">
        <v>2.8814000000000002</v>
      </c>
      <c r="BX193">
        <v>0.20349999999999999</v>
      </c>
      <c r="BY193">
        <v>0.13569999999999999</v>
      </c>
      <c r="BZ193">
        <v>6.59E-2</v>
      </c>
      <c r="CA193">
        <v>3.5000000000000001E-3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0.1212</v>
      </c>
      <c r="CP193">
        <v>4.0000000000000002E-4</v>
      </c>
      <c r="CQ193">
        <v>0.91720000000000002</v>
      </c>
      <c r="CR193">
        <v>6.4799999999999996E-2</v>
      </c>
      <c r="CS193">
        <v>4.3200000000000002E-2</v>
      </c>
      <c r="CT193">
        <v>2.1000000000000001E-2</v>
      </c>
      <c r="CU193">
        <v>1.1000000000000001E-3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6.9999999999999999E-4</v>
      </c>
      <c r="DJ193">
        <v>0</v>
      </c>
      <c r="DK193">
        <v>1.5699999999999999E-2</v>
      </c>
      <c r="DL193">
        <v>1.8E-3</v>
      </c>
      <c r="DM193">
        <v>1.5E-3</v>
      </c>
      <c r="DN193">
        <v>8.9999999999999998E-4</v>
      </c>
      <c r="DO193">
        <v>1E-4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21</v>
      </c>
      <c r="ED193">
        <v>0</v>
      </c>
      <c r="EE193">
        <v>14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</row>
    <row r="194" spans="1:152" x14ac:dyDescent="0.35">
      <c r="A194" t="s">
        <v>1251</v>
      </c>
      <c r="B194" t="s">
        <v>437</v>
      </c>
      <c r="C194" s="1">
        <v>43375.877905092595</v>
      </c>
      <c r="D194" t="s">
        <v>1251</v>
      </c>
      <c r="F194">
        <v>54.282600000000002</v>
      </c>
      <c r="G194">
        <v>5.4715999999999996</v>
      </c>
      <c r="H194">
        <v>9.9207999999999998</v>
      </c>
      <c r="I194" t="s">
        <v>1252</v>
      </c>
      <c r="J194" t="s">
        <v>439</v>
      </c>
      <c r="K194" t="s">
        <v>1070</v>
      </c>
      <c r="L194" t="s">
        <v>1533</v>
      </c>
      <c r="M194" t="s">
        <v>442</v>
      </c>
      <c r="N194" t="s">
        <v>443</v>
      </c>
      <c r="O194">
        <v>1</v>
      </c>
      <c r="P194">
        <v>47.3872</v>
      </c>
      <c r="R194">
        <v>1.101</v>
      </c>
      <c r="T194">
        <v>3.4590000000000001</v>
      </c>
      <c r="V194">
        <v>0.23230000000000001</v>
      </c>
      <c r="X194">
        <v>47.3872</v>
      </c>
      <c r="Z194">
        <v>0.02</v>
      </c>
      <c r="AC194">
        <v>27</v>
      </c>
      <c r="AD194">
        <v>98</v>
      </c>
      <c r="AE194">
        <v>8</v>
      </c>
      <c r="AN194">
        <v>0</v>
      </c>
      <c r="AY194">
        <v>20</v>
      </c>
      <c r="AZ194" t="s">
        <v>444</v>
      </c>
      <c r="BA194">
        <v>0</v>
      </c>
      <c r="BB194">
        <v>9.4320000000000004</v>
      </c>
      <c r="BC194">
        <v>35.564100000000003</v>
      </c>
      <c r="BD194">
        <v>1.6583000000000001</v>
      </c>
      <c r="BE194">
        <v>0.48930000000000001</v>
      </c>
      <c r="BF194">
        <v>9.5799999999999996E-2</v>
      </c>
      <c r="BG194">
        <v>6.8699999999999997E-2</v>
      </c>
      <c r="BH194">
        <v>7.9100000000000004E-2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0.40749999999999997</v>
      </c>
      <c r="BW194">
        <v>2.6669</v>
      </c>
      <c r="BX194">
        <v>0.18459999999999999</v>
      </c>
      <c r="BY194">
        <v>6.4799999999999996E-2</v>
      </c>
      <c r="BZ194">
        <v>1.54E-2</v>
      </c>
      <c r="CA194">
        <v>1.4800000000000001E-2</v>
      </c>
      <c r="CB194">
        <v>1.8499999999999999E-2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0.12970000000000001</v>
      </c>
      <c r="CQ194">
        <v>0.84889999999999999</v>
      </c>
      <c r="CR194">
        <v>5.8799999999999998E-2</v>
      </c>
      <c r="CS194">
        <v>2.06E-2</v>
      </c>
      <c r="CT194">
        <v>4.8999999999999998E-3</v>
      </c>
      <c r="CU194">
        <v>4.7000000000000002E-3</v>
      </c>
      <c r="CV194">
        <v>5.8999999999999999E-3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1.4E-3</v>
      </c>
      <c r="DK194">
        <v>1.6E-2</v>
      </c>
      <c r="DL194">
        <v>1.6000000000000001E-3</v>
      </c>
      <c r="DM194">
        <v>6.9999999999999999E-4</v>
      </c>
      <c r="DN194">
        <v>2.0000000000000001E-4</v>
      </c>
      <c r="DO194">
        <v>2.9999999999999997E-4</v>
      </c>
      <c r="DP194">
        <v>2.9999999999999997E-4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2</v>
      </c>
      <c r="ED194">
        <v>12</v>
      </c>
      <c r="EE194">
        <v>11</v>
      </c>
      <c r="EF194">
        <v>1</v>
      </c>
      <c r="EG194">
        <v>1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</row>
    <row r="195" spans="1:152" x14ac:dyDescent="0.35">
      <c r="A195" t="s">
        <v>1253</v>
      </c>
      <c r="B195" t="s">
        <v>437</v>
      </c>
      <c r="C195" s="1">
        <v>43375.877916666665</v>
      </c>
      <c r="D195" t="s">
        <v>1253</v>
      </c>
      <c r="F195">
        <v>2.4333999999999998</v>
      </c>
      <c r="G195">
        <v>0.44869999999999999</v>
      </c>
      <c r="H195">
        <v>5.4229000000000003</v>
      </c>
      <c r="I195" t="s">
        <v>1254</v>
      </c>
      <c r="J195" t="s">
        <v>439</v>
      </c>
      <c r="K195" t="s">
        <v>1070</v>
      </c>
      <c r="L195" t="s">
        <v>1533</v>
      </c>
      <c r="M195" t="s">
        <v>442</v>
      </c>
      <c r="N195" t="s">
        <v>443</v>
      </c>
      <c r="O195">
        <v>1</v>
      </c>
      <c r="P195">
        <v>1.5168999999999999</v>
      </c>
      <c r="R195">
        <v>2.92E-2</v>
      </c>
      <c r="T195">
        <v>9.1700000000000004E-2</v>
      </c>
      <c r="V195">
        <v>0.19239999999999999</v>
      </c>
      <c r="X195">
        <v>1.5168999999999999</v>
      </c>
      <c r="Z195">
        <v>0</v>
      </c>
      <c r="AC195">
        <v>2</v>
      </c>
      <c r="AD195">
        <v>0</v>
      </c>
      <c r="AE195">
        <v>0</v>
      </c>
      <c r="AN195">
        <v>0</v>
      </c>
      <c r="AY195">
        <v>20</v>
      </c>
      <c r="AZ195" t="s">
        <v>444</v>
      </c>
      <c r="BA195">
        <v>0</v>
      </c>
      <c r="BB195">
        <v>1.4785999999999999</v>
      </c>
      <c r="BC195">
        <v>3.8300000000000001E-2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8.8700000000000001E-2</v>
      </c>
      <c r="BW195">
        <v>2.5000000000000001E-3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2.8199999999999999E-2</v>
      </c>
      <c r="CQ195">
        <v>8.0000000000000004E-4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4.0000000000000002E-4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2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</row>
    <row r="196" spans="1:152" x14ac:dyDescent="0.35">
      <c r="A196" t="s">
        <v>1255</v>
      </c>
      <c r="B196" t="s">
        <v>437</v>
      </c>
      <c r="C196" s="1">
        <v>43375.877986111111</v>
      </c>
      <c r="D196" t="s">
        <v>1255</v>
      </c>
      <c r="F196">
        <v>51.727499999999999</v>
      </c>
      <c r="G196">
        <v>4.3391999999999999</v>
      </c>
      <c r="H196">
        <v>11.921099999999999</v>
      </c>
      <c r="I196" t="s">
        <v>1256</v>
      </c>
      <c r="J196" t="s">
        <v>439</v>
      </c>
      <c r="K196" t="s">
        <v>1070</v>
      </c>
      <c r="L196" t="s">
        <v>1533</v>
      </c>
      <c r="M196" t="s">
        <v>442</v>
      </c>
      <c r="N196" t="s">
        <v>443</v>
      </c>
      <c r="O196">
        <v>1</v>
      </c>
      <c r="P196">
        <v>155.39859999999999</v>
      </c>
      <c r="R196">
        <v>2.4962</v>
      </c>
      <c r="T196">
        <v>7.8418999999999999</v>
      </c>
      <c r="V196">
        <v>0.16059999999999999</v>
      </c>
      <c r="X196">
        <v>155.39859999999999</v>
      </c>
      <c r="Z196">
        <v>3.1E-2</v>
      </c>
      <c r="AC196">
        <v>94</v>
      </c>
      <c r="AD196">
        <v>649</v>
      </c>
      <c r="AE196">
        <v>275</v>
      </c>
      <c r="AN196">
        <v>0</v>
      </c>
      <c r="AY196">
        <v>20</v>
      </c>
      <c r="AZ196" t="s">
        <v>444</v>
      </c>
      <c r="BA196">
        <v>50.726999999999997</v>
      </c>
      <c r="BB196">
        <v>44.872599999999998</v>
      </c>
      <c r="BC196">
        <v>53.355899999999998</v>
      </c>
      <c r="BD196">
        <v>5.1346999999999996</v>
      </c>
      <c r="BE196">
        <v>0.81220000000000003</v>
      </c>
      <c r="BF196">
        <v>0.36359999999999998</v>
      </c>
      <c r="BG196">
        <v>9.3600000000000003E-2</v>
      </c>
      <c r="BH196">
        <v>3.9E-2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1.4864999999999999</v>
      </c>
      <c r="BV196">
        <v>1.5808</v>
      </c>
      <c r="BW196">
        <v>3.6707999999999998</v>
      </c>
      <c r="BX196">
        <v>0.55459999999999998</v>
      </c>
      <c r="BY196">
        <v>0.1108</v>
      </c>
      <c r="BZ196">
        <v>6.25E-2</v>
      </c>
      <c r="CA196">
        <v>1.9E-2</v>
      </c>
      <c r="CB196">
        <v>9.2999999999999992E-3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0.47320000000000001</v>
      </c>
      <c r="CP196">
        <v>0.50319999999999998</v>
      </c>
      <c r="CQ196">
        <v>1.1684000000000001</v>
      </c>
      <c r="CR196">
        <v>0.17649999999999999</v>
      </c>
      <c r="CS196">
        <v>3.5299999999999998E-2</v>
      </c>
      <c r="CT196">
        <v>1.9900000000000001E-2</v>
      </c>
      <c r="CU196">
        <v>6.0000000000000001E-3</v>
      </c>
      <c r="CV196">
        <v>3.0000000000000001E-3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3.5000000000000001E-3</v>
      </c>
      <c r="DJ196">
        <v>4.4999999999999997E-3</v>
      </c>
      <c r="DK196">
        <v>2.0199999999999999E-2</v>
      </c>
      <c r="DL196">
        <v>4.7999999999999996E-3</v>
      </c>
      <c r="DM196">
        <v>1.1999999999999999E-3</v>
      </c>
      <c r="DN196">
        <v>8.9999999999999998E-4</v>
      </c>
      <c r="DO196">
        <v>2.9999999999999997E-4</v>
      </c>
      <c r="DP196">
        <v>2.0000000000000001E-4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40</v>
      </c>
      <c r="ED196">
        <v>41</v>
      </c>
      <c r="EE196">
        <v>12</v>
      </c>
      <c r="EF196">
        <v>0</v>
      </c>
      <c r="EG196">
        <v>0</v>
      </c>
      <c r="EH196">
        <v>0</v>
      </c>
      <c r="EI196">
        <v>1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</row>
    <row r="197" spans="1:152" x14ac:dyDescent="0.35">
      <c r="A197" t="s">
        <v>1257</v>
      </c>
      <c r="B197" t="s">
        <v>437</v>
      </c>
      <c r="C197" s="1">
        <v>43375.878113425926</v>
      </c>
      <c r="D197" t="s">
        <v>1257</v>
      </c>
      <c r="F197">
        <v>123.9409</v>
      </c>
      <c r="G197">
        <v>10.395</v>
      </c>
      <c r="H197">
        <v>11.9232</v>
      </c>
      <c r="I197" t="s">
        <v>1258</v>
      </c>
      <c r="J197" t="s">
        <v>439</v>
      </c>
      <c r="K197" t="s">
        <v>1070</v>
      </c>
      <c r="L197" t="s">
        <v>1533</v>
      </c>
      <c r="M197" t="s">
        <v>442</v>
      </c>
      <c r="N197" t="s">
        <v>443</v>
      </c>
      <c r="O197">
        <v>1</v>
      </c>
      <c r="P197">
        <v>91.341999999999999</v>
      </c>
      <c r="R197">
        <v>2.3149999999999999</v>
      </c>
      <c r="T197">
        <v>7.2728000000000002</v>
      </c>
      <c r="V197">
        <v>0.25340000000000001</v>
      </c>
      <c r="X197">
        <v>91.341999999999999</v>
      </c>
      <c r="Z197">
        <v>4.5999999999999999E-2</v>
      </c>
      <c r="AC197">
        <v>60</v>
      </c>
      <c r="AD197">
        <v>463</v>
      </c>
      <c r="AE197">
        <v>67</v>
      </c>
      <c r="AN197">
        <v>0</v>
      </c>
      <c r="AY197">
        <v>20</v>
      </c>
      <c r="AZ197" t="s">
        <v>444</v>
      </c>
      <c r="BA197">
        <v>10.889900000000001</v>
      </c>
      <c r="BB197">
        <v>17.475200000000001</v>
      </c>
      <c r="BC197">
        <v>53.2224</v>
      </c>
      <c r="BD197">
        <v>2.5579000000000001</v>
      </c>
      <c r="BE197">
        <v>3.4283999999999999</v>
      </c>
      <c r="BF197">
        <v>2.9784999999999999</v>
      </c>
      <c r="BG197">
        <v>0.46339999999999998</v>
      </c>
      <c r="BH197">
        <v>0.24010000000000001</v>
      </c>
      <c r="BI197">
        <v>8.6199999999999999E-2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0.30869999999999997</v>
      </c>
      <c r="BV197">
        <v>0.60270000000000001</v>
      </c>
      <c r="BW197">
        <v>4.7698</v>
      </c>
      <c r="BX197">
        <v>0.28770000000000001</v>
      </c>
      <c r="BY197">
        <v>0.48630000000000001</v>
      </c>
      <c r="BZ197">
        <v>0.50419999999999998</v>
      </c>
      <c r="CA197">
        <v>9.3200000000000005E-2</v>
      </c>
      <c r="CB197">
        <v>5.62E-2</v>
      </c>
      <c r="CC197">
        <v>2.3699999999999999E-2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9.8199999999999996E-2</v>
      </c>
      <c r="CP197">
        <v>0.1918</v>
      </c>
      <c r="CQ197">
        <v>1.5183</v>
      </c>
      <c r="CR197">
        <v>9.1600000000000001E-2</v>
      </c>
      <c r="CS197">
        <v>0.15479999999999999</v>
      </c>
      <c r="CT197">
        <v>0.1605</v>
      </c>
      <c r="CU197">
        <v>2.9700000000000001E-2</v>
      </c>
      <c r="CV197">
        <v>1.7899999999999999E-2</v>
      </c>
      <c r="CW197">
        <v>7.4999999999999997E-3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6.9999999999999999E-4</v>
      </c>
      <c r="DJ197">
        <v>1.6999999999999999E-3</v>
      </c>
      <c r="DK197">
        <v>3.4099999999999998E-2</v>
      </c>
      <c r="DL197">
        <v>2.5999999999999999E-3</v>
      </c>
      <c r="DM197">
        <v>5.4999999999999997E-3</v>
      </c>
      <c r="DN197">
        <v>6.7999999999999996E-3</v>
      </c>
      <c r="DO197">
        <v>1.5E-3</v>
      </c>
      <c r="DP197">
        <v>1E-3</v>
      </c>
      <c r="DQ197">
        <v>5.0000000000000001E-4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18</v>
      </c>
      <c r="ED197">
        <v>25</v>
      </c>
      <c r="EE197">
        <v>13</v>
      </c>
      <c r="EF197">
        <v>4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</row>
    <row r="198" spans="1:152" x14ac:dyDescent="0.35">
      <c r="A198" t="s">
        <v>1259</v>
      </c>
      <c r="B198" t="s">
        <v>437</v>
      </c>
      <c r="C198" s="1">
        <v>43375.878194444442</v>
      </c>
      <c r="D198" t="s">
        <v>1259</v>
      </c>
      <c r="F198">
        <v>64.234499999999997</v>
      </c>
      <c r="G198">
        <v>5.6239999999999997</v>
      </c>
      <c r="H198">
        <v>11.4215</v>
      </c>
      <c r="I198" t="s">
        <v>1260</v>
      </c>
      <c r="J198" t="s">
        <v>439</v>
      </c>
      <c r="K198" t="s">
        <v>1070</v>
      </c>
      <c r="L198" t="s">
        <v>1533</v>
      </c>
      <c r="M198" t="s">
        <v>442</v>
      </c>
      <c r="N198" t="s">
        <v>443</v>
      </c>
      <c r="O198">
        <v>1</v>
      </c>
      <c r="P198">
        <v>24.1526</v>
      </c>
      <c r="R198">
        <v>0.52290000000000003</v>
      </c>
      <c r="T198">
        <v>1.6427</v>
      </c>
      <c r="V198">
        <v>0.2165</v>
      </c>
      <c r="X198">
        <v>24.1526</v>
      </c>
      <c r="Z198">
        <v>8.9999999999999993E-3</v>
      </c>
      <c r="AC198">
        <v>7</v>
      </c>
      <c r="AD198">
        <v>5</v>
      </c>
      <c r="AE198">
        <v>0</v>
      </c>
      <c r="AN198">
        <v>0</v>
      </c>
      <c r="AY198">
        <v>20</v>
      </c>
      <c r="AZ198" t="s">
        <v>444</v>
      </c>
      <c r="BA198">
        <v>3.8203</v>
      </c>
      <c r="BB198">
        <v>0.1011</v>
      </c>
      <c r="BC198">
        <v>20.231200000000001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9.2899999999999996E-2</v>
      </c>
      <c r="BV198">
        <v>4.5999999999999999E-3</v>
      </c>
      <c r="BW198">
        <v>1.4988999999999999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2.9600000000000001E-2</v>
      </c>
      <c r="CP198">
        <v>1.5E-3</v>
      </c>
      <c r="CQ198">
        <v>0.47710000000000002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2.0000000000000001E-4</v>
      </c>
      <c r="DJ198">
        <v>0</v>
      </c>
      <c r="DK198">
        <v>8.8000000000000005E-3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5</v>
      </c>
      <c r="ED198">
        <v>1</v>
      </c>
      <c r="EE198">
        <v>1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</row>
    <row r="199" spans="1:152" x14ac:dyDescent="0.35">
      <c r="A199" t="s">
        <v>1261</v>
      </c>
      <c r="B199" t="s">
        <v>437</v>
      </c>
      <c r="C199" s="1">
        <v>43375.878229166665</v>
      </c>
      <c r="D199" t="s">
        <v>1261</v>
      </c>
      <c r="F199">
        <v>43.711199999999998</v>
      </c>
      <c r="G199">
        <v>3.6661000000000001</v>
      </c>
      <c r="H199">
        <v>11.9232</v>
      </c>
      <c r="I199" t="s">
        <v>1262</v>
      </c>
      <c r="J199" t="s">
        <v>439</v>
      </c>
      <c r="K199" t="s">
        <v>1070</v>
      </c>
      <c r="L199" t="s">
        <v>1533</v>
      </c>
      <c r="M199" t="s">
        <v>442</v>
      </c>
      <c r="N199" t="s">
        <v>443</v>
      </c>
      <c r="O199">
        <v>1</v>
      </c>
      <c r="P199">
        <v>28.8687</v>
      </c>
      <c r="R199">
        <v>0.57479999999999998</v>
      </c>
      <c r="T199">
        <v>1.8057000000000001</v>
      </c>
      <c r="V199">
        <v>0.1991</v>
      </c>
      <c r="X199">
        <v>28.8687</v>
      </c>
      <c r="Z199">
        <v>8.9999999999999993E-3</v>
      </c>
      <c r="AC199">
        <v>13</v>
      </c>
      <c r="AD199">
        <v>11</v>
      </c>
      <c r="AE199">
        <v>0</v>
      </c>
      <c r="AN199">
        <v>0</v>
      </c>
      <c r="AY199">
        <v>20</v>
      </c>
      <c r="AZ199" t="s">
        <v>444</v>
      </c>
      <c r="BA199">
        <v>5.3422999999999998</v>
      </c>
      <c r="BB199">
        <v>2.9990000000000001</v>
      </c>
      <c r="BC199">
        <v>20.5274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0.1419</v>
      </c>
      <c r="BV199">
        <v>0.1024</v>
      </c>
      <c r="BW199">
        <v>1.5208999999999999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4.5199999999999997E-2</v>
      </c>
      <c r="CP199">
        <v>3.2599999999999997E-2</v>
      </c>
      <c r="CQ199">
        <v>0.48409999999999997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2.9999999999999997E-4</v>
      </c>
      <c r="DJ199">
        <v>2.9999999999999997E-4</v>
      </c>
      <c r="DK199">
        <v>8.9999999999999993E-3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5</v>
      </c>
      <c r="ED199">
        <v>5</v>
      </c>
      <c r="EE199">
        <v>3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</row>
    <row r="200" spans="1:152" x14ac:dyDescent="0.35">
      <c r="A200" t="s">
        <v>1263</v>
      </c>
      <c r="B200" t="s">
        <v>437</v>
      </c>
      <c r="C200" s="1">
        <v>43375.878298611111</v>
      </c>
      <c r="D200" t="s">
        <v>1263</v>
      </c>
      <c r="F200">
        <v>73.169200000000004</v>
      </c>
      <c r="G200">
        <v>6.6993</v>
      </c>
      <c r="H200">
        <v>10.922000000000001</v>
      </c>
      <c r="I200" t="s">
        <v>1264</v>
      </c>
      <c r="J200" t="s">
        <v>439</v>
      </c>
      <c r="K200" t="s">
        <v>1070</v>
      </c>
      <c r="L200" t="s">
        <v>1533</v>
      </c>
      <c r="M200" t="s">
        <v>442</v>
      </c>
      <c r="N200" t="s">
        <v>443</v>
      </c>
      <c r="O200">
        <v>1</v>
      </c>
      <c r="P200">
        <v>71.815200000000004</v>
      </c>
      <c r="R200">
        <v>1.5685</v>
      </c>
      <c r="T200">
        <v>4.9275000000000002</v>
      </c>
      <c r="V200">
        <v>0.21840000000000001</v>
      </c>
      <c r="X200">
        <v>71.815200000000004</v>
      </c>
      <c r="Z200">
        <v>2.7E-2</v>
      </c>
      <c r="AC200">
        <v>34</v>
      </c>
      <c r="AD200">
        <v>207</v>
      </c>
      <c r="AE200">
        <v>34</v>
      </c>
      <c r="AN200">
        <v>0</v>
      </c>
      <c r="AY200">
        <v>20</v>
      </c>
      <c r="AZ200" t="s">
        <v>444</v>
      </c>
      <c r="BA200">
        <v>0.34620000000000001</v>
      </c>
      <c r="BB200">
        <v>22.616399999999999</v>
      </c>
      <c r="BC200">
        <v>45.880400000000002</v>
      </c>
      <c r="BD200">
        <v>1.8186</v>
      </c>
      <c r="BE200">
        <v>0.76349999999999996</v>
      </c>
      <c r="BF200">
        <v>0.28560000000000002</v>
      </c>
      <c r="BG200">
        <v>4.4600000000000001E-2</v>
      </c>
      <c r="BH200">
        <v>0.06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1.21E-2</v>
      </c>
      <c r="BV200">
        <v>0.96779999999999999</v>
      </c>
      <c r="BW200">
        <v>3.4028999999999998</v>
      </c>
      <c r="BX200">
        <v>0.2011</v>
      </c>
      <c r="BY200">
        <v>0.10580000000000001</v>
      </c>
      <c r="BZ200">
        <v>4.7500000000000001E-2</v>
      </c>
      <c r="CA200">
        <v>8.8999999999999999E-3</v>
      </c>
      <c r="CB200">
        <v>1.4E-2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3.8999999999999998E-3</v>
      </c>
      <c r="CP200">
        <v>0.308</v>
      </c>
      <c r="CQ200">
        <v>1.0831999999999999</v>
      </c>
      <c r="CR200">
        <v>6.4000000000000001E-2</v>
      </c>
      <c r="CS200">
        <v>3.3700000000000001E-2</v>
      </c>
      <c r="CT200">
        <v>1.5100000000000001E-2</v>
      </c>
      <c r="CU200">
        <v>2.8E-3</v>
      </c>
      <c r="CV200">
        <v>4.4999999999999997E-3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3.3E-3</v>
      </c>
      <c r="DK200">
        <v>2.01E-2</v>
      </c>
      <c r="DL200">
        <v>1.8E-3</v>
      </c>
      <c r="DM200">
        <v>1.1999999999999999E-3</v>
      </c>
      <c r="DN200">
        <v>5.9999999999999995E-4</v>
      </c>
      <c r="DO200">
        <v>1E-4</v>
      </c>
      <c r="DP200">
        <v>2.9999999999999997E-4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3</v>
      </c>
      <c r="ED200">
        <v>19</v>
      </c>
      <c r="EE200">
        <v>11</v>
      </c>
      <c r="EF200">
        <v>1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</row>
    <row r="201" spans="1:152" x14ac:dyDescent="0.35">
      <c r="A201" t="s">
        <v>1265</v>
      </c>
      <c r="B201" t="s">
        <v>437</v>
      </c>
      <c r="C201" s="1">
        <v>43375.878391203703</v>
      </c>
      <c r="D201" t="s">
        <v>1265</v>
      </c>
      <c r="F201">
        <v>99.821399999999997</v>
      </c>
      <c r="G201">
        <v>8.3734999999999999</v>
      </c>
      <c r="H201">
        <v>11.921099999999999</v>
      </c>
      <c r="I201" t="s">
        <v>1266</v>
      </c>
      <c r="J201" t="s">
        <v>439</v>
      </c>
      <c r="K201" t="s">
        <v>1070</v>
      </c>
      <c r="L201" t="s">
        <v>1533</v>
      </c>
      <c r="M201" t="s">
        <v>442</v>
      </c>
      <c r="N201" t="s">
        <v>443</v>
      </c>
      <c r="O201">
        <v>1</v>
      </c>
      <c r="P201">
        <v>58.693600000000004</v>
      </c>
      <c r="R201">
        <v>1.4671000000000001</v>
      </c>
      <c r="T201">
        <v>4.609</v>
      </c>
      <c r="V201">
        <v>0.25</v>
      </c>
      <c r="X201">
        <v>58.693600000000004</v>
      </c>
      <c r="Z201">
        <v>2.9000000000000001E-2</v>
      </c>
      <c r="AC201">
        <v>17</v>
      </c>
      <c r="AD201">
        <v>169</v>
      </c>
      <c r="AE201">
        <v>49</v>
      </c>
      <c r="AN201">
        <v>0</v>
      </c>
      <c r="AY201">
        <v>20</v>
      </c>
      <c r="AZ201" t="s">
        <v>444</v>
      </c>
      <c r="BA201">
        <v>2.1450999999999998</v>
      </c>
      <c r="BB201">
        <v>3.7499999999999999E-2</v>
      </c>
      <c r="BC201">
        <v>51.784399999999998</v>
      </c>
      <c r="BD201">
        <v>1.7613000000000001</v>
      </c>
      <c r="BE201">
        <v>2.1254</v>
      </c>
      <c r="BF201">
        <v>0.69530000000000003</v>
      </c>
      <c r="BG201">
        <v>0.1242</v>
      </c>
      <c r="BH201">
        <v>2.0299999999999999E-2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4.41E-2</v>
      </c>
      <c r="BV201">
        <v>1.6999999999999999E-3</v>
      </c>
      <c r="BW201">
        <v>3.8256000000000001</v>
      </c>
      <c r="BX201">
        <v>0.1976</v>
      </c>
      <c r="BY201">
        <v>0.29530000000000001</v>
      </c>
      <c r="BZ201">
        <v>0.11559999999999999</v>
      </c>
      <c r="CA201">
        <v>2.3800000000000002E-2</v>
      </c>
      <c r="CB201">
        <v>4.7000000000000002E-3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1.4E-2</v>
      </c>
      <c r="CP201">
        <v>5.9999999999999995E-4</v>
      </c>
      <c r="CQ201">
        <v>1.2177</v>
      </c>
      <c r="CR201">
        <v>6.2899999999999998E-2</v>
      </c>
      <c r="CS201">
        <v>9.4E-2</v>
      </c>
      <c r="CT201">
        <v>3.6799999999999999E-2</v>
      </c>
      <c r="CU201">
        <v>7.6E-3</v>
      </c>
      <c r="CV201">
        <v>1.5E-3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1E-4</v>
      </c>
      <c r="DJ201">
        <v>0</v>
      </c>
      <c r="DK201">
        <v>2.2499999999999999E-2</v>
      </c>
      <c r="DL201">
        <v>1.8E-3</v>
      </c>
      <c r="DM201">
        <v>3.3E-3</v>
      </c>
      <c r="DN201">
        <v>1.5E-3</v>
      </c>
      <c r="DO201">
        <v>4.0000000000000002E-4</v>
      </c>
      <c r="DP201">
        <v>1E-4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5</v>
      </c>
      <c r="ED201">
        <v>0</v>
      </c>
      <c r="EE201">
        <v>12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</row>
    <row r="202" spans="1:152" x14ac:dyDescent="0.35">
      <c r="A202" t="s">
        <v>1267</v>
      </c>
      <c r="B202" t="s">
        <v>437</v>
      </c>
      <c r="C202" s="1">
        <v>43375.878449074073</v>
      </c>
      <c r="D202" t="s">
        <v>1267</v>
      </c>
      <c r="F202">
        <v>58.599899999999998</v>
      </c>
      <c r="G202">
        <v>5.9055</v>
      </c>
      <c r="H202">
        <v>9.9229000000000003</v>
      </c>
      <c r="I202" t="s">
        <v>1268</v>
      </c>
      <c r="J202" t="s">
        <v>439</v>
      </c>
      <c r="K202" t="s">
        <v>1070</v>
      </c>
      <c r="L202" t="s">
        <v>1533</v>
      </c>
      <c r="M202" t="s">
        <v>442</v>
      </c>
      <c r="N202" t="s">
        <v>443</v>
      </c>
      <c r="O202">
        <v>1</v>
      </c>
      <c r="P202">
        <v>50.212299999999999</v>
      </c>
      <c r="R202">
        <v>1.2316</v>
      </c>
      <c r="T202">
        <v>3.8691</v>
      </c>
      <c r="V202">
        <v>0.24529999999999999</v>
      </c>
      <c r="X202">
        <v>50.212299999999999</v>
      </c>
      <c r="Z202">
        <v>2.4E-2</v>
      </c>
      <c r="AC202">
        <v>19</v>
      </c>
      <c r="AD202">
        <v>271</v>
      </c>
      <c r="AE202">
        <v>113</v>
      </c>
      <c r="AN202">
        <v>0</v>
      </c>
      <c r="AY202">
        <v>20</v>
      </c>
      <c r="AZ202" t="s">
        <v>444</v>
      </c>
      <c r="BA202">
        <v>0</v>
      </c>
      <c r="BB202">
        <v>0</v>
      </c>
      <c r="BC202">
        <v>45.026400000000002</v>
      </c>
      <c r="BD202">
        <v>2.1309</v>
      </c>
      <c r="BE202">
        <v>2.2984</v>
      </c>
      <c r="BF202">
        <v>0.74170000000000003</v>
      </c>
      <c r="BG202">
        <v>4.5999999999999999E-3</v>
      </c>
      <c r="BH202">
        <v>1.04E-2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3.1377000000000002</v>
      </c>
      <c r="BX202">
        <v>0.22889999999999999</v>
      </c>
      <c r="BY202">
        <v>0.32169999999999999</v>
      </c>
      <c r="BZ202">
        <v>0.12909999999999999</v>
      </c>
      <c r="CA202">
        <v>8.9999999999999998E-4</v>
      </c>
      <c r="CB202">
        <v>2.3E-3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0.99870000000000003</v>
      </c>
      <c r="CR202">
        <v>7.2900000000000006E-2</v>
      </c>
      <c r="CS202">
        <v>0.1024</v>
      </c>
      <c r="CT202">
        <v>4.1099999999999998E-2</v>
      </c>
      <c r="CU202">
        <v>2.9999999999999997E-4</v>
      </c>
      <c r="CV202">
        <v>6.9999999999999999E-4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1.7299999999999999E-2</v>
      </c>
      <c r="DL202">
        <v>2E-3</v>
      </c>
      <c r="DM202">
        <v>3.5999999999999999E-3</v>
      </c>
      <c r="DN202">
        <v>1.8E-3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3</v>
      </c>
      <c r="ED202">
        <v>0</v>
      </c>
      <c r="EE202">
        <v>16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</row>
    <row r="203" spans="1:152" x14ac:dyDescent="0.35">
      <c r="A203" t="s">
        <v>1269</v>
      </c>
      <c r="B203" t="s">
        <v>437</v>
      </c>
      <c r="C203" s="1">
        <v>43375.878472222219</v>
      </c>
      <c r="D203" t="s">
        <v>1269</v>
      </c>
      <c r="F203">
        <v>11.670500000000001</v>
      </c>
      <c r="G203">
        <v>1.3081</v>
      </c>
      <c r="H203">
        <v>8.9217999999999993</v>
      </c>
      <c r="I203" t="s">
        <v>1270</v>
      </c>
      <c r="J203" t="s">
        <v>439</v>
      </c>
      <c r="K203" t="s">
        <v>1070</v>
      </c>
      <c r="L203" t="s">
        <v>1533</v>
      </c>
      <c r="M203" t="s">
        <v>442</v>
      </c>
      <c r="N203" t="s">
        <v>443</v>
      </c>
      <c r="O203">
        <v>1</v>
      </c>
      <c r="P203">
        <v>9.6288</v>
      </c>
      <c r="R203">
        <v>0.17480000000000001</v>
      </c>
      <c r="T203">
        <v>0.54910000000000003</v>
      </c>
      <c r="V203">
        <v>0.18149999999999999</v>
      </c>
      <c r="X203">
        <v>9.6288</v>
      </c>
      <c r="Z203">
        <v>2E-3</v>
      </c>
      <c r="AC203">
        <v>9</v>
      </c>
      <c r="AD203">
        <v>7</v>
      </c>
      <c r="AE203">
        <v>2</v>
      </c>
      <c r="AN203">
        <v>0</v>
      </c>
      <c r="AY203">
        <v>20</v>
      </c>
      <c r="AZ203" t="s">
        <v>444</v>
      </c>
      <c r="BA203">
        <v>3.1322000000000001</v>
      </c>
      <c r="BB203">
        <v>1.4677</v>
      </c>
      <c r="BC203">
        <v>5.0289000000000001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8.2000000000000003E-2</v>
      </c>
      <c r="BV203">
        <v>5.0500000000000003E-2</v>
      </c>
      <c r="BW203">
        <v>0.4017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2.6100000000000002E-2</v>
      </c>
      <c r="CP203">
        <v>1.61E-2</v>
      </c>
      <c r="CQ203">
        <v>0.12790000000000001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2.0000000000000001E-4</v>
      </c>
      <c r="DJ203">
        <v>1E-4</v>
      </c>
      <c r="DK203">
        <v>2.5999999999999999E-3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5</v>
      </c>
      <c r="ED203">
        <v>2</v>
      </c>
      <c r="EE203">
        <v>2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</row>
    <row r="204" spans="1:152" x14ac:dyDescent="0.35">
      <c r="A204" t="s">
        <v>1271</v>
      </c>
      <c r="B204" t="s">
        <v>437</v>
      </c>
      <c r="C204" s="1">
        <v>43375.878518518519</v>
      </c>
      <c r="D204" t="s">
        <v>1271</v>
      </c>
      <c r="F204">
        <v>36.686100000000003</v>
      </c>
      <c r="G204">
        <v>4.1295999999999999</v>
      </c>
      <c r="H204">
        <v>8.8836999999999993</v>
      </c>
      <c r="I204" t="s">
        <v>1272</v>
      </c>
      <c r="J204" t="s">
        <v>439</v>
      </c>
      <c r="K204" t="s">
        <v>1070</v>
      </c>
      <c r="L204" t="s">
        <v>1533</v>
      </c>
      <c r="M204" t="s">
        <v>442</v>
      </c>
      <c r="N204" t="s">
        <v>443</v>
      </c>
      <c r="O204">
        <v>1</v>
      </c>
      <c r="P204">
        <v>22.387799999999999</v>
      </c>
      <c r="R204">
        <v>0.51039999999999996</v>
      </c>
      <c r="T204">
        <v>1.6034999999999999</v>
      </c>
      <c r="V204">
        <v>0.22800000000000001</v>
      </c>
      <c r="X204">
        <v>22.387799999999999</v>
      </c>
      <c r="Z204">
        <v>8.9999999999999993E-3</v>
      </c>
      <c r="AC204">
        <v>10</v>
      </c>
      <c r="AD204">
        <v>43</v>
      </c>
      <c r="AE204">
        <v>5</v>
      </c>
      <c r="AN204">
        <v>0</v>
      </c>
      <c r="AY204">
        <v>20</v>
      </c>
      <c r="AZ204" t="s">
        <v>444</v>
      </c>
      <c r="BA204">
        <v>5.11E-2</v>
      </c>
      <c r="BB204">
        <v>9.7500000000000003E-2</v>
      </c>
      <c r="BC204">
        <v>21.354399999999998</v>
      </c>
      <c r="BD204">
        <v>0.59289999999999998</v>
      </c>
      <c r="BE204">
        <v>0.15890000000000001</v>
      </c>
      <c r="BF204">
        <v>0.13300000000000001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8.9999999999999998E-4</v>
      </c>
      <c r="BV204">
        <v>4.4999999999999997E-3</v>
      </c>
      <c r="BW204">
        <v>1.4511000000000001</v>
      </c>
      <c r="BX204">
        <v>6.7699999999999996E-2</v>
      </c>
      <c r="BY204">
        <v>2.18E-2</v>
      </c>
      <c r="BZ204">
        <v>2.2100000000000002E-2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2.9999999999999997E-4</v>
      </c>
      <c r="CP204">
        <v>1.4E-3</v>
      </c>
      <c r="CQ204">
        <v>0.46189999999999998</v>
      </c>
      <c r="CR204">
        <v>2.1499999999999998E-2</v>
      </c>
      <c r="CS204">
        <v>6.8999999999999999E-3</v>
      </c>
      <c r="CT204">
        <v>7.0000000000000001E-3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7.9000000000000008E-3</v>
      </c>
      <c r="DL204">
        <v>5.9999999999999995E-4</v>
      </c>
      <c r="DM204">
        <v>2.0000000000000001E-4</v>
      </c>
      <c r="DN204">
        <v>2.9999999999999997E-4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3</v>
      </c>
      <c r="ED204">
        <v>0</v>
      </c>
      <c r="EE204">
        <v>7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</row>
    <row r="205" spans="1:152" x14ac:dyDescent="0.35">
      <c r="A205" t="s">
        <v>1273</v>
      </c>
      <c r="B205" t="s">
        <v>437</v>
      </c>
      <c r="C205" s="1">
        <v>43375.878564814811</v>
      </c>
      <c r="D205" t="s">
        <v>1273</v>
      </c>
      <c r="F205">
        <v>29.692299999999999</v>
      </c>
      <c r="G205">
        <v>3.1644000000000001</v>
      </c>
      <c r="H205">
        <v>9.3832000000000004</v>
      </c>
      <c r="I205" t="s">
        <v>1274</v>
      </c>
      <c r="J205" t="s">
        <v>439</v>
      </c>
      <c r="K205" t="s">
        <v>1070</v>
      </c>
      <c r="L205" t="s">
        <v>1533</v>
      </c>
      <c r="M205" t="s">
        <v>442</v>
      </c>
      <c r="N205" t="s">
        <v>443</v>
      </c>
      <c r="O205">
        <v>1</v>
      </c>
      <c r="P205">
        <v>58.898600000000002</v>
      </c>
      <c r="R205">
        <v>1.0434000000000001</v>
      </c>
      <c r="T205">
        <v>3.2778</v>
      </c>
      <c r="V205">
        <v>0.17710000000000001</v>
      </c>
      <c r="X205">
        <v>58.898600000000002</v>
      </c>
      <c r="Z205">
        <v>1.4999999999999999E-2</v>
      </c>
      <c r="AC205">
        <v>34</v>
      </c>
      <c r="AD205">
        <v>208</v>
      </c>
      <c r="AE205">
        <v>58</v>
      </c>
      <c r="AN205">
        <v>0</v>
      </c>
      <c r="AY205">
        <v>20</v>
      </c>
      <c r="AZ205" t="s">
        <v>444</v>
      </c>
      <c r="BA205">
        <v>0.91439999999999999</v>
      </c>
      <c r="BB205">
        <v>51.004399999999997</v>
      </c>
      <c r="BC205">
        <v>6.2084000000000001</v>
      </c>
      <c r="BD205">
        <v>0.33929999999999999</v>
      </c>
      <c r="BE205">
        <v>0.35089999999999999</v>
      </c>
      <c r="BF205">
        <v>8.1199999999999994E-2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2.5399999999999999E-2</v>
      </c>
      <c r="BV205">
        <v>2.5691999999999999</v>
      </c>
      <c r="BW205">
        <v>0.43469999999999998</v>
      </c>
      <c r="BX205">
        <v>3.7900000000000003E-2</v>
      </c>
      <c r="BY205">
        <v>4.82E-2</v>
      </c>
      <c r="BZ205">
        <v>1.4500000000000001E-2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8.0999999999999996E-3</v>
      </c>
      <c r="CP205">
        <v>0.81779999999999997</v>
      </c>
      <c r="CQ205">
        <v>0.1384</v>
      </c>
      <c r="CR205">
        <v>1.21E-2</v>
      </c>
      <c r="CS205">
        <v>1.5299999999999999E-2</v>
      </c>
      <c r="CT205">
        <v>4.5999999999999999E-3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1E-4</v>
      </c>
      <c r="DJ205">
        <v>1.0699999999999999E-2</v>
      </c>
      <c r="DK205">
        <v>2.3999999999999998E-3</v>
      </c>
      <c r="DL205">
        <v>2.9999999999999997E-4</v>
      </c>
      <c r="DM205">
        <v>5.0000000000000001E-4</v>
      </c>
      <c r="DN205">
        <v>2.0000000000000001E-4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1</v>
      </c>
      <c r="ED205">
        <v>30</v>
      </c>
      <c r="EE205">
        <v>3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</row>
    <row r="206" spans="1:152" x14ac:dyDescent="0.35">
      <c r="A206" t="s">
        <v>1275</v>
      </c>
      <c r="B206" t="s">
        <v>437</v>
      </c>
      <c r="C206" s="1">
        <v>43375.878634259258</v>
      </c>
      <c r="D206" t="s">
        <v>1275</v>
      </c>
      <c r="F206">
        <v>68.347399999999993</v>
      </c>
      <c r="G206">
        <v>6.2590000000000003</v>
      </c>
      <c r="H206">
        <v>10.9199</v>
      </c>
      <c r="I206" t="s">
        <v>1276</v>
      </c>
      <c r="J206" t="s">
        <v>439</v>
      </c>
      <c r="K206" t="s">
        <v>1070</v>
      </c>
      <c r="L206" t="s">
        <v>1533</v>
      </c>
      <c r="M206" t="s">
        <v>442</v>
      </c>
      <c r="N206" t="s">
        <v>443</v>
      </c>
      <c r="O206">
        <v>1</v>
      </c>
      <c r="P206">
        <v>170.7062</v>
      </c>
      <c r="R206">
        <v>3.0116000000000001</v>
      </c>
      <c r="T206">
        <v>9.4611999999999998</v>
      </c>
      <c r="V206">
        <v>0.1764</v>
      </c>
      <c r="X206">
        <v>170.7062</v>
      </c>
      <c r="Z206">
        <v>4.2000000000000003E-2</v>
      </c>
      <c r="AC206">
        <v>124</v>
      </c>
      <c r="AD206">
        <v>758</v>
      </c>
      <c r="AE206">
        <v>249</v>
      </c>
      <c r="AN206">
        <v>0</v>
      </c>
      <c r="AY206">
        <v>20</v>
      </c>
      <c r="AZ206" t="s">
        <v>444</v>
      </c>
      <c r="BA206">
        <v>5.0453999999999999</v>
      </c>
      <c r="BB206">
        <v>128.68369999999999</v>
      </c>
      <c r="BC206">
        <v>33.147199999999998</v>
      </c>
      <c r="BD206">
        <v>2.8159000000000001</v>
      </c>
      <c r="BE206">
        <v>0.88470000000000004</v>
      </c>
      <c r="BF206">
        <v>6.54E-2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0.1565</v>
      </c>
      <c r="BV206">
        <v>6.0095000000000001</v>
      </c>
      <c r="BW206">
        <v>2.4529999999999998</v>
      </c>
      <c r="BX206">
        <v>0.3029</v>
      </c>
      <c r="BY206">
        <v>0.12189999999999999</v>
      </c>
      <c r="BZ206">
        <v>1.0699999999999999E-2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4.9799999999999997E-2</v>
      </c>
      <c r="CP206">
        <v>1.9129</v>
      </c>
      <c r="CQ206">
        <v>0.78080000000000005</v>
      </c>
      <c r="CR206">
        <v>9.64E-2</v>
      </c>
      <c r="CS206">
        <v>3.8800000000000001E-2</v>
      </c>
      <c r="CT206">
        <v>3.3999999999999998E-3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4.0000000000000002E-4</v>
      </c>
      <c r="DJ206">
        <v>2.3099999999999999E-2</v>
      </c>
      <c r="DK206">
        <v>1.4500000000000001E-2</v>
      </c>
      <c r="DL206">
        <v>2.5999999999999999E-3</v>
      </c>
      <c r="DM206">
        <v>1.2999999999999999E-3</v>
      </c>
      <c r="DN206">
        <v>1E-4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7</v>
      </c>
      <c r="ED206">
        <v>107</v>
      </c>
      <c r="EE206">
        <v>9</v>
      </c>
      <c r="EF206">
        <v>1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</row>
    <row r="207" spans="1:152" x14ac:dyDescent="0.35">
      <c r="A207" t="s">
        <v>1277</v>
      </c>
      <c r="B207" t="s">
        <v>437</v>
      </c>
      <c r="C207" s="1">
        <v>43375.878703703704</v>
      </c>
      <c r="D207" t="s">
        <v>1277</v>
      </c>
      <c r="F207">
        <v>66.119200000000006</v>
      </c>
      <c r="G207">
        <v>6.6632999999999996</v>
      </c>
      <c r="H207">
        <v>9.9229000000000003</v>
      </c>
      <c r="I207" t="s">
        <v>1278</v>
      </c>
      <c r="J207" t="s">
        <v>439</v>
      </c>
      <c r="K207" t="s">
        <v>1070</v>
      </c>
      <c r="L207" t="s">
        <v>1533</v>
      </c>
      <c r="M207" t="s">
        <v>442</v>
      </c>
      <c r="N207" t="s">
        <v>443</v>
      </c>
      <c r="O207">
        <v>1</v>
      </c>
      <c r="P207">
        <v>100.46080000000001</v>
      </c>
      <c r="R207">
        <v>1.9765999999999999</v>
      </c>
      <c r="T207">
        <v>6.2098000000000004</v>
      </c>
      <c r="V207">
        <v>0.1968</v>
      </c>
      <c r="X207">
        <v>100.46080000000001</v>
      </c>
      <c r="Z207">
        <v>3.1E-2</v>
      </c>
      <c r="AC207">
        <v>58</v>
      </c>
      <c r="AD207">
        <v>568</v>
      </c>
      <c r="AE207">
        <v>109</v>
      </c>
      <c r="AN207">
        <v>0</v>
      </c>
      <c r="AY207">
        <v>20</v>
      </c>
      <c r="AZ207" t="s">
        <v>444</v>
      </c>
      <c r="BA207">
        <v>1.1633</v>
      </c>
      <c r="BB207">
        <v>48.7714</v>
      </c>
      <c r="BC207">
        <v>47.364600000000003</v>
      </c>
      <c r="BD207">
        <v>2.2315</v>
      </c>
      <c r="BE207">
        <v>0.57879999999999998</v>
      </c>
      <c r="BF207">
        <v>0.2056</v>
      </c>
      <c r="BG207">
        <v>7.2700000000000001E-2</v>
      </c>
      <c r="BH207">
        <v>4.07E-2</v>
      </c>
      <c r="BI207">
        <v>2.3199999999999998E-2</v>
      </c>
      <c r="BJ207">
        <v>0</v>
      </c>
      <c r="BK207">
        <v>8.9999999999999993E-3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4.3200000000000002E-2</v>
      </c>
      <c r="BV207">
        <v>2.2961999999999998</v>
      </c>
      <c r="BW207">
        <v>3.2806000000000002</v>
      </c>
      <c r="BX207">
        <v>0.2485</v>
      </c>
      <c r="BY207">
        <v>7.7299999999999994E-2</v>
      </c>
      <c r="BZ207">
        <v>3.5700000000000003E-2</v>
      </c>
      <c r="CA207">
        <v>1.5599999999999999E-2</v>
      </c>
      <c r="CB207">
        <v>9.1999999999999998E-3</v>
      </c>
      <c r="CC207">
        <v>6.1999999999999998E-3</v>
      </c>
      <c r="CD207">
        <v>0</v>
      </c>
      <c r="CE207">
        <v>2.8E-3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1.37E-2</v>
      </c>
      <c r="CP207">
        <v>0.73089999999999999</v>
      </c>
      <c r="CQ207">
        <v>1.0442</v>
      </c>
      <c r="CR207">
        <v>7.9100000000000004E-2</v>
      </c>
      <c r="CS207">
        <v>2.46E-2</v>
      </c>
      <c r="CT207">
        <v>1.14E-2</v>
      </c>
      <c r="CU207">
        <v>5.0000000000000001E-3</v>
      </c>
      <c r="CV207">
        <v>2.8999999999999998E-3</v>
      </c>
      <c r="CW207">
        <v>2E-3</v>
      </c>
      <c r="CX207">
        <v>0</v>
      </c>
      <c r="CY207">
        <v>8.9999999999999998E-4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1E-4</v>
      </c>
      <c r="DJ207">
        <v>8.8000000000000005E-3</v>
      </c>
      <c r="DK207">
        <v>1.8200000000000001E-2</v>
      </c>
      <c r="DL207">
        <v>2.2000000000000001E-3</v>
      </c>
      <c r="DM207">
        <v>8.0000000000000004E-4</v>
      </c>
      <c r="DN207">
        <v>5.0000000000000001E-4</v>
      </c>
      <c r="DO207">
        <v>2.9999999999999997E-4</v>
      </c>
      <c r="DP207">
        <v>2.0000000000000001E-4</v>
      </c>
      <c r="DQ207">
        <v>1E-4</v>
      </c>
      <c r="DR207">
        <v>0</v>
      </c>
      <c r="DS207">
        <v>1E-4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4</v>
      </c>
      <c r="ED207">
        <v>43</v>
      </c>
      <c r="EE207">
        <v>11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</row>
    <row r="208" spans="1:152" x14ac:dyDescent="0.35">
      <c r="A208" t="s">
        <v>1279</v>
      </c>
      <c r="B208" t="s">
        <v>437</v>
      </c>
      <c r="C208" s="1">
        <v>43375.878750000003</v>
      </c>
      <c r="D208" t="s">
        <v>1279</v>
      </c>
      <c r="F208">
        <v>36.804200000000002</v>
      </c>
      <c r="G208">
        <v>3.3696999999999999</v>
      </c>
      <c r="H208">
        <v>10.922000000000001</v>
      </c>
      <c r="I208" t="s">
        <v>1280</v>
      </c>
      <c r="J208" t="s">
        <v>439</v>
      </c>
      <c r="K208" t="s">
        <v>1070</v>
      </c>
      <c r="L208" t="s">
        <v>1533</v>
      </c>
      <c r="M208" t="s">
        <v>442</v>
      </c>
      <c r="N208" t="s">
        <v>443</v>
      </c>
      <c r="O208">
        <v>1</v>
      </c>
      <c r="P208">
        <v>55.256999999999998</v>
      </c>
      <c r="R208">
        <v>1.4723999999999999</v>
      </c>
      <c r="T208">
        <v>4.6257000000000001</v>
      </c>
      <c r="V208">
        <v>0.26650000000000001</v>
      </c>
      <c r="X208">
        <v>55.256999999999998</v>
      </c>
      <c r="Z208">
        <v>3.1E-2</v>
      </c>
      <c r="AC208">
        <v>22</v>
      </c>
      <c r="AD208">
        <v>129</v>
      </c>
      <c r="AE208">
        <v>44</v>
      </c>
      <c r="AN208">
        <v>0</v>
      </c>
      <c r="AY208">
        <v>20</v>
      </c>
      <c r="AZ208" t="s">
        <v>444</v>
      </c>
      <c r="BA208">
        <v>0</v>
      </c>
      <c r="BB208">
        <v>2.5259999999999998</v>
      </c>
      <c r="BC208">
        <v>50.866399999999999</v>
      </c>
      <c r="BD208">
        <v>0.83750000000000002</v>
      </c>
      <c r="BE208">
        <v>0.75749999999999995</v>
      </c>
      <c r="BF208">
        <v>0.19500000000000001</v>
      </c>
      <c r="BG208">
        <v>5.9400000000000001E-2</v>
      </c>
      <c r="BH208">
        <v>0</v>
      </c>
      <c r="BI208">
        <v>1.52E-2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0.15709999999999999</v>
      </c>
      <c r="BW208">
        <v>4.1764000000000001</v>
      </c>
      <c r="BX208">
        <v>8.8999999999999996E-2</v>
      </c>
      <c r="BY208">
        <v>0.10680000000000001</v>
      </c>
      <c r="BZ208">
        <v>3.1600000000000003E-2</v>
      </c>
      <c r="CA208">
        <v>1.26E-2</v>
      </c>
      <c r="CB208">
        <v>0</v>
      </c>
      <c r="CC208">
        <v>3.8E-3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0.05</v>
      </c>
      <c r="CQ208">
        <v>1.3293999999999999</v>
      </c>
      <c r="CR208">
        <v>2.8299999999999999E-2</v>
      </c>
      <c r="CS208">
        <v>3.4000000000000002E-2</v>
      </c>
      <c r="CT208">
        <v>1.01E-2</v>
      </c>
      <c r="CU208">
        <v>4.0000000000000001E-3</v>
      </c>
      <c r="CV208">
        <v>0</v>
      </c>
      <c r="CW208">
        <v>1.1999999999999999E-3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8.0000000000000004E-4</v>
      </c>
      <c r="DK208">
        <v>2.76E-2</v>
      </c>
      <c r="DL208">
        <v>8.0000000000000004E-4</v>
      </c>
      <c r="DM208">
        <v>1.1999999999999999E-3</v>
      </c>
      <c r="DN208">
        <v>4.0000000000000002E-4</v>
      </c>
      <c r="DO208">
        <v>2.0000000000000001E-4</v>
      </c>
      <c r="DP208">
        <v>0</v>
      </c>
      <c r="DQ208">
        <v>1E-4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1</v>
      </c>
      <c r="ED208">
        <v>3</v>
      </c>
      <c r="EE208">
        <v>17</v>
      </c>
      <c r="EF208">
        <v>0</v>
      </c>
      <c r="EG208">
        <v>0</v>
      </c>
      <c r="EH208">
        <v>0</v>
      </c>
      <c r="EI208">
        <v>1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</row>
    <row r="209" spans="1:152" x14ac:dyDescent="0.35">
      <c r="A209" t="s">
        <v>1281</v>
      </c>
      <c r="B209" t="s">
        <v>437</v>
      </c>
      <c r="C209" s="1">
        <v>43375.878784722219</v>
      </c>
      <c r="D209" t="s">
        <v>1281</v>
      </c>
      <c r="F209">
        <v>36.650199999999998</v>
      </c>
      <c r="G209">
        <v>3.2088999999999999</v>
      </c>
      <c r="H209">
        <v>11.4215</v>
      </c>
      <c r="I209" t="s">
        <v>1282</v>
      </c>
      <c r="J209" t="s">
        <v>439</v>
      </c>
      <c r="K209" t="s">
        <v>1070</v>
      </c>
      <c r="L209" t="s">
        <v>1533</v>
      </c>
      <c r="M209" t="s">
        <v>442</v>
      </c>
      <c r="N209" t="s">
        <v>443</v>
      </c>
      <c r="O209">
        <v>1</v>
      </c>
      <c r="P209">
        <v>21.903600000000001</v>
      </c>
      <c r="R209">
        <v>0.40629999999999999</v>
      </c>
      <c r="T209">
        <v>1.2766</v>
      </c>
      <c r="V209">
        <v>0.1855</v>
      </c>
      <c r="X209">
        <v>21.903600000000001</v>
      </c>
      <c r="Z209">
        <v>6.0000000000000001E-3</v>
      </c>
      <c r="AC209">
        <v>11</v>
      </c>
      <c r="AD209">
        <v>33</v>
      </c>
      <c r="AE209">
        <v>1</v>
      </c>
      <c r="AN209">
        <v>0</v>
      </c>
      <c r="AY209">
        <v>20</v>
      </c>
      <c r="AZ209" t="s">
        <v>444</v>
      </c>
      <c r="BA209">
        <v>7.4061000000000003</v>
      </c>
      <c r="BB209">
        <v>3.3E-3</v>
      </c>
      <c r="BC209">
        <v>14.4748</v>
      </c>
      <c r="BD209">
        <v>1.4999999999999999E-2</v>
      </c>
      <c r="BE209">
        <v>4.4000000000000003E-3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0.16209999999999999</v>
      </c>
      <c r="BV209">
        <v>1E-4</v>
      </c>
      <c r="BW209">
        <v>1.0693999999999999</v>
      </c>
      <c r="BX209">
        <v>1.6999999999999999E-3</v>
      </c>
      <c r="BY209">
        <v>5.9999999999999995E-4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5.16E-2</v>
      </c>
      <c r="CP209">
        <v>0</v>
      </c>
      <c r="CQ209">
        <v>0.34039999999999998</v>
      </c>
      <c r="CR209">
        <v>5.0000000000000001E-4</v>
      </c>
      <c r="CS209">
        <v>2.0000000000000001E-4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2.9999999999999997E-4</v>
      </c>
      <c r="DJ209">
        <v>0</v>
      </c>
      <c r="DK209">
        <v>6.3E-3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9</v>
      </c>
      <c r="ED209">
        <v>0</v>
      </c>
      <c r="EE209">
        <v>2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</row>
    <row r="210" spans="1:152" x14ac:dyDescent="0.35">
      <c r="A210" t="s">
        <v>1283</v>
      </c>
      <c r="B210" t="s">
        <v>437</v>
      </c>
      <c r="C210" s="1">
        <v>43375.878831018519</v>
      </c>
      <c r="D210" t="s">
        <v>1283</v>
      </c>
      <c r="F210">
        <v>45.511600000000001</v>
      </c>
      <c r="G210">
        <v>4.3666999999999998</v>
      </c>
      <c r="H210">
        <v>10.422499999999999</v>
      </c>
      <c r="I210" t="s">
        <v>1284</v>
      </c>
      <c r="J210" t="s">
        <v>439</v>
      </c>
      <c r="K210" t="s">
        <v>1070</v>
      </c>
      <c r="L210" t="s">
        <v>1533</v>
      </c>
      <c r="M210" t="s">
        <v>442</v>
      </c>
      <c r="N210" t="s">
        <v>443</v>
      </c>
      <c r="O210">
        <v>1</v>
      </c>
      <c r="P210">
        <v>80.429400000000001</v>
      </c>
      <c r="R210">
        <v>1.8815999999999999</v>
      </c>
      <c r="T210">
        <v>5.9111000000000002</v>
      </c>
      <c r="V210">
        <v>0.2339</v>
      </c>
      <c r="X210">
        <v>80.429400000000001</v>
      </c>
      <c r="Z210">
        <v>3.5000000000000003E-2</v>
      </c>
      <c r="AC210">
        <v>44</v>
      </c>
      <c r="AD210">
        <v>215</v>
      </c>
      <c r="AE210">
        <v>69</v>
      </c>
      <c r="AN210">
        <v>0</v>
      </c>
      <c r="AY210">
        <v>20</v>
      </c>
      <c r="AZ210" t="s">
        <v>444</v>
      </c>
      <c r="BA210">
        <v>0</v>
      </c>
      <c r="BB210">
        <v>29.628699999999998</v>
      </c>
      <c r="BC210">
        <v>47.854300000000002</v>
      </c>
      <c r="BD210">
        <v>1.5141</v>
      </c>
      <c r="BE210">
        <v>0.70979999999999999</v>
      </c>
      <c r="BF210">
        <v>0.65480000000000005</v>
      </c>
      <c r="BG210">
        <v>5.7799999999999997E-2</v>
      </c>
      <c r="BH210">
        <v>9.9000000000000008E-3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1.6036999999999999</v>
      </c>
      <c r="BW210">
        <v>3.8022999999999998</v>
      </c>
      <c r="BX210">
        <v>0.16109999999999999</v>
      </c>
      <c r="BY210">
        <v>0.10059999999999999</v>
      </c>
      <c r="BZ210">
        <v>0.1142</v>
      </c>
      <c r="CA210">
        <v>1.11E-2</v>
      </c>
      <c r="CB210">
        <v>2.2000000000000001E-3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0.51049999999999995</v>
      </c>
      <c r="CQ210">
        <v>1.2102999999999999</v>
      </c>
      <c r="CR210">
        <v>5.1299999999999998E-2</v>
      </c>
      <c r="CS210">
        <v>3.2000000000000001E-2</v>
      </c>
      <c r="CT210">
        <v>3.6299999999999999E-2</v>
      </c>
      <c r="CU210">
        <v>3.5000000000000001E-3</v>
      </c>
      <c r="CV210">
        <v>6.9999999999999999E-4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7.0000000000000001E-3</v>
      </c>
      <c r="DK210">
        <v>2.4400000000000002E-2</v>
      </c>
      <c r="DL210">
        <v>1.4E-3</v>
      </c>
      <c r="DM210">
        <v>1.1000000000000001E-3</v>
      </c>
      <c r="DN210">
        <v>1.6000000000000001E-3</v>
      </c>
      <c r="DO210">
        <v>2.0000000000000001E-4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2</v>
      </c>
      <c r="ED210">
        <v>27</v>
      </c>
      <c r="EE210">
        <v>14</v>
      </c>
      <c r="EF210">
        <v>1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422"/>
  <sheetViews>
    <sheetView topLeftCell="EN307" workbookViewId="0">
      <selection activeCell="EQ321" sqref="EQ321"/>
    </sheetView>
  </sheetViews>
  <sheetFormatPr baseColWidth="10" defaultRowHeight="14.5" x14ac:dyDescent="0.35"/>
  <cols>
    <col min="1" max="1" width="35.08984375" bestFit="1" customWidth="1"/>
    <col min="2" max="2" width="8.453125" bestFit="1" customWidth="1"/>
    <col min="3" max="3" width="16.36328125" bestFit="1" customWidth="1"/>
    <col min="4" max="4" width="35.08984375" customWidth="1"/>
    <col min="5" max="5" width="44.6328125" bestFit="1" customWidth="1"/>
    <col min="6" max="6" width="22.36328125" bestFit="1" customWidth="1"/>
    <col min="7" max="7" width="22.453125" bestFit="1" customWidth="1"/>
    <col min="8" max="8" width="22.81640625" bestFit="1" customWidth="1"/>
    <col min="9" max="9" width="29.90625" bestFit="1" customWidth="1"/>
    <col min="10" max="10" width="17.90625" bestFit="1" customWidth="1"/>
    <col min="11" max="11" width="46.08984375" bestFit="1" customWidth="1"/>
    <col min="12" max="12" width="15.90625" customWidth="1"/>
    <col min="13" max="13" width="28.6328125" bestFit="1" customWidth="1"/>
    <col min="14" max="14" width="18" bestFit="1" customWidth="1"/>
    <col min="15" max="15" width="10.1796875" bestFit="1" customWidth="1"/>
    <col min="16" max="16" width="10" customWidth="1"/>
    <col min="17" max="17" width="21.1796875" bestFit="1" customWidth="1"/>
    <col min="18" max="18" width="12.54296875" bestFit="1" customWidth="1"/>
    <col min="19" max="19" width="22.08984375" bestFit="1" customWidth="1"/>
    <col min="20" max="20" width="12.54296875" bestFit="1" customWidth="1"/>
    <col min="21" max="21" width="8.08984375" bestFit="1" customWidth="1"/>
    <col min="22" max="22" width="12.36328125" bestFit="1" customWidth="1"/>
    <col min="23" max="23" width="11.08984375" bestFit="1" customWidth="1"/>
    <col min="24" max="24" width="16.1796875" bestFit="1" customWidth="1"/>
    <col min="25" max="25" width="2.6328125" bestFit="1" customWidth="1"/>
    <col min="26" max="26" width="15.81640625" bestFit="1" customWidth="1"/>
    <col min="27" max="27" width="15.08984375" bestFit="1" customWidth="1"/>
    <col min="28" max="28" width="14.36328125" bestFit="1" customWidth="1"/>
    <col min="29" max="29" width="4.1796875" bestFit="1" customWidth="1"/>
    <col min="30" max="30" width="5.36328125" bestFit="1" customWidth="1"/>
    <col min="31" max="31" width="8.54296875" bestFit="1" customWidth="1"/>
    <col min="32" max="32" width="8.08984375" bestFit="1" customWidth="1"/>
    <col min="33" max="33" width="7.36328125" bestFit="1" customWidth="1"/>
    <col min="34" max="34" width="16.90625" bestFit="1" customWidth="1"/>
    <col min="35" max="35" width="16.1796875" bestFit="1" customWidth="1"/>
    <col min="36" max="37" width="18.81640625" bestFit="1" customWidth="1"/>
    <col min="38" max="38" width="15.54296875" bestFit="1" customWidth="1"/>
    <col min="39" max="39" width="17.453125" bestFit="1" customWidth="1"/>
    <col min="40" max="40" width="10.81640625" bestFit="1" customWidth="1"/>
    <col min="41" max="41" width="16.6328125" bestFit="1" customWidth="1"/>
    <col min="42" max="42" width="18.36328125" bestFit="1" customWidth="1"/>
    <col min="43" max="43" width="5.54296875" bestFit="1" customWidth="1"/>
    <col min="44" max="44" width="10.08984375" bestFit="1" customWidth="1"/>
    <col min="45" max="45" width="13.81640625" bestFit="1" customWidth="1"/>
    <col min="46" max="46" width="11.6328125" bestFit="1" customWidth="1"/>
    <col min="47" max="47" width="15.36328125" bestFit="1" customWidth="1"/>
    <col min="48" max="48" width="12.36328125" bestFit="1" customWidth="1"/>
    <col min="49" max="49" width="16.08984375" bestFit="1" customWidth="1"/>
    <col min="50" max="50" width="9.81640625" bestFit="1" customWidth="1"/>
    <col min="51" max="51" width="15.453125" bestFit="1" customWidth="1"/>
    <col min="52" max="52" width="80.90625" bestFit="1" customWidth="1"/>
    <col min="53" max="53" width="15.54296875" bestFit="1" customWidth="1"/>
    <col min="54" max="71" width="23.36328125" bestFit="1" customWidth="1"/>
    <col min="72" max="72" width="12.54296875" bestFit="1" customWidth="1"/>
    <col min="73" max="73" width="16.81640625" bestFit="1" customWidth="1"/>
    <col min="74" max="91" width="24.453125" bestFit="1" customWidth="1"/>
    <col min="92" max="92" width="13.6328125" bestFit="1" customWidth="1"/>
    <col min="93" max="93" width="16.90625" bestFit="1" customWidth="1"/>
    <col min="94" max="111" width="24.54296875" bestFit="1" customWidth="1"/>
    <col min="112" max="112" width="13.81640625" bestFit="1" customWidth="1"/>
    <col min="113" max="113" width="15.81640625" bestFit="1" customWidth="1"/>
    <col min="114" max="131" width="23.54296875" bestFit="1" customWidth="1"/>
    <col min="132" max="132" width="12.81640625" bestFit="1" customWidth="1"/>
    <col min="133" max="133" width="15.6328125" bestFit="1" customWidth="1"/>
    <col min="134" max="151" width="23.453125" bestFit="1" customWidth="1"/>
    <col min="152" max="152" width="12.6328125" bestFit="1" customWidth="1"/>
  </cols>
  <sheetData>
    <row r="1" spans="1:152" x14ac:dyDescent="0.35">
      <c r="A1" t="s">
        <v>253</v>
      </c>
      <c r="B1" t="s">
        <v>254</v>
      </c>
      <c r="C1" t="s">
        <v>255</v>
      </c>
      <c r="D1" t="s">
        <v>256</v>
      </c>
      <c r="E1" t="s">
        <v>257</v>
      </c>
      <c r="F1" t="s">
        <v>258</v>
      </c>
      <c r="G1" t="s">
        <v>259</v>
      </c>
      <c r="H1" t="s">
        <v>260</v>
      </c>
      <c r="I1" t="s">
        <v>261</v>
      </c>
      <c r="J1" t="s">
        <v>262</v>
      </c>
      <c r="K1" t="s">
        <v>263</v>
      </c>
      <c r="L1" t="s">
        <v>264</v>
      </c>
      <c r="M1" t="s">
        <v>265</v>
      </c>
      <c r="N1" t="s">
        <v>266</v>
      </c>
      <c r="O1" t="s">
        <v>267</v>
      </c>
      <c r="P1" t="s">
        <v>268</v>
      </c>
      <c r="Q1" t="s">
        <v>269</v>
      </c>
      <c r="R1" t="s">
        <v>270</v>
      </c>
      <c r="S1" t="s">
        <v>271</v>
      </c>
      <c r="T1" t="s">
        <v>272</v>
      </c>
      <c r="V1" t="s">
        <v>273</v>
      </c>
      <c r="X1" t="s">
        <v>274</v>
      </c>
      <c r="Z1" t="s">
        <v>275</v>
      </c>
      <c r="AA1" t="s">
        <v>276</v>
      </c>
      <c r="AB1" t="s">
        <v>277</v>
      </c>
      <c r="AC1" t="s">
        <v>278</v>
      </c>
      <c r="AD1" t="s">
        <v>279</v>
      </c>
      <c r="AE1" t="s">
        <v>280</v>
      </c>
      <c r="AF1" t="s">
        <v>281</v>
      </c>
      <c r="AG1" t="s">
        <v>282</v>
      </c>
      <c r="AH1" t="s">
        <v>283</v>
      </c>
      <c r="AI1" t="s">
        <v>284</v>
      </c>
      <c r="AJ1" t="s">
        <v>285</v>
      </c>
      <c r="AK1" t="s">
        <v>286</v>
      </c>
      <c r="AL1" t="s">
        <v>287</v>
      </c>
      <c r="AM1" t="s">
        <v>288</v>
      </c>
      <c r="AN1" t="s">
        <v>289</v>
      </c>
      <c r="AO1" t="s">
        <v>290</v>
      </c>
      <c r="AP1" t="s">
        <v>291</v>
      </c>
      <c r="AQ1" t="s">
        <v>292</v>
      </c>
      <c r="AR1" t="s">
        <v>293</v>
      </c>
      <c r="AS1" t="s">
        <v>294</v>
      </c>
      <c r="AT1" t="s">
        <v>295</v>
      </c>
      <c r="AU1" t="s">
        <v>296</v>
      </c>
      <c r="AV1" t="s">
        <v>297</v>
      </c>
      <c r="AW1" t="s">
        <v>298</v>
      </c>
      <c r="AX1" t="s">
        <v>299</v>
      </c>
      <c r="AY1" t="s">
        <v>300</v>
      </c>
      <c r="AZ1" t="s">
        <v>301</v>
      </c>
      <c r="BA1" t="s">
        <v>302</v>
      </c>
      <c r="BB1" t="s">
        <v>303</v>
      </c>
      <c r="BC1" t="s">
        <v>304</v>
      </c>
      <c r="BD1" t="s">
        <v>305</v>
      </c>
      <c r="BE1" t="s">
        <v>306</v>
      </c>
      <c r="BF1" t="s">
        <v>307</v>
      </c>
      <c r="BG1" t="s">
        <v>308</v>
      </c>
      <c r="BH1" t="s">
        <v>309</v>
      </c>
      <c r="BI1" t="s">
        <v>310</v>
      </c>
      <c r="BJ1" t="s">
        <v>311</v>
      </c>
      <c r="BK1" t="s">
        <v>312</v>
      </c>
      <c r="BL1" t="s">
        <v>313</v>
      </c>
      <c r="BM1" t="s">
        <v>314</v>
      </c>
      <c r="BN1" t="s">
        <v>315</v>
      </c>
      <c r="BO1" t="s">
        <v>316</v>
      </c>
      <c r="BP1" t="s">
        <v>317</v>
      </c>
      <c r="BQ1" t="s">
        <v>318</v>
      </c>
      <c r="BR1" t="s">
        <v>319</v>
      </c>
      <c r="BS1" t="s">
        <v>320</v>
      </c>
      <c r="BT1" t="s">
        <v>321</v>
      </c>
      <c r="BU1" t="s">
        <v>322</v>
      </c>
      <c r="BV1" t="s">
        <v>323</v>
      </c>
      <c r="BW1" t="s">
        <v>324</v>
      </c>
      <c r="BX1" t="s">
        <v>325</v>
      </c>
      <c r="BY1" t="s">
        <v>326</v>
      </c>
      <c r="BZ1" t="s">
        <v>327</v>
      </c>
      <c r="CA1" t="s">
        <v>328</v>
      </c>
      <c r="CB1" t="s">
        <v>329</v>
      </c>
      <c r="CC1" t="s">
        <v>330</v>
      </c>
      <c r="CD1" t="s">
        <v>331</v>
      </c>
      <c r="CE1" t="s">
        <v>332</v>
      </c>
      <c r="CF1" t="s">
        <v>333</v>
      </c>
      <c r="CG1" t="s">
        <v>334</v>
      </c>
      <c r="CH1" t="s">
        <v>335</v>
      </c>
      <c r="CI1" t="s">
        <v>336</v>
      </c>
      <c r="CJ1" t="s">
        <v>337</v>
      </c>
      <c r="CK1" t="s">
        <v>338</v>
      </c>
      <c r="CL1" t="s">
        <v>339</v>
      </c>
      <c r="CM1" t="s">
        <v>340</v>
      </c>
      <c r="CN1" t="s">
        <v>341</v>
      </c>
      <c r="CO1" t="s">
        <v>342</v>
      </c>
      <c r="CP1" t="s">
        <v>343</v>
      </c>
      <c r="CQ1" t="s">
        <v>344</v>
      </c>
      <c r="CR1" t="s">
        <v>345</v>
      </c>
      <c r="CS1" t="s">
        <v>346</v>
      </c>
      <c r="CT1" t="s">
        <v>347</v>
      </c>
      <c r="CU1" t="s">
        <v>348</v>
      </c>
      <c r="CV1" t="s">
        <v>349</v>
      </c>
      <c r="CW1" t="s">
        <v>350</v>
      </c>
      <c r="CX1" t="s">
        <v>351</v>
      </c>
      <c r="CY1" t="s">
        <v>352</v>
      </c>
      <c r="CZ1" t="s">
        <v>353</v>
      </c>
      <c r="DA1" t="s">
        <v>354</v>
      </c>
      <c r="DB1" t="s">
        <v>355</v>
      </c>
      <c r="DC1" t="s">
        <v>356</v>
      </c>
      <c r="DD1" t="s">
        <v>357</v>
      </c>
      <c r="DE1" t="s">
        <v>358</v>
      </c>
      <c r="DF1" t="s">
        <v>359</v>
      </c>
      <c r="DG1" t="s">
        <v>360</v>
      </c>
      <c r="DH1" t="s">
        <v>361</v>
      </c>
      <c r="DI1" t="s">
        <v>362</v>
      </c>
      <c r="DJ1" t="s">
        <v>363</v>
      </c>
      <c r="DK1" t="s">
        <v>364</v>
      </c>
      <c r="DL1" t="s">
        <v>365</v>
      </c>
      <c r="DM1" t="s">
        <v>366</v>
      </c>
      <c r="DN1" t="s">
        <v>367</v>
      </c>
      <c r="DO1" t="s">
        <v>368</v>
      </c>
      <c r="DP1" t="s">
        <v>369</v>
      </c>
      <c r="DQ1" t="s">
        <v>370</v>
      </c>
      <c r="DR1" t="s">
        <v>371</v>
      </c>
      <c r="DS1" t="s">
        <v>372</v>
      </c>
      <c r="DT1" t="s">
        <v>373</v>
      </c>
      <c r="DU1" t="s">
        <v>374</v>
      </c>
      <c r="DV1" t="s">
        <v>375</v>
      </c>
      <c r="DW1" t="s">
        <v>376</v>
      </c>
      <c r="DX1" t="s">
        <v>377</v>
      </c>
      <c r="DY1" t="s">
        <v>378</v>
      </c>
      <c r="DZ1" t="s">
        <v>379</v>
      </c>
      <c r="EA1" t="s">
        <v>380</v>
      </c>
      <c r="EB1" t="s">
        <v>381</v>
      </c>
      <c r="EC1" t="s">
        <v>382</v>
      </c>
      <c r="ED1" t="s">
        <v>383</v>
      </c>
      <c r="EE1" t="s">
        <v>384</v>
      </c>
      <c r="EF1" t="s">
        <v>385</v>
      </c>
      <c r="EG1" t="s">
        <v>386</v>
      </c>
      <c r="EH1" t="s">
        <v>387</v>
      </c>
      <c r="EI1" t="s">
        <v>388</v>
      </c>
      <c r="EJ1" t="s">
        <v>389</v>
      </c>
      <c r="EK1" t="s">
        <v>390</v>
      </c>
      <c r="EL1" t="s">
        <v>391</v>
      </c>
      <c r="EM1" t="s">
        <v>392</v>
      </c>
      <c r="EN1" t="s">
        <v>393</v>
      </c>
      <c r="EO1" t="s">
        <v>394</v>
      </c>
      <c r="EP1" t="s">
        <v>395</v>
      </c>
      <c r="EQ1" t="s">
        <v>396</v>
      </c>
      <c r="ER1" t="s">
        <v>397</v>
      </c>
      <c r="ES1" t="s">
        <v>398</v>
      </c>
      <c r="ET1" t="s">
        <v>399</v>
      </c>
      <c r="EU1" t="s">
        <v>400</v>
      </c>
      <c r="EV1" t="s">
        <v>401</v>
      </c>
    </row>
    <row r="2" spans="1:152" x14ac:dyDescent="0.35">
      <c r="A2" t="s">
        <v>402</v>
      </c>
      <c r="B2" t="s">
        <v>403</v>
      </c>
      <c r="C2" t="s">
        <v>404</v>
      </c>
      <c r="D2" t="s">
        <v>405</v>
      </c>
      <c r="E2" t="s">
        <v>406</v>
      </c>
      <c r="F2" t="s">
        <v>407</v>
      </c>
      <c r="G2" t="s">
        <v>268</v>
      </c>
      <c r="H2" t="s">
        <v>270</v>
      </c>
      <c r="I2" t="s">
        <v>272</v>
      </c>
      <c r="J2" t="s">
        <v>273</v>
      </c>
      <c r="K2" t="s">
        <v>408</v>
      </c>
      <c r="L2" t="s">
        <v>278</v>
      </c>
    </row>
    <row r="3" spans="1:152" x14ac:dyDescent="0.35">
      <c r="A3" t="s">
        <v>402</v>
      </c>
      <c r="B3" t="s">
        <v>409</v>
      </c>
      <c r="C3" t="s">
        <v>410</v>
      </c>
      <c r="D3" t="s">
        <v>411</v>
      </c>
      <c r="F3" t="s">
        <v>268</v>
      </c>
      <c r="G3" t="s">
        <v>270</v>
      </c>
      <c r="H3" t="s">
        <v>272</v>
      </c>
      <c r="I3" t="s">
        <v>273</v>
      </c>
      <c r="J3" t="s">
        <v>412</v>
      </c>
      <c r="K3" t="s">
        <v>413</v>
      </c>
      <c r="L3" t="s">
        <v>414</v>
      </c>
      <c r="M3" t="s">
        <v>282</v>
      </c>
      <c r="N3" t="s">
        <v>415</v>
      </c>
      <c r="O3" t="s">
        <v>416</v>
      </c>
      <c r="P3" t="s">
        <v>417</v>
      </c>
      <c r="Q3" t="s">
        <v>418</v>
      </c>
      <c r="R3" t="s">
        <v>419</v>
      </c>
      <c r="S3" t="s">
        <v>420</v>
      </c>
      <c r="T3" t="s">
        <v>421</v>
      </c>
    </row>
    <row r="4" spans="1:152" x14ac:dyDescent="0.35">
      <c r="A4" t="s">
        <v>402</v>
      </c>
      <c r="B4" t="s">
        <v>422</v>
      </c>
      <c r="C4" t="s">
        <v>423</v>
      </c>
      <c r="D4" t="s">
        <v>411</v>
      </c>
      <c r="E4" t="s">
        <v>281</v>
      </c>
      <c r="F4" t="s">
        <v>424</v>
      </c>
      <c r="G4" t="s">
        <v>425</v>
      </c>
      <c r="H4" t="s">
        <v>426</v>
      </c>
      <c r="I4" t="s">
        <v>427</v>
      </c>
      <c r="J4" t="s">
        <v>428</v>
      </c>
      <c r="K4" t="s">
        <v>429</v>
      </c>
      <c r="L4" t="s">
        <v>273</v>
      </c>
    </row>
    <row r="5" spans="1:152" x14ac:dyDescent="0.35">
      <c r="A5" t="s">
        <v>402</v>
      </c>
      <c r="B5" t="s">
        <v>430</v>
      </c>
      <c r="C5" t="s">
        <v>423</v>
      </c>
      <c r="D5" t="s">
        <v>411</v>
      </c>
      <c r="E5" t="s">
        <v>431</v>
      </c>
      <c r="F5" t="s">
        <v>424</v>
      </c>
      <c r="G5" t="s">
        <v>425</v>
      </c>
      <c r="H5" t="s">
        <v>426</v>
      </c>
      <c r="I5" t="s">
        <v>427</v>
      </c>
      <c r="J5" t="s">
        <v>428</v>
      </c>
      <c r="K5" t="s">
        <v>429</v>
      </c>
      <c r="L5" t="s">
        <v>273</v>
      </c>
      <c r="U5" t="s">
        <v>281</v>
      </c>
      <c r="V5" t="s">
        <v>432</v>
      </c>
      <c r="W5" t="s">
        <v>433</v>
      </c>
      <c r="X5" t="s">
        <v>434</v>
      </c>
      <c r="Y5" t="s">
        <v>435</v>
      </c>
    </row>
    <row r="6" spans="1:152" x14ac:dyDescent="0.35">
      <c r="A6" t="s">
        <v>436</v>
      </c>
      <c r="B6" t="s">
        <v>437</v>
      </c>
      <c r="C6" s="1">
        <v>43313.699965277781</v>
      </c>
      <c r="D6" t="s">
        <v>436</v>
      </c>
      <c r="F6">
        <v>3.7016</v>
      </c>
      <c r="G6">
        <v>0.4572</v>
      </c>
      <c r="H6">
        <v>8.0961999999999996</v>
      </c>
      <c r="I6" t="s">
        <v>438</v>
      </c>
      <c r="J6" t="s">
        <v>439</v>
      </c>
      <c r="K6" t="s">
        <v>440</v>
      </c>
      <c r="L6" t="s">
        <v>441</v>
      </c>
      <c r="M6" t="s">
        <v>442</v>
      </c>
      <c r="N6" t="s">
        <v>443</v>
      </c>
      <c r="O6">
        <v>1</v>
      </c>
      <c r="P6">
        <v>6.3170000000000002</v>
      </c>
      <c r="R6">
        <v>0.1235</v>
      </c>
      <c r="T6">
        <v>0.38790000000000002</v>
      </c>
      <c r="V6">
        <v>0.19550000000000001</v>
      </c>
      <c r="X6">
        <v>6.3170000000000002</v>
      </c>
      <c r="Z6">
        <v>2E-3</v>
      </c>
      <c r="AC6">
        <v>5</v>
      </c>
      <c r="AD6">
        <v>3</v>
      </c>
      <c r="AE6">
        <v>0</v>
      </c>
      <c r="AN6">
        <v>0</v>
      </c>
      <c r="AY6">
        <v>20</v>
      </c>
      <c r="AZ6" t="s">
        <v>444</v>
      </c>
      <c r="BA6">
        <v>0.64590000000000003</v>
      </c>
      <c r="BB6">
        <v>4.2069999999999999</v>
      </c>
      <c r="BC6">
        <v>1.4641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1.41E-2</v>
      </c>
      <c r="BV6">
        <v>0.24829999999999999</v>
      </c>
      <c r="BW6">
        <v>0.1168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4.4999999999999997E-3</v>
      </c>
      <c r="CP6">
        <v>7.9000000000000001E-2</v>
      </c>
      <c r="CQ6">
        <v>3.7199999999999997E-2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1.1999999999999999E-3</v>
      </c>
      <c r="DK6">
        <v>6.9999999999999999E-4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2</v>
      </c>
      <c r="ED6">
        <v>3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</row>
    <row r="7" spans="1:152" x14ac:dyDescent="0.35">
      <c r="A7" t="s">
        <v>445</v>
      </c>
      <c r="B7" t="s">
        <v>437</v>
      </c>
      <c r="C7" s="1">
        <v>43313.7</v>
      </c>
      <c r="D7" t="s">
        <v>445</v>
      </c>
      <c r="F7">
        <v>31.246099999999998</v>
      </c>
      <c r="G7">
        <v>2.5272999999999999</v>
      </c>
      <c r="H7">
        <v>12.3635</v>
      </c>
      <c r="I7" t="s">
        <v>446</v>
      </c>
      <c r="J7" t="s">
        <v>439</v>
      </c>
      <c r="K7" t="s">
        <v>440</v>
      </c>
      <c r="L7" t="s">
        <v>447</v>
      </c>
      <c r="M7" t="s">
        <v>442</v>
      </c>
      <c r="N7" t="s">
        <v>443</v>
      </c>
      <c r="O7">
        <v>1</v>
      </c>
      <c r="P7">
        <v>46.850700000000003</v>
      </c>
      <c r="R7">
        <v>1.2296</v>
      </c>
      <c r="T7">
        <v>3.863</v>
      </c>
      <c r="V7">
        <v>0.26250000000000001</v>
      </c>
      <c r="X7">
        <v>46.850700000000003</v>
      </c>
      <c r="Z7">
        <v>2.5000000000000001E-2</v>
      </c>
      <c r="AC7">
        <v>23</v>
      </c>
      <c r="AD7">
        <v>43</v>
      </c>
      <c r="AE7">
        <v>6</v>
      </c>
      <c r="AN7">
        <v>0</v>
      </c>
      <c r="AY7">
        <v>20</v>
      </c>
      <c r="AZ7" t="s">
        <v>444</v>
      </c>
      <c r="BA7">
        <v>0.20019999999999999</v>
      </c>
      <c r="BB7">
        <v>34.0154</v>
      </c>
      <c r="BC7">
        <v>3.5722999999999998</v>
      </c>
      <c r="BD7">
        <v>3.4297</v>
      </c>
      <c r="BE7">
        <v>1.4582999999999999</v>
      </c>
      <c r="BF7">
        <v>1.3974</v>
      </c>
      <c r="BG7">
        <v>2.5604</v>
      </c>
      <c r="BH7">
        <v>0.21690000000000001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4.5999999999999999E-3</v>
      </c>
      <c r="BV7">
        <v>1.8068</v>
      </c>
      <c r="BW7">
        <v>0.2918</v>
      </c>
      <c r="BX7">
        <v>0.3548</v>
      </c>
      <c r="BY7">
        <v>0.20349999999999999</v>
      </c>
      <c r="BZ7">
        <v>0.23230000000000001</v>
      </c>
      <c r="CA7">
        <v>0.53810000000000002</v>
      </c>
      <c r="CB7">
        <v>5.1799999999999999E-2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1.5E-3</v>
      </c>
      <c r="CP7">
        <v>0.57509999999999994</v>
      </c>
      <c r="CQ7">
        <v>9.2899999999999996E-2</v>
      </c>
      <c r="CR7">
        <v>0.1129</v>
      </c>
      <c r="CS7">
        <v>6.4799999999999996E-2</v>
      </c>
      <c r="CT7">
        <v>7.3899999999999993E-2</v>
      </c>
      <c r="CU7">
        <v>0.17130000000000001</v>
      </c>
      <c r="CV7">
        <v>1.6500000000000001E-2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7.7999999999999996E-3</v>
      </c>
      <c r="DK7">
        <v>1.9E-3</v>
      </c>
      <c r="DL7">
        <v>2.8999999999999998E-3</v>
      </c>
      <c r="DM7">
        <v>2.3E-3</v>
      </c>
      <c r="DN7">
        <v>3.0999999999999999E-3</v>
      </c>
      <c r="DO7">
        <v>8.9999999999999993E-3</v>
      </c>
      <c r="DP7">
        <v>1E-3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1</v>
      </c>
      <c r="ED7">
        <v>20</v>
      </c>
      <c r="EE7">
        <v>0</v>
      </c>
      <c r="EF7">
        <v>1</v>
      </c>
      <c r="EG7">
        <v>0</v>
      </c>
      <c r="EH7">
        <v>0</v>
      </c>
      <c r="EI7">
        <v>0</v>
      </c>
      <c r="EJ7">
        <v>1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</row>
    <row r="8" spans="1:152" x14ac:dyDescent="0.35">
      <c r="A8" t="s">
        <v>448</v>
      </c>
      <c r="B8" t="s">
        <v>437</v>
      </c>
      <c r="C8" s="1">
        <v>43313.700023148151</v>
      </c>
      <c r="D8" t="s">
        <v>448</v>
      </c>
      <c r="F8">
        <v>4.1390000000000002</v>
      </c>
      <c r="G8">
        <v>0.59689999999999999</v>
      </c>
      <c r="H8">
        <v>6.9341999999999997</v>
      </c>
      <c r="I8" t="s">
        <v>449</v>
      </c>
      <c r="J8" t="s">
        <v>439</v>
      </c>
      <c r="K8" t="s">
        <v>440</v>
      </c>
      <c r="L8" t="s">
        <v>450</v>
      </c>
      <c r="M8" t="s">
        <v>442</v>
      </c>
      <c r="N8" t="s">
        <v>443</v>
      </c>
      <c r="O8">
        <v>1</v>
      </c>
      <c r="P8">
        <v>4.3924000000000003</v>
      </c>
      <c r="R8">
        <v>9.69E-2</v>
      </c>
      <c r="T8">
        <v>0.30449999999999999</v>
      </c>
      <c r="V8">
        <v>0.22070000000000001</v>
      </c>
      <c r="X8">
        <v>4.3924000000000003</v>
      </c>
      <c r="Z8">
        <v>2E-3</v>
      </c>
      <c r="AC8">
        <v>3</v>
      </c>
      <c r="AD8">
        <v>1</v>
      </c>
      <c r="AE8">
        <v>0</v>
      </c>
      <c r="AN8">
        <v>0</v>
      </c>
      <c r="AY8">
        <v>20</v>
      </c>
      <c r="AZ8" t="s">
        <v>444</v>
      </c>
      <c r="BA8">
        <v>0.32269999999999999</v>
      </c>
      <c r="BB8">
        <v>1.5710999999999999</v>
      </c>
      <c r="BC8">
        <v>2.4986999999999999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6.8999999999999999E-3</v>
      </c>
      <c r="BV8">
        <v>9.3899999999999997E-2</v>
      </c>
      <c r="BW8">
        <v>0.19939999999999999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2.2000000000000001E-3</v>
      </c>
      <c r="CP8">
        <v>2.9899999999999999E-2</v>
      </c>
      <c r="CQ8">
        <v>6.3500000000000001E-2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4.0000000000000002E-4</v>
      </c>
      <c r="DK8">
        <v>1.2999999999999999E-3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1</v>
      </c>
      <c r="ED8">
        <v>1</v>
      </c>
      <c r="EE8">
        <v>1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</row>
    <row r="9" spans="1:152" x14ac:dyDescent="0.35">
      <c r="A9" t="s">
        <v>451</v>
      </c>
      <c r="B9" t="s">
        <v>437</v>
      </c>
      <c r="C9" s="1">
        <v>43313.70003472222</v>
      </c>
      <c r="D9" t="s">
        <v>451</v>
      </c>
      <c r="F9">
        <v>6.4535999999999998</v>
      </c>
      <c r="G9">
        <v>0.95250000000000001</v>
      </c>
      <c r="H9">
        <v>6.7754000000000003</v>
      </c>
      <c r="I9" t="s">
        <v>452</v>
      </c>
      <c r="J9" t="s">
        <v>439</v>
      </c>
      <c r="K9" t="s">
        <v>440</v>
      </c>
      <c r="L9" t="s">
        <v>453</v>
      </c>
      <c r="M9" t="s">
        <v>442</v>
      </c>
      <c r="N9" t="s">
        <v>443</v>
      </c>
      <c r="O9">
        <v>1</v>
      </c>
      <c r="P9">
        <v>7.0061999999999998</v>
      </c>
      <c r="R9">
        <v>0.11559999999999999</v>
      </c>
      <c r="T9">
        <v>0.36320000000000002</v>
      </c>
      <c r="V9">
        <v>0.16500000000000001</v>
      </c>
      <c r="X9">
        <v>7.0061999999999998</v>
      </c>
      <c r="Z9">
        <v>1E-3</v>
      </c>
      <c r="AC9">
        <v>5</v>
      </c>
      <c r="AD9">
        <v>7</v>
      </c>
      <c r="AE9">
        <v>0</v>
      </c>
      <c r="AN9">
        <v>0</v>
      </c>
      <c r="AY9">
        <v>20</v>
      </c>
      <c r="AZ9" t="s">
        <v>444</v>
      </c>
      <c r="BA9">
        <v>0.68320000000000003</v>
      </c>
      <c r="BB9">
        <v>5.94</v>
      </c>
      <c r="BC9">
        <v>0.3831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1.5699999999999999E-2</v>
      </c>
      <c r="BV9">
        <v>0.30099999999999999</v>
      </c>
      <c r="BW9">
        <v>3.0599999999999999E-2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5.0000000000000001E-3</v>
      </c>
      <c r="CP9">
        <v>9.5799999999999996E-2</v>
      </c>
      <c r="CQ9">
        <v>9.7000000000000003E-3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1.2999999999999999E-3</v>
      </c>
      <c r="DK9">
        <v>2.0000000000000001E-4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1</v>
      </c>
      <c r="ED9">
        <v>4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</row>
    <row r="10" spans="1:152" x14ac:dyDescent="0.35">
      <c r="A10" t="s">
        <v>454</v>
      </c>
      <c r="B10" t="s">
        <v>437</v>
      </c>
      <c r="C10" s="1">
        <v>43313.700046296297</v>
      </c>
      <c r="D10" t="s">
        <v>454</v>
      </c>
      <c r="F10">
        <v>25.132899999999999</v>
      </c>
      <c r="G10">
        <v>2.4954999999999998</v>
      </c>
      <c r="H10">
        <v>10.071099999999999</v>
      </c>
      <c r="I10" t="s">
        <v>455</v>
      </c>
      <c r="J10" t="s">
        <v>439</v>
      </c>
      <c r="K10" t="s">
        <v>440</v>
      </c>
      <c r="L10" t="s">
        <v>447</v>
      </c>
      <c r="M10" t="s">
        <v>442</v>
      </c>
      <c r="N10" t="s">
        <v>443</v>
      </c>
      <c r="O10">
        <v>1</v>
      </c>
      <c r="P10">
        <v>13.4756</v>
      </c>
      <c r="R10">
        <v>0.27600000000000002</v>
      </c>
      <c r="T10">
        <v>0.86699999999999999</v>
      </c>
      <c r="V10">
        <v>0.20480000000000001</v>
      </c>
      <c r="X10">
        <v>13.4756</v>
      </c>
      <c r="Z10">
        <v>4.0000000000000001E-3</v>
      </c>
      <c r="AC10">
        <v>9</v>
      </c>
      <c r="AD10">
        <v>7</v>
      </c>
      <c r="AE10">
        <v>0</v>
      </c>
      <c r="AN10">
        <v>0</v>
      </c>
      <c r="AY10">
        <v>20</v>
      </c>
      <c r="AZ10" t="s">
        <v>444</v>
      </c>
      <c r="BA10">
        <v>2.1920000000000002</v>
      </c>
      <c r="BB10">
        <v>6.1695000000000002</v>
      </c>
      <c r="BC10">
        <v>2.1276999999999999</v>
      </c>
      <c r="BD10">
        <v>2.9864999999999999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5.0500000000000003E-2</v>
      </c>
      <c r="BV10">
        <v>0.27839999999999998</v>
      </c>
      <c r="BW10">
        <v>0.1699</v>
      </c>
      <c r="BX10">
        <v>0.29809999999999998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1.61E-2</v>
      </c>
      <c r="CP10">
        <v>8.8599999999999998E-2</v>
      </c>
      <c r="CQ10">
        <v>5.4100000000000002E-2</v>
      </c>
      <c r="CR10">
        <v>9.4899999999999998E-2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1E-4</v>
      </c>
      <c r="DJ10">
        <v>1E-3</v>
      </c>
      <c r="DK10">
        <v>1.1000000000000001E-3</v>
      </c>
      <c r="DL10">
        <v>2.3999999999999998E-3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3</v>
      </c>
      <c r="ED10">
        <v>5</v>
      </c>
      <c r="EE10">
        <v>0</v>
      </c>
      <c r="EF10">
        <v>1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</row>
    <row r="11" spans="1:152" x14ac:dyDescent="0.35">
      <c r="A11" t="s">
        <v>456</v>
      </c>
      <c r="B11" t="s">
        <v>437</v>
      </c>
      <c r="C11" s="1">
        <v>43313.700069444443</v>
      </c>
      <c r="D11" t="s">
        <v>456</v>
      </c>
      <c r="F11">
        <v>3.5457000000000001</v>
      </c>
      <c r="G11">
        <v>0.48899999999999999</v>
      </c>
      <c r="H11">
        <v>7.2516999999999996</v>
      </c>
      <c r="I11" t="s">
        <v>457</v>
      </c>
      <c r="J11" t="s">
        <v>439</v>
      </c>
      <c r="K11" t="s">
        <v>440</v>
      </c>
      <c r="L11" t="s">
        <v>458</v>
      </c>
      <c r="M11" t="s">
        <v>442</v>
      </c>
      <c r="N11" t="s">
        <v>443</v>
      </c>
      <c r="O11">
        <v>1</v>
      </c>
      <c r="P11">
        <v>5.6441999999999997</v>
      </c>
      <c r="R11">
        <v>9.8199999999999996E-2</v>
      </c>
      <c r="T11">
        <v>0.3085</v>
      </c>
      <c r="V11">
        <v>0.17399999999999999</v>
      </c>
      <c r="X11">
        <v>5.6441999999999997</v>
      </c>
      <c r="Z11">
        <v>1E-3</v>
      </c>
      <c r="AC11">
        <v>9</v>
      </c>
      <c r="AD11">
        <v>3</v>
      </c>
      <c r="AE11">
        <v>0</v>
      </c>
      <c r="AN11">
        <v>0</v>
      </c>
      <c r="AY11">
        <v>20</v>
      </c>
      <c r="AZ11" t="s">
        <v>444</v>
      </c>
      <c r="BA11">
        <v>1.0940000000000001</v>
      </c>
      <c r="BB11">
        <v>3.8650000000000002</v>
      </c>
      <c r="BC11">
        <v>0.68520000000000003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2.2100000000000002E-2</v>
      </c>
      <c r="BV11">
        <v>0.23130000000000001</v>
      </c>
      <c r="BW11">
        <v>5.4699999999999999E-2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7.0000000000000001E-3</v>
      </c>
      <c r="CP11">
        <v>7.3599999999999999E-2</v>
      </c>
      <c r="CQ11">
        <v>1.7399999999999999E-2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1.1000000000000001E-3</v>
      </c>
      <c r="DK11">
        <v>2.9999999999999997E-4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7</v>
      </c>
      <c r="ED11">
        <v>2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</row>
    <row r="12" spans="1:152" x14ac:dyDescent="0.35">
      <c r="A12" t="s">
        <v>459</v>
      </c>
      <c r="B12" t="s">
        <v>437</v>
      </c>
      <c r="C12" s="1">
        <v>43313.70008101852</v>
      </c>
      <c r="D12" t="s">
        <v>459</v>
      </c>
      <c r="F12">
        <v>1.9065000000000001</v>
      </c>
      <c r="G12">
        <v>0.2984</v>
      </c>
      <c r="H12">
        <v>6.3880999999999997</v>
      </c>
      <c r="I12" t="s">
        <v>460</v>
      </c>
      <c r="J12" t="s">
        <v>439</v>
      </c>
      <c r="K12" t="s">
        <v>440</v>
      </c>
      <c r="L12" t="s">
        <v>453</v>
      </c>
      <c r="M12" t="s">
        <v>442</v>
      </c>
      <c r="N12" t="s">
        <v>443</v>
      </c>
      <c r="O12">
        <v>1</v>
      </c>
      <c r="P12">
        <v>4.1105</v>
      </c>
      <c r="R12">
        <v>6.7299999999999999E-2</v>
      </c>
      <c r="T12">
        <v>0.21129999999999999</v>
      </c>
      <c r="V12">
        <v>0.1636</v>
      </c>
      <c r="X12">
        <v>4.1105</v>
      </c>
      <c r="Z12">
        <v>1E-3</v>
      </c>
      <c r="AC12">
        <v>2</v>
      </c>
      <c r="AD12">
        <v>0</v>
      </c>
      <c r="AE12">
        <v>0</v>
      </c>
      <c r="AN12">
        <v>0</v>
      </c>
      <c r="AY12">
        <v>20</v>
      </c>
      <c r="AZ12" t="s">
        <v>444</v>
      </c>
      <c r="BA12">
        <v>0</v>
      </c>
      <c r="BB12">
        <v>4.1105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0.20979999999999999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6.6799999999999998E-2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8.9999999999999998E-4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</row>
    <row r="13" spans="1:152" x14ac:dyDescent="0.35">
      <c r="A13" t="s">
        <v>461</v>
      </c>
      <c r="B13" t="s">
        <v>437</v>
      </c>
      <c r="C13" s="1">
        <v>43313.700092592589</v>
      </c>
      <c r="D13" t="s">
        <v>461</v>
      </c>
      <c r="F13">
        <v>7.0000999999999998</v>
      </c>
      <c r="G13">
        <v>0.87629999999999997</v>
      </c>
      <c r="H13">
        <v>7.9882999999999997</v>
      </c>
      <c r="I13" t="s">
        <v>462</v>
      </c>
      <c r="J13" t="s">
        <v>439</v>
      </c>
      <c r="K13" t="s">
        <v>440</v>
      </c>
      <c r="L13" t="s">
        <v>463</v>
      </c>
      <c r="M13" t="s">
        <v>442</v>
      </c>
      <c r="N13" t="s">
        <v>443</v>
      </c>
      <c r="O13">
        <v>1</v>
      </c>
      <c r="P13">
        <v>5.9923999999999999</v>
      </c>
      <c r="R13">
        <v>0.1013</v>
      </c>
      <c r="T13">
        <v>0.31830000000000003</v>
      </c>
      <c r="V13">
        <v>0.1691</v>
      </c>
      <c r="X13">
        <v>5.9923999999999999</v>
      </c>
      <c r="Z13">
        <v>1E-3</v>
      </c>
      <c r="AC13">
        <v>5</v>
      </c>
      <c r="AD13">
        <v>3</v>
      </c>
      <c r="AE13">
        <v>0</v>
      </c>
      <c r="AN13">
        <v>0</v>
      </c>
      <c r="AY13">
        <v>20</v>
      </c>
      <c r="AZ13" t="s">
        <v>444</v>
      </c>
      <c r="BA13">
        <v>1.129</v>
      </c>
      <c r="BB13">
        <v>4.7279</v>
      </c>
      <c r="BC13">
        <v>0.13539999999999999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2.41E-2</v>
      </c>
      <c r="BV13">
        <v>0.27650000000000002</v>
      </c>
      <c r="BW13">
        <v>1.0800000000000001E-2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7.7000000000000002E-3</v>
      </c>
      <c r="CP13">
        <v>8.7999999999999995E-2</v>
      </c>
      <c r="CQ13">
        <v>3.3999999999999998E-3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1.2999999999999999E-3</v>
      </c>
      <c r="DK13">
        <v>1E-4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3</v>
      </c>
      <c r="ED13">
        <v>2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</row>
    <row r="14" spans="1:152" x14ac:dyDescent="0.35">
      <c r="A14" t="s">
        <v>464</v>
      </c>
      <c r="B14" t="s">
        <v>437</v>
      </c>
      <c r="C14" s="1">
        <v>43313.700104166666</v>
      </c>
      <c r="D14" t="s">
        <v>464</v>
      </c>
      <c r="F14">
        <v>20.0534</v>
      </c>
      <c r="G14">
        <v>2.2161</v>
      </c>
      <c r="H14">
        <v>9.0488</v>
      </c>
      <c r="I14" t="s">
        <v>465</v>
      </c>
      <c r="J14" t="s">
        <v>439</v>
      </c>
      <c r="K14" t="s">
        <v>440</v>
      </c>
      <c r="L14" t="s">
        <v>466</v>
      </c>
      <c r="M14" t="s">
        <v>442</v>
      </c>
      <c r="N14" t="s">
        <v>443</v>
      </c>
      <c r="O14">
        <v>1</v>
      </c>
      <c r="P14">
        <v>15.5565</v>
      </c>
      <c r="R14">
        <v>0.3624</v>
      </c>
      <c r="T14">
        <v>1.1384000000000001</v>
      </c>
      <c r="V14">
        <v>0.2329</v>
      </c>
      <c r="X14">
        <v>15.5565</v>
      </c>
      <c r="Z14">
        <v>7.0000000000000001E-3</v>
      </c>
      <c r="AC14">
        <v>8</v>
      </c>
      <c r="AD14">
        <v>6</v>
      </c>
      <c r="AE14">
        <v>1</v>
      </c>
      <c r="AN14">
        <v>0</v>
      </c>
      <c r="AY14">
        <v>20</v>
      </c>
      <c r="AZ14" t="s">
        <v>444</v>
      </c>
      <c r="BA14">
        <v>0</v>
      </c>
      <c r="BB14">
        <v>11.2738</v>
      </c>
      <c r="BC14">
        <v>1.5259</v>
      </c>
      <c r="BD14">
        <v>2.597</v>
      </c>
      <c r="BE14">
        <v>0.1598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0.62939999999999996</v>
      </c>
      <c r="BW14">
        <v>0.12189999999999999</v>
      </c>
      <c r="BX14">
        <v>0.27150000000000002</v>
      </c>
      <c r="BY14">
        <v>2.23E-2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0.20039999999999999</v>
      </c>
      <c r="CQ14">
        <v>3.8800000000000001E-2</v>
      </c>
      <c r="CR14">
        <v>8.6400000000000005E-2</v>
      </c>
      <c r="CS14">
        <v>7.1000000000000004E-3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2.8E-3</v>
      </c>
      <c r="DK14">
        <v>8.0000000000000004E-4</v>
      </c>
      <c r="DL14">
        <v>2.3E-3</v>
      </c>
      <c r="DM14">
        <v>2.0000000000000001E-4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7</v>
      </c>
      <c r="EE14">
        <v>0</v>
      </c>
      <c r="EF14">
        <v>0</v>
      </c>
      <c r="EG14">
        <v>1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</row>
    <row r="15" spans="1:152" x14ac:dyDescent="0.35">
      <c r="A15" t="s">
        <v>467</v>
      </c>
      <c r="B15" t="s">
        <v>437</v>
      </c>
      <c r="C15" s="1">
        <v>43313.700127314813</v>
      </c>
      <c r="D15" t="s">
        <v>467</v>
      </c>
      <c r="F15">
        <v>9.8863000000000003</v>
      </c>
      <c r="G15">
        <v>1.0414000000000001</v>
      </c>
      <c r="H15">
        <v>9.4931999999999999</v>
      </c>
      <c r="I15" t="s">
        <v>468</v>
      </c>
      <c r="J15" t="s">
        <v>439</v>
      </c>
      <c r="K15" t="s">
        <v>440</v>
      </c>
      <c r="L15" t="s">
        <v>458</v>
      </c>
      <c r="M15" t="s">
        <v>442</v>
      </c>
      <c r="N15" t="s">
        <v>443</v>
      </c>
      <c r="O15">
        <v>1</v>
      </c>
      <c r="P15">
        <v>14.9932</v>
      </c>
      <c r="R15">
        <v>0.34689999999999999</v>
      </c>
      <c r="T15">
        <v>1.0898000000000001</v>
      </c>
      <c r="V15">
        <v>0.23139999999999999</v>
      </c>
      <c r="X15">
        <v>14.9932</v>
      </c>
      <c r="Z15">
        <v>6.0000000000000001E-3</v>
      </c>
      <c r="AC15">
        <v>14</v>
      </c>
      <c r="AD15">
        <v>14</v>
      </c>
      <c r="AE15">
        <v>1</v>
      </c>
      <c r="AN15">
        <v>0</v>
      </c>
      <c r="AY15">
        <v>20</v>
      </c>
      <c r="AZ15" t="s">
        <v>444</v>
      </c>
      <c r="BA15">
        <v>3.4786000000000001</v>
      </c>
      <c r="BB15">
        <v>5.2141999999999999</v>
      </c>
      <c r="BC15">
        <v>1.5779000000000001</v>
      </c>
      <c r="BD15">
        <v>4.0134999999999996</v>
      </c>
      <c r="BE15">
        <v>0.68149999999999999</v>
      </c>
      <c r="BF15">
        <v>2.75E-2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7.8399999999999997E-2</v>
      </c>
      <c r="BV15">
        <v>0.22819999999999999</v>
      </c>
      <c r="BW15">
        <v>0.12609999999999999</v>
      </c>
      <c r="BX15">
        <v>0.4672</v>
      </c>
      <c r="BY15">
        <v>9.5000000000000001E-2</v>
      </c>
      <c r="BZ15">
        <v>4.7999999999999996E-3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2.5000000000000001E-2</v>
      </c>
      <c r="CP15">
        <v>7.2700000000000001E-2</v>
      </c>
      <c r="CQ15">
        <v>4.0099999999999997E-2</v>
      </c>
      <c r="CR15">
        <v>0.1487</v>
      </c>
      <c r="CS15">
        <v>3.0300000000000001E-2</v>
      </c>
      <c r="CT15">
        <v>1.5E-3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1E-4</v>
      </c>
      <c r="DJ15">
        <v>8.0000000000000004E-4</v>
      </c>
      <c r="DK15">
        <v>8.0000000000000004E-4</v>
      </c>
      <c r="DL15">
        <v>4.3E-3</v>
      </c>
      <c r="DM15">
        <v>1.1000000000000001E-3</v>
      </c>
      <c r="DN15">
        <v>1E-4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7</v>
      </c>
      <c r="ED15">
        <v>5</v>
      </c>
      <c r="EE15">
        <v>1</v>
      </c>
      <c r="EF15">
        <v>1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</row>
    <row r="16" spans="1:152" x14ac:dyDescent="0.35">
      <c r="A16" t="s">
        <v>469</v>
      </c>
      <c r="B16" t="s">
        <v>437</v>
      </c>
      <c r="C16" s="1">
        <v>43313.700138888889</v>
      </c>
      <c r="D16" t="s">
        <v>469</v>
      </c>
      <c r="F16">
        <v>18.043099999999999</v>
      </c>
      <c r="G16">
        <v>1.8414999999999999</v>
      </c>
      <c r="H16">
        <v>9.798</v>
      </c>
      <c r="I16" t="s">
        <v>470</v>
      </c>
      <c r="J16" t="s">
        <v>439</v>
      </c>
      <c r="K16" t="s">
        <v>440</v>
      </c>
      <c r="L16" t="s">
        <v>458</v>
      </c>
      <c r="M16" t="s">
        <v>442</v>
      </c>
      <c r="N16" t="s">
        <v>443</v>
      </c>
      <c r="O16">
        <v>1</v>
      </c>
      <c r="P16">
        <v>17.442299999999999</v>
      </c>
      <c r="R16">
        <v>0.40260000000000001</v>
      </c>
      <c r="T16">
        <v>1.2646999999999999</v>
      </c>
      <c r="V16">
        <v>0.23080000000000001</v>
      </c>
      <c r="X16">
        <v>17.442299999999999</v>
      </c>
      <c r="Z16">
        <v>7.0000000000000001E-3</v>
      </c>
      <c r="AC16">
        <v>12</v>
      </c>
      <c r="AD16">
        <v>12</v>
      </c>
      <c r="AE16">
        <v>2</v>
      </c>
      <c r="AN16">
        <v>0</v>
      </c>
      <c r="AY16">
        <v>20</v>
      </c>
      <c r="AZ16" t="s">
        <v>444</v>
      </c>
      <c r="BA16">
        <v>0.80530000000000002</v>
      </c>
      <c r="BB16">
        <v>10.3111</v>
      </c>
      <c r="BC16">
        <v>1.8187</v>
      </c>
      <c r="BD16">
        <v>4.5072000000000001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1.8499999999999999E-2</v>
      </c>
      <c r="BV16">
        <v>0.49390000000000001</v>
      </c>
      <c r="BW16">
        <v>0.14510000000000001</v>
      </c>
      <c r="BX16">
        <v>0.49059999999999998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5.8999999999999999E-3</v>
      </c>
      <c r="CP16">
        <v>0.15720000000000001</v>
      </c>
      <c r="CQ16">
        <v>4.6199999999999998E-2</v>
      </c>
      <c r="CR16">
        <v>0.15620000000000001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1.9E-3</v>
      </c>
      <c r="DK16">
        <v>8.9999999999999998E-4</v>
      </c>
      <c r="DL16">
        <v>4.3E-3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2</v>
      </c>
      <c r="ED16">
        <v>8</v>
      </c>
      <c r="EE16">
        <v>1</v>
      </c>
      <c r="EF16">
        <v>1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</row>
    <row r="17" spans="1:152" x14ac:dyDescent="0.35">
      <c r="A17" t="s">
        <v>471</v>
      </c>
      <c r="B17" t="s">
        <v>437</v>
      </c>
      <c r="C17" s="1">
        <v>43313.700150462966</v>
      </c>
      <c r="D17" t="s">
        <v>471</v>
      </c>
      <c r="F17">
        <v>13.3224</v>
      </c>
      <c r="G17">
        <v>1.4033</v>
      </c>
      <c r="H17">
        <v>9.4931999999999999</v>
      </c>
      <c r="I17" t="s">
        <v>472</v>
      </c>
      <c r="J17" t="s">
        <v>439</v>
      </c>
      <c r="K17" t="s">
        <v>440</v>
      </c>
      <c r="L17" t="s">
        <v>473</v>
      </c>
      <c r="M17" t="s">
        <v>442</v>
      </c>
      <c r="N17" t="s">
        <v>443</v>
      </c>
      <c r="O17">
        <v>1</v>
      </c>
      <c r="P17">
        <v>9.2456999999999994</v>
      </c>
      <c r="R17">
        <v>0.1799</v>
      </c>
      <c r="T17">
        <v>0.56510000000000005</v>
      </c>
      <c r="V17">
        <v>0.1946</v>
      </c>
      <c r="X17">
        <v>9.2456999999999994</v>
      </c>
      <c r="Z17">
        <v>3.0000000000000001E-3</v>
      </c>
      <c r="AC17">
        <v>5</v>
      </c>
      <c r="AD17">
        <v>3</v>
      </c>
      <c r="AE17">
        <v>0</v>
      </c>
      <c r="AN17">
        <v>0</v>
      </c>
      <c r="AY17">
        <v>20</v>
      </c>
      <c r="AZ17" t="s">
        <v>444</v>
      </c>
      <c r="BA17">
        <v>0.3357</v>
      </c>
      <c r="BB17">
        <v>5.7906000000000004</v>
      </c>
      <c r="BC17">
        <v>3.1193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7.7000000000000002E-3</v>
      </c>
      <c r="BV17">
        <v>0.29299999999999998</v>
      </c>
      <c r="BW17">
        <v>0.24890000000000001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2.5000000000000001E-3</v>
      </c>
      <c r="CP17">
        <v>9.3299999999999994E-2</v>
      </c>
      <c r="CQ17">
        <v>7.9200000000000007E-2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1.1999999999999999E-3</v>
      </c>
      <c r="DK17">
        <v>1.6000000000000001E-3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4</v>
      </c>
      <c r="EE17">
        <v>1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</row>
    <row r="18" spans="1:152" x14ac:dyDescent="0.35">
      <c r="A18" t="s">
        <v>474</v>
      </c>
      <c r="B18" t="s">
        <v>437</v>
      </c>
      <c r="C18" s="1">
        <v>43313.700173611112</v>
      </c>
      <c r="D18" t="s">
        <v>474</v>
      </c>
      <c r="F18">
        <v>35.630299999999998</v>
      </c>
      <c r="G18">
        <v>2.8512</v>
      </c>
      <c r="H18">
        <v>12.4968</v>
      </c>
      <c r="I18" t="s">
        <v>475</v>
      </c>
      <c r="J18" t="s">
        <v>439</v>
      </c>
      <c r="K18" t="s">
        <v>440</v>
      </c>
      <c r="L18" t="s">
        <v>466</v>
      </c>
      <c r="M18" t="s">
        <v>442</v>
      </c>
      <c r="N18" t="s">
        <v>443</v>
      </c>
      <c r="O18">
        <v>1</v>
      </c>
      <c r="P18">
        <v>31.809200000000001</v>
      </c>
      <c r="R18">
        <v>0.81040000000000001</v>
      </c>
      <c r="T18">
        <v>2.5459000000000001</v>
      </c>
      <c r="V18">
        <v>0.25480000000000003</v>
      </c>
      <c r="X18">
        <v>31.809200000000001</v>
      </c>
      <c r="Z18">
        <v>1.6E-2</v>
      </c>
      <c r="AC18">
        <v>16</v>
      </c>
      <c r="AD18">
        <v>20</v>
      </c>
      <c r="AE18">
        <v>5</v>
      </c>
      <c r="AN18">
        <v>0</v>
      </c>
      <c r="AY18">
        <v>20</v>
      </c>
      <c r="AZ18" t="s">
        <v>444</v>
      </c>
      <c r="BA18">
        <v>0.54330000000000001</v>
      </c>
      <c r="BB18">
        <v>21.7545</v>
      </c>
      <c r="BC18">
        <v>2.0024000000000002</v>
      </c>
      <c r="BD18">
        <v>3.3081999999999998</v>
      </c>
      <c r="BE18">
        <v>1.6778999999999999</v>
      </c>
      <c r="BF18">
        <v>2.3811</v>
      </c>
      <c r="BG18">
        <v>0.14180000000000001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1.2500000000000001E-2</v>
      </c>
      <c r="BV18">
        <v>1.1415</v>
      </c>
      <c r="BW18">
        <v>0.16</v>
      </c>
      <c r="BX18">
        <v>0.35749999999999998</v>
      </c>
      <c r="BY18">
        <v>0.2344</v>
      </c>
      <c r="BZ18">
        <v>0.39600000000000002</v>
      </c>
      <c r="CA18">
        <v>2.8799999999999999E-2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4.0000000000000001E-3</v>
      </c>
      <c r="CP18">
        <v>0.36330000000000001</v>
      </c>
      <c r="CQ18">
        <v>5.0900000000000001E-2</v>
      </c>
      <c r="CR18">
        <v>0.1138</v>
      </c>
      <c r="CS18">
        <v>7.46E-2</v>
      </c>
      <c r="CT18">
        <v>0.12609999999999999</v>
      </c>
      <c r="CU18">
        <v>9.1999999999999998E-3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4.8999999999999998E-3</v>
      </c>
      <c r="DK18">
        <v>1E-3</v>
      </c>
      <c r="DL18">
        <v>3.0999999999999999E-3</v>
      </c>
      <c r="DM18">
        <v>2.5999999999999999E-3</v>
      </c>
      <c r="DN18">
        <v>5.3E-3</v>
      </c>
      <c r="DO18">
        <v>5.0000000000000001E-4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1</v>
      </c>
      <c r="ED18">
        <v>13</v>
      </c>
      <c r="EE18">
        <v>1</v>
      </c>
      <c r="EF18">
        <v>0</v>
      </c>
      <c r="EG18">
        <v>0</v>
      </c>
      <c r="EH18">
        <v>1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</row>
    <row r="19" spans="1:152" x14ac:dyDescent="0.35">
      <c r="A19" t="s">
        <v>476</v>
      </c>
      <c r="B19" t="s">
        <v>437</v>
      </c>
      <c r="C19" s="1">
        <v>43313.700185185182</v>
      </c>
      <c r="D19" t="s">
        <v>476</v>
      </c>
      <c r="F19">
        <v>9.5708000000000002</v>
      </c>
      <c r="G19">
        <v>1.0985</v>
      </c>
      <c r="H19">
        <v>8.7121999999999993</v>
      </c>
      <c r="I19" t="s">
        <v>477</v>
      </c>
      <c r="J19" t="s">
        <v>439</v>
      </c>
      <c r="K19" t="s">
        <v>440</v>
      </c>
      <c r="L19" t="s">
        <v>441</v>
      </c>
      <c r="M19" t="s">
        <v>442</v>
      </c>
      <c r="N19" t="s">
        <v>443</v>
      </c>
      <c r="O19">
        <v>1</v>
      </c>
      <c r="P19">
        <v>10.294499999999999</v>
      </c>
      <c r="R19">
        <v>0.22070000000000001</v>
      </c>
      <c r="T19">
        <v>0.69340000000000002</v>
      </c>
      <c r="V19">
        <v>0.21440000000000001</v>
      </c>
      <c r="X19">
        <v>10.294499999999999</v>
      </c>
      <c r="Z19">
        <v>4.0000000000000001E-3</v>
      </c>
      <c r="AC19">
        <v>9</v>
      </c>
      <c r="AD19">
        <v>7</v>
      </c>
      <c r="AE19">
        <v>1</v>
      </c>
      <c r="AN19">
        <v>0</v>
      </c>
      <c r="AY19">
        <v>20</v>
      </c>
      <c r="AZ19" t="s">
        <v>444</v>
      </c>
      <c r="BA19">
        <v>1.508</v>
      </c>
      <c r="BB19">
        <v>4.1618000000000004</v>
      </c>
      <c r="BC19">
        <v>1.7313000000000001</v>
      </c>
      <c r="BD19">
        <v>2.8934000000000002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3.39E-2</v>
      </c>
      <c r="BV19">
        <v>0.19239999999999999</v>
      </c>
      <c r="BW19">
        <v>0.1384</v>
      </c>
      <c r="BX19">
        <v>0.28860000000000002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1.0800000000000001E-2</v>
      </c>
      <c r="CP19">
        <v>6.1199999999999997E-2</v>
      </c>
      <c r="CQ19">
        <v>4.41E-2</v>
      </c>
      <c r="CR19">
        <v>9.1899999999999996E-2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1E-4</v>
      </c>
      <c r="DJ19">
        <v>6.9999999999999999E-4</v>
      </c>
      <c r="DK19">
        <v>8.9999999999999998E-4</v>
      </c>
      <c r="DL19">
        <v>2.3E-3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3</v>
      </c>
      <c r="ED19">
        <v>5</v>
      </c>
      <c r="EE19">
        <v>0</v>
      </c>
      <c r="EF19">
        <v>1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</row>
    <row r="20" spans="1:152" x14ac:dyDescent="0.35">
      <c r="A20" t="s">
        <v>478</v>
      </c>
      <c r="B20" t="s">
        <v>437</v>
      </c>
      <c r="C20" s="1">
        <v>43313.700196759259</v>
      </c>
      <c r="D20" t="s">
        <v>478</v>
      </c>
      <c r="F20">
        <v>5.1470000000000002</v>
      </c>
      <c r="G20">
        <v>0.74299999999999999</v>
      </c>
      <c r="H20">
        <v>6.9278000000000004</v>
      </c>
      <c r="I20" t="s">
        <v>479</v>
      </c>
      <c r="J20" t="s">
        <v>439</v>
      </c>
      <c r="K20" t="s">
        <v>440</v>
      </c>
      <c r="L20" t="s">
        <v>463</v>
      </c>
      <c r="M20" t="s">
        <v>442</v>
      </c>
      <c r="N20" t="s">
        <v>443</v>
      </c>
      <c r="O20">
        <v>1</v>
      </c>
      <c r="P20">
        <v>6.3905000000000003</v>
      </c>
      <c r="R20">
        <v>0.1096</v>
      </c>
      <c r="T20">
        <v>0.34420000000000001</v>
      </c>
      <c r="V20">
        <v>0.1714</v>
      </c>
      <c r="X20">
        <v>6.3905000000000003</v>
      </c>
      <c r="Z20">
        <v>1E-3</v>
      </c>
      <c r="AC20">
        <v>6</v>
      </c>
      <c r="AD20">
        <v>6</v>
      </c>
      <c r="AE20">
        <v>0</v>
      </c>
      <c r="AN20">
        <v>0</v>
      </c>
      <c r="AY20">
        <v>20</v>
      </c>
      <c r="AZ20" t="s">
        <v>444</v>
      </c>
      <c r="BA20">
        <v>0.70279999999999998</v>
      </c>
      <c r="BB20">
        <v>4.8494999999999999</v>
      </c>
      <c r="BC20">
        <v>0.83809999999999996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1.61E-2</v>
      </c>
      <c r="BV20">
        <v>0.24129999999999999</v>
      </c>
      <c r="BW20">
        <v>6.6900000000000001E-2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5.1000000000000004E-3</v>
      </c>
      <c r="CP20">
        <v>7.6799999999999993E-2</v>
      </c>
      <c r="CQ20">
        <v>2.1299999999999999E-2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1E-3</v>
      </c>
      <c r="DK20">
        <v>4.0000000000000002E-4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3</v>
      </c>
      <c r="ED20">
        <v>3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</row>
    <row r="21" spans="1:152" x14ac:dyDescent="0.35">
      <c r="A21" t="s">
        <v>480</v>
      </c>
      <c r="B21" t="s">
        <v>437</v>
      </c>
      <c r="C21" s="1">
        <v>43313.700208333335</v>
      </c>
      <c r="D21" t="s">
        <v>480</v>
      </c>
      <c r="F21">
        <v>10.9872</v>
      </c>
      <c r="G21">
        <v>1.0286999999999999</v>
      </c>
      <c r="H21">
        <v>10.6807</v>
      </c>
      <c r="I21" t="s">
        <v>481</v>
      </c>
      <c r="J21" t="s">
        <v>439</v>
      </c>
      <c r="K21" t="s">
        <v>440</v>
      </c>
      <c r="L21" t="s">
        <v>447</v>
      </c>
      <c r="M21" t="s">
        <v>442</v>
      </c>
      <c r="N21" t="s">
        <v>443</v>
      </c>
      <c r="O21">
        <v>1</v>
      </c>
      <c r="P21">
        <v>14.0556</v>
      </c>
      <c r="R21">
        <v>0.29289999999999999</v>
      </c>
      <c r="T21">
        <v>0.92020000000000002</v>
      </c>
      <c r="V21">
        <v>0.2084</v>
      </c>
      <c r="X21">
        <v>14.0556</v>
      </c>
      <c r="Z21">
        <v>5.0000000000000001E-3</v>
      </c>
      <c r="AC21">
        <v>13</v>
      </c>
      <c r="AD21">
        <v>11</v>
      </c>
      <c r="AE21">
        <v>1</v>
      </c>
      <c r="AN21">
        <v>0</v>
      </c>
      <c r="AY21">
        <v>20</v>
      </c>
      <c r="AZ21" t="s">
        <v>444</v>
      </c>
      <c r="BA21">
        <v>3.6372</v>
      </c>
      <c r="BB21">
        <v>4.5857000000000001</v>
      </c>
      <c r="BC21">
        <v>1.6820999999999999</v>
      </c>
      <c r="BD21">
        <v>4.0918999999999999</v>
      </c>
      <c r="BE21">
        <v>5.8700000000000002E-2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8.3699999999999997E-2</v>
      </c>
      <c r="BV21">
        <v>0.2167</v>
      </c>
      <c r="BW21">
        <v>0.1343</v>
      </c>
      <c r="BX21">
        <v>0.41170000000000001</v>
      </c>
      <c r="BY21">
        <v>8.2000000000000007E-3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2.6599999999999999E-2</v>
      </c>
      <c r="CP21">
        <v>6.9000000000000006E-2</v>
      </c>
      <c r="CQ21">
        <v>4.2700000000000002E-2</v>
      </c>
      <c r="CR21">
        <v>0.13100000000000001</v>
      </c>
      <c r="CS21">
        <v>2.5999999999999999E-3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2.0000000000000001E-4</v>
      </c>
      <c r="DJ21">
        <v>8.0000000000000004E-4</v>
      </c>
      <c r="DK21">
        <v>8.9999999999999998E-4</v>
      </c>
      <c r="DL21">
        <v>3.3E-3</v>
      </c>
      <c r="DM21">
        <v>1E-4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6</v>
      </c>
      <c r="ED21">
        <v>6</v>
      </c>
      <c r="EE21">
        <v>0</v>
      </c>
      <c r="EF21">
        <v>1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</row>
    <row r="22" spans="1:152" x14ac:dyDescent="0.35">
      <c r="A22" t="s">
        <v>482</v>
      </c>
      <c r="B22" t="s">
        <v>437</v>
      </c>
      <c r="C22" s="1">
        <v>43313.700219907405</v>
      </c>
      <c r="D22" t="s">
        <v>482</v>
      </c>
      <c r="F22">
        <v>11.4679</v>
      </c>
      <c r="G22">
        <v>1.2319</v>
      </c>
      <c r="H22">
        <v>9.3091000000000008</v>
      </c>
      <c r="I22" t="s">
        <v>483</v>
      </c>
      <c r="J22" t="s">
        <v>439</v>
      </c>
      <c r="K22" t="s">
        <v>440</v>
      </c>
      <c r="L22" t="s">
        <v>450</v>
      </c>
      <c r="M22" t="s">
        <v>442</v>
      </c>
      <c r="N22" t="s">
        <v>443</v>
      </c>
      <c r="O22">
        <v>1</v>
      </c>
      <c r="P22">
        <v>7.5787000000000004</v>
      </c>
      <c r="R22">
        <v>0.14099999999999999</v>
      </c>
      <c r="T22">
        <v>0.44290000000000002</v>
      </c>
      <c r="V22">
        <v>0.186</v>
      </c>
      <c r="X22">
        <v>7.5787000000000004</v>
      </c>
      <c r="Z22">
        <v>2E-3</v>
      </c>
      <c r="AC22">
        <v>4</v>
      </c>
      <c r="AD22">
        <v>2</v>
      </c>
      <c r="AE22">
        <v>0</v>
      </c>
      <c r="AN22">
        <v>0</v>
      </c>
      <c r="AY22">
        <v>20</v>
      </c>
      <c r="AZ22" t="s">
        <v>444</v>
      </c>
      <c r="BA22">
        <v>0.97589999999999999</v>
      </c>
      <c r="BB22">
        <v>5.008</v>
      </c>
      <c r="BC22">
        <v>1.5948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2.24E-2</v>
      </c>
      <c r="BV22">
        <v>0.28029999999999999</v>
      </c>
      <c r="BW22">
        <v>0.1273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7.1000000000000004E-3</v>
      </c>
      <c r="CP22">
        <v>8.9200000000000002E-2</v>
      </c>
      <c r="CQ22">
        <v>4.0500000000000001E-2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1.2999999999999999E-3</v>
      </c>
      <c r="DK22">
        <v>8.0000000000000004E-4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1</v>
      </c>
      <c r="ED22">
        <v>2</v>
      </c>
      <c r="EE22">
        <v>1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</row>
    <row r="23" spans="1:152" x14ac:dyDescent="0.35">
      <c r="A23" t="s">
        <v>484</v>
      </c>
      <c r="B23" t="s">
        <v>437</v>
      </c>
      <c r="C23" s="1">
        <v>43313.700243055559</v>
      </c>
      <c r="D23" t="s">
        <v>484</v>
      </c>
      <c r="F23">
        <v>4.2549999999999999</v>
      </c>
      <c r="G23">
        <v>0.58420000000000005</v>
      </c>
      <c r="H23">
        <v>7.2834000000000003</v>
      </c>
      <c r="I23" t="s">
        <v>485</v>
      </c>
      <c r="J23" t="s">
        <v>439</v>
      </c>
      <c r="K23" t="s">
        <v>440</v>
      </c>
      <c r="L23" t="s">
        <v>441</v>
      </c>
      <c r="M23" t="s">
        <v>442</v>
      </c>
      <c r="N23" t="s">
        <v>443</v>
      </c>
      <c r="O23">
        <v>1</v>
      </c>
      <c r="P23">
        <v>5.0541</v>
      </c>
      <c r="R23">
        <v>8.8300000000000003E-2</v>
      </c>
      <c r="T23">
        <v>0.27729999999999999</v>
      </c>
      <c r="V23">
        <v>0.17460000000000001</v>
      </c>
      <c r="X23">
        <v>5.0541</v>
      </c>
      <c r="Z23">
        <v>1E-3</v>
      </c>
      <c r="AC23">
        <v>4</v>
      </c>
      <c r="AD23">
        <v>2</v>
      </c>
      <c r="AE23">
        <v>0</v>
      </c>
      <c r="AN23">
        <v>0</v>
      </c>
      <c r="AY23">
        <v>20</v>
      </c>
      <c r="AZ23" t="s">
        <v>444</v>
      </c>
      <c r="BA23">
        <v>0.62190000000000001</v>
      </c>
      <c r="BB23">
        <v>4.4321999999999999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1.3899999999999999E-2</v>
      </c>
      <c r="BV23">
        <v>0.2576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4.4000000000000003E-3</v>
      </c>
      <c r="CP23">
        <v>8.2000000000000003E-2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1.1999999999999999E-3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2</v>
      </c>
      <c r="ED23">
        <v>2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</row>
    <row r="24" spans="1:152" x14ac:dyDescent="0.35">
      <c r="A24" t="s">
        <v>486</v>
      </c>
      <c r="B24" t="s">
        <v>437</v>
      </c>
      <c r="C24" s="1">
        <v>43313.700254629628</v>
      </c>
      <c r="D24" t="s">
        <v>486</v>
      </c>
      <c r="F24">
        <v>18.943300000000001</v>
      </c>
      <c r="G24">
        <v>2.0129999999999999</v>
      </c>
      <c r="H24">
        <v>9.4107000000000003</v>
      </c>
      <c r="I24" t="s">
        <v>487</v>
      </c>
      <c r="J24" t="s">
        <v>439</v>
      </c>
      <c r="K24" t="s">
        <v>440</v>
      </c>
      <c r="L24" t="s">
        <v>473</v>
      </c>
      <c r="M24" t="s">
        <v>442</v>
      </c>
      <c r="N24" t="s">
        <v>443</v>
      </c>
      <c r="O24">
        <v>1</v>
      </c>
      <c r="P24">
        <v>17.407599999999999</v>
      </c>
      <c r="R24">
        <v>0.35049999999999998</v>
      </c>
      <c r="T24">
        <v>1.1012999999999999</v>
      </c>
      <c r="V24">
        <v>0.2014</v>
      </c>
      <c r="X24">
        <v>17.407599999999999</v>
      </c>
      <c r="Z24">
        <v>6.0000000000000001E-3</v>
      </c>
      <c r="AC24">
        <v>15</v>
      </c>
      <c r="AD24">
        <v>17</v>
      </c>
      <c r="AE24">
        <v>1</v>
      </c>
      <c r="AN24">
        <v>0</v>
      </c>
      <c r="AY24">
        <v>20</v>
      </c>
      <c r="AZ24" t="s">
        <v>444</v>
      </c>
      <c r="BA24">
        <v>4.8429000000000002</v>
      </c>
      <c r="BB24">
        <v>7.2565</v>
      </c>
      <c r="BC24">
        <v>1.4926999999999999</v>
      </c>
      <c r="BD24">
        <v>3.7197</v>
      </c>
      <c r="BE24">
        <v>9.5799999999999996E-2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0.1115</v>
      </c>
      <c r="BV24">
        <v>0.31159999999999999</v>
      </c>
      <c r="BW24">
        <v>0.1193</v>
      </c>
      <c r="BX24">
        <v>0.39779999999999999</v>
      </c>
      <c r="BY24">
        <v>1.34E-2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3.5499999999999997E-2</v>
      </c>
      <c r="CP24">
        <v>9.9199999999999997E-2</v>
      </c>
      <c r="CQ24">
        <v>3.7999999999999999E-2</v>
      </c>
      <c r="CR24">
        <v>0.12659999999999999</v>
      </c>
      <c r="CS24">
        <v>4.3E-3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2.0000000000000001E-4</v>
      </c>
      <c r="DJ24">
        <v>1.1000000000000001E-3</v>
      </c>
      <c r="DK24">
        <v>8.0000000000000004E-4</v>
      </c>
      <c r="DL24">
        <v>3.3999999999999998E-3</v>
      </c>
      <c r="DM24">
        <v>1E-4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6</v>
      </c>
      <c r="ED24">
        <v>7</v>
      </c>
      <c r="EE24">
        <v>1</v>
      </c>
      <c r="EF24">
        <v>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</row>
    <row r="25" spans="1:152" x14ac:dyDescent="0.35">
      <c r="A25" t="s">
        <v>488</v>
      </c>
      <c r="B25" t="s">
        <v>437</v>
      </c>
      <c r="C25" s="1">
        <v>43313.700266203705</v>
      </c>
      <c r="D25" t="s">
        <v>488</v>
      </c>
      <c r="F25">
        <v>7.2003000000000004</v>
      </c>
      <c r="G25">
        <v>0.86360000000000003</v>
      </c>
      <c r="H25">
        <v>8.3376000000000001</v>
      </c>
      <c r="I25" t="s">
        <v>489</v>
      </c>
      <c r="J25" t="s">
        <v>439</v>
      </c>
      <c r="K25" t="s">
        <v>440</v>
      </c>
      <c r="L25" t="s">
        <v>450</v>
      </c>
      <c r="M25" t="s">
        <v>442</v>
      </c>
      <c r="N25" t="s">
        <v>443</v>
      </c>
      <c r="O25">
        <v>1</v>
      </c>
      <c r="P25">
        <v>9.1194000000000006</v>
      </c>
      <c r="R25">
        <v>0.19800000000000001</v>
      </c>
      <c r="T25">
        <v>0.62209999999999999</v>
      </c>
      <c r="V25">
        <v>0.21709999999999999</v>
      </c>
      <c r="X25">
        <v>9.1194000000000006</v>
      </c>
      <c r="Z25">
        <v>3.0000000000000001E-3</v>
      </c>
      <c r="AC25">
        <v>10</v>
      </c>
      <c r="AD25">
        <v>8</v>
      </c>
      <c r="AE25">
        <v>0</v>
      </c>
      <c r="AN25">
        <v>0</v>
      </c>
      <c r="AY25">
        <v>20</v>
      </c>
      <c r="AZ25" t="s">
        <v>444</v>
      </c>
      <c r="BA25">
        <v>1.5189999999999999</v>
      </c>
      <c r="BB25">
        <v>2.3729</v>
      </c>
      <c r="BC25">
        <v>3.2246000000000001</v>
      </c>
      <c r="BD25">
        <v>2.0028000000000001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3.49E-2</v>
      </c>
      <c r="BV25">
        <v>9.74E-2</v>
      </c>
      <c r="BW25">
        <v>0.25800000000000001</v>
      </c>
      <c r="BX25">
        <v>0.19980000000000001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1.11E-2</v>
      </c>
      <c r="CP25">
        <v>3.1E-2</v>
      </c>
      <c r="CQ25">
        <v>8.2100000000000006E-2</v>
      </c>
      <c r="CR25">
        <v>6.3600000000000004E-2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1E-4</v>
      </c>
      <c r="DJ25">
        <v>2.9999999999999997E-4</v>
      </c>
      <c r="DK25">
        <v>1.6000000000000001E-3</v>
      </c>
      <c r="DL25">
        <v>1.6000000000000001E-3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2</v>
      </c>
      <c r="ED25">
        <v>6</v>
      </c>
      <c r="EE25">
        <v>1</v>
      </c>
      <c r="EF25">
        <v>1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</row>
    <row r="26" spans="1:152" x14ac:dyDescent="0.35">
      <c r="A26" t="s">
        <v>490</v>
      </c>
      <c r="B26" t="s">
        <v>437</v>
      </c>
      <c r="C26" s="1">
        <v>43313.700277777774</v>
      </c>
      <c r="D26" t="s">
        <v>490</v>
      </c>
      <c r="F26">
        <v>3.8542999999999998</v>
      </c>
      <c r="G26">
        <v>0.56510000000000005</v>
      </c>
      <c r="H26">
        <v>6.8198999999999996</v>
      </c>
      <c r="I26" t="s">
        <v>491</v>
      </c>
      <c r="J26" t="s">
        <v>439</v>
      </c>
      <c r="K26" t="s">
        <v>440</v>
      </c>
      <c r="L26" t="s">
        <v>492</v>
      </c>
      <c r="M26" t="s">
        <v>442</v>
      </c>
      <c r="N26" t="s">
        <v>443</v>
      </c>
      <c r="O26">
        <v>1</v>
      </c>
      <c r="P26">
        <v>6.0426000000000002</v>
      </c>
      <c r="R26">
        <v>0.11020000000000001</v>
      </c>
      <c r="T26">
        <v>0.3463</v>
      </c>
      <c r="V26">
        <v>0.18240000000000001</v>
      </c>
      <c r="X26">
        <v>6.0426000000000002</v>
      </c>
      <c r="Z26">
        <v>2E-3</v>
      </c>
      <c r="AC26">
        <v>7</v>
      </c>
      <c r="AD26">
        <v>7</v>
      </c>
      <c r="AE26">
        <v>0</v>
      </c>
      <c r="AN26">
        <v>0</v>
      </c>
      <c r="AY26">
        <v>20</v>
      </c>
      <c r="AZ26" t="s">
        <v>444</v>
      </c>
      <c r="BA26">
        <v>1.3928</v>
      </c>
      <c r="BB26">
        <v>3.1385999999999998</v>
      </c>
      <c r="BC26">
        <v>1.4530000000000001</v>
      </c>
      <c r="BD26">
        <v>5.8200000000000002E-2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3.15E-2</v>
      </c>
      <c r="BV26">
        <v>0.17499999999999999</v>
      </c>
      <c r="BW26">
        <v>0.11600000000000001</v>
      </c>
      <c r="BX26">
        <v>5.7999999999999996E-3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0.01</v>
      </c>
      <c r="CP26">
        <v>5.57E-2</v>
      </c>
      <c r="CQ26">
        <v>3.6900000000000002E-2</v>
      </c>
      <c r="CR26">
        <v>1.8E-3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1E-4</v>
      </c>
      <c r="DJ26">
        <v>8.0000000000000004E-4</v>
      </c>
      <c r="DK26">
        <v>6.9999999999999999E-4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5</v>
      </c>
      <c r="ED26">
        <v>1</v>
      </c>
      <c r="EE26">
        <v>1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</row>
    <row r="27" spans="1:152" x14ac:dyDescent="0.35">
      <c r="A27" t="s">
        <v>493</v>
      </c>
      <c r="B27" t="s">
        <v>437</v>
      </c>
      <c r="C27" s="1">
        <v>43313.700300925928</v>
      </c>
      <c r="D27" t="s">
        <v>493</v>
      </c>
      <c r="F27">
        <v>44.830599999999997</v>
      </c>
      <c r="G27">
        <v>3.81</v>
      </c>
      <c r="H27">
        <v>11.766500000000001</v>
      </c>
      <c r="I27" t="s">
        <v>494</v>
      </c>
      <c r="J27" t="s">
        <v>439</v>
      </c>
      <c r="K27" t="s">
        <v>440</v>
      </c>
      <c r="L27" t="s">
        <v>458</v>
      </c>
      <c r="M27" t="s">
        <v>442</v>
      </c>
      <c r="N27" t="s">
        <v>443</v>
      </c>
      <c r="O27">
        <v>1</v>
      </c>
      <c r="P27">
        <v>20.6921</v>
      </c>
      <c r="R27">
        <v>0.55179999999999996</v>
      </c>
      <c r="T27">
        <v>1.7334000000000001</v>
      </c>
      <c r="V27">
        <v>0.26669999999999999</v>
      </c>
      <c r="X27">
        <v>20.6921</v>
      </c>
      <c r="Z27">
        <v>1.2E-2</v>
      </c>
      <c r="AC27">
        <v>11</v>
      </c>
      <c r="AD27">
        <v>9</v>
      </c>
      <c r="AE27">
        <v>0</v>
      </c>
      <c r="AN27">
        <v>0</v>
      </c>
      <c r="AY27">
        <v>20</v>
      </c>
      <c r="AZ27" t="s">
        <v>444</v>
      </c>
      <c r="BA27">
        <v>0</v>
      </c>
      <c r="BB27">
        <v>12.321099999999999</v>
      </c>
      <c r="BC27">
        <v>1.2475000000000001</v>
      </c>
      <c r="BD27">
        <v>7.1234999999999999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0.71140000000000003</v>
      </c>
      <c r="BW27">
        <v>9.9599999999999994E-2</v>
      </c>
      <c r="BX27">
        <v>0.7853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0.22650000000000001</v>
      </c>
      <c r="CQ27">
        <v>3.1699999999999999E-2</v>
      </c>
      <c r="CR27">
        <v>0.25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3.3E-3</v>
      </c>
      <c r="DK27">
        <v>5.9999999999999995E-4</v>
      </c>
      <c r="DL27">
        <v>6.8999999999999999E-3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8</v>
      </c>
      <c r="EE27">
        <v>2</v>
      </c>
      <c r="EF27">
        <v>1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</row>
    <row r="28" spans="1:152" x14ac:dyDescent="0.35">
      <c r="A28" t="s">
        <v>495</v>
      </c>
      <c r="B28" t="s">
        <v>437</v>
      </c>
      <c r="C28" s="1">
        <v>43313.700312499997</v>
      </c>
      <c r="D28" t="s">
        <v>495</v>
      </c>
      <c r="F28">
        <v>20.6768</v>
      </c>
      <c r="G28">
        <v>2.1779999999999999</v>
      </c>
      <c r="H28">
        <v>9.4931999999999999</v>
      </c>
      <c r="I28" t="s">
        <v>496</v>
      </c>
      <c r="J28" t="s">
        <v>439</v>
      </c>
      <c r="K28" t="s">
        <v>440</v>
      </c>
      <c r="L28" t="s">
        <v>447</v>
      </c>
      <c r="M28" t="s">
        <v>442</v>
      </c>
      <c r="N28" t="s">
        <v>443</v>
      </c>
      <c r="O28">
        <v>1</v>
      </c>
      <c r="P28">
        <v>14.239599999999999</v>
      </c>
      <c r="R28">
        <v>0.3765</v>
      </c>
      <c r="T28">
        <v>1.1828000000000001</v>
      </c>
      <c r="V28">
        <v>0.26440000000000002</v>
      </c>
      <c r="X28">
        <v>14.239599999999999</v>
      </c>
      <c r="Z28">
        <v>8.0000000000000002E-3</v>
      </c>
      <c r="AC28">
        <v>9</v>
      </c>
      <c r="AD28">
        <v>7</v>
      </c>
      <c r="AE28">
        <v>0</v>
      </c>
      <c r="AN28">
        <v>0</v>
      </c>
      <c r="AY28">
        <v>20</v>
      </c>
      <c r="AZ28" t="s">
        <v>444</v>
      </c>
      <c r="BA28">
        <v>0</v>
      </c>
      <c r="BB28">
        <v>7.9714999999999998</v>
      </c>
      <c r="BC28">
        <v>1.7270000000000001</v>
      </c>
      <c r="BD28">
        <v>3.3256999999999999</v>
      </c>
      <c r="BE28">
        <v>1.1625000000000001</v>
      </c>
      <c r="BF28">
        <v>5.2900000000000003E-2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0.434</v>
      </c>
      <c r="BW28">
        <v>0.13830000000000001</v>
      </c>
      <c r="BX28">
        <v>0.34870000000000001</v>
      </c>
      <c r="BY28">
        <v>0.1623</v>
      </c>
      <c r="BZ28">
        <v>8.3999999999999995E-3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0.1381</v>
      </c>
      <c r="CQ28">
        <v>4.3999999999999997E-2</v>
      </c>
      <c r="CR28">
        <v>0.111</v>
      </c>
      <c r="CS28">
        <v>5.1700000000000003E-2</v>
      </c>
      <c r="CT28">
        <v>2.7000000000000001E-3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1.9E-3</v>
      </c>
      <c r="DK28">
        <v>8.9999999999999998E-4</v>
      </c>
      <c r="DL28">
        <v>2.8999999999999998E-3</v>
      </c>
      <c r="DM28">
        <v>1.8E-3</v>
      </c>
      <c r="DN28">
        <v>1E-4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7</v>
      </c>
      <c r="EE28">
        <v>1</v>
      </c>
      <c r="EF28">
        <v>0</v>
      </c>
      <c r="EG28">
        <v>1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</row>
    <row r="29" spans="1:152" x14ac:dyDescent="0.35">
      <c r="A29" t="s">
        <v>497</v>
      </c>
      <c r="B29" t="s">
        <v>437</v>
      </c>
      <c r="C29" s="1">
        <v>43313.700324074074</v>
      </c>
      <c r="D29" t="s">
        <v>497</v>
      </c>
      <c r="F29">
        <v>9.5516000000000005</v>
      </c>
      <c r="G29">
        <v>1.143</v>
      </c>
      <c r="H29">
        <v>8.3566000000000003</v>
      </c>
      <c r="I29" t="s">
        <v>498</v>
      </c>
      <c r="J29" t="s">
        <v>439</v>
      </c>
      <c r="K29" t="s">
        <v>440</v>
      </c>
      <c r="L29" t="s">
        <v>473</v>
      </c>
      <c r="M29" t="s">
        <v>442</v>
      </c>
      <c r="N29" t="s">
        <v>443</v>
      </c>
      <c r="O29">
        <v>1</v>
      </c>
      <c r="P29">
        <v>10.7476</v>
      </c>
      <c r="R29">
        <v>0.1847</v>
      </c>
      <c r="T29">
        <v>0.58030000000000004</v>
      </c>
      <c r="V29">
        <v>0.1719</v>
      </c>
      <c r="X29">
        <v>10.7476</v>
      </c>
      <c r="Z29">
        <v>2E-3</v>
      </c>
      <c r="AC29">
        <v>10</v>
      </c>
      <c r="AD29">
        <v>8</v>
      </c>
      <c r="AE29">
        <v>0</v>
      </c>
      <c r="AN29">
        <v>0</v>
      </c>
      <c r="AY29">
        <v>20</v>
      </c>
      <c r="AZ29" t="s">
        <v>444</v>
      </c>
      <c r="BA29">
        <v>3.0867</v>
      </c>
      <c r="BB29">
        <v>5.4374000000000002</v>
      </c>
      <c r="BC29">
        <v>2.2235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6.9599999999999995E-2</v>
      </c>
      <c r="BV29">
        <v>0.2767</v>
      </c>
      <c r="BW29">
        <v>0.1774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2.2100000000000002E-2</v>
      </c>
      <c r="CP29">
        <v>8.8099999999999998E-2</v>
      </c>
      <c r="CQ29">
        <v>5.6500000000000002E-2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1E-4</v>
      </c>
      <c r="DJ29">
        <v>1.1999999999999999E-3</v>
      </c>
      <c r="DK29">
        <v>1.1000000000000001E-3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4</v>
      </c>
      <c r="ED29">
        <v>6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</row>
    <row r="30" spans="1:152" x14ac:dyDescent="0.35">
      <c r="A30" t="s">
        <v>499</v>
      </c>
      <c r="B30" t="s">
        <v>437</v>
      </c>
      <c r="C30" s="1">
        <v>43313.70034722222</v>
      </c>
      <c r="D30" t="s">
        <v>499</v>
      </c>
      <c r="F30">
        <v>23.802199999999999</v>
      </c>
      <c r="G30">
        <v>2.1082000000000001</v>
      </c>
      <c r="H30">
        <v>11.2903</v>
      </c>
      <c r="I30" t="s">
        <v>500</v>
      </c>
      <c r="J30" t="s">
        <v>439</v>
      </c>
      <c r="K30" t="s">
        <v>440</v>
      </c>
      <c r="L30" t="s">
        <v>441</v>
      </c>
      <c r="M30" t="s">
        <v>442</v>
      </c>
      <c r="N30" t="s">
        <v>443</v>
      </c>
      <c r="O30">
        <v>1</v>
      </c>
      <c r="P30">
        <v>19.528099999999998</v>
      </c>
      <c r="R30">
        <v>0.39450000000000002</v>
      </c>
      <c r="T30">
        <v>1.2394000000000001</v>
      </c>
      <c r="V30">
        <v>0.20200000000000001</v>
      </c>
      <c r="X30">
        <v>19.528099999999998</v>
      </c>
      <c r="Z30">
        <v>6.0000000000000001E-3</v>
      </c>
      <c r="AC30">
        <v>14</v>
      </c>
      <c r="AD30">
        <v>12</v>
      </c>
      <c r="AE30">
        <v>1</v>
      </c>
      <c r="AN30">
        <v>0</v>
      </c>
      <c r="AY30">
        <v>20</v>
      </c>
      <c r="AZ30" t="s">
        <v>444</v>
      </c>
      <c r="BA30">
        <v>7.1833999999999998</v>
      </c>
      <c r="BB30">
        <v>4.5685000000000002</v>
      </c>
      <c r="BC30">
        <v>2.1149</v>
      </c>
      <c r="BD30">
        <v>5.6612999999999998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0.16550000000000001</v>
      </c>
      <c r="BV30">
        <v>0.187</v>
      </c>
      <c r="BW30">
        <v>0.17069999999999999</v>
      </c>
      <c r="BX30">
        <v>0.56469999999999998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5.2699999999999997E-2</v>
      </c>
      <c r="CP30">
        <v>5.9499999999999997E-2</v>
      </c>
      <c r="CQ30">
        <v>5.4300000000000001E-2</v>
      </c>
      <c r="CR30">
        <v>0.17979999999999999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2.9999999999999997E-4</v>
      </c>
      <c r="DJ30">
        <v>5.9999999999999995E-4</v>
      </c>
      <c r="DK30">
        <v>1.1000000000000001E-3</v>
      </c>
      <c r="DL30">
        <v>4.4999999999999997E-3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7</v>
      </c>
      <c r="ED30">
        <v>5</v>
      </c>
      <c r="EE30">
        <v>0</v>
      </c>
      <c r="EF30">
        <v>2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</row>
    <row r="31" spans="1:152" x14ac:dyDescent="0.35">
      <c r="A31" t="s">
        <v>501</v>
      </c>
      <c r="B31" t="s">
        <v>437</v>
      </c>
      <c r="C31" s="1">
        <v>43313.700358796297</v>
      </c>
      <c r="D31" t="s">
        <v>501</v>
      </c>
      <c r="F31">
        <v>13.6412</v>
      </c>
      <c r="G31">
        <v>1.3779999999999999</v>
      </c>
      <c r="H31">
        <v>9.8995999999999995</v>
      </c>
      <c r="I31" t="s">
        <v>502</v>
      </c>
      <c r="J31" t="s">
        <v>439</v>
      </c>
      <c r="K31" t="s">
        <v>440</v>
      </c>
      <c r="L31" t="s">
        <v>473</v>
      </c>
      <c r="M31" t="s">
        <v>442</v>
      </c>
      <c r="N31" t="s">
        <v>443</v>
      </c>
      <c r="O31">
        <v>1</v>
      </c>
      <c r="P31">
        <v>17.174700000000001</v>
      </c>
      <c r="R31">
        <v>0.31280000000000002</v>
      </c>
      <c r="T31">
        <v>0.98260000000000003</v>
      </c>
      <c r="V31">
        <v>0.18210000000000001</v>
      </c>
      <c r="X31">
        <v>17.174700000000001</v>
      </c>
      <c r="Z31">
        <v>4.0000000000000001E-3</v>
      </c>
      <c r="AC31">
        <v>18</v>
      </c>
      <c r="AD31">
        <v>16</v>
      </c>
      <c r="AE31">
        <v>1</v>
      </c>
      <c r="AN31">
        <v>0</v>
      </c>
      <c r="AY31">
        <v>20</v>
      </c>
      <c r="AZ31" t="s">
        <v>444</v>
      </c>
      <c r="BA31">
        <v>6.9774000000000003</v>
      </c>
      <c r="BB31">
        <v>4.5297999999999998</v>
      </c>
      <c r="BC31">
        <v>1.5609999999999999</v>
      </c>
      <c r="BD31">
        <v>4.1066000000000003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0.157</v>
      </c>
      <c r="BV31">
        <v>0.20050000000000001</v>
      </c>
      <c r="BW31">
        <v>0.1246</v>
      </c>
      <c r="BX31">
        <v>0.4335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0.05</v>
      </c>
      <c r="CP31">
        <v>6.3799999999999996E-2</v>
      </c>
      <c r="CQ31">
        <v>3.9699999999999999E-2</v>
      </c>
      <c r="CR31">
        <v>0.13800000000000001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2.9999999999999997E-4</v>
      </c>
      <c r="DJ31">
        <v>6.9999999999999999E-4</v>
      </c>
      <c r="DK31">
        <v>8.0000000000000004E-4</v>
      </c>
      <c r="DL31">
        <v>3.7000000000000002E-3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10</v>
      </c>
      <c r="ED31">
        <v>7</v>
      </c>
      <c r="EE31">
        <v>0</v>
      </c>
      <c r="EF31">
        <v>1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</row>
    <row r="32" spans="1:152" x14ac:dyDescent="0.35">
      <c r="A32" t="s">
        <v>503</v>
      </c>
      <c r="B32" t="s">
        <v>437</v>
      </c>
      <c r="C32" s="1">
        <v>43313.700370370374</v>
      </c>
      <c r="D32" t="s">
        <v>503</v>
      </c>
      <c r="F32">
        <v>33.105499999999999</v>
      </c>
      <c r="G32">
        <v>3.5369999999999999</v>
      </c>
      <c r="H32">
        <v>9.3598999999999997</v>
      </c>
      <c r="I32" t="s">
        <v>504</v>
      </c>
      <c r="J32" t="s">
        <v>439</v>
      </c>
      <c r="K32" t="s">
        <v>440</v>
      </c>
      <c r="L32" t="s">
        <v>505</v>
      </c>
      <c r="M32" t="s">
        <v>442</v>
      </c>
      <c r="N32" t="s">
        <v>443</v>
      </c>
      <c r="O32">
        <v>1</v>
      </c>
      <c r="P32">
        <v>14.857200000000001</v>
      </c>
      <c r="R32">
        <v>0.4521</v>
      </c>
      <c r="T32">
        <v>1.4202999999999999</v>
      </c>
      <c r="V32">
        <v>0.30430000000000001</v>
      </c>
      <c r="X32">
        <v>14.857200000000001</v>
      </c>
      <c r="Z32">
        <v>1.0999999999999999E-2</v>
      </c>
      <c r="AC32">
        <v>7</v>
      </c>
      <c r="AD32">
        <v>5</v>
      </c>
      <c r="AE32">
        <v>1</v>
      </c>
      <c r="AN32">
        <v>0</v>
      </c>
      <c r="AY32">
        <v>20</v>
      </c>
      <c r="AZ32" t="s">
        <v>444</v>
      </c>
      <c r="BA32">
        <v>1.32E-2</v>
      </c>
      <c r="BB32">
        <v>4.2111000000000001</v>
      </c>
      <c r="BC32">
        <v>4.9614000000000003</v>
      </c>
      <c r="BD32">
        <v>3.7728000000000002</v>
      </c>
      <c r="BE32">
        <v>1.4339999999999999</v>
      </c>
      <c r="BF32">
        <v>0.46460000000000001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2.9999999999999997E-4</v>
      </c>
      <c r="BV32">
        <v>0.25940000000000002</v>
      </c>
      <c r="BW32">
        <v>0.41420000000000001</v>
      </c>
      <c r="BX32">
        <v>0.39589999999999997</v>
      </c>
      <c r="BY32">
        <v>0.20019999999999999</v>
      </c>
      <c r="BZ32">
        <v>7.4099999999999999E-2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1E-4</v>
      </c>
      <c r="CP32">
        <v>8.2600000000000007E-2</v>
      </c>
      <c r="CQ32">
        <v>0.13189999999999999</v>
      </c>
      <c r="CR32">
        <v>0.126</v>
      </c>
      <c r="CS32">
        <v>6.3700000000000007E-2</v>
      </c>
      <c r="CT32">
        <v>2.3599999999999999E-2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1.2999999999999999E-3</v>
      </c>
      <c r="DK32">
        <v>2.8E-3</v>
      </c>
      <c r="DL32">
        <v>3.3E-3</v>
      </c>
      <c r="DM32">
        <v>2.2000000000000001E-3</v>
      </c>
      <c r="DN32">
        <v>8.9999999999999998E-4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1</v>
      </c>
      <c r="ED32">
        <v>3</v>
      </c>
      <c r="EE32">
        <v>2</v>
      </c>
      <c r="EF32">
        <v>0</v>
      </c>
      <c r="EG32">
        <v>0</v>
      </c>
      <c r="EH32">
        <v>1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</row>
    <row r="33" spans="1:152" x14ac:dyDescent="0.35">
      <c r="A33" t="s">
        <v>506</v>
      </c>
      <c r="B33" t="s">
        <v>437</v>
      </c>
      <c r="C33" s="1">
        <v>43313.700381944444</v>
      </c>
      <c r="D33" t="s">
        <v>506</v>
      </c>
      <c r="F33">
        <v>5.9622000000000002</v>
      </c>
      <c r="G33">
        <v>0.64129999999999998</v>
      </c>
      <c r="H33">
        <v>9.2964000000000002</v>
      </c>
      <c r="I33" t="s">
        <v>507</v>
      </c>
      <c r="J33" t="s">
        <v>439</v>
      </c>
      <c r="K33" t="s">
        <v>440</v>
      </c>
      <c r="L33" t="s">
        <v>447</v>
      </c>
      <c r="M33" t="s">
        <v>442</v>
      </c>
      <c r="N33" t="s">
        <v>443</v>
      </c>
      <c r="O33">
        <v>1</v>
      </c>
      <c r="P33">
        <v>7.0777000000000001</v>
      </c>
      <c r="R33">
        <v>0.1472</v>
      </c>
      <c r="T33">
        <v>0.46250000000000002</v>
      </c>
      <c r="V33">
        <v>0.20799999999999999</v>
      </c>
      <c r="X33">
        <v>7.0777000000000001</v>
      </c>
      <c r="Z33">
        <v>2E-3</v>
      </c>
      <c r="AC33">
        <v>3</v>
      </c>
      <c r="AD33">
        <v>1</v>
      </c>
      <c r="AE33">
        <v>0</v>
      </c>
      <c r="AN33">
        <v>0</v>
      </c>
      <c r="AY33">
        <v>20</v>
      </c>
      <c r="AZ33" t="s">
        <v>444</v>
      </c>
      <c r="BA33">
        <v>0.66539999999999999</v>
      </c>
      <c r="BB33">
        <v>3.4748999999999999</v>
      </c>
      <c r="BC33">
        <v>2.9373999999999998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1.47E-2</v>
      </c>
      <c r="BV33">
        <v>0.20760000000000001</v>
      </c>
      <c r="BW33">
        <v>0.2344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4.7000000000000002E-3</v>
      </c>
      <c r="CP33">
        <v>6.6100000000000006E-2</v>
      </c>
      <c r="CQ33">
        <v>7.46E-2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1E-3</v>
      </c>
      <c r="DK33">
        <v>1.5E-3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1</v>
      </c>
      <c r="ED33">
        <v>2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</row>
    <row r="34" spans="1:152" x14ac:dyDescent="0.35">
      <c r="A34" t="s">
        <v>508</v>
      </c>
      <c r="B34" t="s">
        <v>437</v>
      </c>
      <c r="C34" s="1">
        <v>43313.70039351852</v>
      </c>
      <c r="D34" t="s">
        <v>508</v>
      </c>
      <c r="F34">
        <v>1.9077</v>
      </c>
      <c r="G34">
        <v>0.3619</v>
      </c>
      <c r="H34">
        <v>5.2705000000000002</v>
      </c>
      <c r="I34" t="s">
        <v>509</v>
      </c>
      <c r="J34" t="s">
        <v>439</v>
      </c>
      <c r="K34" t="s">
        <v>440</v>
      </c>
      <c r="L34" t="s">
        <v>450</v>
      </c>
      <c r="M34" t="s">
        <v>442</v>
      </c>
      <c r="N34" t="s">
        <v>443</v>
      </c>
      <c r="O34">
        <v>1</v>
      </c>
      <c r="P34">
        <v>3.036</v>
      </c>
      <c r="R34">
        <v>3.7100000000000001E-2</v>
      </c>
      <c r="T34">
        <v>0.1164</v>
      </c>
      <c r="V34">
        <v>0.1221</v>
      </c>
      <c r="X34">
        <v>3.036</v>
      </c>
      <c r="Z34">
        <v>0</v>
      </c>
      <c r="AC34">
        <v>3</v>
      </c>
      <c r="AD34">
        <v>1</v>
      </c>
      <c r="AE34">
        <v>0</v>
      </c>
      <c r="AN34">
        <v>0</v>
      </c>
      <c r="AY34">
        <v>20</v>
      </c>
      <c r="AZ34" t="s">
        <v>444</v>
      </c>
      <c r="BA34">
        <v>0.22770000000000001</v>
      </c>
      <c r="BB34">
        <v>2.8083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4.5999999999999999E-3</v>
      </c>
      <c r="BV34">
        <v>0.112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1.5E-3</v>
      </c>
      <c r="CP34">
        <v>3.5700000000000003E-2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4.0000000000000002E-4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1</v>
      </c>
      <c r="ED34">
        <v>2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</row>
    <row r="35" spans="1:152" x14ac:dyDescent="0.35">
      <c r="A35" t="s">
        <v>510</v>
      </c>
      <c r="B35" t="s">
        <v>437</v>
      </c>
      <c r="C35" s="1">
        <v>43313.70040509259</v>
      </c>
      <c r="D35" t="s">
        <v>510</v>
      </c>
      <c r="F35">
        <v>8.4863</v>
      </c>
      <c r="G35">
        <v>1.0794999999999999</v>
      </c>
      <c r="H35">
        <v>7.8613</v>
      </c>
      <c r="I35" t="s">
        <v>511</v>
      </c>
      <c r="J35" t="s">
        <v>439</v>
      </c>
      <c r="K35" t="s">
        <v>440</v>
      </c>
      <c r="L35" t="s">
        <v>512</v>
      </c>
      <c r="M35" t="s">
        <v>442</v>
      </c>
      <c r="N35" t="s">
        <v>443</v>
      </c>
      <c r="O35">
        <v>1</v>
      </c>
      <c r="P35">
        <v>7.2949999999999999</v>
      </c>
      <c r="R35">
        <v>0.1283</v>
      </c>
      <c r="T35">
        <v>0.4032</v>
      </c>
      <c r="V35">
        <v>0.1759</v>
      </c>
      <c r="X35">
        <v>7.2949999999999999</v>
      </c>
      <c r="Z35">
        <v>2E-3</v>
      </c>
      <c r="AC35">
        <v>7</v>
      </c>
      <c r="AD35">
        <v>5</v>
      </c>
      <c r="AE35">
        <v>0</v>
      </c>
      <c r="AN35">
        <v>0</v>
      </c>
      <c r="AY35">
        <v>20</v>
      </c>
      <c r="AZ35" t="s">
        <v>444</v>
      </c>
      <c r="BA35">
        <v>1.9259999999999999</v>
      </c>
      <c r="BB35">
        <v>3.7650999999999999</v>
      </c>
      <c r="BC35">
        <v>1.6039000000000001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4.4200000000000003E-2</v>
      </c>
      <c r="BV35">
        <v>0.21029999999999999</v>
      </c>
      <c r="BW35">
        <v>0.128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1.41E-2</v>
      </c>
      <c r="CP35">
        <v>6.6900000000000001E-2</v>
      </c>
      <c r="CQ35">
        <v>4.07E-2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1E-4</v>
      </c>
      <c r="DJ35">
        <v>1E-3</v>
      </c>
      <c r="DK35">
        <v>8.0000000000000004E-4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4</v>
      </c>
      <c r="ED35">
        <v>3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</row>
    <row r="36" spans="1:152" x14ac:dyDescent="0.35">
      <c r="A36" t="s">
        <v>513</v>
      </c>
      <c r="B36" t="s">
        <v>437</v>
      </c>
      <c r="C36" s="1">
        <v>43313.700428240743</v>
      </c>
      <c r="D36" t="s">
        <v>513</v>
      </c>
      <c r="F36">
        <v>23.578900000000001</v>
      </c>
      <c r="G36">
        <v>2.4573999999999998</v>
      </c>
      <c r="H36">
        <v>9.5947999999999993</v>
      </c>
      <c r="I36" t="s">
        <v>514</v>
      </c>
      <c r="J36" t="s">
        <v>439</v>
      </c>
      <c r="K36" t="s">
        <v>440</v>
      </c>
      <c r="L36" t="s">
        <v>458</v>
      </c>
      <c r="M36" t="s">
        <v>442</v>
      </c>
      <c r="N36" t="s">
        <v>443</v>
      </c>
      <c r="O36">
        <v>1</v>
      </c>
      <c r="P36">
        <v>20.4892</v>
      </c>
      <c r="R36">
        <v>0.4587</v>
      </c>
      <c r="T36">
        <v>1.4410000000000001</v>
      </c>
      <c r="V36">
        <v>0.22389999999999999</v>
      </c>
      <c r="X36">
        <v>20.4892</v>
      </c>
      <c r="Z36">
        <v>8.0000000000000002E-3</v>
      </c>
      <c r="AC36">
        <v>19</v>
      </c>
      <c r="AD36">
        <v>21</v>
      </c>
      <c r="AE36">
        <v>9</v>
      </c>
      <c r="AN36">
        <v>0</v>
      </c>
      <c r="AY36">
        <v>20</v>
      </c>
      <c r="AZ36" t="s">
        <v>444</v>
      </c>
      <c r="BA36">
        <v>0.73919999999999997</v>
      </c>
      <c r="BB36">
        <v>13.595599999999999</v>
      </c>
      <c r="BC36">
        <v>1.4716</v>
      </c>
      <c r="BD36">
        <v>4.1536999999999997</v>
      </c>
      <c r="BE36">
        <v>0.52910000000000001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1.7000000000000001E-2</v>
      </c>
      <c r="BV36">
        <v>0.6361</v>
      </c>
      <c r="BW36">
        <v>0.1174</v>
      </c>
      <c r="BX36">
        <v>0.46920000000000001</v>
      </c>
      <c r="BY36">
        <v>7.3899999999999993E-2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5.4000000000000003E-3</v>
      </c>
      <c r="CP36">
        <v>0.20250000000000001</v>
      </c>
      <c r="CQ36">
        <v>3.7400000000000003E-2</v>
      </c>
      <c r="CR36">
        <v>0.14929999999999999</v>
      </c>
      <c r="CS36">
        <v>2.35E-2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2.3999999999999998E-3</v>
      </c>
      <c r="DK36">
        <v>6.9999999999999999E-4</v>
      </c>
      <c r="DL36">
        <v>4.1999999999999997E-3</v>
      </c>
      <c r="DM36">
        <v>8.0000000000000004E-4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17</v>
      </c>
      <c r="EE36">
        <v>1</v>
      </c>
      <c r="EF36">
        <v>0</v>
      </c>
      <c r="EG36">
        <v>1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</row>
    <row r="37" spans="1:152" x14ac:dyDescent="0.35">
      <c r="A37" t="s">
        <v>515</v>
      </c>
      <c r="B37" t="s">
        <v>437</v>
      </c>
      <c r="C37" s="1">
        <v>43313.700439814813</v>
      </c>
      <c r="D37" t="s">
        <v>515</v>
      </c>
      <c r="F37">
        <v>5.9032</v>
      </c>
      <c r="G37">
        <v>0.63500000000000001</v>
      </c>
      <c r="H37">
        <v>9.2964000000000002</v>
      </c>
      <c r="I37" t="s">
        <v>516</v>
      </c>
      <c r="J37" t="s">
        <v>439</v>
      </c>
      <c r="K37" t="s">
        <v>440</v>
      </c>
      <c r="L37" t="s">
        <v>441</v>
      </c>
      <c r="M37" t="s">
        <v>442</v>
      </c>
      <c r="N37" t="s">
        <v>443</v>
      </c>
      <c r="O37">
        <v>1</v>
      </c>
      <c r="P37">
        <v>7.6275000000000004</v>
      </c>
      <c r="R37">
        <v>0.1152</v>
      </c>
      <c r="T37">
        <v>0.36180000000000001</v>
      </c>
      <c r="V37">
        <v>0.151</v>
      </c>
      <c r="X37">
        <v>7.6275000000000004</v>
      </c>
      <c r="Z37">
        <v>1E-3</v>
      </c>
      <c r="AC37">
        <v>5</v>
      </c>
      <c r="AD37">
        <v>3</v>
      </c>
      <c r="AE37">
        <v>0</v>
      </c>
      <c r="AN37">
        <v>0</v>
      </c>
      <c r="AY37">
        <v>20</v>
      </c>
      <c r="AZ37" t="s">
        <v>444</v>
      </c>
      <c r="BA37">
        <v>1.2491000000000001</v>
      </c>
      <c r="BB37">
        <v>6.3784999999999998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2.5399999999999999E-2</v>
      </c>
      <c r="BV37">
        <v>0.33600000000000002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8.0999999999999996E-3</v>
      </c>
      <c r="CP37">
        <v>0.107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1.5E-3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3</v>
      </c>
      <c r="ED37">
        <v>2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</row>
    <row r="38" spans="1:152" x14ac:dyDescent="0.35">
      <c r="A38" t="s">
        <v>517</v>
      </c>
      <c r="B38" t="s">
        <v>437</v>
      </c>
      <c r="C38" s="1">
        <v>43313.70045138889</v>
      </c>
      <c r="D38" t="s">
        <v>517</v>
      </c>
      <c r="F38">
        <v>11.0931</v>
      </c>
      <c r="G38">
        <v>1.3018000000000001</v>
      </c>
      <c r="H38">
        <v>8.5216999999999992</v>
      </c>
      <c r="I38" t="s">
        <v>518</v>
      </c>
      <c r="J38" t="s">
        <v>439</v>
      </c>
      <c r="K38" t="s">
        <v>440</v>
      </c>
      <c r="L38" t="s">
        <v>492</v>
      </c>
      <c r="M38" t="s">
        <v>442</v>
      </c>
      <c r="N38" t="s">
        <v>443</v>
      </c>
      <c r="O38">
        <v>1</v>
      </c>
      <c r="P38">
        <v>7.2537000000000003</v>
      </c>
      <c r="R38">
        <v>0.1142</v>
      </c>
      <c r="T38">
        <v>0.35859999999999997</v>
      </c>
      <c r="V38">
        <v>0.15740000000000001</v>
      </c>
      <c r="X38">
        <v>7.2537000000000003</v>
      </c>
      <c r="Z38">
        <v>1E-3</v>
      </c>
      <c r="AC38">
        <v>6</v>
      </c>
      <c r="AD38">
        <v>4</v>
      </c>
      <c r="AE38">
        <v>0</v>
      </c>
      <c r="AN38">
        <v>0</v>
      </c>
      <c r="AY38">
        <v>20</v>
      </c>
      <c r="AZ38" t="s">
        <v>444</v>
      </c>
      <c r="BA38">
        <v>1.7438</v>
      </c>
      <c r="BB38">
        <v>5.3125</v>
      </c>
      <c r="BC38">
        <v>0.19739999999999999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3.7900000000000003E-2</v>
      </c>
      <c r="BV38">
        <v>0.29409999999999997</v>
      </c>
      <c r="BW38">
        <v>1.5699999999999999E-2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1.21E-2</v>
      </c>
      <c r="CP38">
        <v>9.3600000000000003E-2</v>
      </c>
      <c r="CQ38">
        <v>5.0000000000000001E-3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1E-4</v>
      </c>
      <c r="DJ38">
        <v>1.2999999999999999E-3</v>
      </c>
      <c r="DK38">
        <v>1E-4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3</v>
      </c>
      <c r="ED38">
        <v>3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</row>
    <row r="39" spans="1:152" x14ac:dyDescent="0.35">
      <c r="A39" t="s">
        <v>519</v>
      </c>
      <c r="B39" t="s">
        <v>437</v>
      </c>
      <c r="C39" s="1">
        <v>43313.700462962966</v>
      </c>
      <c r="D39" t="s">
        <v>519</v>
      </c>
      <c r="F39">
        <v>2.9788999999999999</v>
      </c>
      <c r="G39">
        <v>0.46350000000000002</v>
      </c>
      <c r="H39">
        <v>6.4261999999999997</v>
      </c>
      <c r="I39" t="s">
        <v>520</v>
      </c>
      <c r="J39" t="s">
        <v>439</v>
      </c>
      <c r="K39" t="s">
        <v>440</v>
      </c>
      <c r="L39" t="s">
        <v>521</v>
      </c>
      <c r="M39" t="s">
        <v>442</v>
      </c>
      <c r="N39" t="s">
        <v>443</v>
      </c>
      <c r="O39">
        <v>1</v>
      </c>
      <c r="P39">
        <v>4.7798999999999996</v>
      </c>
      <c r="R39">
        <v>7.4099999999999999E-2</v>
      </c>
      <c r="T39">
        <v>0.23280000000000001</v>
      </c>
      <c r="V39">
        <v>0.15509999999999999</v>
      </c>
      <c r="X39">
        <v>4.7798999999999996</v>
      </c>
      <c r="Z39">
        <v>1E-3</v>
      </c>
      <c r="AC39">
        <v>4</v>
      </c>
      <c r="AD39">
        <v>2</v>
      </c>
      <c r="AE39">
        <v>0</v>
      </c>
      <c r="AN39">
        <v>0</v>
      </c>
      <c r="AY39">
        <v>20</v>
      </c>
      <c r="AZ39" t="s">
        <v>444</v>
      </c>
      <c r="BA39">
        <v>0.97209999999999996</v>
      </c>
      <c r="BB39">
        <v>3.7242000000000002</v>
      </c>
      <c r="BC39">
        <v>8.3599999999999994E-2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1.9900000000000001E-2</v>
      </c>
      <c r="BV39">
        <v>0.2031</v>
      </c>
      <c r="BW39">
        <v>6.7000000000000002E-3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6.3E-3</v>
      </c>
      <c r="CP39">
        <v>6.4699999999999994E-2</v>
      </c>
      <c r="CQ39">
        <v>2.0999999999999999E-3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8.9999999999999998E-4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2</v>
      </c>
      <c r="ED39">
        <v>2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</row>
    <row r="40" spans="1:152" x14ac:dyDescent="0.35">
      <c r="A40" t="s">
        <v>522</v>
      </c>
      <c r="B40" t="s">
        <v>437</v>
      </c>
      <c r="C40" s="1">
        <v>43313.700474537036</v>
      </c>
      <c r="D40" t="s">
        <v>522</v>
      </c>
      <c r="F40">
        <v>22.7849</v>
      </c>
      <c r="G40">
        <v>2.2795999999999998</v>
      </c>
      <c r="H40">
        <v>9.9948999999999995</v>
      </c>
      <c r="I40" t="s">
        <v>523</v>
      </c>
      <c r="J40" t="s">
        <v>439</v>
      </c>
      <c r="K40" t="s">
        <v>440</v>
      </c>
      <c r="L40" t="s">
        <v>492</v>
      </c>
      <c r="M40" t="s">
        <v>442</v>
      </c>
      <c r="N40" t="s">
        <v>443</v>
      </c>
      <c r="O40">
        <v>1</v>
      </c>
      <c r="P40">
        <v>23.235399999999998</v>
      </c>
      <c r="R40">
        <v>0.43969999999999998</v>
      </c>
      <c r="T40">
        <v>1.3812</v>
      </c>
      <c r="V40">
        <v>0.18920000000000001</v>
      </c>
      <c r="X40">
        <v>23.235399999999998</v>
      </c>
      <c r="Z40">
        <v>7.0000000000000001E-3</v>
      </c>
      <c r="AC40">
        <v>17</v>
      </c>
      <c r="AD40">
        <v>19</v>
      </c>
      <c r="AE40">
        <v>5</v>
      </c>
      <c r="AN40">
        <v>0</v>
      </c>
      <c r="AY40">
        <v>20</v>
      </c>
      <c r="AZ40" t="s">
        <v>444</v>
      </c>
      <c r="BA40">
        <v>4.7888999999999999</v>
      </c>
      <c r="BB40">
        <v>12.905200000000001</v>
      </c>
      <c r="BC40">
        <v>0.99850000000000005</v>
      </c>
      <c r="BD40">
        <v>3.9813999999999998</v>
      </c>
      <c r="BE40">
        <v>0.53490000000000004</v>
      </c>
      <c r="BF40">
        <v>2.64E-2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0.11020000000000001</v>
      </c>
      <c r="BV40">
        <v>0.55489999999999995</v>
      </c>
      <c r="BW40">
        <v>0.08</v>
      </c>
      <c r="BX40">
        <v>0.43590000000000001</v>
      </c>
      <c r="BY40">
        <v>7.4700000000000003E-2</v>
      </c>
      <c r="BZ40">
        <v>4.4999999999999997E-3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3.5099999999999999E-2</v>
      </c>
      <c r="CP40">
        <v>0.17660000000000001</v>
      </c>
      <c r="CQ40">
        <v>2.5499999999999998E-2</v>
      </c>
      <c r="CR40">
        <v>0.13869999999999999</v>
      </c>
      <c r="CS40">
        <v>2.3800000000000002E-2</v>
      </c>
      <c r="CT40">
        <v>1.4E-3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2.0000000000000001E-4</v>
      </c>
      <c r="DJ40">
        <v>1.9E-3</v>
      </c>
      <c r="DK40">
        <v>5.0000000000000001E-4</v>
      </c>
      <c r="DL40">
        <v>3.8E-3</v>
      </c>
      <c r="DM40">
        <v>8.0000000000000004E-4</v>
      </c>
      <c r="DN40">
        <v>1E-4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7</v>
      </c>
      <c r="ED40">
        <v>9</v>
      </c>
      <c r="EE40">
        <v>0</v>
      </c>
      <c r="EF40">
        <v>0</v>
      </c>
      <c r="EG40">
        <v>1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</row>
    <row r="41" spans="1:152" x14ac:dyDescent="0.35">
      <c r="A41" t="s">
        <v>524</v>
      </c>
      <c r="B41" t="s">
        <v>437</v>
      </c>
      <c r="C41" s="1">
        <v>43313.700486111113</v>
      </c>
      <c r="D41" t="s">
        <v>524</v>
      </c>
      <c r="F41">
        <v>0.84109999999999996</v>
      </c>
      <c r="G41">
        <v>0.2223</v>
      </c>
      <c r="H41">
        <v>3.7846000000000002</v>
      </c>
      <c r="I41" t="s">
        <v>525</v>
      </c>
      <c r="J41" t="s">
        <v>439</v>
      </c>
      <c r="K41" t="s">
        <v>440</v>
      </c>
      <c r="L41" t="s">
        <v>526</v>
      </c>
      <c r="M41" t="s">
        <v>442</v>
      </c>
      <c r="N41" t="s">
        <v>443</v>
      </c>
      <c r="O41">
        <v>1</v>
      </c>
      <c r="P41">
        <v>1.7917000000000001</v>
      </c>
      <c r="R41">
        <v>2.69E-2</v>
      </c>
      <c r="T41">
        <v>8.4500000000000006E-2</v>
      </c>
      <c r="V41">
        <v>0.15010000000000001</v>
      </c>
      <c r="X41">
        <v>1.7917000000000001</v>
      </c>
      <c r="Z41">
        <v>0</v>
      </c>
      <c r="AC41">
        <v>2</v>
      </c>
      <c r="AD41">
        <v>0</v>
      </c>
      <c r="AE41">
        <v>0</v>
      </c>
      <c r="AN41">
        <v>0</v>
      </c>
      <c r="AY41">
        <v>20</v>
      </c>
      <c r="AZ41" t="s">
        <v>444</v>
      </c>
      <c r="BA41">
        <v>0</v>
      </c>
      <c r="BB41">
        <v>1.7917000000000001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8.4099999999999994E-2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2.6800000000000001E-2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2.9999999999999997E-4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</row>
    <row r="42" spans="1:152" x14ac:dyDescent="0.35">
      <c r="A42" t="s">
        <v>527</v>
      </c>
      <c r="B42" t="s">
        <v>437</v>
      </c>
      <c r="C42" s="1">
        <v>43313.700509259259</v>
      </c>
      <c r="D42" t="s">
        <v>527</v>
      </c>
      <c r="F42">
        <v>32.767899999999997</v>
      </c>
      <c r="G42">
        <v>2.8384</v>
      </c>
      <c r="H42">
        <v>11.5443</v>
      </c>
      <c r="I42" t="s">
        <v>528</v>
      </c>
      <c r="J42" t="s">
        <v>439</v>
      </c>
      <c r="K42" t="s">
        <v>440</v>
      </c>
      <c r="L42" t="s">
        <v>458</v>
      </c>
      <c r="M42" t="s">
        <v>442</v>
      </c>
      <c r="N42" t="s">
        <v>443</v>
      </c>
      <c r="O42">
        <v>1</v>
      </c>
      <c r="P42">
        <v>24.379200000000001</v>
      </c>
      <c r="R42">
        <v>0.54190000000000005</v>
      </c>
      <c r="T42">
        <v>1.7024999999999999</v>
      </c>
      <c r="V42">
        <v>0.2223</v>
      </c>
      <c r="X42">
        <v>24.379200000000001</v>
      </c>
      <c r="Z42">
        <v>8.9999999999999993E-3</v>
      </c>
      <c r="AC42">
        <v>12</v>
      </c>
      <c r="AD42">
        <v>10</v>
      </c>
      <c r="AE42">
        <v>5</v>
      </c>
      <c r="AN42">
        <v>0</v>
      </c>
      <c r="AY42">
        <v>20</v>
      </c>
      <c r="AZ42" t="s">
        <v>444</v>
      </c>
      <c r="BA42">
        <v>0.93679999999999997</v>
      </c>
      <c r="BB42">
        <v>15.473000000000001</v>
      </c>
      <c r="BC42">
        <v>2.8685</v>
      </c>
      <c r="BD42">
        <v>5.0332999999999997</v>
      </c>
      <c r="BE42">
        <v>6.7699999999999996E-2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2.1600000000000001E-2</v>
      </c>
      <c r="BV42">
        <v>0.76249999999999996</v>
      </c>
      <c r="BW42">
        <v>0.22900000000000001</v>
      </c>
      <c r="BX42">
        <v>0.52880000000000005</v>
      </c>
      <c r="BY42">
        <v>9.4000000000000004E-3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6.8999999999999999E-3</v>
      </c>
      <c r="CP42">
        <v>0.2427</v>
      </c>
      <c r="CQ42">
        <v>7.2900000000000006E-2</v>
      </c>
      <c r="CR42">
        <v>0.16830000000000001</v>
      </c>
      <c r="CS42">
        <v>3.0000000000000001E-3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3.0999999999999999E-3</v>
      </c>
      <c r="DK42">
        <v>1.5E-3</v>
      </c>
      <c r="DL42">
        <v>4.4999999999999997E-3</v>
      </c>
      <c r="DM42">
        <v>1E-4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10</v>
      </c>
      <c r="EE42">
        <v>1</v>
      </c>
      <c r="EF42">
        <v>1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</row>
    <row r="43" spans="1:152" x14ac:dyDescent="0.35">
      <c r="A43" t="s">
        <v>529</v>
      </c>
      <c r="B43" t="s">
        <v>437</v>
      </c>
      <c r="C43" s="1">
        <v>43313.700520833336</v>
      </c>
      <c r="D43" t="s">
        <v>529</v>
      </c>
      <c r="F43">
        <v>21.066600000000001</v>
      </c>
      <c r="G43">
        <v>2.2161</v>
      </c>
      <c r="H43">
        <v>9.5060000000000002</v>
      </c>
      <c r="I43" t="s">
        <v>530</v>
      </c>
      <c r="J43" t="s">
        <v>439</v>
      </c>
      <c r="K43" t="s">
        <v>440</v>
      </c>
      <c r="L43" t="s">
        <v>450</v>
      </c>
      <c r="M43" t="s">
        <v>442</v>
      </c>
      <c r="N43" t="s">
        <v>443</v>
      </c>
      <c r="O43">
        <v>1</v>
      </c>
      <c r="P43">
        <v>17.672999999999998</v>
      </c>
      <c r="R43">
        <v>0.33210000000000001</v>
      </c>
      <c r="T43">
        <v>1.0431999999999999</v>
      </c>
      <c r="V43">
        <v>0.18790000000000001</v>
      </c>
      <c r="X43">
        <v>17.672999999999998</v>
      </c>
      <c r="Z43">
        <v>5.0000000000000001E-3</v>
      </c>
      <c r="AC43">
        <v>12</v>
      </c>
      <c r="AD43">
        <v>10</v>
      </c>
      <c r="AE43">
        <v>0</v>
      </c>
      <c r="AN43">
        <v>0</v>
      </c>
      <c r="AY43">
        <v>20</v>
      </c>
      <c r="AZ43" t="s">
        <v>444</v>
      </c>
      <c r="BA43">
        <v>3.9641000000000002</v>
      </c>
      <c r="BB43">
        <v>9.1012000000000004</v>
      </c>
      <c r="BC43">
        <v>2.5455999999999999</v>
      </c>
      <c r="BD43">
        <v>2.0619999999999998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9.1300000000000006E-2</v>
      </c>
      <c r="BV43">
        <v>0.40600000000000003</v>
      </c>
      <c r="BW43">
        <v>0.2036</v>
      </c>
      <c r="BX43">
        <v>0.2084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2.9100000000000001E-2</v>
      </c>
      <c r="CP43">
        <v>0.12920000000000001</v>
      </c>
      <c r="CQ43">
        <v>6.4799999999999996E-2</v>
      </c>
      <c r="CR43">
        <v>6.6299999999999998E-2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2.0000000000000001E-4</v>
      </c>
      <c r="DJ43">
        <v>1.5E-3</v>
      </c>
      <c r="DK43">
        <v>1.2999999999999999E-3</v>
      </c>
      <c r="DL43">
        <v>1.6999999999999999E-3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5</v>
      </c>
      <c r="ED43">
        <v>5</v>
      </c>
      <c r="EE43">
        <v>1</v>
      </c>
      <c r="EF43">
        <v>1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</row>
    <row r="44" spans="1:152" x14ac:dyDescent="0.35">
      <c r="A44" t="s">
        <v>531</v>
      </c>
      <c r="B44" t="s">
        <v>437</v>
      </c>
      <c r="C44" s="1">
        <v>43313.700543981482</v>
      </c>
      <c r="D44" t="s">
        <v>531</v>
      </c>
      <c r="F44">
        <v>11.242800000000001</v>
      </c>
      <c r="G44">
        <v>1.3843000000000001</v>
      </c>
      <c r="H44">
        <v>8.1216000000000008</v>
      </c>
      <c r="I44" t="s">
        <v>532</v>
      </c>
      <c r="J44" t="s">
        <v>439</v>
      </c>
      <c r="K44" t="s">
        <v>440</v>
      </c>
      <c r="L44" t="s">
        <v>458</v>
      </c>
      <c r="M44" t="s">
        <v>442</v>
      </c>
      <c r="N44" t="s">
        <v>443</v>
      </c>
      <c r="O44">
        <v>1</v>
      </c>
      <c r="P44">
        <v>6.6185999999999998</v>
      </c>
      <c r="R44">
        <v>0.1338</v>
      </c>
      <c r="T44">
        <v>0.42030000000000001</v>
      </c>
      <c r="V44">
        <v>0.2021</v>
      </c>
      <c r="X44">
        <v>6.6185999999999998</v>
      </c>
      <c r="Z44">
        <v>2E-3</v>
      </c>
      <c r="AC44">
        <v>5</v>
      </c>
      <c r="AD44">
        <v>3</v>
      </c>
      <c r="AE44">
        <v>0</v>
      </c>
      <c r="AN44">
        <v>0</v>
      </c>
      <c r="AY44">
        <v>20</v>
      </c>
      <c r="AZ44" t="s">
        <v>444</v>
      </c>
      <c r="BA44">
        <v>0.81659999999999999</v>
      </c>
      <c r="BB44">
        <v>3.9314</v>
      </c>
      <c r="BC44">
        <v>1.8705000000000001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1.8599999999999998E-2</v>
      </c>
      <c r="BV44">
        <v>0.22650000000000001</v>
      </c>
      <c r="BW44">
        <v>0.14929999999999999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5.8999999999999999E-3</v>
      </c>
      <c r="CP44">
        <v>7.2099999999999997E-2</v>
      </c>
      <c r="CQ44">
        <v>4.7500000000000001E-2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1E-3</v>
      </c>
      <c r="DK44">
        <v>8.9999999999999998E-4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2</v>
      </c>
      <c r="ED44">
        <v>2</v>
      </c>
      <c r="EE44">
        <v>1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</row>
    <row r="45" spans="1:152" x14ac:dyDescent="0.35">
      <c r="A45" t="s">
        <v>533</v>
      </c>
      <c r="B45" t="s">
        <v>437</v>
      </c>
      <c r="C45" s="1">
        <v>43313.700555555559</v>
      </c>
      <c r="D45" t="s">
        <v>533</v>
      </c>
      <c r="F45">
        <v>14.569699999999999</v>
      </c>
      <c r="G45">
        <v>1.4604999999999999</v>
      </c>
      <c r="H45">
        <v>9.9757999999999996</v>
      </c>
      <c r="I45" t="s">
        <v>534</v>
      </c>
      <c r="J45" t="s">
        <v>439</v>
      </c>
      <c r="K45" t="s">
        <v>440</v>
      </c>
      <c r="L45" t="s">
        <v>463</v>
      </c>
      <c r="M45" t="s">
        <v>442</v>
      </c>
      <c r="N45" t="s">
        <v>443</v>
      </c>
      <c r="O45">
        <v>1</v>
      </c>
      <c r="P45">
        <v>10.813599999999999</v>
      </c>
      <c r="R45">
        <v>0.19539999999999999</v>
      </c>
      <c r="T45">
        <v>0.61399999999999999</v>
      </c>
      <c r="V45">
        <v>0.1807</v>
      </c>
      <c r="X45">
        <v>10.813599999999999</v>
      </c>
      <c r="Z45">
        <v>3.0000000000000001E-3</v>
      </c>
      <c r="AC45">
        <v>8</v>
      </c>
      <c r="AD45">
        <v>6</v>
      </c>
      <c r="AE45">
        <v>0</v>
      </c>
      <c r="AN45">
        <v>0</v>
      </c>
      <c r="AY45">
        <v>20</v>
      </c>
      <c r="AZ45" t="s">
        <v>444</v>
      </c>
      <c r="BA45">
        <v>3.419</v>
      </c>
      <c r="BB45">
        <v>4.1086</v>
      </c>
      <c r="BC45">
        <v>3.286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7.8100000000000003E-2</v>
      </c>
      <c r="BV45">
        <v>0.2301</v>
      </c>
      <c r="BW45">
        <v>0.26219999999999999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2.4899999999999999E-2</v>
      </c>
      <c r="CP45">
        <v>7.3200000000000001E-2</v>
      </c>
      <c r="CQ45">
        <v>8.3500000000000005E-2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1E-4</v>
      </c>
      <c r="DJ45">
        <v>1E-3</v>
      </c>
      <c r="DK45">
        <v>1.6999999999999999E-3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6</v>
      </c>
      <c r="ED45">
        <v>1</v>
      </c>
      <c r="EE45">
        <v>1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</row>
    <row r="46" spans="1:152" x14ac:dyDescent="0.35">
      <c r="A46" t="s">
        <v>535</v>
      </c>
      <c r="B46" t="s">
        <v>437</v>
      </c>
      <c r="C46" s="1">
        <v>43313.700567129628</v>
      </c>
      <c r="D46" t="s">
        <v>535</v>
      </c>
      <c r="F46">
        <v>19.154</v>
      </c>
      <c r="G46">
        <v>1.7335</v>
      </c>
      <c r="H46">
        <v>11.048999999999999</v>
      </c>
      <c r="I46" t="s">
        <v>536</v>
      </c>
      <c r="J46" t="s">
        <v>439</v>
      </c>
      <c r="K46" t="s">
        <v>440</v>
      </c>
      <c r="L46" t="s">
        <v>450</v>
      </c>
      <c r="M46" t="s">
        <v>442</v>
      </c>
      <c r="N46" t="s">
        <v>443</v>
      </c>
      <c r="O46">
        <v>1</v>
      </c>
      <c r="P46">
        <v>23.974599999999999</v>
      </c>
      <c r="R46">
        <v>0.45269999999999999</v>
      </c>
      <c r="T46">
        <v>1.4222999999999999</v>
      </c>
      <c r="V46">
        <v>0.1888</v>
      </c>
      <c r="X46">
        <v>23.974599999999999</v>
      </c>
      <c r="Z46">
        <v>7.0000000000000001E-3</v>
      </c>
      <c r="AC46">
        <v>18</v>
      </c>
      <c r="AD46">
        <v>27</v>
      </c>
      <c r="AE46">
        <v>3</v>
      </c>
      <c r="AN46">
        <v>0</v>
      </c>
      <c r="AY46">
        <v>20</v>
      </c>
      <c r="AZ46" t="s">
        <v>444</v>
      </c>
      <c r="BA46">
        <v>6.4539999999999997</v>
      </c>
      <c r="BB46">
        <v>9.8407999999999998</v>
      </c>
      <c r="BC46">
        <v>1.3954</v>
      </c>
      <c r="BD46">
        <v>6.1337000000000002</v>
      </c>
      <c r="BE46">
        <v>0.12429999999999999</v>
      </c>
      <c r="BF46">
        <v>2.64E-2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0.14030000000000001</v>
      </c>
      <c r="BV46">
        <v>0.41039999999999999</v>
      </c>
      <c r="BW46">
        <v>0.1115</v>
      </c>
      <c r="BX46">
        <v>0.62990000000000002</v>
      </c>
      <c r="BY46">
        <v>1.7299999999999999E-2</v>
      </c>
      <c r="BZ46">
        <v>4.1999999999999997E-3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4.4600000000000001E-2</v>
      </c>
      <c r="CP46">
        <v>0.13059999999999999</v>
      </c>
      <c r="CQ46">
        <v>3.5499999999999997E-2</v>
      </c>
      <c r="CR46">
        <v>0.20050000000000001</v>
      </c>
      <c r="CS46">
        <v>5.4999999999999997E-3</v>
      </c>
      <c r="CT46">
        <v>1.2999999999999999E-3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2.0000000000000001E-4</v>
      </c>
      <c r="DJ46">
        <v>1.4E-3</v>
      </c>
      <c r="DK46">
        <v>6.9999999999999999E-4</v>
      </c>
      <c r="DL46">
        <v>5.1999999999999998E-3</v>
      </c>
      <c r="DM46">
        <v>2.0000000000000001E-4</v>
      </c>
      <c r="DN46">
        <v>1E-4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7</v>
      </c>
      <c r="ED46">
        <v>9</v>
      </c>
      <c r="EE46">
        <v>1</v>
      </c>
      <c r="EF46">
        <v>1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</row>
    <row r="47" spans="1:152" x14ac:dyDescent="0.35">
      <c r="A47" t="s">
        <v>537</v>
      </c>
      <c r="B47" t="s">
        <v>437</v>
      </c>
      <c r="C47" s="1">
        <v>43313.700590277775</v>
      </c>
      <c r="D47" t="s">
        <v>537</v>
      </c>
      <c r="F47">
        <v>21.046199999999999</v>
      </c>
      <c r="G47">
        <v>2.0383</v>
      </c>
      <c r="H47">
        <v>10.325100000000001</v>
      </c>
      <c r="I47" t="s">
        <v>538</v>
      </c>
      <c r="J47" t="s">
        <v>439</v>
      </c>
      <c r="K47" t="s">
        <v>440</v>
      </c>
      <c r="L47" t="s">
        <v>539</v>
      </c>
      <c r="M47" t="s">
        <v>442</v>
      </c>
      <c r="N47" t="s">
        <v>443</v>
      </c>
      <c r="O47">
        <v>1</v>
      </c>
      <c r="P47">
        <v>19.021599999999999</v>
      </c>
      <c r="R47">
        <v>0.4199</v>
      </c>
      <c r="T47">
        <v>1.3190999999999999</v>
      </c>
      <c r="V47">
        <v>0.22070000000000001</v>
      </c>
      <c r="X47">
        <v>19.021599999999999</v>
      </c>
      <c r="Z47">
        <v>7.0000000000000001E-3</v>
      </c>
      <c r="AC47">
        <v>15</v>
      </c>
      <c r="AD47">
        <v>18</v>
      </c>
      <c r="AE47">
        <v>2</v>
      </c>
      <c r="AN47">
        <v>0</v>
      </c>
      <c r="AY47">
        <v>20</v>
      </c>
      <c r="AZ47" t="s">
        <v>444</v>
      </c>
      <c r="BA47">
        <v>1.6259999999999999</v>
      </c>
      <c r="BB47">
        <v>10.8439</v>
      </c>
      <c r="BC47">
        <v>1.7384999999999999</v>
      </c>
      <c r="BD47">
        <v>4.8132000000000001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3.7199999999999997E-2</v>
      </c>
      <c r="BV47">
        <v>0.52070000000000005</v>
      </c>
      <c r="BW47">
        <v>0.1396</v>
      </c>
      <c r="BX47">
        <v>0.50700000000000001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1.18E-2</v>
      </c>
      <c r="CP47">
        <v>0.1658</v>
      </c>
      <c r="CQ47">
        <v>4.4400000000000002E-2</v>
      </c>
      <c r="CR47">
        <v>0.16139999999999999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1E-4</v>
      </c>
      <c r="DJ47">
        <v>2.0999999999999999E-3</v>
      </c>
      <c r="DK47">
        <v>8.9999999999999998E-4</v>
      </c>
      <c r="DL47">
        <v>4.3E-3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1</v>
      </c>
      <c r="ED47">
        <v>13</v>
      </c>
      <c r="EE47">
        <v>0</v>
      </c>
      <c r="EF47">
        <v>1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</row>
    <row r="48" spans="1:152" x14ac:dyDescent="0.35">
      <c r="A48" t="s">
        <v>540</v>
      </c>
      <c r="B48" t="s">
        <v>437</v>
      </c>
      <c r="C48" s="1">
        <v>43313.700601851851</v>
      </c>
      <c r="D48" t="s">
        <v>540</v>
      </c>
      <c r="F48">
        <v>28.689699999999998</v>
      </c>
      <c r="G48">
        <v>3.0924</v>
      </c>
      <c r="H48">
        <v>9.2774000000000001</v>
      </c>
      <c r="I48" t="s">
        <v>541</v>
      </c>
      <c r="J48" t="s">
        <v>439</v>
      </c>
      <c r="K48" t="s">
        <v>440</v>
      </c>
      <c r="L48" t="s">
        <v>473</v>
      </c>
      <c r="M48" t="s">
        <v>442</v>
      </c>
      <c r="N48" t="s">
        <v>443</v>
      </c>
      <c r="O48">
        <v>1</v>
      </c>
      <c r="P48">
        <v>34.673900000000003</v>
      </c>
      <c r="R48">
        <v>0.66110000000000002</v>
      </c>
      <c r="T48">
        <v>2.077</v>
      </c>
      <c r="V48">
        <v>0.19070000000000001</v>
      </c>
      <c r="X48">
        <v>34.673900000000003</v>
      </c>
      <c r="Z48">
        <v>0.01</v>
      </c>
      <c r="AC48">
        <v>30</v>
      </c>
      <c r="AD48">
        <v>30</v>
      </c>
      <c r="AE48">
        <v>6</v>
      </c>
      <c r="AN48">
        <v>0</v>
      </c>
      <c r="AY48">
        <v>20</v>
      </c>
      <c r="AZ48" t="s">
        <v>444</v>
      </c>
      <c r="BA48">
        <v>3.3730000000000002</v>
      </c>
      <c r="BB48">
        <v>25.644400000000001</v>
      </c>
      <c r="BC48">
        <v>1.915</v>
      </c>
      <c r="BD48">
        <v>3.0838000000000001</v>
      </c>
      <c r="BE48">
        <v>0.65769999999999995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7.4899999999999994E-2</v>
      </c>
      <c r="BV48">
        <v>1.1751</v>
      </c>
      <c r="BW48">
        <v>0.15290000000000001</v>
      </c>
      <c r="BX48">
        <v>0.34200000000000003</v>
      </c>
      <c r="BY48">
        <v>9.1700000000000004E-2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2.3900000000000001E-2</v>
      </c>
      <c r="CP48">
        <v>0.37409999999999999</v>
      </c>
      <c r="CQ48">
        <v>4.87E-2</v>
      </c>
      <c r="CR48">
        <v>0.1089</v>
      </c>
      <c r="CS48">
        <v>2.92E-2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1E-4</v>
      </c>
      <c r="DJ48">
        <v>4.4000000000000003E-3</v>
      </c>
      <c r="DK48">
        <v>1E-3</v>
      </c>
      <c r="DL48">
        <v>3.0000000000000001E-3</v>
      </c>
      <c r="DM48">
        <v>1E-3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7</v>
      </c>
      <c r="ED48">
        <v>21</v>
      </c>
      <c r="EE48">
        <v>1</v>
      </c>
      <c r="EF48">
        <v>1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</row>
    <row r="49" spans="1:152" x14ac:dyDescent="0.35">
      <c r="A49" t="s">
        <v>542</v>
      </c>
      <c r="B49" t="s">
        <v>437</v>
      </c>
      <c r="C49" s="1">
        <v>43313.700613425928</v>
      </c>
      <c r="D49" t="s">
        <v>542</v>
      </c>
      <c r="F49">
        <v>6.1212</v>
      </c>
      <c r="G49">
        <v>0.61599999999999999</v>
      </c>
      <c r="H49">
        <v>9.9376999999999995</v>
      </c>
      <c r="I49" t="s">
        <v>543</v>
      </c>
      <c r="J49" t="s">
        <v>439</v>
      </c>
      <c r="K49" t="s">
        <v>440</v>
      </c>
      <c r="L49" t="s">
        <v>450</v>
      </c>
      <c r="M49" t="s">
        <v>442</v>
      </c>
      <c r="N49" t="s">
        <v>443</v>
      </c>
      <c r="O49">
        <v>1</v>
      </c>
      <c r="P49">
        <v>9.8609000000000009</v>
      </c>
      <c r="R49">
        <v>0.17899999999999999</v>
      </c>
      <c r="T49">
        <v>0.56220000000000003</v>
      </c>
      <c r="V49">
        <v>0.18149999999999999</v>
      </c>
      <c r="X49">
        <v>9.8609000000000009</v>
      </c>
      <c r="Z49">
        <v>3.0000000000000001E-3</v>
      </c>
      <c r="AC49">
        <v>8</v>
      </c>
      <c r="AD49">
        <v>6</v>
      </c>
      <c r="AE49">
        <v>1</v>
      </c>
      <c r="AN49">
        <v>0</v>
      </c>
      <c r="AY49">
        <v>20</v>
      </c>
      <c r="AZ49" t="s">
        <v>444</v>
      </c>
      <c r="BA49">
        <v>1.7706999999999999</v>
      </c>
      <c r="BB49">
        <v>6.1816000000000004</v>
      </c>
      <c r="BC49">
        <v>1.8567</v>
      </c>
      <c r="BD49">
        <v>5.1799999999999999E-2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3.95E-2</v>
      </c>
      <c r="BV49">
        <v>0.34970000000000001</v>
      </c>
      <c r="BW49">
        <v>0.1482</v>
      </c>
      <c r="BX49">
        <v>5.1999999999999998E-3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1.26E-2</v>
      </c>
      <c r="CP49">
        <v>0.1113</v>
      </c>
      <c r="CQ49">
        <v>4.7199999999999999E-2</v>
      </c>
      <c r="CR49">
        <v>1.6000000000000001E-3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1E-4</v>
      </c>
      <c r="DJ49">
        <v>1.6000000000000001E-3</v>
      </c>
      <c r="DK49">
        <v>8.9999999999999998E-4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3</v>
      </c>
      <c r="ED49">
        <v>4</v>
      </c>
      <c r="EE49">
        <v>1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</row>
    <row r="50" spans="1:152" x14ac:dyDescent="0.35">
      <c r="A50" t="s">
        <v>544</v>
      </c>
      <c r="B50" t="s">
        <v>437</v>
      </c>
      <c r="C50" s="1">
        <v>43313.700624999998</v>
      </c>
      <c r="D50" t="s">
        <v>544</v>
      </c>
      <c r="F50">
        <v>19.6693</v>
      </c>
      <c r="G50">
        <v>2.286</v>
      </c>
      <c r="H50">
        <v>8.6043000000000003</v>
      </c>
      <c r="I50" t="s">
        <v>545</v>
      </c>
      <c r="J50" t="s">
        <v>439</v>
      </c>
      <c r="K50" t="s">
        <v>440</v>
      </c>
      <c r="L50" t="s">
        <v>453</v>
      </c>
      <c r="M50" t="s">
        <v>442</v>
      </c>
      <c r="N50" t="s">
        <v>443</v>
      </c>
      <c r="O50">
        <v>1</v>
      </c>
      <c r="P50">
        <v>19.273599999999998</v>
      </c>
      <c r="R50">
        <v>0.33139999999999997</v>
      </c>
      <c r="T50">
        <v>1.0411999999999999</v>
      </c>
      <c r="V50">
        <v>0.17199999999999999</v>
      </c>
      <c r="X50">
        <v>19.273599999999998</v>
      </c>
      <c r="Z50">
        <v>4.0000000000000001E-3</v>
      </c>
      <c r="AC50">
        <v>17</v>
      </c>
      <c r="AD50">
        <v>22</v>
      </c>
      <c r="AE50">
        <v>2</v>
      </c>
      <c r="AN50">
        <v>0</v>
      </c>
      <c r="AY50">
        <v>20</v>
      </c>
      <c r="AZ50" t="s">
        <v>444</v>
      </c>
      <c r="BA50">
        <v>3.6583000000000001</v>
      </c>
      <c r="BB50">
        <v>13.0252</v>
      </c>
      <c r="BC50">
        <v>1.6682999999999999</v>
      </c>
      <c r="BD50">
        <v>0.92169999999999996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8.43E-2</v>
      </c>
      <c r="BV50">
        <v>0.59650000000000003</v>
      </c>
      <c r="BW50">
        <v>0.13320000000000001</v>
      </c>
      <c r="BX50">
        <v>9.1999999999999998E-2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2.6800000000000001E-2</v>
      </c>
      <c r="CP50">
        <v>0.18990000000000001</v>
      </c>
      <c r="CQ50">
        <v>4.24E-2</v>
      </c>
      <c r="CR50">
        <v>2.93E-2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2.0000000000000001E-4</v>
      </c>
      <c r="DJ50">
        <v>2.2000000000000001E-3</v>
      </c>
      <c r="DK50">
        <v>8.0000000000000004E-4</v>
      </c>
      <c r="DL50">
        <v>6.9999999999999999E-4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4</v>
      </c>
      <c r="ED50">
        <v>12</v>
      </c>
      <c r="EE50">
        <v>0</v>
      </c>
      <c r="EF50">
        <v>1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</row>
    <row r="51" spans="1:152" x14ac:dyDescent="0.35">
      <c r="A51" t="s">
        <v>546</v>
      </c>
      <c r="B51" t="s">
        <v>437</v>
      </c>
      <c r="C51" s="1">
        <v>43313.700648148151</v>
      </c>
      <c r="D51" t="s">
        <v>546</v>
      </c>
      <c r="F51">
        <v>28.751899999999999</v>
      </c>
      <c r="G51">
        <v>2.7178</v>
      </c>
      <c r="H51">
        <v>10.5791</v>
      </c>
      <c r="I51" t="s">
        <v>547</v>
      </c>
      <c r="J51" t="s">
        <v>439</v>
      </c>
      <c r="K51" t="s">
        <v>440</v>
      </c>
      <c r="L51" t="s">
        <v>492</v>
      </c>
      <c r="M51" t="s">
        <v>442</v>
      </c>
      <c r="N51" t="s">
        <v>443</v>
      </c>
      <c r="O51">
        <v>1</v>
      </c>
      <c r="P51">
        <v>30.132300000000001</v>
      </c>
      <c r="R51">
        <v>0.52370000000000005</v>
      </c>
      <c r="T51">
        <v>1.6454</v>
      </c>
      <c r="V51">
        <v>0.17380000000000001</v>
      </c>
      <c r="X51">
        <v>30.132300000000001</v>
      </c>
      <c r="Z51">
        <v>7.0000000000000001E-3</v>
      </c>
      <c r="AC51">
        <v>25</v>
      </c>
      <c r="AD51">
        <v>25</v>
      </c>
      <c r="AE51">
        <v>7</v>
      </c>
      <c r="AN51">
        <v>0</v>
      </c>
      <c r="AY51">
        <v>20</v>
      </c>
      <c r="AZ51" t="s">
        <v>444</v>
      </c>
      <c r="BA51">
        <v>10.4093</v>
      </c>
      <c r="BB51">
        <v>12.9406</v>
      </c>
      <c r="BC51">
        <v>1.9716</v>
      </c>
      <c r="BD51">
        <v>4.8108000000000004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0.22470000000000001</v>
      </c>
      <c r="BV51">
        <v>0.56020000000000003</v>
      </c>
      <c r="BW51">
        <v>0.15759999999999999</v>
      </c>
      <c r="BX51">
        <v>0.50990000000000002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7.1499999999999994E-2</v>
      </c>
      <c r="CP51">
        <v>0.17829999999999999</v>
      </c>
      <c r="CQ51">
        <v>5.0200000000000002E-2</v>
      </c>
      <c r="CR51">
        <v>0.1623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4.0000000000000002E-4</v>
      </c>
      <c r="DJ51">
        <v>2E-3</v>
      </c>
      <c r="DK51">
        <v>1E-3</v>
      </c>
      <c r="DL51">
        <v>4.3E-3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13</v>
      </c>
      <c r="ED51">
        <v>10</v>
      </c>
      <c r="EE51">
        <v>1</v>
      </c>
      <c r="EF51">
        <v>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</row>
    <row r="52" spans="1:152" x14ac:dyDescent="0.35">
      <c r="A52" t="s">
        <v>548</v>
      </c>
      <c r="B52" t="s">
        <v>437</v>
      </c>
      <c r="C52" s="1">
        <v>43313.700659722221</v>
      </c>
      <c r="D52" t="s">
        <v>548</v>
      </c>
      <c r="F52">
        <v>7.4539999999999997</v>
      </c>
      <c r="G52">
        <v>0.74299999999999999</v>
      </c>
      <c r="H52">
        <v>10.032999999999999</v>
      </c>
      <c r="I52" t="s">
        <v>549</v>
      </c>
      <c r="J52" t="s">
        <v>439</v>
      </c>
      <c r="K52" t="s">
        <v>440</v>
      </c>
      <c r="L52" t="s">
        <v>441</v>
      </c>
      <c r="M52" t="s">
        <v>442</v>
      </c>
      <c r="N52" t="s">
        <v>443</v>
      </c>
      <c r="O52">
        <v>1</v>
      </c>
      <c r="P52">
        <v>8.4263999999999992</v>
      </c>
      <c r="R52">
        <v>0.19059999999999999</v>
      </c>
      <c r="T52">
        <v>0.59889999999999999</v>
      </c>
      <c r="V52">
        <v>0.22620000000000001</v>
      </c>
      <c r="X52">
        <v>8.4263999999999992</v>
      </c>
      <c r="Z52">
        <v>3.0000000000000001E-3</v>
      </c>
      <c r="AC52">
        <v>5</v>
      </c>
      <c r="AD52">
        <v>3</v>
      </c>
      <c r="AE52">
        <v>0</v>
      </c>
      <c r="AN52">
        <v>0</v>
      </c>
      <c r="AY52">
        <v>20</v>
      </c>
      <c r="AZ52" t="s">
        <v>444</v>
      </c>
      <c r="BA52">
        <v>0.58809999999999996</v>
      </c>
      <c r="BB52">
        <v>2.0329000000000002</v>
      </c>
      <c r="BC52">
        <v>5.8052999999999999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1.35E-2</v>
      </c>
      <c r="BV52">
        <v>0.10680000000000001</v>
      </c>
      <c r="BW52">
        <v>0.46339999999999998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4.3E-3</v>
      </c>
      <c r="CP52">
        <v>3.4000000000000002E-2</v>
      </c>
      <c r="CQ52">
        <v>0.14749999999999999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5.0000000000000001E-4</v>
      </c>
      <c r="DK52">
        <v>2.8999999999999998E-3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2</v>
      </c>
      <c r="ED52">
        <v>2</v>
      </c>
      <c r="EE52">
        <v>1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</row>
    <row r="53" spans="1:152" x14ac:dyDescent="0.35">
      <c r="A53" t="s">
        <v>550</v>
      </c>
      <c r="B53" t="s">
        <v>437</v>
      </c>
      <c r="C53" s="1">
        <v>43313.700671296298</v>
      </c>
      <c r="D53" t="s">
        <v>550</v>
      </c>
      <c r="F53">
        <v>9.8468</v>
      </c>
      <c r="G53">
        <v>1.1748000000000001</v>
      </c>
      <c r="H53">
        <v>8.3819999999999997</v>
      </c>
      <c r="I53" t="s">
        <v>551</v>
      </c>
      <c r="J53" t="s">
        <v>439</v>
      </c>
      <c r="K53" t="s">
        <v>440</v>
      </c>
      <c r="L53" t="s">
        <v>463</v>
      </c>
      <c r="M53" t="s">
        <v>442</v>
      </c>
      <c r="N53" t="s">
        <v>443</v>
      </c>
      <c r="O53">
        <v>1</v>
      </c>
      <c r="P53">
        <v>10.598800000000001</v>
      </c>
      <c r="R53">
        <v>0.18640000000000001</v>
      </c>
      <c r="T53">
        <v>0.58550000000000002</v>
      </c>
      <c r="V53">
        <v>0.17580000000000001</v>
      </c>
      <c r="X53">
        <v>10.598800000000001</v>
      </c>
      <c r="Z53">
        <v>3.0000000000000001E-3</v>
      </c>
      <c r="AC53">
        <v>11</v>
      </c>
      <c r="AD53">
        <v>9</v>
      </c>
      <c r="AE53">
        <v>1</v>
      </c>
      <c r="AN53">
        <v>0</v>
      </c>
      <c r="AY53">
        <v>20</v>
      </c>
      <c r="AZ53" t="s">
        <v>444</v>
      </c>
      <c r="BA53">
        <v>3.0918000000000001</v>
      </c>
      <c r="BB53">
        <v>3.8929999999999998</v>
      </c>
      <c r="BC53">
        <v>3.4727000000000001</v>
      </c>
      <c r="BD53">
        <v>0.14130000000000001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6.8699999999999997E-2</v>
      </c>
      <c r="BV53">
        <v>0.18659999999999999</v>
      </c>
      <c r="BW53">
        <v>0.2777</v>
      </c>
      <c r="BX53">
        <v>1.41E-2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2.1899999999999999E-2</v>
      </c>
      <c r="CP53">
        <v>5.9400000000000001E-2</v>
      </c>
      <c r="CQ53">
        <v>8.8400000000000006E-2</v>
      </c>
      <c r="CR53">
        <v>4.4999999999999997E-3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1E-4</v>
      </c>
      <c r="DJ53">
        <v>6.9999999999999999E-4</v>
      </c>
      <c r="DK53">
        <v>1.8E-3</v>
      </c>
      <c r="DL53">
        <v>1E-4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7</v>
      </c>
      <c r="ED53">
        <v>3</v>
      </c>
      <c r="EE53">
        <v>1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</row>
    <row r="54" spans="1:152" x14ac:dyDescent="0.35">
      <c r="A54" t="s">
        <v>552</v>
      </c>
      <c r="B54" t="s">
        <v>437</v>
      </c>
      <c r="C54" s="1">
        <v>43313.700682870367</v>
      </c>
      <c r="D54" t="s">
        <v>552</v>
      </c>
      <c r="F54">
        <v>34.043399999999998</v>
      </c>
      <c r="G54">
        <v>2.8321000000000001</v>
      </c>
      <c r="H54">
        <v>12.0206</v>
      </c>
      <c r="I54" t="s">
        <v>553</v>
      </c>
      <c r="J54" t="s">
        <v>439</v>
      </c>
      <c r="K54" t="s">
        <v>440</v>
      </c>
      <c r="L54" t="s">
        <v>539</v>
      </c>
      <c r="M54" t="s">
        <v>442</v>
      </c>
      <c r="N54" t="s">
        <v>443</v>
      </c>
      <c r="O54">
        <v>1</v>
      </c>
      <c r="P54">
        <v>30.21</v>
      </c>
      <c r="R54">
        <v>0.69189999999999996</v>
      </c>
      <c r="T54">
        <v>2.1737000000000002</v>
      </c>
      <c r="V54">
        <v>0.22900000000000001</v>
      </c>
      <c r="X54">
        <v>30.21</v>
      </c>
      <c r="Z54">
        <v>1.2E-2</v>
      </c>
      <c r="AC54">
        <v>21</v>
      </c>
      <c r="AD54">
        <v>19</v>
      </c>
      <c r="AE54">
        <v>3</v>
      </c>
      <c r="AN54">
        <v>0</v>
      </c>
      <c r="AY54">
        <v>20</v>
      </c>
      <c r="AZ54" t="s">
        <v>444</v>
      </c>
      <c r="BA54">
        <v>0.29389999999999999</v>
      </c>
      <c r="BB54">
        <v>21.463100000000001</v>
      </c>
      <c r="BC54">
        <v>1.9214</v>
      </c>
      <c r="BD54">
        <v>6.3021000000000003</v>
      </c>
      <c r="BE54">
        <v>0.2296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6.7999999999999996E-3</v>
      </c>
      <c r="BV54">
        <v>1.0790999999999999</v>
      </c>
      <c r="BW54">
        <v>0.1535</v>
      </c>
      <c r="BX54">
        <v>0.71750000000000003</v>
      </c>
      <c r="BY54">
        <v>3.2000000000000001E-2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2.2000000000000001E-3</v>
      </c>
      <c r="CP54">
        <v>0.34350000000000003</v>
      </c>
      <c r="CQ54">
        <v>4.8899999999999999E-2</v>
      </c>
      <c r="CR54">
        <v>0.22839999999999999</v>
      </c>
      <c r="CS54">
        <v>1.0200000000000001E-2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4.4999999999999997E-3</v>
      </c>
      <c r="DK54">
        <v>1E-3</v>
      </c>
      <c r="DL54">
        <v>6.4999999999999997E-3</v>
      </c>
      <c r="DM54">
        <v>4.0000000000000002E-4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1</v>
      </c>
      <c r="ED54">
        <v>18</v>
      </c>
      <c r="EE54">
        <v>1</v>
      </c>
      <c r="EF54">
        <v>1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</row>
    <row r="55" spans="1:152" x14ac:dyDescent="0.35">
      <c r="A55" t="s">
        <v>554</v>
      </c>
      <c r="B55" t="s">
        <v>437</v>
      </c>
      <c r="C55" s="1">
        <v>43313.700694444444</v>
      </c>
      <c r="D55" t="s">
        <v>554</v>
      </c>
      <c r="F55">
        <v>14.323499999999999</v>
      </c>
      <c r="G55">
        <v>1.5621</v>
      </c>
      <c r="H55">
        <v>9.1693999999999996</v>
      </c>
      <c r="I55" t="s">
        <v>555</v>
      </c>
      <c r="J55" t="s">
        <v>439</v>
      </c>
      <c r="K55" t="s">
        <v>440</v>
      </c>
      <c r="L55" t="s">
        <v>556</v>
      </c>
      <c r="M55" t="s">
        <v>442</v>
      </c>
      <c r="N55" t="s">
        <v>443</v>
      </c>
      <c r="O55">
        <v>1</v>
      </c>
      <c r="P55">
        <v>14.0761</v>
      </c>
      <c r="R55">
        <v>0.25740000000000002</v>
      </c>
      <c r="T55">
        <v>0.80869999999999997</v>
      </c>
      <c r="V55">
        <v>0.18290000000000001</v>
      </c>
      <c r="X55">
        <v>14.0761</v>
      </c>
      <c r="Z55">
        <v>4.0000000000000001E-3</v>
      </c>
      <c r="AC55">
        <v>13</v>
      </c>
      <c r="AD55">
        <v>13</v>
      </c>
      <c r="AE55">
        <v>0</v>
      </c>
      <c r="AN55">
        <v>0</v>
      </c>
      <c r="AY55">
        <v>20</v>
      </c>
      <c r="AZ55" t="s">
        <v>444</v>
      </c>
      <c r="BA55">
        <v>6.3535000000000004</v>
      </c>
      <c r="BB55">
        <v>2.4169999999999998</v>
      </c>
      <c r="BC55">
        <v>2.4548000000000001</v>
      </c>
      <c r="BD55">
        <v>2.8509000000000002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0.14299999999999999</v>
      </c>
      <c r="BV55">
        <v>0.1057</v>
      </c>
      <c r="BW55">
        <v>0.1961</v>
      </c>
      <c r="BX55">
        <v>0.28670000000000001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4.5499999999999999E-2</v>
      </c>
      <c r="CP55">
        <v>3.3599999999999998E-2</v>
      </c>
      <c r="CQ55">
        <v>6.2399999999999997E-2</v>
      </c>
      <c r="CR55">
        <v>9.1200000000000003E-2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2.9999999999999997E-4</v>
      </c>
      <c r="DJ55">
        <v>4.0000000000000002E-4</v>
      </c>
      <c r="DK55">
        <v>1.1999999999999999E-3</v>
      </c>
      <c r="DL55">
        <v>2.3E-3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8</v>
      </c>
      <c r="ED55">
        <v>4</v>
      </c>
      <c r="EE55">
        <v>0</v>
      </c>
      <c r="EF55">
        <v>1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</row>
    <row r="56" spans="1:152" x14ac:dyDescent="0.35">
      <c r="A56" t="s">
        <v>557</v>
      </c>
      <c r="B56" t="s">
        <v>437</v>
      </c>
      <c r="C56" s="1">
        <v>43313.70071759259</v>
      </c>
      <c r="D56" t="s">
        <v>557</v>
      </c>
      <c r="F56">
        <v>22.119</v>
      </c>
      <c r="G56">
        <v>2.4257</v>
      </c>
      <c r="H56">
        <v>9.1186000000000007</v>
      </c>
      <c r="I56" t="s">
        <v>558</v>
      </c>
      <c r="J56" t="s">
        <v>439</v>
      </c>
      <c r="K56" t="s">
        <v>440</v>
      </c>
      <c r="L56" t="s">
        <v>473</v>
      </c>
      <c r="M56" t="s">
        <v>442</v>
      </c>
      <c r="N56" t="s">
        <v>443</v>
      </c>
      <c r="O56">
        <v>1</v>
      </c>
      <c r="P56">
        <v>35.790599999999998</v>
      </c>
      <c r="R56">
        <v>0.71009999999999995</v>
      </c>
      <c r="T56">
        <v>2.2307999999999999</v>
      </c>
      <c r="V56">
        <v>0.19839999999999999</v>
      </c>
      <c r="X56">
        <v>35.790599999999998</v>
      </c>
      <c r="Z56">
        <v>1.0999999999999999E-2</v>
      </c>
      <c r="AC56">
        <v>26</v>
      </c>
      <c r="AD56">
        <v>32</v>
      </c>
      <c r="AE56">
        <v>19</v>
      </c>
      <c r="AN56">
        <v>0</v>
      </c>
      <c r="AY56">
        <v>20</v>
      </c>
      <c r="AZ56" t="s">
        <v>444</v>
      </c>
      <c r="BA56">
        <v>7.2539999999999996</v>
      </c>
      <c r="BB56">
        <v>19.471699999999998</v>
      </c>
      <c r="BC56">
        <v>8.3960000000000008</v>
      </c>
      <c r="BD56">
        <v>0.25540000000000002</v>
      </c>
      <c r="BE56">
        <v>5.2900000000000003E-2</v>
      </c>
      <c r="BF56">
        <v>0.24060000000000001</v>
      </c>
      <c r="BG56">
        <v>9.3600000000000003E-2</v>
      </c>
      <c r="BH56">
        <v>2.64E-2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0.1643</v>
      </c>
      <c r="BV56">
        <v>1.0882000000000001</v>
      </c>
      <c r="BW56">
        <v>0.67020000000000002</v>
      </c>
      <c r="BX56">
        <v>2.7900000000000001E-2</v>
      </c>
      <c r="BY56">
        <v>7.4000000000000003E-3</v>
      </c>
      <c r="BZ56">
        <v>4.0399999999999998E-2</v>
      </c>
      <c r="CA56">
        <v>1.9300000000000001E-2</v>
      </c>
      <c r="CB56">
        <v>6.0000000000000001E-3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5.2299999999999999E-2</v>
      </c>
      <c r="CP56">
        <v>0.34639999999999999</v>
      </c>
      <c r="CQ56">
        <v>0.21329999999999999</v>
      </c>
      <c r="CR56">
        <v>8.8999999999999999E-3</v>
      </c>
      <c r="CS56">
        <v>2.3999999999999998E-3</v>
      </c>
      <c r="CT56">
        <v>1.2800000000000001E-2</v>
      </c>
      <c r="CU56">
        <v>6.1999999999999998E-3</v>
      </c>
      <c r="CV56">
        <v>1.9E-3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2.9999999999999997E-4</v>
      </c>
      <c r="DJ56">
        <v>5.0000000000000001E-3</v>
      </c>
      <c r="DK56">
        <v>4.3E-3</v>
      </c>
      <c r="DL56">
        <v>2.0000000000000001E-4</v>
      </c>
      <c r="DM56">
        <v>1E-4</v>
      </c>
      <c r="DN56">
        <v>5.0000000000000001E-4</v>
      </c>
      <c r="DO56">
        <v>2.9999999999999997E-4</v>
      </c>
      <c r="DP56">
        <v>1E-4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10</v>
      </c>
      <c r="ED56">
        <v>13</v>
      </c>
      <c r="EE56">
        <v>3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</row>
    <row r="57" spans="1:152" x14ac:dyDescent="0.35">
      <c r="A57" t="s">
        <v>559</v>
      </c>
      <c r="B57" t="s">
        <v>437</v>
      </c>
      <c r="C57" s="1">
        <v>43313.700729166667</v>
      </c>
      <c r="D57" t="s">
        <v>559</v>
      </c>
      <c r="F57">
        <v>13.934699999999999</v>
      </c>
      <c r="G57">
        <v>1.6700999999999999</v>
      </c>
      <c r="H57">
        <v>8.3438999999999997</v>
      </c>
      <c r="I57" t="s">
        <v>560</v>
      </c>
      <c r="J57" t="s">
        <v>439</v>
      </c>
      <c r="K57" t="s">
        <v>440</v>
      </c>
      <c r="L57" t="s">
        <v>447</v>
      </c>
      <c r="M57" t="s">
        <v>442</v>
      </c>
      <c r="N57" t="s">
        <v>443</v>
      </c>
      <c r="O57">
        <v>1</v>
      </c>
      <c r="P57">
        <v>16.2544</v>
      </c>
      <c r="R57">
        <v>0.36759999999999998</v>
      </c>
      <c r="T57">
        <v>1.1548</v>
      </c>
      <c r="V57">
        <v>0.2261</v>
      </c>
      <c r="X57">
        <v>16.2544</v>
      </c>
      <c r="Z57">
        <v>7.0000000000000001E-3</v>
      </c>
      <c r="AC57">
        <v>6</v>
      </c>
      <c r="AD57">
        <v>6</v>
      </c>
      <c r="AE57">
        <v>3</v>
      </c>
      <c r="AN57">
        <v>0</v>
      </c>
      <c r="AY57">
        <v>20</v>
      </c>
      <c r="AZ57" t="s">
        <v>444</v>
      </c>
      <c r="BA57">
        <v>1.1656</v>
      </c>
      <c r="BB57">
        <v>8.2103999999999999</v>
      </c>
      <c r="BC57">
        <v>6.2297000000000002</v>
      </c>
      <c r="BD57">
        <v>0.31219999999999998</v>
      </c>
      <c r="BE57">
        <v>0.2084</v>
      </c>
      <c r="BF57">
        <v>0.128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2.47E-2</v>
      </c>
      <c r="BV57">
        <v>0.49859999999999999</v>
      </c>
      <c r="BW57">
        <v>0.49769999999999998</v>
      </c>
      <c r="BX57">
        <v>3.4500000000000003E-2</v>
      </c>
      <c r="BY57">
        <v>2.9100000000000001E-2</v>
      </c>
      <c r="BZ57">
        <v>2.0400000000000001E-2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7.9000000000000008E-3</v>
      </c>
      <c r="CP57">
        <v>0.15870000000000001</v>
      </c>
      <c r="CQ57">
        <v>0.15840000000000001</v>
      </c>
      <c r="CR57">
        <v>1.0999999999999999E-2</v>
      </c>
      <c r="CS57">
        <v>9.2999999999999992E-3</v>
      </c>
      <c r="CT57">
        <v>6.4999999999999997E-3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2.3999999999999998E-3</v>
      </c>
      <c r="DK57">
        <v>3.2000000000000002E-3</v>
      </c>
      <c r="DL57">
        <v>2.9999999999999997E-4</v>
      </c>
      <c r="DM57">
        <v>2.9999999999999997E-4</v>
      </c>
      <c r="DN57">
        <v>2.9999999999999997E-4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1</v>
      </c>
      <c r="ED57">
        <v>4</v>
      </c>
      <c r="EE57">
        <v>1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</row>
    <row r="58" spans="1:152" x14ac:dyDescent="0.35">
      <c r="A58" t="s">
        <v>561</v>
      </c>
      <c r="B58" t="s">
        <v>437</v>
      </c>
      <c r="C58" s="1">
        <v>43313.700740740744</v>
      </c>
      <c r="D58" t="s">
        <v>561</v>
      </c>
      <c r="F58">
        <v>61.137</v>
      </c>
      <c r="G58">
        <v>5.3339999999999996</v>
      </c>
      <c r="H58">
        <v>11.4618</v>
      </c>
      <c r="I58" t="s">
        <v>562</v>
      </c>
      <c r="J58" t="s">
        <v>439</v>
      </c>
      <c r="K58" t="s">
        <v>440</v>
      </c>
      <c r="L58" t="s">
        <v>450</v>
      </c>
      <c r="M58" t="s">
        <v>442</v>
      </c>
      <c r="N58" t="s">
        <v>443</v>
      </c>
      <c r="O58">
        <v>1</v>
      </c>
      <c r="P58">
        <v>84.916399999999996</v>
      </c>
      <c r="R58">
        <v>1.6343000000000001</v>
      </c>
      <c r="T58">
        <v>5.1345000000000001</v>
      </c>
      <c r="V58">
        <v>0.1925</v>
      </c>
      <c r="X58">
        <v>84.916399999999996</v>
      </c>
      <c r="Z58">
        <v>2.5000000000000001E-2</v>
      </c>
      <c r="AC58">
        <v>44</v>
      </c>
      <c r="AD58">
        <v>87</v>
      </c>
      <c r="AE58">
        <v>52</v>
      </c>
      <c r="AN58">
        <v>0</v>
      </c>
      <c r="AY58">
        <v>20</v>
      </c>
      <c r="AZ58" t="s">
        <v>444</v>
      </c>
      <c r="BA58">
        <v>14.0481</v>
      </c>
      <c r="BB58">
        <v>45.6006</v>
      </c>
      <c r="BC58">
        <v>24.428599999999999</v>
      </c>
      <c r="BD58">
        <v>0.46329999999999999</v>
      </c>
      <c r="BE58">
        <v>0.30690000000000001</v>
      </c>
      <c r="BF58">
        <v>0</v>
      </c>
      <c r="BG58">
        <v>2.06E-2</v>
      </c>
      <c r="BH58">
        <v>4.8300000000000003E-2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0.315</v>
      </c>
      <c r="BV58">
        <v>2.234</v>
      </c>
      <c r="BW58">
        <v>1.9625999999999999</v>
      </c>
      <c r="BX58">
        <v>4.9200000000000001E-2</v>
      </c>
      <c r="BY58">
        <v>4.2599999999999999E-2</v>
      </c>
      <c r="BZ58">
        <v>0</v>
      </c>
      <c r="CA58">
        <v>4.3E-3</v>
      </c>
      <c r="CB58">
        <v>1.2E-2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0.1003</v>
      </c>
      <c r="CP58">
        <v>0.71109999999999995</v>
      </c>
      <c r="CQ58">
        <v>0.62470000000000003</v>
      </c>
      <c r="CR58">
        <v>1.5699999999999999E-2</v>
      </c>
      <c r="CS58">
        <v>1.3599999999999999E-2</v>
      </c>
      <c r="CT58">
        <v>0</v>
      </c>
      <c r="CU58">
        <v>1.4E-3</v>
      </c>
      <c r="CV58">
        <v>3.8E-3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5.9999999999999995E-4</v>
      </c>
      <c r="DJ58">
        <v>9.1000000000000004E-3</v>
      </c>
      <c r="DK58">
        <v>1.26E-2</v>
      </c>
      <c r="DL58">
        <v>4.0000000000000002E-4</v>
      </c>
      <c r="DM58">
        <v>5.0000000000000001E-4</v>
      </c>
      <c r="DN58">
        <v>0</v>
      </c>
      <c r="DO58">
        <v>1E-4</v>
      </c>
      <c r="DP58">
        <v>2.0000000000000001E-4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9</v>
      </c>
      <c r="ED58">
        <v>33</v>
      </c>
      <c r="EE58">
        <v>2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</row>
    <row r="59" spans="1:152" x14ac:dyDescent="0.35">
      <c r="A59" t="s">
        <v>563</v>
      </c>
      <c r="B59" t="s">
        <v>437</v>
      </c>
      <c r="C59" s="1">
        <v>43313.70076388889</v>
      </c>
      <c r="D59" t="s">
        <v>563</v>
      </c>
      <c r="F59">
        <v>43.775700000000001</v>
      </c>
      <c r="G59">
        <v>3.4607999999999999</v>
      </c>
      <c r="H59">
        <v>12.6492</v>
      </c>
      <c r="I59" t="s">
        <v>564</v>
      </c>
      <c r="J59" t="s">
        <v>439</v>
      </c>
      <c r="K59" t="s">
        <v>440</v>
      </c>
      <c r="L59" t="s">
        <v>463</v>
      </c>
      <c r="M59" t="s">
        <v>442</v>
      </c>
      <c r="N59" t="s">
        <v>443</v>
      </c>
      <c r="O59">
        <v>1</v>
      </c>
      <c r="P59">
        <v>58.673900000000003</v>
      </c>
      <c r="R59">
        <v>1.046</v>
      </c>
      <c r="T59">
        <v>3.2860999999999998</v>
      </c>
      <c r="V59">
        <v>0.17829999999999999</v>
      </c>
      <c r="X59">
        <v>58.673900000000003</v>
      </c>
      <c r="Z59">
        <v>1.4999999999999999E-2</v>
      </c>
      <c r="AC59">
        <v>37</v>
      </c>
      <c r="AD59">
        <v>39</v>
      </c>
      <c r="AE59">
        <v>23</v>
      </c>
      <c r="AN59">
        <v>0</v>
      </c>
      <c r="AY59">
        <v>20</v>
      </c>
      <c r="AZ59" t="s">
        <v>444</v>
      </c>
      <c r="BA59">
        <v>24.9664</v>
      </c>
      <c r="BB59">
        <v>8.5130999999999997</v>
      </c>
      <c r="BC59">
        <v>24.614599999999999</v>
      </c>
      <c r="BD59">
        <v>0.50149999999999995</v>
      </c>
      <c r="BE59">
        <v>7.8299999999999995E-2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0.53610000000000002</v>
      </c>
      <c r="BV59">
        <v>0.48730000000000001</v>
      </c>
      <c r="BW59">
        <v>1.9665999999999999</v>
      </c>
      <c r="BX59">
        <v>5.45E-2</v>
      </c>
      <c r="BY59">
        <v>1.09E-2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0.17069999999999999</v>
      </c>
      <c r="CP59">
        <v>0.15509999999999999</v>
      </c>
      <c r="CQ59">
        <v>0.626</v>
      </c>
      <c r="CR59">
        <v>1.7299999999999999E-2</v>
      </c>
      <c r="CS59">
        <v>3.5000000000000001E-3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8.9999999999999998E-4</v>
      </c>
      <c r="DJ59">
        <v>2.3E-3</v>
      </c>
      <c r="DK59">
        <v>1.2500000000000001E-2</v>
      </c>
      <c r="DL59">
        <v>5.0000000000000001E-4</v>
      </c>
      <c r="DM59">
        <v>1E-4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31</v>
      </c>
      <c r="ED59">
        <v>3</v>
      </c>
      <c r="EE59">
        <v>3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</row>
    <row r="60" spans="1:152" x14ac:dyDescent="0.35">
      <c r="A60" t="s">
        <v>565</v>
      </c>
      <c r="B60" t="s">
        <v>437</v>
      </c>
      <c r="C60" s="1">
        <v>43313.700775462959</v>
      </c>
      <c r="D60" t="s">
        <v>565</v>
      </c>
      <c r="F60">
        <v>18.7258</v>
      </c>
      <c r="G60">
        <v>2.1844000000000001</v>
      </c>
      <c r="H60">
        <v>8.5724999999999998</v>
      </c>
      <c r="I60" t="s">
        <v>566</v>
      </c>
      <c r="J60" t="s">
        <v>439</v>
      </c>
      <c r="K60" t="s">
        <v>440</v>
      </c>
      <c r="L60" t="s">
        <v>556</v>
      </c>
      <c r="M60" t="s">
        <v>442</v>
      </c>
      <c r="N60" t="s">
        <v>443</v>
      </c>
      <c r="O60">
        <v>1</v>
      </c>
      <c r="P60">
        <v>11.6919</v>
      </c>
      <c r="R60">
        <v>0.2046</v>
      </c>
      <c r="T60">
        <v>0.64280000000000004</v>
      </c>
      <c r="V60">
        <v>0.17499999999999999</v>
      </c>
      <c r="X60">
        <v>11.6919</v>
      </c>
      <c r="Z60">
        <v>3.0000000000000001E-3</v>
      </c>
      <c r="AC60">
        <v>8</v>
      </c>
      <c r="AD60">
        <v>6</v>
      </c>
      <c r="AE60">
        <v>0</v>
      </c>
      <c r="AN60">
        <v>0</v>
      </c>
      <c r="AY60">
        <v>20</v>
      </c>
      <c r="AZ60" t="s">
        <v>444</v>
      </c>
      <c r="BA60">
        <v>2.2254</v>
      </c>
      <c r="BB60">
        <v>8.0305</v>
      </c>
      <c r="BC60">
        <v>1.3705000000000001</v>
      </c>
      <c r="BD60">
        <v>6.5600000000000006E-2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0.05</v>
      </c>
      <c r="BV60">
        <v>0.4284</v>
      </c>
      <c r="BW60">
        <v>0.1095</v>
      </c>
      <c r="BX60">
        <v>6.6E-3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1.5900000000000001E-2</v>
      </c>
      <c r="CP60">
        <v>0.13639999999999999</v>
      </c>
      <c r="CQ60">
        <v>3.4799999999999998E-2</v>
      </c>
      <c r="CR60">
        <v>2.0999999999999999E-3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1E-4</v>
      </c>
      <c r="DJ60">
        <v>1.9E-3</v>
      </c>
      <c r="DK60">
        <v>6.9999999999999999E-4</v>
      </c>
      <c r="DL60">
        <v>1E-4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3</v>
      </c>
      <c r="ED60">
        <v>5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</row>
    <row r="61" spans="1:152" x14ac:dyDescent="0.35">
      <c r="A61" t="s">
        <v>567</v>
      </c>
      <c r="B61" t="s">
        <v>437</v>
      </c>
      <c r="C61" s="1">
        <v>43313.700798611113</v>
      </c>
      <c r="D61" t="s">
        <v>567</v>
      </c>
      <c r="F61">
        <v>56.871499999999997</v>
      </c>
      <c r="G61">
        <v>4.9783999999999997</v>
      </c>
      <c r="H61">
        <v>11.4237</v>
      </c>
      <c r="I61" t="s">
        <v>568</v>
      </c>
      <c r="J61" t="s">
        <v>439</v>
      </c>
      <c r="K61" t="s">
        <v>440</v>
      </c>
      <c r="L61" t="s">
        <v>473</v>
      </c>
      <c r="M61" t="s">
        <v>442</v>
      </c>
      <c r="N61" t="s">
        <v>443</v>
      </c>
      <c r="O61">
        <v>1</v>
      </c>
      <c r="P61">
        <v>167.8374</v>
      </c>
      <c r="R61">
        <v>3.3776999999999999</v>
      </c>
      <c r="T61">
        <v>10.6113</v>
      </c>
      <c r="V61">
        <v>0.20119999999999999</v>
      </c>
      <c r="X61">
        <v>167.8374</v>
      </c>
      <c r="Z61">
        <v>5.2999999999999999E-2</v>
      </c>
      <c r="AC61">
        <v>106</v>
      </c>
      <c r="AD61">
        <v>706</v>
      </c>
      <c r="AE61">
        <v>390</v>
      </c>
      <c r="AN61">
        <v>0</v>
      </c>
      <c r="AY61">
        <v>20</v>
      </c>
      <c r="AZ61" t="s">
        <v>444</v>
      </c>
      <c r="BA61">
        <v>47.936100000000003</v>
      </c>
      <c r="BB61">
        <v>82.105400000000003</v>
      </c>
      <c r="BC61">
        <v>25.2942</v>
      </c>
      <c r="BD61">
        <v>3.1779999999999999</v>
      </c>
      <c r="BE61">
        <v>4.4516999999999998</v>
      </c>
      <c r="BF61">
        <v>2.4438</v>
      </c>
      <c r="BG61">
        <v>1.0572999999999999</v>
      </c>
      <c r="BH61">
        <v>0.33929999999999999</v>
      </c>
      <c r="BI61">
        <v>0.30730000000000002</v>
      </c>
      <c r="BJ61">
        <v>0.1348</v>
      </c>
      <c r="BK61">
        <v>0.1517</v>
      </c>
      <c r="BL61">
        <v>6.9999999999999999E-4</v>
      </c>
      <c r="BM61">
        <v>9.74E-2</v>
      </c>
      <c r="BN61">
        <v>0.12</v>
      </c>
      <c r="BO61">
        <v>0.12559999999999999</v>
      </c>
      <c r="BP61">
        <v>5.3900000000000003E-2</v>
      </c>
      <c r="BQ61">
        <v>0</v>
      </c>
      <c r="BR61">
        <v>0</v>
      </c>
      <c r="BS61">
        <v>0</v>
      </c>
      <c r="BT61">
        <v>0</v>
      </c>
      <c r="BU61">
        <v>1.0851</v>
      </c>
      <c r="BV61">
        <v>3.9456000000000002</v>
      </c>
      <c r="BW61">
        <v>2.0331000000000001</v>
      </c>
      <c r="BX61">
        <v>0.35780000000000001</v>
      </c>
      <c r="BY61">
        <v>0.62260000000000004</v>
      </c>
      <c r="BZ61">
        <v>0.41210000000000002</v>
      </c>
      <c r="CA61">
        <v>0.21659999999999999</v>
      </c>
      <c r="CB61">
        <v>7.9299999999999995E-2</v>
      </c>
      <c r="CC61">
        <v>8.4000000000000005E-2</v>
      </c>
      <c r="CD61">
        <v>0.04</v>
      </c>
      <c r="CE61">
        <v>5.1900000000000002E-2</v>
      </c>
      <c r="CF61">
        <v>2.9999999999999997E-4</v>
      </c>
      <c r="CG61">
        <v>3.7999999999999999E-2</v>
      </c>
      <c r="CH61">
        <v>5.0599999999999999E-2</v>
      </c>
      <c r="CI61">
        <v>5.8000000000000003E-2</v>
      </c>
      <c r="CJ61">
        <v>2.6100000000000002E-2</v>
      </c>
      <c r="CK61">
        <v>0</v>
      </c>
      <c r="CL61">
        <v>0</v>
      </c>
      <c r="CM61">
        <v>0</v>
      </c>
      <c r="CN61">
        <v>0</v>
      </c>
      <c r="CO61">
        <v>0.34539999999999998</v>
      </c>
      <c r="CP61">
        <v>1.2559</v>
      </c>
      <c r="CQ61">
        <v>0.6472</v>
      </c>
      <c r="CR61">
        <v>0.1139</v>
      </c>
      <c r="CS61">
        <v>0.19819999999999999</v>
      </c>
      <c r="CT61">
        <v>0.13120000000000001</v>
      </c>
      <c r="CU61">
        <v>6.9000000000000006E-2</v>
      </c>
      <c r="CV61">
        <v>2.53E-2</v>
      </c>
      <c r="CW61">
        <v>2.6800000000000001E-2</v>
      </c>
      <c r="CX61">
        <v>1.2699999999999999E-2</v>
      </c>
      <c r="CY61">
        <v>1.6500000000000001E-2</v>
      </c>
      <c r="CZ61">
        <v>1E-4</v>
      </c>
      <c r="DA61">
        <v>1.21E-2</v>
      </c>
      <c r="DB61">
        <v>1.61E-2</v>
      </c>
      <c r="DC61">
        <v>1.8499999999999999E-2</v>
      </c>
      <c r="DD61">
        <v>8.3000000000000001E-3</v>
      </c>
      <c r="DE61">
        <v>0</v>
      </c>
      <c r="DF61">
        <v>0</v>
      </c>
      <c r="DG61">
        <v>0</v>
      </c>
      <c r="DH61">
        <v>0</v>
      </c>
      <c r="DI61">
        <v>2E-3</v>
      </c>
      <c r="DJ61">
        <v>1.5699999999999999E-2</v>
      </c>
      <c r="DK61">
        <v>1.2999999999999999E-2</v>
      </c>
      <c r="DL61">
        <v>3.2000000000000002E-3</v>
      </c>
      <c r="DM61">
        <v>6.8999999999999999E-3</v>
      </c>
      <c r="DN61">
        <v>5.5999999999999999E-3</v>
      </c>
      <c r="DO61">
        <v>3.5000000000000001E-3</v>
      </c>
      <c r="DP61">
        <v>1.5E-3</v>
      </c>
      <c r="DQ61">
        <v>1.8E-3</v>
      </c>
      <c r="DR61">
        <v>8.9999999999999998E-4</v>
      </c>
      <c r="DS61">
        <v>1.4E-3</v>
      </c>
      <c r="DT61">
        <v>0</v>
      </c>
      <c r="DU61">
        <v>1.1999999999999999E-3</v>
      </c>
      <c r="DV61">
        <v>1.6999999999999999E-3</v>
      </c>
      <c r="DW61">
        <v>2.0999999999999999E-3</v>
      </c>
      <c r="DX61">
        <v>1E-3</v>
      </c>
      <c r="DY61">
        <v>0</v>
      </c>
      <c r="DZ61">
        <v>0</v>
      </c>
      <c r="EA61">
        <v>0</v>
      </c>
      <c r="EB61">
        <v>0</v>
      </c>
      <c r="EC61">
        <v>40</v>
      </c>
      <c r="ED61">
        <v>54</v>
      </c>
      <c r="EE61">
        <v>12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</row>
    <row r="62" spans="1:152" x14ac:dyDescent="0.35">
      <c r="A62" t="s">
        <v>569</v>
      </c>
      <c r="B62" t="s">
        <v>437</v>
      </c>
      <c r="C62" s="1">
        <v>43313.700821759259</v>
      </c>
      <c r="D62" t="s">
        <v>569</v>
      </c>
      <c r="F62">
        <v>74.332599999999999</v>
      </c>
      <c r="G62">
        <v>6.4389000000000003</v>
      </c>
      <c r="H62">
        <v>11.5443</v>
      </c>
      <c r="I62" t="s">
        <v>570</v>
      </c>
      <c r="J62" t="s">
        <v>439</v>
      </c>
      <c r="K62" t="s">
        <v>440</v>
      </c>
      <c r="L62" t="s">
        <v>441</v>
      </c>
      <c r="M62" t="s">
        <v>442</v>
      </c>
      <c r="N62" t="s">
        <v>443</v>
      </c>
      <c r="O62">
        <v>1</v>
      </c>
      <c r="P62">
        <v>56.292900000000003</v>
      </c>
      <c r="R62">
        <v>1.1677999999999999</v>
      </c>
      <c r="T62">
        <v>3.6688999999999998</v>
      </c>
      <c r="V62">
        <v>0.20749999999999999</v>
      </c>
      <c r="X62">
        <v>56.292900000000003</v>
      </c>
      <c r="Z62">
        <v>1.9E-2</v>
      </c>
      <c r="AC62">
        <v>35</v>
      </c>
      <c r="AD62">
        <v>52</v>
      </c>
      <c r="AE62">
        <v>20</v>
      </c>
      <c r="AN62">
        <v>0</v>
      </c>
      <c r="AY62">
        <v>20</v>
      </c>
      <c r="AZ62" t="s">
        <v>444</v>
      </c>
      <c r="BA62">
        <v>14.523199999999999</v>
      </c>
      <c r="BB62">
        <v>14.1204</v>
      </c>
      <c r="BC62">
        <v>23.425000000000001</v>
      </c>
      <c r="BD62">
        <v>3.8067000000000002</v>
      </c>
      <c r="BE62">
        <v>0.2321</v>
      </c>
      <c r="BF62">
        <v>0.18559999999999999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0.32940000000000003</v>
      </c>
      <c r="BV62">
        <v>0.57979999999999998</v>
      </c>
      <c r="BW62">
        <v>1.9260999999999999</v>
      </c>
      <c r="BX62">
        <v>0.38400000000000001</v>
      </c>
      <c r="BY62">
        <v>3.2199999999999999E-2</v>
      </c>
      <c r="BZ62">
        <v>2.98E-2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0.1048</v>
      </c>
      <c r="CP62">
        <v>0.18459999999999999</v>
      </c>
      <c r="CQ62">
        <v>0.61309999999999998</v>
      </c>
      <c r="CR62">
        <v>0.1222</v>
      </c>
      <c r="CS62">
        <v>1.03E-2</v>
      </c>
      <c r="CT62">
        <v>9.4999999999999998E-3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5.9999999999999995E-4</v>
      </c>
      <c r="DJ62">
        <v>1.9E-3</v>
      </c>
      <c r="DK62">
        <v>1.26E-2</v>
      </c>
      <c r="DL62">
        <v>3.0999999999999999E-3</v>
      </c>
      <c r="DM62">
        <v>4.0000000000000002E-4</v>
      </c>
      <c r="DN62">
        <v>4.0000000000000002E-4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11</v>
      </c>
      <c r="ED62">
        <v>20</v>
      </c>
      <c r="EE62">
        <v>3</v>
      </c>
      <c r="EF62">
        <v>1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</row>
    <row r="63" spans="1:152" x14ac:dyDescent="0.35">
      <c r="A63" t="s">
        <v>571</v>
      </c>
      <c r="B63" t="s">
        <v>437</v>
      </c>
      <c r="C63" s="1">
        <v>43313.700833333336</v>
      </c>
      <c r="D63" t="s">
        <v>571</v>
      </c>
      <c r="F63">
        <v>19.8508</v>
      </c>
      <c r="G63">
        <v>2.0129999999999999</v>
      </c>
      <c r="H63">
        <v>9.8614999999999995</v>
      </c>
      <c r="I63" t="s">
        <v>572</v>
      </c>
      <c r="J63" t="s">
        <v>439</v>
      </c>
      <c r="K63" t="s">
        <v>440</v>
      </c>
      <c r="L63" t="s">
        <v>539</v>
      </c>
      <c r="M63" t="s">
        <v>442</v>
      </c>
      <c r="N63" t="s">
        <v>443</v>
      </c>
      <c r="O63">
        <v>1</v>
      </c>
      <c r="P63">
        <v>20.310300000000002</v>
      </c>
      <c r="R63">
        <v>0.4269</v>
      </c>
      <c r="T63">
        <v>1.3412999999999999</v>
      </c>
      <c r="V63">
        <v>0.2102</v>
      </c>
      <c r="X63">
        <v>20.310300000000002</v>
      </c>
      <c r="Z63">
        <v>7.0000000000000001E-3</v>
      </c>
      <c r="AC63">
        <v>10</v>
      </c>
      <c r="AD63">
        <v>10</v>
      </c>
      <c r="AE63">
        <v>3</v>
      </c>
      <c r="AN63">
        <v>0</v>
      </c>
      <c r="AY63">
        <v>20</v>
      </c>
      <c r="AZ63" t="s">
        <v>444</v>
      </c>
      <c r="BA63">
        <v>1.8026</v>
      </c>
      <c r="BB63">
        <v>10.0898</v>
      </c>
      <c r="BC63">
        <v>7.8305999999999996</v>
      </c>
      <c r="BD63">
        <v>0.55879999999999996</v>
      </c>
      <c r="BE63">
        <v>1.9599999999999999E-2</v>
      </c>
      <c r="BF63">
        <v>8.9999999999999993E-3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4.1500000000000002E-2</v>
      </c>
      <c r="BV63">
        <v>0.51400000000000001</v>
      </c>
      <c r="BW63">
        <v>0.62849999999999995</v>
      </c>
      <c r="BX63">
        <v>6.1400000000000003E-2</v>
      </c>
      <c r="BY63">
        <v>2.7000000000000001E-3</v>
      </c>
      <c r="BZ63">
        <v>1.4E-3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1.32E-2</v>
      </c>
      <c r="CP63">
        <v>0.1636</v>
      </c>
      <c r="CQ63">
        <v>0.2001</v>
      </c>
      <c r="CR63">
        <v>1.95E-2</v>
      </c>
      <c r="CS63">
        <v>8.9999999999999998E-4</v>
      </c>
      <c r="CT63">
        <v>5.0000000000000001E-4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1E-4</v>
      </c>
      <c r="DJ63">
        <v>2.2000000000000001E-3</v>
      </c>
      <c r="DK63">
        <v>4.0000000000000001E-3</v>
      </c>
      <c r="DL63">
        <v>5.0000000000000001E-4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3</v>
      </c>
      <c r="ED63">
        <v>7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</row>
    <row r="64" spans="1:152" x14ac:dyDescent="0.35">
      <c r="A64" t="s">
        <v>573</v>
      </c>
      <c r="B64" t="s">
        <v>437</v>
      </c>
      <c r="C64" s="1">
        <v>43313.700844907406</v>
      </c>
      <c r="D64" t="s">
        <v>573</v>
      </c>
      <c r="F64">
        <v>43.409599999999998</v>
      </c>
      <c r="G64">
        <v>3.5623</v>
      </c>
      <c r="H64">
        <v>12.185600000000001</v>
      </c>
      <c r="I64" t="s">
        <v>574</v>
      </c>
      <c r="J64" t="s">
        <v>439</v>
      </c>
      <c r="K64" t="s">
        <v>440</v>
      </c>
      <c r="L64" t="s">
        <v>447</v>
      </c>
      <c r="M64" t="s">
        <v>442</v>
      </c>
      <c r="N64" t="s">
        <v>443</v>
      </c>
      <c r="O64">
        <v>1</v>
      </c>
      <c r="P64">
        <v>68.503600000000006</v>
      </c>
      <c r="R64">
        <v>1.6396999999999999</v>
      </c>
      <c r="T64">
        <v>5.1513</v>
      </c>
      <c r="V64">
        <v>0.2394</v>
      </c>
      <c r="X64">
        <v>68.503600000000006</v>
      </c>
      <c r="Z64">
        <v>3.1E-2</v>
      </c>
      <c r="AC64">
        <v>28</v>
      </c>
      <c r="AD64">
        <v>135</v>
      </c>
      <c r="AE64">
        <v>43</v>
      </c>
      <c r="AN64">
        <v>0</v>
      </c>
      <c r="AY64">
        <v>20</v>
      </c>
      <c r="AZ64" t="s">
        <v>444</v>
      </c>
      <c r="BA64">
        <v>7.1402000000000001</v>
      </c>
      <c r="BB64">
        <v>28.5687</v>
      </c>
      <c r="BC64">
        <v>29.340900000000001</v>
      </c>
      <c r="BD64">
        <v>1.3411</v>
      </c>
      <c r="BE64">
        <v>0.376</v>
      </c>
      <c r="BF64">
        <v>0.59219999999999995</v>
      </c>
      <c r="BG64">
        <v>0.14419999999999999</v>
      </c>
      <c r="BH64">
        <v>0.25990000000000002</v>
      </c>
      <c r="BI64">
        <v>0.18970000000000001</v>
      </c>
      <c r="BJ64">
        <v>0.42859999999999998</v>
      </c>
      <c r="BK64">
        <v>2.69E-2</v>
      </c>
      <c r="BL64">
        <v>9.5100000000000004E-2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0.16370000000000001</v>
      </c>
      <c r="BV64">
        <v>1.5459000000000001</v>
      </c>
      <c r="BW64">
        <v>2.3466</v>
      </c>
      <c r="BX64">
        <v>0.14449999999999999</v>
      </c>
      <c r="BY64">
        <v>5.2600000000000001E-2</v>
      </c>
      <c r="BZ64">
        <v>9.9000000000000005E-2</v>
      </c>
      <c r="CA64">
        <v>2.8899999999999999E-2</v>
      </c>
      <c r="CB64">
        <v>6.0499999999999998E-2</v>
      </c>
      <c r="CC64">
        <v>4.9299999999999997E-2</v>
      </c>
      <c r="CD64">
        <v>0.13100000000000001</v>
      </c>
      <c r="CE64">
        <v>8.8999999999999999E-3</v>
      </c>
      <c r="CF64">
        <v>3.5099999999999999E-2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5.21E-2</v>
      </c>
      <c r="CP64">
        <v>0.49209999999999998</v>
      </c>
      <c r="CQ64">
        <v>0.747</v>
      </c>
      <c r="CR64">
        <v>4.5999999999999999E-2</v>
      </c>
      <c r="CS64">
        <v>1.67E-2</v>
      </c>
      <c r="CT64">
        <v>3.15E-2</v>
      </c>
      <c r="CU64">
        <v>9.1999999999999998E-3</v>
      </c>
      <c r="CV64">
        <v>1.9300000000000001E-2</v>
      </c>
      <c r="CW64">
        <v>1.5699999999999999E-2</v>
      </c>
      <c r="CX64">
        <v>4.1700000000000001E-2</v>
      </c>
      <c r="CY64">
        <v>2.8E-3</v>
      </c>
      <c r="CZ64">
        <v>1.12E-2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2.9999999999999997E-4</v>
      </c>
      <c r="DJ64">
        <v>6.8999999999999999E-3</v>
      </c>
      <c r="DK64">
        <v>1.49E-2</v>
      </c>
      <c r="DL64">
        <v>1.1999999999999999E-3</v>
      </c>
      <c r="DM64">
        <v>5.9999999999999995E-4</v>
      </c>
      <c r="DN64">
        <v>1.2999999999999999E-3</v>
      </c>
      <c r="DO64">
        <v>5.0000000000000001E-4</v>
      </c>
      <c r="DP64">
        <v>1.1000000000000001E-3</v>
      </c>
      <c r="DQ64">
        <v>1E-3</v>
      </c>
      <c r="DR64">
        <v>3.2000000000000002E-3</v>
      </c>
      <c r="DS64">
        <v>2.0000000000000001E-4</v>
      </c>
      <c r="DT64">
        <v>1E-3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10</v>
      </c>
      <c r="ED64">
        <v>11</v>
      </c>
      <c r="EE64">
        <v>7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</row>
    <row r="65" spans="1:152" x14ac:dyDescent="0.35">
      <c r="A65" t="s">
        <v>575</v>
      </c>
      <c r="B65" t="s">
        <v>437</v>
      </c>
      <c r="C65" s="1">
        <v>43313.700868055559</v>
      </c>
      <c r="D65" t="s">
        <v>575</v>
      </c>
      <c r="F65">
        <v>23.253699999999998</v>
      </c>
      <c r="G65">
        <v>2.2288999999999999</v>
      </c>
      <c r="H65">
        <v>10.4331</v>
      </c>
      <c r="I65" t="s">
        <v>576</v>
      </c>
      <c r="J65" t="s">
        <v>439</v>
      </c>
      <c r="K65" t="s">
        <v>440</v>
      </c>
      <c r="L65" t="s">
        <v>539</v>
      </c>
      <c r="M65" t="s">
        <v>442</v>
      </c>
      <c r="N65" t="s">
        <v>443</v>
      </c>
      <c r="O65">
        <v>1</v>
      </c>
      <c r="P65">
        <v>27.798999999999999</v>
      </c>
      <c r="R65">
        <v>0.62509999999999999</v>
      </c>
      <c r="T65">
        <v>1.9639</v>
      </c>
      <c r="V65">
        <v>0.22489999999999999</v>
      </c>
      <c r="X65">
        <v>27.798999999999999</v>
      </c>
      <c r="Z65">
        <v>1.0999999999999999E-2</v>
      </c>
      <c r="AC65">
        <v>12</v>
      </c>
      <c r="AD65">
        <v>24</v>
      </c>
      <c r="AE65">
        <v>5</v>
      </c>
      <c r="AN65">
        <v>0</v>
      </c>
      <c r="AY65">
        <v>20</v>
      </c>
      <c r="AZ65" t="s">
        <v>444</v>
      </c>
      <c r="BA65">
        <v>5.032</v>
      </c>
      <c r="BB65">
        <v>6.4977999999999998</v>
      </c>
      <c r="BC65">
        <v>14.2841</v>
      </c>
      <c r="BD65">
        <v>1.7889999999999999</v>
      </c>
      <c r="BE65">
        <v>8.8800000000000004E-2</v>
      </c>
      <c r="BF65">
        <v>0.10730000000000001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0.10920000000000001</v>
      </c>
      <c r="BV65">
        <v>0.38419999999999999</v>
      </c>
      <c r="BW65">
        <v>1.1485000000000001</v>
      </c>
      <c r="BX65">
        <v>0.18390000000000001</v>
      </c>
      <c r="BY65">
        <v>1.24E-2</v>
      </c>
      <c r="BZ65">
        <v>1.7299999999999999E-2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3.4799999999999998E-2</v>
      </c>
      <c r="CP65">
        <v>0.12230000000000001</v>
      </c>
      <c r="CQ65">
        <v>0.36559999999999998</v>
      </c>
      <c r="CR65">
        <v>5.8500000000000003E-2</v>
      </c>
      <c r="CS65">
        <v>3.8999999999999998E-3</v>
      </c>
      <c r="CT65">
        <v>5.4999999999999997E-3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2.0000000000000001E-4</v>
      </c>
      <c r="DJ65">
        <v>1.8E-3</v>
      </c>
      <c r="DK65">
        <v>7.4000000000000003E-3</v>
      </c>
      <c r="DL65">
        <v>1.5E-3</v>
      </c>
      <c r="DM65">
        <v>1E-4</v>
      </c>
      <c r="DN65">
        <v>2.0000000000000001E-4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7</v>
      </c>
      <c r="ED65">
        <v>2</v>
      </c>
      <c r="EE65">
        <v>3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</row>
    <row r="66" spans="1:152" x14ac:dyDescent="0.35">
      <c r="A66" t="s">
        <v>577</v>
      </c>
      <c r="B66" t="s">
        <v>437</v>
      </c>
      <c r="C66" s="1">
        <v>43313.700879629629</v>
      </c>
      <c r="D66" t="s">
        <v>577</v>
      </c>
      <c r="F66">
        <v>44.012099999999997</v>
      </c>
      <c r="G66">
        <v>4.4259000000000004</v>
      </c>
      <c r="H66">
        <v>9.9441000000000006</v>
      </c>
      <c r="I66" t="s">
        <v>578</v>
      </c>
      <c r="J66" t="s">
        <v>439</v>
      </c>
      <c r="K66" t="s">
        <v>440</v>
      </c>
      <c r="L66" t="s">
        <v>539</v>
      </c>
      <c r="M66" t="s">
        <v>442</v>
      </c>
      <c r="N66" t="s">
        <v>443</v>
      </c>
      <c r="O66">
        <v>1</v>
      </c>
      <c r="P66">
        <v>27.546800000000001</v>
      </c>
      <c r="R66">
        <v>0.6593</v>
      </c>
      <c r="T66">
        <v>2.0712999999999999</v>
      </c>
      <c r="V66">
        <v>0.23930000000000001</v>
      </c>
      <c r="X66">
        <v>27.546800000000001</v>
      </c>
      <c r="Z66">
        <v>1.2E-2</v>
      </c>
      <c r="AC66">
        <v>9</v>
      </c>
      <c r="AD66">
        <v>64</v>
      </c>
      <c r="AE66">
        <v>5</v>
      </c>
      <c r="AN66">
        <v>0</v>
      </c>
      <c r="AY66">
        <v>20</v>
      </c>
      <c r="AZ66" t="s">
        <v>444</v>
      </c>
      <c r="BA66">
        <v>1.5944</v>
      </c>
      <c r="BB66">
        <v>14.168200000000001</v>
      </c>
      <c r="BC66">
        <v>10.406000000000001</v>
      </c>
      <c r="BD66">
        <v>0.71340000000000003</v>
      </c>
      <c r="BE66">
        <v>0.60609999999999997</v>
      </c>
      <c r="BF66">
        <v>5.8599999999999999E-2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3.4200000000000001E-2</v>
      </c>
      <c r="BV66">
        <v>0.85840000000000005</v>
      </c>
      <c r="BW66">
        <v>0.83189999999999997</v>
      </c>
      <c r="BX66">
        <v>8.1500000000000003E-2</v>
      </c>
      <c r="BY66">
        <v>8.4400000000000003E-2</v>
      </c>
      <c r="BZ66">
        <v>9.9000000000000008E-3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1.09E-2</v>
      </c>
      <c r="CP66">
        <v>0.27329999999999999</v>
      </c>
      <c r="CQ66">
        <v>0.26479999999999998</v>
      </c>
      <c r="CR66">
        <v>2.5999999999999999E-2</v>
      </c>
      <c r="CS66">
        <v>2.69E-2</v>
      </c>
      <c r="CT66">
        <v>3.0999999999999999E-3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1E-4</v>
      </c>
      <c r="DJ66">
        <v>4.1999999999999997E-3</v>
      </c>
      <c r="DK66">
        <v>5.3E-3</v>
      </c>
      <c r="DL66">
        <v>6.9999999999999999E-4</v>
      </c>
      <c r="DM66">
        <v>8.9999999999999998E-4</v>
      </c>
      <c r="DN66">
        <v>1E-4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4</v>
      </c>
      <c r="ED66">
        <v>3</v>
      </c>
      <c r="EE66">
        <v>2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</row>
    <row r="67" spans="1:152" x14ac:dyDescent="0.35">
      <c r="A67" t="s">
        <v>579</v>
      </c>
      <c r="B67" t="s">
        <v>437</v>
      </c>
      <c r="C67" s="1">
        <v>43313.700891203705</v>
      </c>
      <c r="D67" t="s">
        <v>579</v>
      </c>
      <c r="F67">
        <v>26.0245</v>
      </c>
      <c r="G67">
        <v>2.9590999999999998</v>
      </c>
      <c r="H67">
        <v>8.7948000000000004</v>
      </c>
      <c r="I67" t="s">
        <v>580</v>
      </c>
      <c r="J67" t="s">
        <v>439</v>
      </c>
      <c r="K67" t="s">
        <v>440</v>
      </c>
      <c r="L67" t="s">
        <v>473</v>
      </c>
      <c r="M67" t="s">
        <v>442</v>
      </c>
      <c r="N67" t="s">
        <v>443</v>
      </c>
      <c r="O67">
        <v>1</v>
      </c>
      <c r="P67">
        <v>20.7805</v>
      </c>
      <c r="R67">
        <v>0.4239</v>
      </c>
      <c r="T67">
        <v>1.3319000000000001</v>
      </c>
      <c r="V67">
        <v>0.20399999999999999</v>
      </c>
      <c r="X67">
        <v>20.7805</v>
      </c>
      <c r="Z67">
        <v>7.0000000000000001E-3</v>
      </c>
      <c r="AC67">
        <v>5</v>
      </c>
      <c r="AD67">
        <v>22</v>
      </c>
      <c r="AE67">
        <v>1</v>
      </c>
      <c r="AN67">
        <v>0</v>
      </c>
      <c r="AY67">
        <v>20</v>
      </c>
      <c r="AZ67" t="s">
        <v>444</v>
      </c>
      <c r="BA67">
        <v>1.32E-2</v>
      </c>
      <c r="BB67">
        <v>20.311499999999999</v>
      </c>
      <c r="BC67">
        <v>9.2999999999999999E-2</v>
      </c>
      <c r="BD67">
        <v>0.26440000000000002</v>
      </c>
      <c r="BE67">
        <v>9.8299999999999998E-2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2.9999999999999997E-4</v>
      </c>
      <c r="BV67">
        <v>1.1444000000000001</v>
      </c>
      <c r="BW67">
        <v>7.9000000000000008E-3</v>
      </c>
      <c r="BX67">
        <v>2.9600000000000001E-2</v>
      </c>
      <c r="BY67">
        <v>1.3599999999999999E-2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1E-4</v>
      </c>
      <c r="CP67">
        <v>0.36430000000000001</v>
      </c>
      <c r="CQ67">
        <v>2.5000000000000001E-3</v>
      </c>
      <c r="CR67">
        <v>9.4000000000000004E-3</v>
      </c>
      <c r="CS67">
        <v>4.3E-3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5.1999999999999998E-3</v>
      </c>
      <c r="DK67">
        <v>1E-4</v>
      </c>
      <c r="DL67">
        <v>2.9999999999999997E-4</v>
      </c>
      <c r="DM67">
        <v>1E-4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1</v>
      </c>
      <c r="ED67">
        <v>4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</row>
    <row r="68" spans="1:152" x14ac:dyDescent="0.35">
      <c r="A68" t="s">
        <v>581</v>
      </c>
      <c r="B68" t="s">
        <v>437</v>
      </c>
      <c r="C68" s="1">
        <v>43313.700902777775</v>
      </c>
      <c r="D68" t="s">
        <v>581</v>
      </c>
      <c r="F68">
        <v>30.019100000000002</v>
      </c>
      <c r="G68">
        <v>3.0796999999999999</v>
      </c>
      <c r="H68">
        <v>9.7471999999999994</v>
      </c>
      <c r="I68" t="s">
        <v>582</v>
      </c>
      <c r="J68" t="s">
        <v>439</v>
      </c>
      <c r="K68" t="s">
        <v>440</v>
      </c>
      <c r="L68" t="s">
        <v>539</v>
      </c>
      <c r="M68" t="s">
        <v>442</v>
      </c>
      <c r="N68" t="s">
        <v>443</v>
      </c>
      <c r="O68">
        <v>1</v>
      </c>
      <c r="P68">
        <v>36.415500000000002</v>
      </c>
      <c r="R68">
        <v>0.82399999999999995</v>
      </c>
      <c r="T68">
        <v>2.5886</v>
      </c>
      <c r="V68">
        <v>0.2263</v>
      </c>
      <c r="X68">
        <v>36.415500000000002</v>
      </c>
      <c r="Z68">
        <v>1.4999999999999999E-2</v>
      </c>
      <c r="AC68">
        <v>15</v>
      </c>
      <c r="AD68">
        <v>27</v>
      </c>
      <c r="AE68">
        <v>12</v>
      </c>
      <c r="AN68">
        <v>0</v>
      </c>
      <c r="AY68">
        <v>20</v>
      </c>
      <c r="AZ68" t="s">
        <v>444</v>
      </c>
      <c r="BA68">
        <v>1.2121999999999999</v>
      </c>
      <c r="BB68">
        <v>22.069299999999998</v>
      </c>
      <c r="BC68">
        <v>11.793100000000001</v>
      </c>
      <c r="BD68">
        <v>0.81410000000000005</v>
      </c>
      <c r="BE68">
        <v>0.40989999999999999</v>
      </c>
      <c r="BF68">
        <v>0.1169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2.7900000000000001E-2</v>
      </c>
      <c r="BV68">
        <v>1.2366999999999999</v>
      </c>
      <c r="BW68">
        <v>0.94240000000000002</v>
      </c>
      <c r="BX68">
        <v>9.1200000000000003E-2</v>
      </c>
      <c r="BY68">
        <v>5.7500000000000002E-2</v>
      </c>
      <c r="BZ68">
        <v>1.8599999999999998E-2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8.8999999999999999E-3</v>
      </c>
      <c r="CP68">
        <v>0.39369999999999999</v>
      </c>
      <c r="CQ68">
        <v>0.3</v>
      </c>
      <c r="CR68">
        <v>2.9000000000000001E-2</v>
      </c>
      <c r="CS68">
        <v>1.83E-2</v>
      </c>
      <c r="CT68">
        <v>5.8999999999999999E-3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1E-4</v>
      </c>
      <c r="DJ68">
        <v>5.5999999999999999E-3</v>
      </c>
      <c r="DK68">
        <v>6.0000000000000001E-3</v>
      </c>
      <c r="DL68">
        <v>8.0000000000000004E-4</v>
      </c>
      <c r="DM68">
        <v>5.9999999999999995E-4</v>
      </c>
      <c r="DN68">
        <v>2.0000000000000001E-4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1</v>
      </c>
      <c r="ED68">
        <v>11</v>
      </c>
      <c r="EE68">
        <v>3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</row>
    <row r="69" spans="1:152" x14ac:dyDescent="0.35">
      <c r="A69" t="s">
        <v>583</v>
      </c>
      <c r="B69" t="s">
        <v>437</v>
      </c>
      <c r="C69" s="1">
        <v>43313.700925925928</v>
      </c>
      <c r="D69" t="s">
        <v>583</v>
      </c>
      <c r="F69">
        <v>83.478200000000001</v>
      </c>
      <c r="G69">
        <v>6.2039</v>
      </c>
      <c r="H69">
        <v>13.4557</v>
      </c>
      <c r="I69" t="s">
        <v>584</v>
      </c>
      <c r="J69" t="s">
        <v>439</v>
      </c>
      <c r="K69" t="s">
        <v>440</v>
      </c>
      <c r="L69" t="s">
        <v>463</v>
      </c>
      <c r="M69" t="s">
        <v>442</v>
      </c>
      <c r="N69" t="s">
        <v>443</v>
      </c>
      <c r="O69">
        <v>1</v>
      </c>
      <c r="P69">
        <v>160.5556</v>
      </c>
      <c r="R69">
        <v>2.9348999999999998</v>
      </c>
      <c r="T69">
        <v>9.2203999999999997</v>
      </c>
      <c r="V69">
        <v>0.18279999999999999</v>
      </c>
      <c r="X69">
        <v>160.5556</v>
      </c>
      <c r="Z69">
        <v>4.2000000000000003E-2</v>
      </c>
      <c r="AC69">
        <v>211</v>
      </c>
      <c r="AD69">
        <v>289</v>
      </c>
      <c r="AE69">
        <v>200</v>
      </c>
      <c r="AN69">
        <v>0</v>
      </c>
      <c r="AY69">
        <v>20</v>
      </c>
      <c r="AZ69" t="s">
        <v>444</v>
      </c>
      <c r="BA69">
        <v>54.703600000000002</v>
      </c>
      <c r="BB69">
        <v>57.866199999999999</v>
      </c>
      <c r="BC69">
        <v>34.021500000000003</v>
      </c>
      <c r="BD69">
        <v>8.0131999999999994</v>
      </c>
      <c r="BE69">
        <v>2.1941999999999999</v>
      </c>
      <c r="BF69">
        <v>3.6859999999999999</v>
      </c>
      <c r="BG69">
        <v>7.0800000000000002E-2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1.2101</v>
      </c>
      <c r="BV69">
        <v>2.3815</v>
      </c>
      <c r="BW69">
        <v>2.7944</v>
      </c>
      <c r="BX69">
        <v>0.84409999999999996</v>
      </c>
      <c r="BY69">
        <v>0.30580000000000002</v>
      </c>
      <c r="BZ69">
        <v>0.61009999999999998</v>
      </c>
      <c r="CA69">
        <v>1.43E-2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0.38519999999999999</v>
      </c>
      <c r="CP69">
        <v>0.7581</v>
      </c>
      <c r="CQ69">
        <v>0.88949999999999996</v>
      </c>
      <c r="CR69">
        <v>0.26869999999999999</v>
      </c>
      <c r="CS69">
        <v>9.7299999999999998E-2</v>
      </c>
      <c r="CT69">
        <v>0.19420000000000001</v>
      </c>
      <c r="CU69">
        <v>4.4999999999999997E-3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2.0999999999999999E-3</v>
      </c>
      <c r="DJ69">
        <v>7.9000000000000008E-3</v>
      </c>
      <c r="DK69">
        <v>1.83E-2</v>
      </c>
      <c r="DL69">
        <v>7.1000000000000004E-3</v>
      </c>
      <c r="DM69">
        <v>3.3999999999999998E-3</v>
      </c>
      <c r="DN69">
        <v>8.0999999999999996E-3</v>
      </c>
      <c r="DO69">
        <v>2.0000000000000001E-4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136</v>
      </c>
      <c r="ED69">
        <v>70</v>
      </c>
      <c r="EE69">
        <v>4</v>
      </c>
      <c r="EF69">
        <v>1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</row>
    <row r="70" spans="1:152" x14ac:dyDescent="0.35">
      <c r="A70" t="s">
        <v>585</v>
      </c>
      <c r="B70" t="s">
        <v>437</v>
      </c>
      <c r="C70" s="1">
        <v>43313.700937499998</v>
      </c>
      <c r="D70" t="s">
        <v>585</v>
      </c>
      <c r="F70">
        <v>7.4207000000000001</v>
      </c>
      <c r="G70">
        <v>1.0604</v>
      </c>
      <c r="H70">
        <v>6.9977</v>
      </c>
      <c r="I70" t="s">
        <v>586</v>
      </c>
      <c r="J70" t="s">
        <v>439</v>
      </c>
      <c r="K70" t="s">
        <v>440</v>
      </c>
      <c r="L70" t="s">
        <v>473</v>
      </c>
      <c r="M70" t="s">
        <v>442</v>
      </c>
      <c r="N70" t="s">
        <v>443</v>
      </c>
      <c r="O70">
        <v>1</v>
      </c>
      <c r="P70">
        <v>8.0661000000000005</v>
      </c>
      <c r="R70">
        <v>0.15620000000000001</v>
      </c>
      <c r="T70">
        <v>0.49059999999999998</v>
      </c>
      <c r="V70">
        <v>0.19359999999999999</v>
      </c>
      <c r="X70">
        <v>8.0661000000000005</v>
      </c>
      <c r="Z70">
        <v>2E-3</v>
      </c>
      <c r="AC70">
        <v>8</v>
      </c>
      <c r="AD70">
        <v>6</v>
      </c>
      <c r="AE70">
        <v>1</v>
      </c>
      <c r="AN70">
        <v>0</v>
      </c>
      <c r="AY70">
        <v>20</v>
      </c>
      <c r="AZ70" t="s">
        <v>444</v>
      </c>
      <c r="BA70">
        <v>1.5778000000000001</v>
      </c>
      <c r="BB70">
        <v>2.8595000000000002</v>
      </c>
      <c r="BC70">
        <v>3.6288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3.6299999999999999E-2</v>
      </c>
      <c r="BV70">
        <v>0.12039999999999999</v>
      </c>
      <c r="BW70">
        <v>0.28960000000000002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1.15E-2</v>
      </c>
      <c r="CP70">
        <v>3.8300000000000001E-2</v>
      </c>
      <c r="CQ70">
        <v>9.2200000000000004E-2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1E-4</v>
      </c>
      <c r="DJ70">
        <v>4.0000000000000002E-4</v>
      </c>
      <c r="DK70">
        <v>1.8E-3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</v>
      </c>
      <c r="ED70">
        <v>3</v>
      </c>
      <c r="EE70">
        <v>2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</row>
    <row r="71" spans="1:152" x14ac:dyDescent="0.35">
      <c r="A71" t="s">
        <v>587</v>
      </c>
      <c r="B71" t="s">
        <v>437</v>
      </c>
      <c r="C71" s="1">
        <v>43313.700960648152</v>
      </c>
      <c r="D71" t="s">
        <v>587</v>
      </c>
      <c r="F71">
        <v>92.086500000000001</v>
      </c>
      <c r="G71">
        <v>7.9375</v>
      </c>
      <c r="H71">
        <v>11.6015</v>
      </c>
      <c r="I71" t="s">
        <v>588</v>
      </c>
      <c r="J71" t="s">
        <v>439</v>
      </c>
      <c r="K71" t="s">
        <v>440</v>
      </c>
      <c r="L71" t="s">
        <v>450</v>
      </c>
      <c r="M71" t="s">
        <v>442</v>
      </c>
      <c r="N71" t="s">
        <v>443</v>
      </c>
      <c r="O71">
        <v>1</v>
      </c>
      <c r="P71">
        <v>163.04349999999999</v>
      </c>
      <c r="R71">
        <v>3.0649999999999999</v>
      </c>
      <c r="T71">
        <v>9.6289999999999996</v>
      </c>
      <c r="V71">
        <v>0.188</v>
      </c>
      <c r="X71">
        <v>163.04349999999999</v>
      </c>
      <c r="Z71">
        <v>4.4999999999999998E-2</v>
      </c>
      <c r="AC71">
        <v>101</v>
      </c>
      <c r="AD71">
        <v>531</v>
      </c>
      <c r="AE71">
        <v>184</v>
      </c>
      <c r="AN71">
        <v>0</v>
      </c>
      <c r="AY71">
        <v>20</v>
      </c>
      <c r="AZ71" t="s">
        <v>444</v>
      </c>
      <c r="BA71">
        <v>16.650700000000001</v>
      </c>
      <c r="BB71">
        <v>126.2328</v>
      </c>
      <c r="BC71">
        <v>15.237299999999999</v>
      </c>
      <c r="BD71">
        <v>4.1159999999999997</v>
      </c>
      <c r="BE71">
        <v>0.53749999999999998</v>
      </c>
      <c r="BF71">
        <v>0.2205</v>
      </c>
      <c r="BG71">
        <v>2.9600000000000001E-2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0.379</v>
      </c>
      <c r="BV71">
        <v>6.0528000000000004</v>
      </c>
      <c r="BW71">
        <v>1.2354000000000001</v>
      </c>
      <c r="BX71">
        <v>0.45019999999999999</v>
      </c>
      <c r="BY71">
        <v>7.46E-2</v>
      </c>
      <c r="BZ71">
        <v>3.6799999999999999E-2</v>
      </c>
      <c r="CA71">
        <v>5.8999999999999999E-3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0.1206</v>
      </c>
      <c r="CP71">
        <v>1.9267000000000001</v>
      </c>
      <c r="CQ71">
        <v>0.39329999999999998</v>
      </c>
      <c r="CR71">
        <v>0.14330000000000001</v>
      </c>
      <c r="CS71">
        <v>2.3800000000000002E-2</v>
      </c>
      <c r="CT71">
        <v>1.17E-2</v>
      </c>
      <c r="CU71">
        <v>1.9E-3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6.9999999999999999E-4</v>
      </c>
      <c r="DJ71">
        <v>2.3900000000000001E-2</v>
      </c>
      <c r="DK71">
        <v>8.0000000000000002E-3</v>
      </c>
      <c r="DL71">
        <v>3.8999999999999998E-3</v>
      </c>
      <c r="DM71">
        <v>8.0000000000000004E-4</v>
      </c>
      <c r="DN71">
        <v>5.0000000000000001E-4</v>
      </c>
      <c r="DO71">
        <v>1E-4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7</v>
      </c>
      <c r="ED71">
        <v>93</v>
      </c>
      <c r="EE71">
        <v>1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</row>
    <row r="72" spans="1:152" x14ac:dyDescent="0.35">
      <c r="A72" t="s">
        <v>589</v>
      </c>
      <c r="B72" t="s">
        <v>437</v>
      </c>
      <c r="C72" s="1">
        <v>43313.700983796298</v>
      </c>
      <c r="D72" t="s">
        <v>589</v>
      </c>
      <c r="F72">
        <v>27.088799999999999</v>
      </c>
      <c r="G72">
        <v>2.4701</v>
      </c>
      <c r="H72">
        <v>10.9665</v>
      </c>
      <c r="I72" t="s">
        <v>590</v>
      </c>
      <c r="J72" t="s">
        <v>439</v>
      </c>
      <c r="K72" t="s">
        <v>440</v>
      </c>
      <c r="L72" t="s">
        <v>450</v>
      </c>
      <c r="M72" t="s">
        <v>442</v>
      </c>
      <c r="N72" t="s">
        <v>443</v>
      </c>
      <c r="O72">
        <v>1</v>
      </c>
      <c r="P72">
        <v>85.604900000000001</v>
      </c>
      <c r="R72">
        <v>1.5494000000000001</v>
      </c>
      <c r="T72">
        <v>4.8674999999999997</v>
      </c>
      <c r="V72">
        <v>0.18099999999999999</v>
      </c>
      <c r="X72">
        <v>85.604900000000001</v>
      </c>
      <c r="Z72">
        <v>2.1999999999999999E-2</v>
      </c>
      <c r="AC72">
        <v>53</v>
      </c>
      <c r="AD72">
        <v>233</v>
      </c>
      <c r="AE72">
        <v>128</v>
      </c>
      <c r="AN72">
        <v>0</v>
      </c>
      <c r="AY72">
        <v>20</v>
      </c>
      <c r="AZ72" t="s">
        <v>444</v>
      </c>
      <c r="BA72">
        <v>26.3752</v>
      </c>
      <c r="BB72">
        <v>36.573</v>
      </c>
      <c r="BC72">
        <v>19.849599999999999</v>
      </c>
      <c r="BD72">
        <v>1.9563999999999999</v>
      </c>
      <c r="BE72">
        <v>0.32679999999999998</v>
      </c>
      <c r="BF72">
        <v>0.2979</v>
      </c>
      <c r="BG72">
        <v>0.1153</v>
      </c>
      <c r="BH72">
        <v>2.9600000000000001E-2</v>
      </c>
      <c r="BI72">
        <v>0</v>
      </c>
      <c r="BJ72">
        <v>0</v>
      </c>
      <c r="BK72">
        <v>3.8600000000000002E-2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0.59740000000000004</v>
      </c>
      <c r="BV72">
        <v>1.6815</v>
      </c>
      <c r="BW72">
        <v>1.5873999999999999</v>
      </c>
      <c r="BX72">
        <v>0.2132</v>
      </c>
      <c r="BY72">
        <v>4.6100000000000002E-2</v>
      </c>
      <c r="BZ72">
        <v>4.9299999999999997E-2</v>
      </c>
      <c r="CA72">
        <v>2.3800000000000002E-2</v>
      </c>
      <c r="CB72">
        <v>6.7000000000000002E-3</v>
      </c>
      <c r="CC72">
        <v>0</v>
      </c>
      <c r="CD72">
        <v>0</v>
      </c>
      <c r="CE72">
        <v>1.2699999999999999E-2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0.19020000000000001</v>
      </c>
      <c r="CP72">
        <v>0.53520000000000001</v>
      </c>
      <c r="CQ72">
        <v>0.50529999999999997</v>
      </c>
      <c r="CR72">
        <v>6.7900000000000002E-2</v>
      </c>
      <c r="CS72">
        <v>1.47E-2</v>
      </c>
      <c r="CT72">
        <v>1.5699999999999999E-2</v>
      </c>
      <c r="CU72">
        <v>7.6E-3</v>
      </c>
      <c r="CV72">
        <v>2.0999999999999999E-3</v>
      </c>
      <c r="CW72">
        <v>0</v>
      </c>
      <c r="CX72">
        <v>0</v>
      </c>
      <c r="CY72">
        <v>4.1000000000000003E-3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1.1000000000000001E-3</v>
      </c>
      <c r="DJ72">
        <v>6.4000000000000003E-3</v>
      </c>
      <c r="DK72">
        <v>1.01E-2</v>
      </c>
      <c r="DL72">
        <v>1.9E-3</v>
      </c>
      <c r="DM72">
        <v>5.0000000000000001E-4</v>
      </c>
      <c r="DN72">
        <v>6.9999999999999999E-4</v>
      </c>
      <c r="DO72">
        <v>4.0000000000000002E-4</v>
      </c>
      <c r="DP72">
        <v>1E-4</v>
      </c>
      <c r="DQ72">
        <v>0</v>
      </c>
      <c r="DR72">
        <v>0</v>
      </c>
      <c r="DS72">
        <v>2.9999999999999997E-4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18</v>
      </c>
      <c r="ED72">
        <v>29</v>
      </c>
      <c r="EE72">
        <v>5</v>
      </c>
      <c r="EF72">
        <v>1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</row>
    <row r="73" spans="1:152" x14ac:dyDescent="0.35">
      <c r="A73" t="s">
        <v>591</v>
      </c>
      <c r="B73" t="s">
        <v>437</v>
      </c>
      <c r="C73" s="1">
        <v>43313.700995370367</v>
      </c>
      <c r="D73" t="s">
        <v>591</v>
      </c>
      <c r="F73">
        <v>24.464099999999998</v>
      </c>
      <c r="G73">
        <v>2.6606999999999998</v>
      </c>
      <c r="H73">
        <v>9.1948000000000008</v>
      </c>
      <c r="I73" t="s">
        <v>592</v>
      </c>
      <c r="J73" t="s">
        <v>439</v>
      </c>
      <c r="K73" t="s">
        <v>440</v>
      </c>
      <c r="L73" t="s">
        <v>463</v>
      </c>
      <c r="M73" t="s">
        <v>442</v>
      </c>
      <c r="N73" t="s">
        <v>443</v>
      </c>
      <c r="O73">
        <v>1</v>
      </c>
      <c r="P73">
        <v>28.486799999999999</v>
      </c>
      <c r="R73">
        <v>0.52470000000000006</v>
      </c>
      <c r="T73">
        <v>1.6483000000000001</v>
      </c>
      <c r="V73">
        <v>0.1842</v>
      </c>
      <c r="X73">
        <v>28.486799999999999</v>
      </c>
      <c r="Z73">
        <v>8.0000000000000002E-3</v>
      </c>
      <c r="AC73">
        <v>17</v>
      </c>
      <c r="AD73">
        <v>71</v>
      </c>
      <c r="AE73">
        <v>21</v>
      </c>
      <c r="AN73">
        <v>0</v>
      </c>
      <c r="AY73">
        <v>20</v>
      </c>
      <c r="AZ73" t="s">
        <v>444</v>
      </c>
      <c r="BA73">
        <v>4.9503000000000004</v>
      </c>
      <c r="BB73">
        <v>21.750900000000001</v>
      </c>
      <c r="BC73">
        <v>0.7268</v>
      </c>
      <c r="BD73">
        <v>0.93830000000000002</v>
      </c>
      <c r="BE73">
        <v>9.7799999999999998E-2</v>
      </c>
      <c r="BF73">
        <v>2.2700000000000001E-2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0.1129</v>
      </c>
      <c r="BV73">
        <v>1.1339999999999999</v>
      </c>
      <c r="BW73">
        <v>5.9900000000000002E-2</v>
      </c>
      <c r="BX73">
        <v>0.10440000000000001</v>
      </c>
      <c r="BY73">
        <v>1.3599999999999999E-2</v>
      </c>
      <c r="BZ73">
        <v>3.5999999999999999E-3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3.5900000000000001E-2</v>
      </c>
      <c r="CP73">
        <v>0.36099999999999999</v>
      </c>
      <c r="CQ73">
        <v>1.9099999999999999E-2</v>
      </c>
      <c r="CR73">
        <v>3.32E-2</v>
      </c>
      <c r="CS73">
        <v>4.3E-3</v>
      </c>
      <c r="CT73">
        <v>1.1999999999999999E-3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2.0000000000000001E-4</v>
      </c>
      <c r="DJ73">
        <v>4.7999999999999996E-3</v>
      </c>
      <c r="DK73">
        <v>4.0000000000000002E-4</v>
      </c>
      <c r="DL73">
        <v>8.9999999999999998E-4</v>
      </c>
      <c r="DM73">
        <v>2.0000000000000001E-4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4</v>
      </c>
      <c r="ED73">
        <v>13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</row>
    <row r="74" spans="1:152" x14ac:dyDescent="0.35">
      <c r="A74" t="s">
        <v>593</v>
      </c>
      <c r="B74" t="s">
        <v>437</v>
      </c>
      <c r="C74" s="1">
        <v>43313.701018518521</v>
      </c>
      <c r="D74" t="s">
        <v>593</v>
      </c>
      <c r="F74">
        <v>41.668500000000002</v>
      </c>
      <c r="G74">
        <v>4.2037000000000004</v>
      </c>
      <c r="H74">
        <v>9.9123999999999999</v>
      </c>
      <c r="I74" t="s">
        <v>594</v>
      </c>
      <c r="J74" t="s">
        <v>439</v>
      </c>
      <c r="K74" t="s">
        <v>440</v>
      </c>
      <c r="L74" t="s">
        <v>458</v>
      </c>
      <c r="M74" t="s">
        <v>442</v>
      </c>
      <c r="N74" t="s">
        <v>443</v>
      </c>
      <c r="O74">
        <v>1</v>
      </c>
      <c r="P74">
        <v>68.783500000000004</v>
      </c>
      <c r="R74">
        <v>1.663</v>
      </c>
      <c r="T74">
        <v>5.2245999999999997</v>
      </c>
      <c r="V74">
        <v>0.24179999999999999</v>
      </c>
      <c r="X74">
        <v>68.783500000000004</v>
      </c>
      <c r="Z74">
        <v>3.2000000000000001E-2</v>
      </c>
      <c r="AC74">
        <v>32</v>
      </c>
      <c r="AD74">
        <v>169</v>
      </c>
      <c r="AE74">
        <v>57</v>
      </c>
      <c r="AN74">
        <v>0</v>
      </c>
      <c r="AY74">
        <v>20</v>
      </c>
      <c r="AZ74" t="s">
        <v>444</v>
      </c>
      <c r="BA74">
        <v>0.3488</v>
      </c>
      <c r="BB74">
        <v>41.764499999999998</v>
      </c>
      <c r="BC74">
        <v>20.1145</v>
      </c>
      <c r="BD74">
        <v>5.1802999999999999</v>
      </c>
      <c r="BE74">
        <v>0.66369999999999996</v>
      </c>
      <c r="BF74">
        <v>0.2883</v>
      </c>
      <c r="BG74">
        <v>0.14480000000000001</v>
      </c>
      <c r="BH74">
        <v>6.7699999999999996E-2</v>
      </c>
      <c r="BI74">
        <v>0.2109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8.0000000000000002E-3</v>
      </c>
      <c r="BV74">
        <v>2.2378999999999998</v>
      </c>
      <c r="BW74">
        <v>1.6363000000000001</v>
      </c>
      <c r="BX74">
        <v>0.55740000000000001</v>
      </c>
      <c r="BY74">
        <v>9.2999999999999999E-2</v>
      </c>
      <c r="BZ74">
        <v>5.1400000000000001E-2</v>
      </c>
      <c r="CA74">
        <v>2.86E-2</v>
      </c>
      <c r="CB74">
        <v>1.6500000000000001E-2</v>
      </c>
      <c r="CC74">
        <v>5.3400000000000003E-2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2.5999999999999999E-3</v>
      </c>
      <c r="CP74">
        <v>0.71230000000000004</v>
      </c>
      <c r="CQ74">
        <v>0.52090000000000003</v>
      </c>
      <c r="CR74">
        <v>0.1774</v>
      </c>
      <c r="CS74">
        <v>2.9600000000000001E-2</v>
      </c>
      <c r="CT74">
        <v>1.6299999999999999E-2</v>
      </c>
      <c r="CU74">
        <v>9.1000000000000004E-3</v>
      </c>
      <c r="CV74">
        <v>5.1999999999999998E-3</v>
      </c>
      <c r="CW74">
        <v>1.7000000000000001E-2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9.7999999999999997E-3</v>
      </c>
      <c r="DK74">
        <v>1.06E-2</v>
      </c>
      <c r="DL74">
        <v>4.7999999999999996E-3</v>
      </c>
      <c r="DM74">
        <v>1E-3</v>
      </c>
      <c r="DN74">
        <v>6.9999999999999999E-4</v>
      </c>
      <c r="DO74">
        <v>5.0000000000000001E-4</v>
      </c>
      <c r="DP74">
        <v>2.9999999999999997E-4</v>
      </c>
      <c r="DQ74">
        <v>1.1000000000000001E-3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1</v>
      </c>
      <c r="ED74">
        <v>26</v>
      </c>
      <c r="EE74">
        <v>4</v>
      </c>
      <c r="EF74">
        <v>1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</row>
    <row r="75" spans="1:152" x14ac:dyDescent="0.35">
      <c r="A75" t="s">
        <v>595</v>
      </c>
      <c r="B75" t="s">
        <v>437</v>
      </c>
      <c r="C75" s="1">
        <v>43313.70103009259</v>
      </c>
      <c r="D75" t="s">
        <v>595</v>
      </c>
      <c r="F75">
        <v>91.883799999999994</v>
      </c>
      <c r="G75">
        <v>8.6233000000000004</v>
      </c>
      <c r="H75">
        <v>10.6553</v>
      </c>
      <c r="I75" t="s">
        <v>596</v>
      </c>
      <c r="J75" t="s">
        <v>439</v>
      </c>
      <c r="K75" t="s">
        <v>440</v>
      </c>
      <c r="L75" t="s">
        <v>463</v>
      </c>
      <c r="M75" t="s">
        <v>442</v>
      </c>
      <c r="N75" t="s">
        <v>443</v>
      </c>
      <c r="O75">
        <v>1</v>
      </c>
      <c r="P75">
        <v>88.451999999999998</v>
      </c>
      <c r="R75">
        <v>1.6921999999999999</v>
      </c>
      <c r="T75">
        <v>5.3162000000000003</v>
      </c>
      <c r="V75">
        <v>0.1913</v>
      </c>
      <c r="X75">
        <v>88.451999999999998</v>
      </c>
      <c r="Z75">
        <v>2.5000000000000001E-2</v>
      </c>
      <c r="AC75">
        <v>50</v>
      </c>
      <c r="AD75">
        <v>171</v>
      </c>
      <c r="AE75">
        <v>59</v>
      </c>
      <c r="AN75">
        <v>0</v>
      </c>
      <c r="AY75">
        <v>20</v>
      </c>
      <c r="AZ75" t="s">
        <v>444</v>
      </c>
      <c r="BA75">
        <v>25.307600000000001</v>
      </c>
      <c r="BB75">
        <v>42.6995</v>
      </c>
      <c r="BC75">
        <v>17.214500000000001</v>
      </c>
      <c r="BD75">
        <v>1.7139</v>
      </c>
      <c r="BE75">
        <v>0.54920000000000002</v>
      </c>
      <c r="BF75">
        <v>0.62909999999999999</v>
      </c>
      <c r="BG75">
        <v>0.1648</v>
      </c>
      <c r="BH75">
        <v>0.1666</v>
      </c>
      <c r="BI75">
        <v>0</v>
      </c>
      <c r="BJ75">
        <v>6.8999999999999999E-3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0.53039999999999998</v>
      </c>
      <c r="BV75">
        <v>2.3557999999999999</v>
      </c>
      <c r="BW75">
        <v>1.3945000000000001</v>
      </c>
      <c r="BX75">
        <v>0.19259999999999999</v>
      </c>
      <c r="BY75">
        <v>7.6399999999999996E-2</v>
      </c>
      <c r="BZ75">
        <v>0.1062</v>
      </c>
      <c r="CA75">
        <v>3.3700000000000001E-2</v>
      </c>
      <c r="CB75">
        <v>3.9100000000000003E-2</v>
      </c>
      <c r="CC75">
        <v>0</v>
      </c>
      <c r="CD75">
        <v>2.0999999999999999E-3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0.16880000000000001</v>
      </c>
      <c r="CP75">
        <v>0.74990000000000001</v>
      </c>
      <c r="CQ75">
        <v>0.44390000000000002</v>
      </c>
      <c r="CR75">
        <v>6.13E-2</v>
      </c>
      <c r="CS75">
        <v>2.4299999999999999E-2</v>
      </c>
      <c r="CT75">
        <v>3.3799999999999997E-2</v>
      </c>
      <c r="CU75">
        <v>1.0699999999999999E-2</v>
      </c>
      <c r="CV75">
        <v>1.24E-2</v>
      </c>
      <c r="CW75">
        <v>0</v>
      </c>
      <c r="CX75">
        <v>6.9999999999999999E-4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8.9999999999999998E-4</v>
      </c>
      <c r="DJ75">
        <v>1.0699999999999999E-2</v>
      </c>
      <c r="DK75">
        <v>8.9999999999999993E-3</v>
      </c>
      <c r="DL75">
        <v>1.6999999999999999E-3</v>
      </c>
      <c r="DM75">
        <v>8.0000000000000004E-4</v>
      </c>
      <c r="DN75">
        <v>1.4E-3</v>
      </c>
      <c r="DO75">
        <v>5.0000000000000001E-4</v>
      </c>
      <c r="DP75">
        <v>6.9999999999999999E-4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21</v>
      </c>
      <c r="ED75">
        <v>26</v>
      </c>
      <c r="EE75">
        <v>3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</row>
    <row r="76" spans="1:152" x14ac:dyDescent="0.35">
      <c r="A76" t="s">
        <v>597</v>
      </c>
      <c r="B76" t="s">
        <v>437</v>
      </c>
      <c r="C76" s="1">
        <v>43313.701053240744</v>
      </c>
      <c r="D76" t="s">
        <v>597</v>
      </c>
      <c r="F76">
        <v>26.226400000000002</v>
      </c>
      <c r="G76">
        <v>2.4954999999999998</v>
      </c>
      <c r="H76">
        <v>10.5093</v>
      </c>
      <c r="I76" t="s">
        <v>598</v>
      </c>
      <c r="J76" t="s">
        <v>439</v>
      </c>
      <c r="K76" t="s">
        <v>440</v>
      </c>
      <c r="L76" t="s">
        <v>458</v>
      </c>
      <c r="M76" t="s">
        <v>442</v>
      </c>
      <c r="N76" t="s">
        <v>443</v>
      </c>
      <c r="O76">
        <v>1</v>
      </c>
      <c r="P76">
        <v>50.926200000000001</v>
      </c>
      <c r="R76">
        <v>1.1545000000000001</v>
      </c>
      <c r="T76">
        <v>3.6269999999999998</v>
      </c>
      <c r="V76">
        <v>0.22670000000000001</v>
      </c>
      <c r="X76">
        <v>50.926200000000001</v>
      </c>
      <c r="Z76">
        <v>2.1000000000000001E-2</v>
      </c>
      <c r="AC76">
        <v>33</v>
      </c>
      <c r="AD76">
        <v>88</v>
      </c>
      <c r="AE76">
        <v>29</v>
      </c>
      <c r="AN76">
        <v>0</v>
      </c>
      <c r="AY76">
        <v>20</v>
      </c>
      <c r="AZ76" t="s">
        <v>444</v>
      </c>
      <c r="BA76">
        <v>6.3125</v>
      </c>
      <c r="BB76">
        <v>17.582000000000001</v>
      </c>
      <c r="BC76">
        <v>22.491800000000001</v>
      </c>
      <c r="BD76">
        <v>2.5089999999999999</v>
      </c>
      <c r="BE76">
        <v>0.95609999999999995</v>
      </c>
      <c r="BF76">
        <v>1.0298</v>
      </c>
      <c r="BG76">
        <v>0</v>
      </c>
      <c r="BH76">
        <v>4.4900000000000002E-2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0.14449999999999999</v>
      </c>
      <c r="BV76">
        <v>0.75109999999999999</v>
      </c>
      <c r="BW76">
        <v>1.8096000000000001</v>
      </c>
      <c r="BX76">
        <v>0.27600000000000002</v>
      </c>
      <c r="BY76">
        <v>0.1346</v>
      </c>
      <c r="BZ76">
        <v>0.16889999999999999</v>
      </c>
      <c r="CA76">
        <v>0</v>
      </c>
      <c r="CB76">
        <v>1.03E-2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4.5999999999999999E-2</v>
      </c>
      <c r="CP76">
        <v>0.23910000000000001</v>
      </c>
      <c r="CQ76">
        <v>0.57599999999999996</v>
      </c>
      <c r="CR76">
        <v>8.7900000000000006E-2</v>
      </c>
      <c r="CS76">
        <v>4.2799999999999998E-2</v>
      </c>
      <c r="CT76">
        <v>5.3800000000000001E-2</v>
      </c>
      <c r="CU76">
        <v>0</v>
      </c>
      <c r="CV76">
        <v>3.3E-3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2.9999999999999997E-4</v>
      </c>
      <c r="DJ76">
        <v>2.5999999999999999E-3</v>
      </c>
      <c r="DK76">
        <v>1.1599999999999999E-2</v>
      </c>
      <c r="DL76">
        <v>2.3999999999999998E-3</v>
      </c>
      <c r="DM76">
        <v>1.5E-3</v>
      </c>
      <c r="DN76">
        <v>2.2000000000000001E-3</v>
      </c>
      <c r="DO76">
        <v>0</v>
      </c>
      <c r="DP76">
        <v>2.0000000000000001E-4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6</v>
      </c>
      <c r="ED76">
        <v>20</v>
      </c>
      <c r="EE76">
        <v>6</v>
      </c>
      <c r="EF76">
        <v>0</v>
      </c>
      <c r="EG76">
        <v>0</v>
      </c>
      <c r="EH76">
        <v>1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</row>
    <row r="77" spans="1:152" x14ac:dyDescent="0.35">
      <c r="A77" t="s">
        <v>599</v>
      </c>
      <c r="B77" t="s">
        <v>437</v>
      </c>
      <c r="C77" s="1">
        <v>43313.701064814813</v>
      </c>
      <c r="D77" t="s">
        <v>599</v>
      </c>
      <c r="F77">
        <v>30.537600000000001</v>
      </c>
      <c r="G77">
        <v>2.7622</v>
      </c>
      <c r="H77">
        <v>11.055300000000001</v>
      </c>
      <c r="I77" t="s">
        <v>600</v>
      </c>
      <c r="J77" t="s">
        <v>439</v>
      </c>
      <c r="K77" t="s">
        <v>440</v>
      </c>
      <c r="L77" t="s">
        <v>447</v>
      </c>
      <c r="M77" t="s">
        <v>442</v>
      </c>
      <c r="N77" t="s">
        <v>443</v>
      </c>
      <c r="O77">
        <v>1</v>
      </c>
      <c r="P77">
        <v>83.55</v>
      </c>
      <c r="R77">
        <v>2.0905999999999998</v>
      </c>
      <c r="T77">
        <v>6.5677000000000003</v>
      </c>
      <c r="V77">
        <v>0.25019999999999998</v>
      </c>
      <c r="X77">
        <v>83.55</v>
      </c>
      <c r="Z77">
        <v>4.1000000000000002E-2</v>
      </c>
      <c r="AC77">
        <v>44</v>
      </c>
      <c r="AD77">
        <v>242</v>
      </c>
      <c r="AE77">
        <v>57</v>
      </c>
      <c r="AN77">
        <v>0</v>
      </c>
      <c r="AY77">
        <v>20</v>
      </c>
      <c r="AZ77" t="s">
        <v>444</v>
      </c>
      <c r="BA77">
        <v>14.9674</v>
      </c>
      <c r="BB77">
        <v>16.7638</v>
      </c>
      <c r="BC77">
        <v>37.251199999999997</v>
      </c>
      <c r="BD77">
        <v>10.1219</v>
      </c>
      <c r="BE77">
        <v>1.5716000000000001</v>
      </c>
      <c r="BF77">
        <v>1.5135000000000001</v>
      </c>
      <c r="BG77">
        <v>0.39660000000000001</v>
      </c>
      <c r="BH77">
        <v>5.1799999999999999E-2</v>
      </c>
      <c r="BI77">
        <v>0.17660000000000001</v>
      </c>
      <c r="BJ77">
        <v>0.1676</v>
      </c>
      <c r="BK77">
        <v>0.1142</v>
      </c>
      <c r="BL77">
        <v>6.5500000000000003E-2</v>
      </c>
      <c r="BM77">
        <v>5.2299999999999999E-2</v>
      </c>
      <c r="BN77">
        <v>7.8200000000000006E-2</v>
      </c>
      <c r="BO77">
        <v>0</v>
      </c>
      <c r="BP77">
        <v>0.1163</v>
      </c>
      <c r="BQ77">
        <v>0</v>
      </c>
      <c r="BR77">
        <v>0</v>
      </c>
      <c r="BS77">
        <v>4.0300000000000002E-2</v>
      </c>
      <c r="BT77">
        <v>0.1009</v>
      </c>
      <c r="BU77">
        <v>0.33660000000000001</v>
      </c>
      <c r="BV77">
        <v>0.73580000000000001</v>
      </c>
      <c r="BW77">
        <v>3.0057999999999998</v>
      </c>
      <c r="BX77">
        <v>1.0799000000000001</v>
      </c>
      <c r="BY77">
        <v>0.22</v>
      </c>
      <c r="BZ77">
        <v>0.25719999999999998</v>
      </c>
      <c r="CA77">
        <v>8.1500000000000003E-2</v>
      </c>
      <c r="CB77">
        <v>1.18E-2</v>
      </c>
      <c r="CC77">
        <v>4.5100000000000001E-2</v>
      </c>
      <c r="CD77">
        <v>4.9500000000000002E-2</v>
      </c>
      <c r="CE77">
        <v>3.9100000000000003E-2</v>
      </c>
      <c r="CF77">
        <v>2.3400000000000001E-2</v>
      </c>
      <c r="CG77">
        <v>2.0500000000000001E-2</v>
      </c>
      <c r="CH77">
        <v>3.2300000000000002E-2</v>
      </c>
      <c r="CI77">
        <v>0</v>
      </c>
      <c r="CJ77">
        <v>5.6599999999999998E-2</v>
      </c>
      <c r="CK77">
        <v>0</v>
      </c>
      <c r="CL77">
        <v>0</v>
      </c>
      <c r="CM77">
        <v>6.5500000000000003E-2</v>
      </c>
      <c r="CN77">
        <v>6.0400000000000002E-2</v>
      </c>
      <c r="CO77">
        <v>0.1071</v>
      </c>
      <c r="CP77">
        <v>0.23419999999999999</v>
      </c>
      <c r="CQ77">
        <v>0.95679999999999998</v>
      </c>
      <c r="CR77">
        <v>0.34379999999999999</v>
      </c>
      <c r="CS77">
        <v>7.0000000000000007E-2</v>
      </c>
      <c r="CT77">
        <v>8.1900000000000001E-2</v>
      </c>
      <c r="CU77">
        <v>2.5899999999999999E-2</v>
      </c>
      <c r="CV77">
        <v>3.7000000000000002E-3</v>
      </c>
      <c r="CW77">
        <v>1.43E-2</v>
      </c>
      <c r="CX77">
        <v>1.5800000000000002E-2</v>
      </c>
      <c r="CY77">
        <v>1.24E-2</v>
      </c>
      <c r="CZ77">
        <v>7.4000000000000003E-3</v>
      </c>
      <c r="DA77">
        <v>6.4999999999999997E-3</v>
      </c>
      <c r="DB77">
        <v>1.03E-2</v>
      </c>
      <c r="DC77">
        <v>0</v>
      </c>
      <c r="DD77">
        <v>1.7999999999999999E-2</v>
      </c>
      <c r="DE77">
        <v>0</v>
      </c>
      <c r="DF77">
        <v>0</v>
      </c>
      <c r="DG77">
        <v>2.0899999999999998E-2</v>
      </c>
      <c r="DH77">
        <v>1.9199999999999998E-2</v>
      </c>
      <c r="DI77">
        <v>5.9999999999999995E-4</v>
      </c>
      <c r="DJ77">
        <v>2.7000000000000001E-3</v>
      </c>
      <c r="DK77">
        <v>1.9300000000000001E-2</v>
      </c>
      <c r="DL77">
        <v>9.1999999999999998E-3</v>
      </c>
      <c r="DM77">
        <v>2.5000000000000001E-3</v>
      </c>
      <c r="DN77">
        <v>3.5000000000000001E-3</v>
      </c>
      <c r="DO77">
        <v>1.2999999999999999E-3</v>
      </c>
      <c r="DP77">
        <v>2.0000000000000001E-4</v>
      </c>
      <c r="DQ77">
        <v>8.9999999999999998E-4</v>
      </c>
      <c r="DR77">
        <v>1.1999999999999999E-3</v>
      </c>
      <c r="DS77">
        <v>1.1000000000000001E-3</v>
      </c>
      <c r="DT77">
        <v>6.9999999999999999E-4</v>
      </c>
      <c r="DU77">
        <v>5.9999999999999995E-4</v>
      </c>
      <c r="DV77">
        <v>1.1000000000000001E-3</v>
      </c>
      <c r="DW77">
        <v>0</v>
      </c>
      <c r="DX77">
        <v>2.2000000000000001E-3</v>
      </c>
      <c r="DY77">
        <v>0</v>
      </c>
      <c r="DZ77">
        <v>0</v>
      </c>
      <c r="EA77">
        <v>3.0000000000000001E-3</v>
      </c>
      <c r="EB77">
        <v>2.8999999999999998E-3</v>
      </c>
      <c r="EC77">
        <v>16</v>
      </c>
      <c r="ED77">
        <v>16</v>
      </c>
      <c r="EE77">
        <v>11</v>
      </c>
      <c r="EF77">
        <v>0</v>
      </c>
      <c r="EG77">
        <v>0</v>
      </c>
      <c r="EH77">
        <v>0</v>
      </c>
      <c r="EI77">
        <v>1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</row>
    <row r="78" spans="1:152" x14ac:dyDescent="0.35">
      <c r="A78" t="s">
        <v>601</v>
      </c>
      <c r="B78" t="s">
        <v>437</v>
      </c>
      <c r="C78" s="1">
        <v>43313.70108796296</v>
      </c>
      <c r="D78" t="s">
        <v>601</v>
      </c>
      <c r="F78">
        <v>29.7483</v>
      </c>
      <c r="G78">
        <v>3.3654999999999999</v>
      </c>
      <c r="H78">
        <v>8.8391999999999999</v>
      </c>
      <c r="I78" t="s">
        <v>602</v>
      </c>
      <c r="J78" t="s">
        <v>439</v>
      </c>
      <c r="K78" t="s">
        <v>440</v>
      </c>
      <c r="L78" t="s">
        <v>450</v>
      </c>
      <c r="M78" t="s">
        <v>442</v>
      </c>
      <c r="N78" t="s">
        <v>443</v>
      </c>
      <c r="O78">
        <v>1</v>
      </c>
      <c r="P78">
        <v>39.621499999999997</v>
      </c>
      <c r="R78">
        <v>0.76580000000000004</v>
      </c>
      <c r="T78">
        <v>2.4056999999999999</v>
      </c>
      <c r="V78">
        <v>0.1933</v>
      </c>
      <c r="X78">
        <v>39.621499999999997</v>
      </c>
      <c r="Z78">
        <v>1.2E-2</v>
      </c>
      <c r="AC78">
        <v>23</v>
      </c>
      <c r="AD78">
        <v>48</v>
      </c>
      <c r="AE78">
        <v>22</v>
      </c>
      <c r="AN78">
        <v>0</v>
      </c>
      <c r="AY78">
        <v>20</v>
      </c>
      <c r="AZ78" t="s">
        <v>444</v>
      </c>
      <c r="BA78">
        <v>5.6917999999999997</v>
      </c>
      <c r="BB78">
        <v>27.2073</v>
      </c>
      <c r="BC78">
        <v>6.2967000000000004</v>
      </c>
      <c r="BD78">
        <v>0.37340000000000001</v>
      </c>
      <c r="BE78">
        <v>2.2700000000000001E-2</v>
      </c>
      <c r="BF78">
        <v>2.9600000000000001E-2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0.13109999999999999</v>
      </c>
      <c r="BV78">
        <v>1.3692</v>
      </c>
      <c r="BW78">
        <v>0.50309999999999999</v>
      </c>
      <c r="BX78">
        <v>4.0300000000000002E-2</v>
      </c>
      <c r="BY78">
        <v>3.2000000000000002E-3</v>
      </c>
      <c r="BZ78">
        <v>4.7999999999999996E-3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4.1700000000000001E-2</v>
      </c>
      <c r="CP78">
        <v>0.43580000000000002</v>
      </c>
      <c r="CQ78">
        <v>0.16009999999999999</v>
      </c>
      <c r="CR78">
        <v>1.2800000000000001E-2</v>
      </c>
      <c r="CS78">
        <v>1E-3</v>
      </c>
      <c r="CT78">
        <v>1.5E-3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2.0000000000000001E-4</v>
      </c>
      <c r="DJ78">
        <v>5.5999999999999999E-3</v>
      </c>
      <c r="DK78">
        <v>3.2000000000000002E-3</v>
      </c>
      <c r="DL78">
        <v>2.9999999999999997E-4</v>
      </c>
      <c r="DM78">
        <v>0</v>
      </c>
      <c r="DN78">
        <v>1E-4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5</v>
      </c>
      <c r="ED78">
        <v>16</v>
      </c>
      <c r="EE78">
        <v>2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</row>
    <row r="79" spans="1:152" x14ac:dyDescent="0.35">
      <c r="A79" t="s">
        <v>603</v>
      </c>
      <c r="B79" t="s">
        <v>437</v>
      </c>
      <c r="C79" s="1">
        <v>43313.701099537036</v>
      </c>
      <c r="D79" t="s">
        <v>603</v>
      </c>
      <c r="F79">
        <v>68.398600000000002</v>
      </c>
      <c r="G79">
        <v>6.1976000000000004</v>
      </c>
      <c r="H79">
        <v>11.036300000000001</v>
      </c>
      <c r="I79" t="s">
        <v>604</v>
      </c>
      <c r="J79" t="s">
        <v>439</v>
      </c>
      <c r="K79" t="s">
        <v>440</v>
      </c>
      <c r="L79" t="s">
        <v>441</v>
      </c>
      <c r="M79" t="s">
        <v>442</v>
      </c>
      <c r="N79" t="s">
        <v>443</v>
      </c>
      <c r="O79">
        <v>1</v>
      </c>
      <c r="P79">
        <v>120.38379999999999</v>
      </c>
      <c r="R79">
        <v>2.4346999999999999</v>
      </c>
      <c r="T79">
        <v>7.6487999999999996</v>
      </c>
      <c r="V79">
        <v>0.20219999999999999</v>
      </c>
      <c r="X79">
        <v>120.38379999999999</v>
      </c>
      <c r="Z79">
        <v>3.9E-2</v>
      </c>
      <c r="AC79">
        <v>71</v>
      </c>
      <c r="AD79">
        <v>271</v>
      </c>
      <c r="AE79">
        <v>110</v>
      </c>
      <c r="AN79">
        <v>0</v>
      </c>
      <c r="AY79">
        <v>20</v>
      </c>
      <c r="AZ79" t="s">
        <v>444</v>
      </c>
      <c r="BA79">
        <v>13.849500000000001</v>
      </c>
      <c r="BB79">
        <v>82.633899999999997</v>
      </c>
      <c r="BC79">
        <v>19.568999999999999</v>
      </c>
      <c r="BD79">
        <v>3.0308999999999999</v>
      </c>
      <c r="BE79">
        <v>0.80830000000000002</v>
      </c>
      <c r="BF79">
        <v>0.41710000000000003</v>
      </c>
      <c r="BG79">
        <v>1.37E-2</v>
      </c>
      <c r="BH79">
        <v>4.07E-2</v>
      </c>
      <c r="BI79">
        <v>0</v>
      </c>
      <c r="BJ79">
        <v>2.06E-2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0.31580000000000003</v>
      </c>
      <c r="BV79">
        <v>4.1845999999999997</v>
      </c>
      <c r="BW79">
        <v>1.5817000000000001</v>
      </c>
      <c r="BX79">
        <v>0.33069999999999999</v>
      </c>
      <c r="BY79">
        <v>0.11260000000000001</v>
      </c>
      <c r="BZ79">
        <v>6.9099999999999995E-2</v>
      </c>
      <c r="CA79">
        <v>2.7000000000000001E-3</v>
      </c>
      <c r="CB79">
        <v>9.2999999999999992E-3</v>
      </c>
      <c r="CC79">
        <v>0</v>
      </c>
      <c r="CD79">
        <v>6.1999999999999998E-3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0.10050000000000001</v>
      </c>
      <c r="CP79">
        <v>1.3320000000000001</v>
      </c>
      <c r="CQ79">
        <v>0.50349999999999995</v>
      </c>
      <c r="CR79">
        <v>0.1053</v>
      </c>
      <c r="CS79">
        <v>3.5799999999999998E-2</v>
      </c>
      <c r="CT79">
        <v>2.1999999999999999E-2</v>
      </c>
      <c r="CU79">
        <v>8.9999999999999998E-4</v>
      </c>
      <c r="CV79">
        <v>2.8999999999999998E-3</v>
      </c>
      <c r="CW79">
        <v>0</v>
      </c>
      <c r="CX79">
        <v>2E-3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5.9999999999999995E-4</v>
      </c>
      <c r="DJ79">
        <v>1.7399999999999999E-2</v>
      </c>
      <c r="DK79">
        <v>1.0200000000000001E-2</v>
      </c>
      <c r="DL79">
        <v>2.8999999999999998E-3</v>
      </c>
      <c r="DM79">
        <v>1.1999999999999999E-3</v>
      </c>
      <c r="DN79">
        <v>8.9999999999999998E-4</v>
      </c>
      <c r="DO79">
        <v>0</v>
      </c>
      <c r="DP79">
        <v>2.0000000000000001E-4</v>
      </c>
      <c r="DQ79">
        <v>0</v>
      </c>
      <c r="DR79">
        <v>1E-4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11</v>
      </c>
      <c r="ED79">
        <v>56</v>
      </c>
      <c r="EE79">
        <v>4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</row>
    <row r="80" spans="1:152" x14ac:dyDescent="0.35">
      <c r="A80" t="s">
        <v>605</v>
      </c>
      <c r="B80" t="s">
        <v>437</v>
      </c>
      <c r="C80" s="1">
        <v>43313.701122685183</v>
      </c>
      <c r="D80" t="s">
        <v>605</v>
      </c>
      <c r="F80">
        <v>42.919400000000003</v>
      </c>
      <c r="G80">
        <v>4.3243</v>
      </c>
      <c r="H80">
        <v>9.9250000000000007</v>
      </c>
      <c r="I80" t="s">
        <v>606</v>
      </c>
      <c r="J80" t="s">
        <v>439</v>
      </c>
      <c r="K80" t="s">
        <v>440</v>
      </c>
      <c r="L80" t="s">
        <v>441</v>
      </c>
      <c r="M80" t="s">
        <v>442</v>
      </c>
      <c r="N80" t="s">
        <v>443</v>
      </c>
      <c r="O80">
        <v>1</v>
      </c>
      <c r="P80">
        <v>35.954000000000001</v>
      </c>
      <c r="R80">
        <v>0.78339999999999999</v>
      </c>
      <c r="T80">
        <v>2.4611000000000001</v>
      </c>
      <c r="V80">
        <v>0.21790000000000001</v>
      </c>
      <c r="X80">
        <v>35.954000000000001</v>
      </c>
      <c r="Z80">
        <v>1.2999999999999999E-2</v>
      </c>
      <c r="AC80">
        <v>13</v>
      </c>
      <c r="AD80">
        <v>69</v>
      </c>
      <c r="AE80">
        <v>5</v>
      </c>
      <c r="AN80">
        <v>0</v>
      </c>
      <c r="AY80">
        <v>20</v>
      </c>
      <c r="AZ80" t="s">
        <v>444</v>
      </c>
      <c r="BA80">
        <v>3.0150000000000001</v>
      </c>
      <c r="BB80">
        <v>28.0382</v>
      </c>
      <c r="BC80">
        <v>3.6101000000000001</v>
      </c>
      <c r="BD80">
        <v>0.73440000000000005</v>
      </c>
      <c r="BE80">
        <v>0.18029999999999999</v>
      </c>
      <c r="BF80">
        <v>0.1234</v>
      </c>
      <c r="BG80">
        <v>0.22559999999999999</v>
      </c>
      <c r="BH80">
        <v>2.69E-2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6.3899999999999998E-2</v>
      </c>
      <c r="BV80">
        <v>1.6855</v>
      </c>
      <c r="BW80">
        <v>0.29149999999999998</v>
      </c>
      <c r="BX80">
        <v>8.3900000000000002E-2</v>
      </c>
      <c r="BY80">
        <v>2.5100000000000001E-2</v>
      </c>
      <c r="BZ80">
        <v>2.1999999999999999E-2</v>
      </c>
      <c r="CA80">
        <v>4.4600000000000001E-2</v>
      </c>
      <c r="CB80">
        <v>6.1000000000000004E-3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2.0299999999999999E-2</v>
      </c>
      <c r="CP80">
        <v>0.53649999999999998</v>
      </c>
      <c r="CQ80">
        <v>9.2799999999999994E-2</v>
      </c>
      <c r="CR80">
        <v>2.6700000000000002E-2</v>
      </c>
      <c r="CS80">
        <v>8.0000000000000002E-3</v>
      </c>
      <c r="CT80">
        <v>7.0000000000000001E-3</v>
      </c>
      <c r="CU80">
        <v>1.4200000000000001E-2</v>
      </c>
      <c r="CV80">
        <v>1.9E-3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1E-4</v>
      </c>
      <c r="DJ80">
        <v>8.0999999999999996E-3</v>
      </c>
      <c r="DK80">
        <v>1.9E-3</v>
      </c>
      <c r="DL80">
        <v>8.0000000000000004E-4</v>
      </c>
      <c r="DM80">
        <v>2.9999999999999997E-4</v>
      </c>
      <c r="DN80">
        <v>2.9999999999999997E-4</v>
      </c>
      <c r="DO80">
        <v>6.9999999999999999E-4</v>
      </c>
      <c r="DP80">
        <v>1E-4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5</v>
      </c>
      <c r="ED80">
        <v>8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</row>
    <row r="81" spans="1:152" x14ac:dyDescent="0.35">
      <c r="A81" t="s">
        <v>607</v>
      </c>
      <c r="B81" t="s">
        <v>437</v>
      </c>
      <c r="C81" s="1">
        <v>43313.70113425926</v>
      </c>
      <c r="D81" t="s">
        <v>607</v>
      </c>
      <c r="F81">
        <v>55.255400000000002</v>
      </c>
      <c r="G81">
        <v>5.2641</v>
      </c>
      <c r="H81">
        <v>10.496499999999999</v>
      </c>
      <c r="I81" t="s">
        <v>608</v>
      </c>
      <c r="J81" t="s">
        <v>439</v>
      </c>
      <c r="K81" t="s">
        <v>440</v>
      </c>
      <c r="L81" t="s">
        <v>458</v>
      </c>
      <c r="M81" t="s">
        <v>442</v>
      </c>
      <c r="N81" t="s">
        <v>443</v>
      </c>
      <c r="O81">
        <v>1</v>
      </c>
      <c r="P81">
        <v>53.601599999999998</v>
      </c>
      <c r="R81">
        <v>1.3003</v>
      </c>
      <c r="T81">
        <v>4.085</v>
      </c>
      <c r="V81">
        <v>0.24260000000000001</v>
      </c>
      <c r="X81">
        <v>53.601599999999998</v>
      </c>
      <c r="Z81">
        <v>2.5000000000000001E-2</v>
      </c>
      <c r="AC81">
        <v>36</v>
      </c>
      <c r="AD81">
        <v>117</v>
      </c>
      <c r="AE81">
        <v>21</v>
      </c>
      <c r="AN81">
        <v>0</v>
      </c>
      <c r="AY81">
        <v>20</v>
      </c>
      <c r="AZ81" t="s">
        <v>444</v>
      </c>
      <c r="BA81">
        <v>10.100300000000001</v>
      </c>
      <c r="BB81">
        <v>12.2736</v>
      </c>
      <c r="BC81">
        <v>23.905799999999999</v>
      </c>
      <c r="BD81">
        <v>3.3660999999999999</v>
      </c>
      <c r="BE81">
        <v>1.5835999999999999</v>
      </c>
      <c r="BF81">
        <v>1.9103000000000001</v>
      </c>
      <c r="BG81">
        <v>0.41220000000000001</v>
      </c>
      <c r="BH81">
        <v>4.9700000000000001E-2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0.2306</v>
      </c>
      <c r="BV81">
        <v>0.51449999999999996</v>
      </c>
      <c r="BW81">
        <v>1.9611000000000001</v>
      </c>
      <c r="BX81">
        <v>0.36099999999999999</v>
      </c>
      <c r="BY81">
        <v>0.2208</v>
      </c>
      <c r="BZ81">
        <v>0.32150000000000001</v>
      </c>
      <c r="CA81">
        <v>8.2699999999999996E-2</v>
      </c>
      <c r="CB81">
        <v>1.2E-2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7.3400000000000007E-2</v>
      </c>
      <c r="CP81">
        <v>0.1638</v>
      </c>
      <c r="CQ81">
        <v>0.62419999999999998</v>
      </c>
      <c r="CR81">
        <v>0.1149</v>
      </c>
      <c r="CS81">
        <v>7.0300000000000001E-2</v>
      </c>
      <c r="CT81">
        <v>0.1023</v>
      </c>
      <c r="CU81">
        <v>2.63E-2</v>
      </c>
      <c r="CV81">
        <v>3.8E-3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4.0000000000000002E-4</v>
      </c>
      <c r="DJ81">
        <v>1.6999999999999999E-3</v>
      </c>
      <c r="DK81">
        <v>1.2800000000000001E-2</v>
      </c>
      <c r="DL81">
        <v>3.0999999999999999E-3</v>
      </c>
      <c r="DM81">
        <v>2.3999999999999998E-3</v>
      </c>
      <c r="DN81">
        <v>4.3E-3</v>
      </c>
      <c r="DO81">
        <v>1.2999999999999999E-3</v>
      </c>
      <c r="DP81">
        <v>2.0000000000000001E-4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14</v>
      </c>
      <c r="ED81">
        <v>17</v>
      </c>
      <c r="EE81">
        <v>4</v>
      </c>
      <c r="EF81">
        <v>1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</row>
    <row r="82" spans="1:152" x14ac:dyDescent="0.35">
      <c r="A82" t="s">
        <v>609</v>
      </c>
      <c r="B82" t="s">
        <v>437</v>
      </c>
      <c r="C82" s="1">
        <v>43313.701157407406</v>
      </c>
      <c r="D82" t="s">
        <v>609</v>
      </c>
      <c r="F82">
        <v>46.002200000000002</v>
      </c>
      <c r="G82">
        <v>4.2290999999999999</v>
      </c>
      <c r="H82">
        <v>10.8775</v>
      </c>
      <c r="I82" t="s">
        <v>610</v>
      </c>
      <c r="J82" t="s">
        <v>439</v>
      </c>
      <c r="K82" t="s">
        <v>440</v>
      </c>
      <c r="L82" t="s">
        <v>453</v>
      </c>
      <c r="M82" t="s">
        <v>442</v>
      </c>
      <c r="N82" t="s">
        <v>443</v>
      </c>
      <c r="O82">
        <v>1</v>
      </c>
      <c r="P82">
        <v>50.670999999999999</v>
      </c>
      <c r="R82">
        <v>0.87419999999999998</v>
      </c>
      <c r="T82">
        <v>2.7463000000000002</v>
      </c>
      <c r="V82">
        <v>0.17249999999999999</v>
      </c>
      <c r="X82">
        <v>50.670999999999999</v>
      </c>
      <c r="Z82">
        <v>1.2E-2</v>
      </c>
      <c r="AC82">
        <v>30</v>
      </c>
      <c r="AD82">
        <v>46</v>
      </c>
      <c r="AE82">
        <v>24</v>
      </c>
      <c r="AN82">
        <v>0</v>
      </c>
      <c r="AY82">
        <v>20</v>
      </c>
      <c r="AZ82" t="s">
        <v>444</v>
      </c>
      <c r="BA82">
        <v>16.8858</v>
      </c>
      <c r="BB82">
        <v>24.303899999999999</v>
      </c>
      <c r="BC82">
        <v>9.2132000000000005</v>
      </c>
      <c r="BD82">
        <v>0.26819999999999999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0.36430000000000001</v>
      </c>
      <c r="BV82">
        <v>1.3831</v>
      </c>
      <c r="BW82">
        <v>0.7359</v>
      </c>
      <c r="BX82">
        <v>3.0200000000000001E-2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0.11600000000000001</v>
      </c>
      <c r="CP82">
        <v>0.44030000000000002</v>
      </c>
      <c r="CQ82">
        <v>0.23430000000000001</v>
      </c>
      <c r="CR82">
        <v>9.5999999999999992E-3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5.9999999999999995E-4</v>
      </c>
      <c r="DJ82">
        <v>6.4000000000000003E-3</v>
      </c>
      <c r="DK82">
        <v>4.7000000000000002E-3</v>
      </c>
      <c r="DL82">
        <v>2.9999999999999997E-4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16</v>
      </c>
      <c r="ED82">
        <v>12</v>
      </c>
      <c r="EE82">
        <v>2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</row>
    <row r="83" spans="1:152" x14ac:dyDescent="0.35">
      <c r="A83" t="s">
        <v>611</v>
      </c>
      <c r="B83" t="s">
        <v>437</v>
      </c>
      <c r="C83" s="1">
        <v>43313.701180555552</v>
      </c>
      <c r="D83" t="s">
        <v>611</v>
      </c>
      <c r="F83">
        <v>45.051200000000001</v>
      </c>
      <c r="G83">
        <v>4.5274999999999999</v>
      </c>
      <c r="H83">
        <v>9.9504999999999999</v>
      </c>
      <c r="I83" t="s">
        <v>612</v>
      </c>
      <c r="J83" t="s">
        <v>439</v>
      </c>
      <c r="K83" t="s">
        <v>440</v>
      </c>
      <c r="L83" t="s">
        <v>458</v>
      </c>
      <c r="M83" t="s">
        <v>442</v>
      </c>
      <c r="N83" t="s">
        <v>443</v>
      </c>
      <c r="O83">
        <v>1</v>
      </c>
      <c r="P83">
        <v>208.04849999999999</v>
      </c>
      <c r="R83">
        <v>4.8452000000000002</v>
      </c>
      <c r="T83">
        <v>15.221500000000001</v>
      </c>
      <c r="V83">
        <v>0.2329</v>
      </c>
      <c r="X83">
        <v>208.04849999999999</v>
      </c>
      <c r="Z83">
        <v>8.8999999999999996E-2</v>
      </c>
      <c r="AC83">
        <v>127</v>
      </c>
      <c r="AD83">
        <v>1178</v>
      </c>
      <c r="AE83">
        <v>470</v>
      </c>
      <c r="AN83">
        <v>0</v>
      </c>
      <c r="AY83">
        <v>20</v>
      </c>
      <c r="AZ83" t="s">
        <v>444</v>
      </c>
      <c r="BA83">
        <v>12.295500000000001</v>
      </c>
      <c r="BB83">
        <v>145.97989999999999</v>
      </c>
      <c r="BC83">
        <v>26.828199999999999</v>
      </c>
      <c r="BD83">
        <v>12.7493</v>
      </c>
      <c r="BE83">
        <v>3.7936999999999999</v>
      </c>
      <c r="BF83">
        <v>3.6907999999999999</v>
      </c>
      <c r="BG83">
        <v>1.0306</v>
      </c>
      <c r="BH83">
        <v>0.71409999999999996</v>
      </c>
      <c r="BI83">
        <v>0.54430000000000001</v>
      </c>
      <c r="BJ83">
        <v>0.23569999999999999</v>
      </c>
      <c r="BK83">
        <v>4.4900000000000002E-2</v>
      </c>
      <c r="BL83">
        <v>6.4500000000000002E-2</v>
      </c>
      <c r="BM83">
        <v>2.2200000000000001E-2</v>
      </c>
      <c r="BN83">
        <v>3.1699999999999999E-2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0.28320000000000001</v>
      </c>
      <c r="BV83">
        <v>7.1361999999999997</v>
      </c>
      <c r="BW83">
        <v>2.1892</v>
      </c>
      <c r="BX83">
        <v>1.4093</v>
      </c>
      <c r="BY83">
        <v>0.53100000000000003</v>
      </c>
      <c r="BZ83">
        <v>0.62960000000000005</v>
      </c>
      <c r="CA83">
        <v>0.21060000000000001</v>
      </c>
      <c r="CB83">
        <v>0.1658</v>
      </c>
      <c r="CC83">
        <v>0.14299999999999999</v>
      </c>
      <c r="CD83">
        <v>7.1400000000000005E-2</v>
      </c>
      <c r="CE83">
        <v>1.5100000000000001E-2</v>
      </c>
      <c r="CF83">
        <v>2.3800000000000002E-2</v>
      </c>
      <c r="CG83">
        <v>8.6999999999999994E-3</v>
      </c>
      <c r="CH83">
        <v>1.3100000000000001E-2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9.0200000000000002E-2</v>
      </c>
      <c r="CP83">
        <v>2.2715000000000001</v>
      </c>
      <c r="CQ83">
        <v>0.69689999999999996</v>
      </c>
      <c r="CR83">
        <v>0.4486</v>
      </c>
      <c r="CS83">
        <v>0.16900000000000001</v>
      </c>
      <c r="CT83">
        <v>0.20039999999999999</v>
      </c>
      <c r="CU83">
        <v>6.7000000000000004E-2</v>
      </c>
      <c r="CV83">
        <v>5.28E-2</v>
      </c>
      <c r="CW83">
        <v>4.5499999999999999E-2</v>
      </c>
      <c r="CX83">
        <v>2.2700000000000001E-2</v>
      </c>
      <c r="CY83">
        <v>4.7999999999999996E-3</v>
      </c>
      <c r="CZ83">
        <v>7.6E-3</v>
      </c>
      <c r="DA83">
        <v>2.8E-3</v>
      </c>
      <c r="DB83">
        <v>4.1999999999999997E-3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5.0000000000000001E-4</v>
      </c>
      <c r="DJ83">
        <v>2.87E-2</v>
      </c>
      <c r="DK83">
        <v>1.4200000000000001E-2</v>
      </c>
      <c r="DL83">
        <v>1.2500000000000001E-2</v>
      </c>
      <c r="DM83">
        <v>5.8999999999999999E-3</v>
      </c>
      <c r="DN83">
        <v>8.6E-3</v>
      </c>
      <c r="DO83">
        <v>3.3999999999999998E-3</v>
      </c>
      <c r="DP83">
        <v>3.0999999999999999E-3</v>
      </c>
      <c r="DQ83">
        <v>3.0000000000000001E-3</v>
      </c>
      <c r="DR83">
        <v>1.6999999999999999E-3</v>
      </c>
      <c r="DS83">
        <v>4.0000000000000002E-4</v>
      </c>
      <c r="DT83">
        <v>6.9999999999999999E-4</v>
      </c>
      <c r="DU83">
        <v>2.9999999999999997E-4</v>
      </c>
      <c r="DV83">
        <v>4.0000000000000002E-4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13</v>
      </c>
      <c r="ED83">
        <v>108</v>
      </c>
      <c r="EE83">
        <v>5</v>
      </c>
      <c r="EF83">
        <v>0</v>
      </c>
      <c r="EG83">
        <v>0</v>
      </c>
      <c r="EH83">
        <v>1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</row>
    <row r="84" spans="1:152" x14ac:dyDescent="0.35">
      <c r="A84" t="s">
        <v>613</v>
      </c>
      <c r="B84" t="s">
        <v>437</v>
      </c>
      <c r="C84" s="1">
        <v>43313.701192129629</v>
      </c>
      <c r="D84" t="s">
        <v>613</v>
      </c>
      <c r="F84">
        <v>43.076799999999999</v>
      </c>
      <c r="G84">
        <v>4.1464999999999996</v>
      </c>
      <c r="H84">
        <v>10.3886</v>
      </c>
      <c r="I84" t="s">
        <v>614</v>
      </c>
      <c r="J84" t="s">
        <v>439</v>
      </c>
      <c r="K84" t="s">
        <v>440</v>
      </c>
      <c r="L84" t="s">
        <v>539</v>
      </c>
      <c r="M84" t="s">
        <v>442</v>
      </c>
      <c r="N84" t="s">
        <v>443</v>
      </c>
      <c r="O84">
        <v>1</v>
      </c>
      <c r="P84">
        <v>121.35899999999999</v>
      </c>
      <c r="R84">
        <v>2.6452</v>
      </c>
      <c r="T84">
        <v>8.3101000000000003</v>
      </c>
      <c r="V84">
        <v>0.218</v>
      </c>
      <c r="X84">
        <v>121.35899999999999</v>
      </c>
      <c r="Z84">
        <v>4.4999999999999998E-2</v>
      </c>
      <c r="AC84">
        <v>60</v>
      </c>
      <c r="AD84">
        <v>364</v>
      </c>
      <c r="AE84">
        <v>107</v>
      </c>
      <c r="AN84">
        <v>0</v>
      </c>
      <c r="AY84">
        <v>20</v>
      </c>
      <c r="AZ84" t="s">
        <v>444</v>
      </c>
      <c r="BA84">
        <v>14.689500000000001</v>
      </c>
      <c r="BB84">
        <v>65.275999999999996</v>
      </c>
      <c r="BC84">
        <v>33.787399999999998</v>
      </c>
      <c r="BD84">
        <v>3.5371999999999999</v>
      </c>
      <c r="BE84">
        <v>1.4413</v>
      </c>
      <c r="BF84">
        <v>1.5851</v>
      </c>
      <c r="BG84">
        <v>0.72470000000000001</v>
      </c>
      <c r="BH84">
        <v>0.2225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0.33510000000000001</v>
      </c>
      <c r="BV84">
        <v>3.1623000000000001</v>
      </c>
      <c r="BW84">
        <v>2.7099000000000002</v>
      </c>
      <c r="BX84">
        <v>0.38390000000000002</v>
      </c>
      <c r="BY84">
        <v>0.2011</v>
      </c>
      <c r="BZ84">
        <v>0.27379999999999999</v>
      </c>
      <c r="CA84">
        <v>0.14649999999999999</v>
      </c>
      <c r="CB84">
        <v>5.1999999999999998E-2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0.1067</v>
      </c>
      <c r="CP84">
        <v>1.0065999999999999</v>
      </c>
      <c r="CQ84">
        <v>0.86260000000000003</v>
      </c>
      <c r="CR84">
        <v>0.1222</v>
      </c>
      <c r="CS84">
        <v>6.4000000000000001E-2</v>
      </c>
      <c r="CT84">
        <v>8.7099999999999997E-2</v>
      </c>
      <c r="CU84">
        <v>4.6600000000000003E-2</v>
      </c>
      <c r="CV84">
        <v>1.66E-2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5.9999999999999995E-4</v>
      </c>
      <c r="DJ84">
        <v>1.26E-2</v>
      </c>
      <c r="DK84">
        <v>1.7299999999999999E-2</v>
      </c>
      <c r="DL84">
        <v>3.3E-3</v>
      </c>
      <c r="DM84">
        <v>2.2000000000000001E-3</v>
      </c>
      <c r="DN84">
        <v>3.8E-3</v>
      </c>
      <c r="DO84">
        <v>2.3999999999999998E-3</v>
      </c>
      <c r="DP84">
        <v>1E-3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14</v>
      </c>
      <c r="ED84">
        <v>38</v>
      </c>
      <c r="EE84">
        <v>8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</row>
    <row r="85" spans="1:152" x14ac:dyDescent="0.35">
      <c r="A85" t="s">
        <v>615</v>
      </c>
      <c r="B85" t="s">
        <v>437</v>
      </c>
      <c r="C85" s="1">
        <v>43313.701215277775</v>
      </c>
      <c r="D85" t="s">
        <v>615</v>
      </c>
      <c r="F85">
        <v>24.272200000000002</v>
      </c>
      <c r="G85">
        <v>2.6415999999999999</v>
      </c>
      <c r="H85">
        <v>9.1883999999999997</v>
      </c>
      <c r="I85" t="s">
        <v>616</v>
      </c>
      <c r="J85" t="s">
        <v>439</v>
      </c>
      <c r="K85" t="s">
        <v>440</v>
      </c>
      <c r="L85" t="s">
        <v>450</v>
      </c>
      <c r="M85" t="s">
        <v>442</v>
      </c>
      <c r="N85" t="s">
        <v>443</v>
      </c>
      <c r="O85">
        <v>1</v>
      </c>
      <c r="P85">
        <v>46.7958</v>
      </c>
      <c r="R85">
        <v>0.88429999999999997</v>
      </c>
      <c r="T85">
        <v>2.778</v>
      </c>
      <c r="V85">
        <v>0.189</v>
      </c>
      <c r="X85">
        <v>46.7958</v>
      </c>
      <c r="Z85">
        <v>1.2999999999999999E-2</v>
      </c>
      <c r="AC85">
        <v>25</v>
      </c>
      <c r="AD85">
        <v>136</v>
      </c>
      <c r="AE85">
        <v>55</v>
      </c>
      <c r="AN85">
        <v>0</v>
      </c>
      <c r="AY85">
        <v>20</v>
      </c>
      <c r="AZ85" t="s">
        <v>444</v>
      </c>
      <c r="BA85">
        <v>11.8383</v>
      </c>
      <c r="BB85">
        <v>30.066700000000001</v>
      </c>
      <c r="BC85">
        <v>3.0526</v>
      </c>
      <c r="BD85">
        <v>0.31109999999999999</v>
      </c>
      <c r="BE85">
        <v>0.53359999999999996</v>
      </c>
      <c r="BF85">
        <v>0.60429999999999995</v>
      </c>
      <c r="BG85">
        <v>0.2422</v>
      </c>
      <c r="BH85">
        <v>0.14699999999999999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0.24970000000000001</v>
      </c>
      <c r="BV85">
        <v>1.766</v>
      </c>
      <c r="BW85">
        <v>0.2447</v>
      </c>
      <c r="BX85">
        <v>3.7699999999999997E-2</v>
      </c>
      <c r="BY85">
        <v>7.4200000000000002E-2</v>
      </c>
      <c r="BZ85">
        <v>0.10390000000000001</v>
      </c>
      <c r="CA85">
        <v>4.9700000000000001E-2</v>
      </c>
      <c r="CB85">
        <v>3.3300000000000003E-2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7.9500000000000001E-2</v>
      </c>
      <c r="CP85">
        <v>0.56210000000000004</v>
      </c>
      <c r="CQ85">
        <v>7.7899999999999997E-2</v>
      </c>
      <c r="CR85">
        <v>1.2E-2</v>
      </c>
      <c r="CS85">
        <v>2.3599999999999999E-2</v>
      </c>
      <c r="CT85">
        <v>3.3099999999999997E-2</v>
      </c>
      <c r="CU85">
        <v>1.5800000000000002E-2</v>
      </c>
      <c r="CV85">
        <v>1.06E-2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4.0000000000000002E-4</v>
      </c>
      <c r="DJ85">
        <v>8.3000000000000001E-3</v>
      </c>
      <c r="DK85">
        <v>1.6000000000000001E-3</v>
      </c>
      <c r="DL85">
        <v>4.0000000000000002E-4</v>
      </c>
      <c r="DM85">
        <v>8.0000000000000004E-4</v>
      </c>
      <c r="DN85">
        <v>1.4E-3</v>
      </c>
      <c r="DO85">
        <v>8.0000000000000004E-4</v>
      </c>
      <c r="DP85">
        <v>5.9999999999999995E-4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14</v>
      </c>
      <c r="ED85">
        <v>9</v>
      </c>
      <c r="EE85">
        <v>1</v>
      </c>
      <c r="EF85">
        <v>0</v>
      </c>
      <c r="EG85">
        <v>1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</row>
    <row r="86" spans="1:152" x14ac:dyDescent="0.35">
      <c r="A86" t="s">
        <v>617</v>
      </c>
      <c r="B86" t="s">
        <v>437</v>
      </c>
      <c r="C86" s="1">
        <v>43313.701226851852</v>
      </c>
      <c r="D86" t="s">
        <v>617</v>
      </c>
      <c r="F86">
        <v>37.578600000000002</v>
      </c>
      <c r="G86">
        <v>3.9878</v>
      </c>
      <c r="H86">
        <v>9.4234000000000009</v>
      </c>
      <c r="I86" t="s">
        <v>618</v>
      </c>
      <c r="J86" t="s">
        <v>439</v>
      </c>
      <c r="K86" t="s">
        <v>440</v>
      </c>
      <c r="L86" t="s">
        <v>463</v>
      </c>
      <c r="M86" t="s">
        <v>442</v>
      </c>
      <c r="N86" t="s">
        <v>443</v>
      </c>
      <c r="O86">
        <v>1</v>
      </c>
      <c r="P86">
        <v>21.985800000000001</v>
      </c>
      <c r="R86">
        <v>0.38919999999999999</v>
      </c>
      <c r="T86">
        <v>1.2228000000000001</v>
      </c>
      <c r="V86">
        <v>0.17699999999999999</v>
      </c>
      <c r="X86">
        <v>21.985800000000001</v>
      </c>
      <c r="Z86">
        <v>5.0000000000000001E-3</v>
      </c>
      <c r="AC86">
        <v>13</v>
      </c>
      <c r="AD86">
        <v>11</v>
      </c>
      <c r="AE86">
        <v>4</v>
      </c>
      <c r="AN86">
        <v>0</v>
      </c>
      <c r="AY86">
        <v>20</v>
      </c>
      <c r="AZ86" t="s">
        <v>444</v>
      </c>
      <c r="BA86">
        <v>1.0242</v>
      </c>
      <c r="BB86">
        <v>19.620200000000001</v>
      </c>
      <c r="BC86">
        <v>1.2504</v>
      </c>
      <c r="BD86">
        <v>9.0999999999999998E-2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2.2599999999999999E-2</v>
      </c>
      <c r="BV86">
        <v>0.9839</v>
      </c>
      <c r="BW86">
        <v>9.98E-2</v>
      </c>
      <c r="BX86">
        <v>9.1999999999999998E-3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7.1999999999999998E-3</v>
      </c>
      <c r="CP86">
        <v>0.31319999999999998</v>
      </c>
      <c r="CQ86">
        <v>3.1800000000000002E-2</v>
      </c>
      <c r="CR86">
        <v>2.8999999999999998E-3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4.1000000000000003E-3</v>
      </c>
      <c r="DK86">
        <v>5.9999999999999995E-4</v>
      </c>
      <c r="DL86">
        <v>1E-4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1</v>
      </c>
      <c r="ED86">
        <v>12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</row>
    <row r="87" spans="1:152" x14ac:dyDescent="0.35">
      <c r="A87" t="s">
        <v>619</v>
      </c>
      <c r="B87" t="s">
        <v>437</v>
      </c>
      <c r="C87" s="1">
        <v>43313.701249999998</v>
      </c>
      <c r="D87" t="s">
        <v>619</v>
      </c>
      <c r="F87">
        <v>59.701300000000003</v>
      </c>
      <c r="G87">
        <v>5.6704999999999997</v>
      </c>
      <c r="H87">
        <v>10.5283</v>
      </c>
      <c r="I87" t="s">
        <v>620</v>
      </c>
      <c r="J87" t="s">
        <v>439</v>
      </c>
      <c r="K87" t="s">
        <v>440</v>
      </c>
      <c r="L87" t="s">
        <v>473</v>
      </c>
      <c r="M87" t="s">
        <v>442</v>
      </c>
      <c r="N87" t="s">
        <v>443</v>
      </c>
      <c r="O87">
        <v>1</v>
      </c>
      <c r="P87">
        <v>157.73009999999999</v>
      </c>
      <c r="R87">
        <v>3.1072000000000002</v>
      </c>
      <c r="T87">
        <v>9.7614999999999998</v>
      </c>
      <c r="V87">
        <v>0.19700000000000001</v>
      </c>
      <c r="X87">
        <v>157.73009999999999</v>
      </c>
      <c r="Z87">
        <v>4.8000000000000001E-2</v>
      </c>
      <c r="AC87">
        <v>84</v>
      </c>
      <c r="AD87">
        <v>466</v>
      </c>
      <c r="AE87">
        <v>251</v>
      </c>
      <c r="AN87">
        <v>0</v>
      </c>
      <c r="AY87">
        <v>20</v>
      </c>
      <c r="AZ87" t="s">
        <v>444</v>
      </c>
      <c r="BA87">
        <v>22.602699999999999</v>
      </c>
      <c r="BB87">
        <v>112.5972</v>
      </c>
      <c r="BC87">
        <v>12.391999999999999</v>
      </c>
      <c r="BD87">
        <v>7.0370999999999997</v>
      </c>
      <c r="BE87">
        <v>1.4423999999999999</v>
      </c>
      <c r="BF87">
        <v>0.62439999999999996</v>
      </c>
      <c r="BG87">
        <v>0.34039999999999998</v>
      </c>
      <c r="BH87">
        <v>0.36420000000000002</v>
      </c>
      <c r="BI87">
        <v>0.2722</v>
      </c>
      <c r="BJ87">
        <v>3.8600000000000002E-2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0.50509999999999999</v>
      </c>
      <c r="BV87">
        <v>5.6157000000000004</v>
      </c>
      <c r="BW87">
        <v>1.0094000000000001</v>
      </c>
      <c r="BX87">
        <v>0.78029999999999999</v>
      </c>
      <c r="BY87">
        <v>0.2014</v>
      </c>
      <c r="BZ87">
        <v>0.10879999999999999</v>
      </c>
      <c r="CA87">
        <v>6.8000000000000005E-2</v>
      </c>
      <c r="CB87">
        <v>8.6099999999999996E-2</v>
      </c>
      <c r="CC87">
        <v>7.0699999999999999E-2</v>
      </c>
      <c r="CD87">
        <v>1.12E-2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0.1608</v>
      </c>
      <c r="CP87">
        <v>1.7875000000000001</v>
      </c>
      <c r="CQ87">
        <v>0.32129999999999997</v>
      </c>
      <c r="CR87">
        <v>0.24840000000000001</v>
      </c>
      <c r="CS87">
        <v>6.4100000000000004E-2</v>
      </c>
      <c r="CT87">
        <v>3.4599999999999999E-2</v>
      </c>
      <c r="CU87">
        <v>2.1600000000000001E-2</v>
      </c>
      <c r="CV87">
        <v>2.7400000000000001E-2</v>
      </c>
      <c r="CW87">
        <v>2.2499999999999999E-2</v>
      </c>
      <c r="CX87">
        <v>3.5999999999999999E-3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8.9999999999999998E-4</v>
      </c>
      <c r="DJ87">
        <v>2.3099999999999999E-2</v>
      </c>
      <c r="DK87">
        <v>6.6E-3</v>
      </c>
      <c r="DL87">
        <v>6.8999999999999999E-3</v>
      </c>
      <c r="DM87">
        <v>2.2000000000000001E-3</v>
      </c>
      <c r="DN87">
        <v>1.5E-3</v>
      </c>
      <c r="DO87">
        <v>1.1000000000000001E-3</v>
      </c>
      <c r="DP87">
        <v>1.6000000000000001E-3</v>
      </c>
      <c r="DQ87">
        <v>1.5E-3</v>
      </c>
      <c r="DR87">
        <v>2.9999999999999997E-4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12</v>
      </c>
      <c r="ED87">
        <v>67</v>
      </c>
      <c r="EE87">
        <v>4</v>
      </c>
      <c r="EF87">
        <v>1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</row>
    <row r="88" spans="1:152" x14ac:dyDescent="0.35">
      <c r="A88" t="s">
        <v>621</v>
      </c>
      <c r="B88" t="s">
        <v>437</v>
      </c>
      <c r="C88" s="1">
        <v>43313.701261574075</v>
      </c>
      <c r="D88" t="s">
        <v>621</v>
      </c>
      <c r="F88">
        <v>40.774900000000002</v>
      </c>
      <c r="G88">
        <v>3.9369999999999998</v>
      </c>
      <c r="H88">
        <v>10.3569</v>
      </c>
      <c r="I88" t="s">
        <v>622</v>
      </c>
      <c r="J88" t="s">
        <v>439</v>
      </c>
      <c r="K88" t="s">
        <v>440</v>
      </c>
      <c r="L88" t="s">
        <v>450</v>
      </c>
      <c r="M88" t="s">
        <v>442</v>
      </c>
      <c r="N88" t="s">
        <v>443</v>
      </c>
      <c r="O88">
        <v>1</v>
      </c>
      <c r="P88">
        <v>57.511099999999999</v>
      </c>
      <c r="R88">
        <v>1.1525000000000001</v>
      </c>
      <c r="T88">
        <v>3.6206999999999998</v>
      </c>
      <c r="V88">
        <v>0.20039999999999999</v>
      </c>
      <c r="X88">
        <v>57.511099999999999</v>
      </c>
      <c r="Z88">
        <v>1.7999999999999999E-2</v>
      </c>
      <c r="AC88">
        <v>33</v>
      </c>
      <c r="AD88">
        <v>184</v>
      </c>
      <c r="AE88">
        <v>29</v>
      </c>
      <c r="AN88">
        <v>0</v>
      </c>
      <c r="AY88">
        <v>20</v>
      </c>
      <c r="AZ88" t="s">
        <v>444</v>
      </c>
      <c r="BA88">
        <v>14.571099999999999</v>
      </c>
      <c r="BB88">
        <v>32.900300000000001</v>
      </c>
      <c r="BC88">
        <v>6.0971000000000002</v>
      </c>
      <c r="BD88">
        <v>2.2635000000000001</v>
      </c>
      <c r="BE88">
        <v>1.0195000000000001</v>
      </c>
      <c r="BF88">
        <v>0.52010000000000001</v>
      </c>
      <c r="BG88">
        <v>0.13950000000000001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0.31219999999999998</v>
      </c>
      <c r="BV88">
        <v>1.9522999999999999</v>
      </c>
      <c r="BW88">
        <v>0.49390000000000001</v>
      </c>
      <c r="BX88">
        <v>0.25619999999999998</v>
      </c>
      <c r="BY88">
        <v>0.1414</v>
      </c>
      <c r="BZ88">
        <v>8.8999999999999996E-2</v>
      </c>
      <c r="CA88">
        <v>2.75E-2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9.9400000000000002E-2</v>
      </c>
      <c r="CP88">
        <v>0.62139999999999995</v>
      </c>
      <c r="CQ88">
        <v>0.15720000000000001</v>
      </c>
      <c r="CR88">
        <v>8.1600000000000006E-2</v>
      </c>
      <c r="CS88">
        <v>4.4999999999999998E-2</v>
      </c>
      <c r="CT88">
        <v>2.8299999999999999E-2</v>
      </c>
      <c r="CU88">
        <v>8.8000000000000005E-3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5.0000000000000001E-4</v>
      </c>
      <c r="DJ88">
        <v>9.2999999999999992E-3</v>
      </c>
      <c r="DK88">
        <v>3.2000000000000002E-3</v>
      </c>
      <c r="DL88">
        <v>2.3E-3</v>
      </c>
      <c r="DM88">
        <v>1.6000000000000001E-3</v>
      </c>
      <c r="DN88">
        <v>1.1999999999999999E-3</v>
      </c>
      <c r="DO88">
        <v>4.0000000000000002E-4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18</v>
      </c>
      <c r="ED88">
        <v>13</v>
      </c>
      <c r="EE88">
        <v>2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</row>
    <row r="89" spans="1:152" x14ac:dyDescent="0.35">
      <c r="A89" t="s">
        <v>623</v>
      </c>
      <c r="B89" t="s">
        <v>437</v>
      </c>
      <c r="C89" s="1">
        <v>43313.701284722221</v>
      </c>
      <c r="D89" t="s">
        <v>623</v>
      </c>
      <c r="F89">
        <v>50.113900000000001</v>
      </c>
      <c r="G89">
        <v>5.2577999999999996</v>
      </c>
      <c r="H89">
        <v>9.5312999999999999</v>
      </c>
      <c r="I89" t="s">
        <v>624</v>
      </c>
      <c r="J89" t="s">
        <v>439</v>
      </c>
      <c r="K89" t="s">
        <v>440</v>
      </c>
      <c r="L89" t="s">
        <v>539</v>
      </c>
      <c r="M89" t="s">
        <v>442</v>
      </c>
      <c r="N89" t="s">
        <v>443</v>
      </c>
      <c r="O89">
        <v>1</v>
      </c>
      <c r="P89">
        <v>45.102600000000002</v>
      </c>
      <c r="R89">
        <v>1.054</v>
      </c>
      <c r="T89">
        <v>3.3111999999999999</v>
      </c>
      <c r="V89">
        <v>0.23369999999999999</v>
      </c>
      <c r="X89">
        <v>45.102600000000002</v>
      </c>
      <c r="Z89">
        <v>1.9E-2</v>
      </c>
      <c r="AC89">
        <v>24</v>
      </c>
      <c r="AD89">
        <v>63</v>
      </c>
      <c r="AE89">
        <v>12</v>
      </c>
      <c r="AN89">
        <v>0</v>
      </c>
      <c r="AY89">
        <v>20</v>
      </c>
      <c r="AZ89" t="s">
        <v>444</v>
      </c>
      <c r="BA89">
        <v>1.0548</v>
      </c>
      <c r="BB89">
        <v>29.494199999999999</v>
      </c>
      <c r="BC89">
        <v>12.588900000000001</v>
      </c>
      <c r="BD89">
        <v>1.3653</v>
      </c>
      <c r="BE89">
        <v>0.29930000000000001</v>
      </c>
      <c r="BF89">
        <v>0.1585</v>
      </c>
      <c r="BG89">
        <v>0</v>
      </c>
      <c r="BH89">
        <v>0.1052</v>
      </c>
      <c r="BI89">
        <v>3.6499999999999998E-2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2.4299999999999999E-2</v>
      </c>
      <c r="BV89">
        <v>1.6691</v>
      </c>
      <c r="BW89">
        <v>1.0204</v>
      </c>
      <c r="BX89">
        <v>0.15409999999999999</v>
      </c>
      <c r="BY89">
        <v>4.1799999999999997E-2</v>
      </c>
      <c r="BZ89">
        <v>2.5700000000000001E-2</v>
      </c>
      <c r="CA89">
        <v>0</v>
      </c>
      <c r="CB89">
        <v>2.4E-2</v>
      </c>
      <c r="CC89">
        <v>9.4000000000000004E-3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7.7000000000000002E-3</v>
      </c>
      <c r="CP89">
        <v>0.53129999999999999</v>
      </c>
      <c r="CQ89">
        <v>0.32479999999999998</v>
      </c>
      <c r="CR89">
        <v>4.9099999999999998E-2</v>
      </c>
      <c r="CS89">
        <v>1.3299999999999999E-2</v>
      </c>
      <c r="CT89">
        <v>8.2000000000000007E-3</v>
      </c>
      <c r="CU89">
        <v>0</v>
      </c>
      <c r="CV89">
        <v>7.6E-3</v>
      </c>
      <c r="CW89">
        <v>3.0000000000000001E-3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7.7000000000000002E-3</v>
      </c>
      <c r="DK89">
        <v>6.6E-3</v>
      </c>
      <c r="DL89">
        <v>1.4E-3</v>
      </c>
      <c r="DM89">
        <v>5.0000000000000001E-4</v>
      </c>
      <c r="DN89">
        <v>2.9999999999999997E-4</v>
      </c>
      <c r="DO89">
        <v>0</v>
      </c>
      <c r="DP89">
        <v>4.0000000000000002E-4</v>
      </c>
      <c r="DQ89">
        <v>2.0000000000000001E-4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22</v>
      </c>
      <c r="EE89">
        <v>1</v>
      </c>
      <c r="EF89">
        <v>1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</row>
    <row r="90" spans="1:152" x14ac:dyDescent="0.35">
      <c r="A90" t="s">
        <v>625</v>
      </c>
      <c r="B90" t="s">
        <v>437</v>
      </c>
      <c r="C90" s="1">
        <v>43313.701284722221</v>
      </c>
      <c r="D90" t="s">
        <v>625</v>
      </c>
      <c r="F90">
        <v>0.66690000000000005</v>
      </c>
      <c r="G90">
        <v>0.2349</v>
      </c>
      <c r="H90">
        <v>2.8384</v>
      </c>
      <c r="I90" t="s">
        <v>626</v>
      </c>
      <c r="J90" t="s">
        <v>439</v>
      </c>
      <c r="K90" t="s">
        <v>440</v>
      </c>
      <c r="L90" t="s">
        <v>627</v>
      </c>
      <c r="M90" t="s">
        <v>442</v>
      </c>
      <c r="N90" t="s">
        <v>443</v>
      </c>
      <c r="O90">
        <v>1</v>
      </c>
      <c r="P90">
        <v>0.78949999999999998</v>
      </c>
      <c r="R90">
        <v>9.5999999999999992E-3</v>
      </c>
      <c r="T90">
        <v>0.03</v>
      </c>
      <c r="V90">
        <v>0.121</v>
      </c>
      <c r="X90">
        <v>0.78949999999999998</v>
      </c>
      <c r="Z90">
        <v>0</v>
      </c>
      <c r="AC90">
        <v>2</v>
      </c>
      <c r="AD90">
        <v>0</v>
      </c>
      <c r="AE90">
        <v>0</v>
      </c>
      <c r="AN90">
        <v>0</v>
      </c>
      <c r="AY90">
        <v>20</v>
      </c>
      <c r="AZ90" t="s">
        <v>444</v>
      </c>
      <c r="BA90">
        <v>0.1026</v>
      </c>
      <c r="BB90">
        <v>0.68679999999999997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2.0999999999999999E-3</v>
      </c>
      <c r="BV90">
        <v>2.7400000000000001E-2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6.9999999999999999E-4</v>
      </c>
      <c r="CP90">
        <v>8.6999999999999994E-3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1E-4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1</v>
      </c>
      <c r="ED90">
        <v>1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</row>
    <row r="91" spans="1:152" x14ac:dyDescent="0.35">
      <c r="A91" t="s">
        <v>628</v>
      </c>
      <c r="B91" t="s">
        <v>437</v>
      </c>
      <c r="C91" s="1">
        <v>43313.701307870368</v>
      </c>
      <c r="D91" t="s">
        <v>628</v>
      </c>
      <c r="F91">
        <v>46.810400000000001</v>
      </c>
      <c r="G91">
        <v>4.1275000000000004</v>
      </c>
      <c r="H91">
        <v>11.341100000000001</v>
      </c>
      <c r="I91" t="s">
        <v>629</v>
      </c>
      <c r="J91" t="s">
        <v>439</v>
      </c>
      <c r="K91" t="s">
        <v>440</v>
      </c>
      <c r="L91" t="s">
        <v>492</v>
      </c>
      <c r="M91" t="s">
        <v>442</v>
      </c>
      <c r="N91" t="s">
        <v>443</v>
      </c>
      <c r="O91">
        <v>1</v>
      </c>
      <c r="P91">
        <v>143.15180000000001</v>
      </c>
      <c r="R91">
        <v>2.4712000000000001</v>
      </c>
      <c r="T91">
        <v>7.7636000000000003</v>
      </c>
      <c r="V91">
        <v>0.1726</v>
      </c>
      <c r="X91">
        <v>143.15180000000001</v>
      </c>
      <c r="Z91">
        <v>3.4000000000000002E-2</v>
      </c>
      <c r="AC91">
        <v>87</v>
      </c>
      <c r="AD91">
        <v>418</v>
      </c>
      <c r="AE91">
        <v>323</v>
      </c>
      <c r="AN91">
        <v>0</v>
      </c>
      <c r="AY91">
        <v>20</v>
      </c>
      <c r="AZ91" t="s">
        <v>444</v>
      </c>
      <c r="BA91">
        <v>52.0471</v>
      </c>
      <c r="BB91">
        <v>71.255700000000004</v>
      </c>
      <c r="BC91">
        <v>11.9526</v>
      </c>
      <c r="BD91">
        <v>5.9587000000000003</v>
      </c>
      <c r="BE91">
        <v>0.78769999999999996</v>
      </c>
      <c r="BF91">
        <v>0.91279999999999994</v>
      </c>
      <c r="BG91">
        <v>0.1966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1.1722999999999999</v>
      </c>
      <c r="BV91">
        <v>3.6482999999999999</v>
      </c>
      <c r="BW91">
        <v>0.96719999999999995</v>
      </c>
      <c r="BX91">
        <v>0.64659999999999995</v>
      </c>
      <c r="BY91">
        <v>0.11</v>
      </c>
      <c r="BZ91">
        <v>0.15509999999999999</v>
      </c>
      <c r="CA91">
        <v>3.9399999999999998E-2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0.37309999999999999</v>
      </c>
      <c r="CP91">
        <v>1.1613</v>
      </c>
      <c r="CQ91">
        <v>0.30790000000000001</v>
      </c>
      <c r="CR91">
        <v>0.20580000000000001</v>
      </c>
      <c r="CS91">
        <v>3.5000000000000003E-2</v>
      </c>
      <c r="CT91">
        <v>4.9399999999999999E-2</v>
      </c>
      <c r="CU91">
        <v>1.2500000000000001E-2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2.0999999999999999E-3</v>
      </c>
      <c r="DJ91">
        <v>1.54E-2</v>
      </c>
      <c r="DK91">
        <v>6.1999999999999998E-3</v>
      </c>
      <c r="DL91">
        <v>5.5999999999999999E-3</v>
      </c>
      <c r="DM91">
        <v>1.1999999999999999E-3</v>
      </c>
      <c r="DN91">
        <v>2.0999999999999999E-3</v>
      </c>
      <c r="DO91">
        <v>5.9999999999999995E-4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37</v>
      </c>
      <c r="ED91">
        <v>43</v>
      </c>
      <c r="EE91">
        <v>7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</row>
    <row r="92" spans="1:152" x14ac:dyDescent="0.35">
      <c r="A92" t="s">
        <v>630</v>
      </c>
      <c r="B92" t="s">
        <v>437</v>
      </c>
      <c r="C92" s="1">
        <v>43313.701331018521</v>
      </c>
      <c r="D92" t="s">
        <v>630</v>
      </c>
      <c r="F92">
        <v>118.8674</v>
      </c>
      <c r="G92">
        <v>10.1791</v>
      </c>
      <c r="H92">
        <v>11.6777</v>
      </c>
      <c r="I92" t="s">
        <v>631</v>
      </c>
      <c r="J92" t="s">
        <v>439</v>
      </c>
      <c r="K92" t="s">
        <v>440</v>
      </c>
      <c r="L92" t="s">
        <v>466</v>
      </c>
      <c r="M92" t="s">
        <v>442</v>
      </c>
      <c r="N92" t="s">
        <v>443</v>
      </c>
      <c r="O92">
        <v>1</v>
      </c>
      <c r="P92">
        <v>88.229299999999995</v>
      </c>
      <c r="R92">
        <v>2.2806000000000002</v>
      </c>
      <c r="T92">
        <v>7.1646999999999998</v>
      </c>
      <c r="V92">
        <v>0.25850000000000001</v>
      </c>
      <c r="X92">
        <v>88.229299999999995</v>
      </c>
      <c r="Z92">
        <v>4.5999999999999999E-2</v>
      </c>
      <c r="AC92">
        <v>51</v>
      </c>
      <c r="AD92">
        <v>285</v>
      </c>
      <c r="AE92">
        <v>91</v>
      </c>
      <c r="AN92">
        <v>0</v>
      </c>
      <c r="AY92">
        <v>20</v>
      </c>
      <c r="AZ92" t="s">
        <v>444</v>
      </c>
      <c r="BA92">
        <v>14.0227</v>
      </c>
      <c r="BB92">
        <v>13.5678</v>
      </c>
      <c r="BC92">
        <v>48.321100000000001</v>
      </c>
      <c r="BD92">
        <v>4.9344000000000001</v>
      </c>
      <c r="BE92">
        <v>2.3220999999999998</v>
      </c>
      <c r="BF92">
        <v>3.6084999999999998</v>
      </c>
      <c r="BG92">
        <v>0.86939999999999995</v>
      </c>
      <c r="BH92">
        <v>0.38169999999999998</v>
      </c>
      <c r="BI92">
        <v>6.5500000000000003E-2</v>
      </c>
      <c r="BJ92">
        <v>0.13589999999999999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0.30209999999999998</v>
      </c>
      <c r="BV92">
        <v>0.54510000000000003</v>
      </c>
      <c r="BW92">
        <v>4.0132000000000003</v>
      </c>
      <c r="BX92">
        <v>0.53580000000000005</v>
      </c>
      <c r="BY92">
        <v>0.32400000000000001</v>
      </c>
      <c r="BZ92">
        <v>0.61660000000000004</v>
      </c>
      <c r="CA92">
        <v>0.17469999999999999</v>
      </c>
      <c r="CB92">
        <v>8.9700000000000002E-2</v>
      </c>
      <c r="CC92">
        <v>1.7600000000000001E-2</v>
      </c>
      <c r="CD92">
        <v>4.0399999999999998E-2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9.6199999999999994E-2</v>
      </c>
      <c r="CP92">
        <v>0.17349999999999999</v>
      </c>
      <c r="CQ92">
        <v>1.2775000000000001</v>
      </c>
      <c r="CR92">
        <v>0.17050000000000001</v>
      </c>
      <c r="CS92">
        <v>0.1031</v>
      </c>
      <c r="CT92">
        <v>0.1963</v>
      </c>
      <c r="CU92">
        <v>5.5599999999999997E-2</v>
      </c>
      <c r="CV92">
        <v>2.86E-2</v>
      </c>
      <c r="CW92">
        <v>5.5999999999999999E-3</v>
      </c>
      <c r="CX92">
        <v>1.29E-2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5.0000000000000001E-4</v>
      </c>
      <c r="DJ92">
        <v>1.6999999999999999E-3</v>
      </c>
      <c r="DK92">
        <v>2.6599999999999999E-2</v>
      </c>
      <c r="DL92">
        <v>4.7000000000000002E-3</v>
      </c>
      <c r="DM92">
        <v>3.5999999999999999E-3</v>
      </c>
      <c r="DN92">
        <v>8.3999999999999995E-3</v>
      </c>
      <c r="DO92">
        <v>2.8E-3</v>
      </c>
      <c r="DP92">
        <v>1.6999999999999999E-3</v>
      </c>
      <c r="DQ92">
        <v>4.0000000000000002E-4</v>
      </c>
      <c r="DR92">
        <v>1E-3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15</v>
      </c>
      <c r="ED92">
        <v>22</v>
      </c>
      <c r="EE92">
        <v>14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</row>
    <row r="93" spans="1:152" x14ac:dyDescent="0.35">
      <c r="A93" t="s">
        <v>632</v>
      </c>
      <c r="B93" t="s">
        <v>437</v>
      </c>
      <c r="C93" s="1">
        <v>43313.701354166667</v>
      </c>
      <c r="D93" t="s">
        <v>632</v>
      </c>
      <c r="F93">
        <v>59.433799999999998</v>
      </c>
      <c r="G93">
        <v>5.4101999999999997</v>
      </c>
      <c r="H93">
        <v>10.9855</v>
      </c>
      <c r="I93" t="s">
        <v>633</v>
      </c>
      <c r="J93" t="s">
        <v>439</v>
      </c>
      <c r="K93" t="s">
        <v>440</v>
      </c>
      <c r="L93" t="s">
        <v>441</v>
      </c>
      <c r="M93" t="s">
        <v>442</v>
      </c>
      <c r="N93" t="s">
        <v>443</v>
      </c>
      <c r="O93">
        <v>1</v>
      </c>
      <c r="P93">
        <v>23.1937</v>
      </c>
      <c r="R93">
        <v>0.50419999999999998</v>
      </c>
      <c r="T93">
        <v>1.5838000000000001</v>
      </c>
      <c r="V93">
        <v>0.21740000000000001</v>
      </c>
      <c r="X93">
        <v>23.1937</v>
      </c>
      <c r="Z93">
        <v>8.9999999999999993E-3</v>
      </c>
      <c r="AC93">
        <v>7</v>
      </c>
      <c r="AD93">
        <v>5</v>
      </c>
      <c r="AE93">
        <v>0</v>
      </c>
      <c r="AN93">
        <v>0</v>
      </c>
      <c r="AY93">
        <v>20</v>
      </c>
      <c r="AZ93" t="s">
        <v>444</v>
      </c>
      <c r="BA93">
        <v>3.2734999999999999</v>
      </c>
      <c r="BB93">
        <v>11.2423</v>
      </c>
      <c r="BC93">
        <v>8.6778999999999993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7.0300000000000001E-2</v>
      </c>
      <c r="BV93">
        <v>0.68159999999999998</v>
      </c>
      <c r="BW93">
        <v>0.6925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2.24E-2</v>
      </c>
      <c r="CP93">
        <v>0.217</v>
      </c>
      <c r="CQ93">
        <v>0.22040000000000001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1E-4</v>
      </c>
      <c r="DJ93">
        <v>3.3E-3</v>
      </c>
      <c r="DK93">
        <v>4.4000000000000003E-3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4</v>
      </c>
      <c r="ED93">
        <v>3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</row>
    <row r="94" spans="1:152" x14ac:dyDescent="0.35">
      <c r="A94" t="s">
        <v>634</v>
      </c>
      <c r="B94" t="s">
        <v>437</v>
      </c>
      <c r="C94" s="1">
        <v>43313.701365740744</v>
      </c>
      <c r="D94" t="s">
        <v>634</v>
      </c>
      <c r="F94">
        <v>38.803800000000003</v>
      </c>
      <c r="G94">
        <v>3.4544000000000001</v>
      </c>
      <c r="H94">
        <v>11.2332</v>
      </c>
      <c r="I94" t="s">
        <v>635</v>
      </c>
      <c r="J94" t="s">
        <v>439</v>
      </c>
      <c r="K94" t="s">
        <v>440</v>
      </c>
      <c r="L94" t="s">
        <v>441</v>
      </c>
      <c r="M94" t="s">
        <v>442</v>
      </c>
      <c r="N94" t="s">
        <v>443</v>
      </c>
      <c r="O94">
        <v>1</v>
      </c>
      <c r="P94">
        <v>27.1584</v>
      </c>
      <c r="R94">
        <v>0.52349999999999997</v>
      </c>
      <c r="T94">
        <v>1.6446000000000001</v>
      </c>
      <c r="V94">
        <v>0.1928</v>
      </c>
      <c r="X94">
        <v>27.1584</v>
      </c>
      <c r="Z94">
        <v>8.0000000000000002E-3</v>
      </c>
      <c r="AC94">
        <v>13</v>
      </c>
      <c r="AD94">
        <v>11</v>
      </c>
      <c r="AE94">
        <v>0</v>
      </c>
      <c r="AN94">
        <v>0</v>
      </c>
      <c r="AY94">
        <v>20</v>
      </c>
      <c r="AZ94" t="s">
        <v>444</v>
      </c>
      <c r="BA94">
        <v>5.9031000000000002</v>
      </c>
      <c r="BB94">
        <v>14.0036</v>
      </c>
      <c r="BC94">
        <v>7.2516999999999996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0.13339999999999999</v>
      </c>
      <c r="BV94">
        <v>0.81269999999999998</v>
      </c>
      <c r="BW94">
        <v>0.57869999999999999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4.2500000000000003E-2</v>
      </c>
      <c r="CP94">
        <v>0.25869999999999999</v>
      </c>
      <c r="CQ94">
        <v>0.1842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2.0000000000000001E-4</v>
      </c>
      <c r="DJ94">
        <v>3.8E-3</v>
      </c>
      <c r="DK94">
        <v>3.7000000000000002E-3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8</v>
      </c>
      <c r="ED94">
        <v>4</v>
      </c>
      <c r="EE94">
        <v>1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</row>
    <row r="95" spans="1:152" x14ac:dyDescent="0.35">
      <c r="A95" t="s">
        <v>636</v>
      </c>
      <c r="B95" t="s">
        <v>437</v>
      </c>
      <c r="C95" s="1">
        <v>43313.701388888891</v>
      </c>
      <c r="D95" t="s">
        <v>636</v>
      </c>
      <c r="F95">
        <v>68.546800000000005</v>
      </c>
      <c r="G95">
        <v>6.4832999999999998</v>
      </c>
      <c r="H95">
        <v>10.572699999999999</v>
      </c>
      <c r="I95" t="s">
        <v>637</v>
      </c>
      <c r="J95" t="s">
        <v>439</v>
      </c>
      <c r="K95" t="s">
        <v>440</v>
      </c>
      <c r="L95" t="s">
        <v>539</v>
      </c>
      <c r="M95" t="s">
        <v>442</v>
      </c>
      <c r="N95" t="s">
        <v>443</v>
      </c>
      <c r="O95">
        <v>1</v>
      </c>
      <c r="P95">
        <v>68.771799999999999</v>
      </c>
      <c r="R95">
        <v>1.5343</v>
      </c>
      <c r="T95">
        <v>4.8201999999999998</v>
      </c>
      <c r="V95">
        <v>0.22309999999999999</v>
      </c>
      <c r="X95">
        <v>68.771799999999999</v>
      </c>
      <c r="Z95">
        <v>2.7E-2</v>
      </c>
      <c r="AC95">
        <v>29</v>
      </c>
      <c r="AD95">
        <v>101</v>
      </c>
      <c r="AE95">
        <v>36</v>
      </c>
      <c r="AN95">
        <v>0</v>
      </c>
      <c r="AY95">
        <v>20</v>
      </c>
      <c r="AZ95" t="s">
        <v>444</v>
      </c>
      <c r="BA95">
        <v>3.476</v>
      </c>
      <c r="BB95">
        <v>48.363500000000002</v>
      </c>
      <c r="BC95">
        <v>13.7226</v>
      </c>
      <c r="BD95">
        <v>1.7561</v>
      </c>
      <c r="BE95">
        <v>0.80369999999999997</v>
      </c>
      <c r="BF95">
        <v>0.43419999999999997</v>
      </c>
      <c r="BG95">
        <v>0.1321</v>
      </c>
      <c r="BH95">
        <v>0</v>
      </c>
      <c r="BI95">
        <v>8.3500000000000005E-2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7.8200000000000006E-2</v>
      </c>
      <c r="BV95">
        <v>2.6339000000000001</v>
      </c>
      <c r="BW95">
        <v>1.1059000000000001</v>
      </c>
      <c r="BX95">
        <v>0.19520000000000001</v>
      </c>
      <c r="BY95">
        <v>0.1115</v>
      </c>
      <c r="BZ95">
        <v>7.7299999999999994E-2</v>
      </c>
      <c r="CA95">
        <v>2.63E-2</v>
      </c>
      <c r="CB95">
        <v>0</v>
      </c>
      <c r="CC95">
        <v>2.18E-2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2.4899999999999999E-2</v>
      </c>
      <c r="CP95">
        <v>0.83840000000000003</v>
      </c>
      <c r="CQ95">
        <v>0.35199999999999998</v>
      </c>
      <c r="CR95">
        <v>6.2100000000000002E-2</v>
      </c>
      <c r="CS95">
        <v>3.5499999999999997E-2</v>
      </c>
      <c r="CT95">
        <v>2.46E-2</v>
      </c>
      <c r="CU95">
        <v>8.3999999999999995E-3</v>
      </c>
      <c r="CV95">
        <v>0</v>
      </c>
      <c r="CW95">
        <v>6.8999999999999999E-3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1E-4</v>
      </c>
      <c r="DJ95">
        <v>1.18E-2</v>
      </c>
      <c r="DK95">
        <v>7.1000000000000004E-3</v>
      </c>
      <c r="DL95">
        <v>1.6999999999999999E-3</v>
      </c>
      <c r="DM95">
        <v>1.1999999999999999E-3</v>
      </c>
      <c r="DN95">
        <v>1.1000000000000001E-3</v>
      </c>
      <c r="DO95">
        <v>4.0000000000000002E-4</v>
      </c>
      <c r="DP95">
        <v>0</v>
      </c>
      <c r="DQ95">
        <v>5.0000000000000001E-4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2</v>
      </c>
      <c r="ED95">
        <v>26</v>
      </c>
      <c r="EE95">
        <v>1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</row>
    <row r="96" spans="1:152" x14ac:dyDescent="0.35">
      <c r="A96" t="s">
        <v>638</v>
      </c>
      <c r="B96" t="s">
        <v>437</v>
      </c>
      <c r="C96" s="1">
        <v>43313.70140046296</v>
      </c>
      <c r="D96" t="s">
        <v>638</v>
      </c>
      <c r="F96">
        <v>94.768600000000006</v>
      </c>
      <c r="G96">
        <v>8.1597000000000008</v>
      </c>
      <c r="H96">
        <v>11.614100000000001</v>
      </c>
      <c r="I96" t="s">
        <v>639</v>
      </c>
      <c r="J96" t="s">
        <v>439</v>
      </c>
      <c r="K96" t="s">
        <v>440</v>
      </c>
      <c r="L96" t="s">
        <v>458</v>
      </c>
      <c r="M96" t="s">
        <v>442</v>
      </c>
      <c r="N96" t="s">
        <v>443</v>
      </c>
      <c r="O96">
        <v>1</v>
      </c>
      <c r="P96">
        <v>56.137099999999997</v>
      </c>
      <c r="R96">
        <v>1.4451000000000001</v>
      </c>
      <c r="T96">
        <v>4.5400999999999998</v>
      </c>
      <c r="V96">
        <v>0.25740000000000002</v>
      </c>
      <c r="X96">
        <v>56.137099999999997</v>
      </c>
      <c r="Z96">
        <v>2.9000000000000001E-2</v>
      </c>
      <c r="AC96">
        <v>16</v>
      </c>
      <c r="AD96">
        <v>93</v>
      </c>
      <c r="AE96">
        <v>28</v>
      </c>
      <c r="AN96">
        <v>0</v>
      </c>
      <c r="AY96">
        <v>20</v>
      </c>
      <c r="AZ96" t="s">
        <v>444</v>
      </c>
      <c r="BA96">
        <v>2.1162999999999998</v>
      </c>
      <c r="BB96">
        <v>29.9465</v>
      </c>
      <c r="BC96">
        <v>19.218499999999999</v>
      </c>
      <c r="BD96">
        <v>1.8577999999999999</v>
      </c>
      <c r="BE96">
        <v>1.4863</v>
      </c>
      <c r="BF96">
        <v>0.98699999999999999</v>
      </c>
      <c r="BG96">
        <v>0.42959999999999998</v>
      </c>
      <c r="BH96">
        <v>7.4499999999999997E-2</v>
      </c>
      <c r="BI96">
        <v>0</v>
      </c>
      <c r="BJ96">
        <v>2.06E-2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4.2999999999999997E-2</v>
      </c>
      <c r="BV96">
        <v>1.8422000000000001</v>
      </c>
      <c r="BW96">
        <v>1.5409999999999999</v>
      </c>
      <c r="BX96">
        <v>0.21110000000000001</v>
      </c>
      <c r="BY96">
        <v>0.20649999999999999</v>
      </c>
      <c r="BZ96">
        <v>0.16639999999999999</v>
      </c>
      <c r="CA96">
        <v>8.5500000000000007E-2</v>
      </c>
      <c r="CB96">
        <v>1.6799999999999999E-2</v>
      </c>
      <c r="CC96">
        <v>0</v>
      </c>
      <c r="CD96">
        <v>6.4000000000000003E-3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1.37E-2</v>
      </c>
      <c r="CP96">
        <v>0.58640000000000003</v>
      </c>
      <c r="CQ96">
        <v>0.49049999999999999</v>
      </c>
      <c r="CR96">
        <v>6.7199999999999996E-2</v>
      </c>
      <c r="CS96">
        <v>6.5699999999999995E-2</v>
      </c>
      <c r="CT96">
        <v>5.2999999999999999E-2</v>
      </c>
      <c r="CU96">
        <v>2.7199999999999998E-2</v>
      </c>
      <c r="CV96">
        <v>5.4000000000000003E-3</v>
      </c>
      <c r="CW96">
        <v>0</v>
      </c>
      <c r="CX96">
        <v>2E-3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1E-4</v>
      </c>
      <c r="DJ96">
        <v>8.9999999999999993E-3</v>
      </c>
      <c r="DK96">
        <v>9.7999999999999997E-3</v>
      </c>
      <c r="DL96">
        <v>1.9E-3</v>
      </c>
      <c r="DM96">
        <v>2.3E-3</v>
      </c>
      <c r="DN96">
        <v>2.2000000000000001E-3</v>
      </c>
      <c r="DO96">
        <v>1.4E-3</v>
      </c>
      <c r="DP96">
        <v>2.9999999999999997E-4</v>
      </c>
      <c r="DQ96">
        <v>0</v>
      </c>
      <c r="DR96">
        <v>2.0000000000000001E-4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4</v>
      </c>
      <c r="ED96">
        <v>9</v>
      </c>
      <c r="EE96">
        <v>3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</row>
    <row r="97" spans="1:152" x14ac:dyDescent="0.35">
      <c r="A97" t="s">
        <v>640</v>
      </c>
      <c r="B97" t="s">
        <v>437</v>
      </c>
      <c r="C97" s="1">
        <v>43313.701423611114</v>
      </c>
      <c r="D97" t="s">
        <v>640</v>
      </c>
      <c r="F97">
        <v>54.410200000000003</v>
      </c>
      <c r="G97">
        <v>5.6896000000000004</v>
      </c>
      <c r="H97">
        <v>9.5631000000000004</v>
      </c>
      <c r="I97" t="s">
        <v>641</v>
      </c>
      <c r="J97" t="s">
        <v>439</v>
      </c>
      <c r="K97" t="s">
        <v>440</v>
      </c>
      <c r="L97" t="s">
        <v>458</v>
      </c>
      <c r="M97" t="s">
        <v>442</v>
      </c>
      <c r="N97" t="s">
        <v>443</v>
      </c>
      <c r="O97">
        <v>1</v>
      </c>
      <c r="P97">
        <v>46.456800000000001</v>
      </c>
      <c r="R97">
        <v>1.1894</v>
      </c>
      <c r="T97">
        <v>3.7366000000000001</v>
      </c>
      <c r="V97">
        <v>0.25600000000000001</v>
      </c>
      <c r="X97">
        <v>46.456800000000001</v>
      </c>
      <c r="Z97">
        <v>2.4E-2</v>
      </c>
      <c r="AC97">
        <v>16</v>
      </c>
      <c r="AD97">
        <v>197</v>
      </c>
      <c r="AE97">
        <v>28</v>
      </c>
      <c r="AN97">
        <v>0</v>
      </c>
      <c r="AY97">
        <v>20</v>
      </c>
      <c r="AZ97" t="s">
        <v>444</v>
      </c>
      <c r="BA97">
        <v>6.7199999999999996E-2</v>
      </c>
      <c r="BB97">
        <v>35.299799999999998</v>
      </c>
      <c r="BC97">
        <v>5.7666000000000004</v>
      </c>
      <c r="BD97">
        <v>1.6879999999999999</v>
      </c>
      <c r="BE97">
        <v>1.5339</v>
      </c>
      <c r="BF97">
        <v>1.2839</v>
      </c>
      <c r="BG97">
        <v>0.78790000000000004</v>
      </c>
      <c r="BH97">
        <v>2.9600000000000001E-2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1.4E-3</v>
      </c>
      <c r="BV97">
        <v>2.1252</v>
      </c>
      <c r="BW97">
        <v>0.46789999999999998</v>
      </c>
      <c r="BX97">
        <v>0.19020000000000001</v>
      </c>
      <c r="BY97">
        <v>0.2142</v>
      </c>
      <c r="BZ97">
        <v>0.21859999999999999</v>
      </c>
      <c r="CA97">
        <v>0.15679999999999999</v>
      </c>
      <c r="CB97">
        <v>6.7000000000000002E-3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4.0000000000000002E-4</v>
      </c>
      <c r="CP97">
        <v>0.67649999999999999</v>
      </c>
      <c r="CQ97">
        <v>0.1489</v>
      </c>
      <c r="CR97">
        <v>6.0499999999999998E-2</v>
      </c>
      <c r="CS97">
        <v>6.8199999999999997E-2</v>
      </c>
      <c r="CT97">
        <v>6.9599999999999995E-2</v>
      </c>
      <c r="CU97">
        <v>4.99E-2</v>
      </c>
      <c r="CV97">
        <v>2.0999999999999999E-3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1.0200000000000001E-2</v>
      </c>
      <c r="DK97">
        <v>3.0000000000000001E-3</v>
      </c>
      <c r="DL97">
        <v>1.6999999999999999E-3</v>
      </c>
      <c r="DM97">
        <v>2.3999999999999998E-3</v>
      </c>
      <c r="DN97">
        <v>3.0000000000000001E-3</v>
      </c>
      <c r="DO97">
        <v>2.5000000000000001E-3</v>
      </c>
      <c r="DP97">
        <v>1E-4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</v>
      </c>
      <c r="ED97">
        <v>10</v>
      </c>
      <c r="EE97">
        <v>3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</row>
    <row r="98" spans="1:152" x14ac:dyDescent="0.35">
      <c r="A98" t="s">
        <v>642</v>
      </c>
      <c r="B98" t="s">
        <v>437</v>
      </c>
      <c r="C98" s="1">
        <v>43313.701435185183</v>
      </c>
      <c r="D98" t="s">
        <v>642</v>
      </c>
      <c r="F98">
        <v>8.1353000000000009</v>
      </c>
      <c r="G98">
        <v>1.0922000000000001</v>
      </c>
      <c r="H98">
        <v>7.4485999999999999</v>
      </c>
      <c r="I98" t="s">
        <v>643</v>
      </c>
      <c r="J98" t="s">
        <v>439</v>
      </c>
      <c r="K98" t="s">
        <v>440</v>
      </c>
      <c r="L98" t="s">
        <v>521</v>
      </c>
      <c r="M98" t="s">
        <v>442</v>
      </c>
      <c r="N98" t="s">
        <v>443</v>
      </c>
      <c r="O98">
        <v>1</v>
      </c>
      <c r="P98">
        <v>7.8982999999999999</v>
      </c>
      <c r="R98">
        <v>0.14460000000000001</v>
      </c>
      <c r="T98">
        <v>0.45440000000000003</v>
      </c>
      <c r="V98">
        <v>0.18310000000000001</v>
      </c>
      <c r="X98">
        <v>7.8982999999999999</v>
      </c>
      <c r="Z98">
        <v>2E-3</v>
      </c>
      <c r="AC98">
        <v>9</v>
      </c>
      <c r="AD98">
        <v>7</v>
      </c>
      <c r="AE98">
        <v>2</v>
      </c>
      <c r="AN98">
        <v>0</v>
      </c>
      <c r="AY98">
        <v>20</v>
      </c>
      <c r="AZ98" t="s">
        <v>444</v>
      </c>
      <c r="BA98">
        <v>3.2723</v>
      </c>
      <c r="BB98">
        <v>0.4325</v>
      </c>
      <c r="BC98">
        <v>4.1475</v>
      </c>
      <c r="BD98">
        <v>4.5999999999999999E-2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7.1599999999999997E-2</v>
      </c>
      <c r="BV98">
        <v>1.7299999999999999E-2</v>
      </c>
      <c r="BW98">
        <v>0.33110000000000001</v>
      </c>
      <c r="BX98">
        <v>4.5999999999999999E-3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2.2800000000000001E-2</v>
      </c>
      <c r="CP98">
        <v>5.4999999999999997E-3</v>
      </c>
      <c r="CQ98">
        <v>0.10539999999999999</v>
      </c>
      <c r="CR98">
        <v>1.5E-3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1E-4</v>
      </c>
      <c r="DJ98">
        <v>1E-4</v>
      </c>
      <c r="DK98">
        <v>2.0999999999999999E-3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6</v>
      </c>
      <c r="ED98">
        <v>1</v>
      </c>
      <c r="EE98">
        <v>2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</row>
    <row r="99" spans="1:152" x14ac:dyDescent="0.35">
      <c r="A99" t="s">
        <v>644</v>
      </c>
      <c r="B99" t="s">
        <v>437</v>
      </c>
      <c r="C99" s="1">
        <v>43313.70144675926</v>
      </c>
      <c r="D99" t="s">
        <v>644</v>
      </c>
      <c r="F99">
        <v>33.014400000000002</v>
      </c>
      <c r="G99">
        <v>3.9178999999999999</v>
      </c>
      <c r="H99">
        <v>8.4263999999999992</v>
      </c>
      <c r="I99" t="s">
        <v>645</v>
      </c>
      <c r="J99" t="s">
        <v>439</v>
      </c>
      <c r="K99" t="s">
        <v>440</v>
      </c>
      <c r="L99" t="s">
        <v>539</v>
      </c>
      <c r="M99" t="s">
        <v>442</v>
      </c>
      <c r="N99" t="s">
        <v>443</v>
      </c>
      <c r="O99">
        <v>1</v>
      </c>
      <c r="P99">
        <v>20.734200000000001</v>
      </c>
      <c r="R99">
        <v>0.47670000000000001</v>
      </c>
      <c r="T99">
        <v>1.4976</v>
      </c>
      <c r="V99">
        <v>0.22989999999999999</v>
      </c>
      <c r="X99">
        <v>20.734200000000001</v>
      </c>
      <c r="Z99">
        <v>8.9999999999999993E-3</v>
      </c>
      <c r="AC99">
        <v>8</v>
      </c>
      <c r="AD99">
        <v>27</v>
      </c>
      <c r="AE99">
        <v>0</v>
      </c>
      <c r="AN99">
        <v>0</v>
      </c>
      <c r="AY99">
        <v>20</v>
      </c>
      <c r="AZ99" t="s">
        <v>444</v>
      </c>
      <c r="BA99">
        <v>6.7199999999999996E-2</v>
      </c>
      <c r="BB99">
        <v>17.7774</v>
      </c>
      <c r="BC99">
        <v>1.9112</v>
      </c>
      <c r="BD99">
        <v>0.52070000000000005</v>
      </c>
      <c r="BE99">
        <v>0.30180000000000001</v>
      </c>
      <c r="BF99">
        <v>0.13789999999999999</v>
      </c>
      <c r="BG99">
        <v>1.7999999999999999E-2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1.4E-3</v>
      </c>
      <c r="BV99">
        <v>1.0561</v>
      </c>
      <c r="BW99">
        <v>0.15359999999999999</v>
      </c>
      <c r="BX99">
        <v>5.9299999999999999E-2</v>
      </c>
      <c r="BY99">
        <v>4.2099999999999999E-2</v>
      </c>
      <c r="BZ99">
        <v>2.47E-2</v>
      </c>
      <c r="CA99">
        <v>3.5000000000000001E-3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4.0000000000000002E-4</v>
      </c>
      <c r="CP99">
        <v>0.3362</v>
      </c>
      <c r="CQ99">
        <v>4.8899999999999999E-2</v>
      </c>
      <c r="CR99">
        <v>1.89E-2</v>
      </c>
      <c r="CS99">
        <v>1.34E-2</v>
      </c>
      <c r="CT99">
        <v>7.9000000000000008E-3</v>
      </c>
      <c r="CU99">
        <v>1.1000000000000001E-3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5.0000000000000001E-3</v>
      </c>
      <c r="DK99">
        <v>1E-3</v>
      </c>
      <c r="DL99">
        <v>5.0000000000000001E-4</v>
      </c>
      <c r="DM99">
        <v>5.0000000000000001E-4</v>
      </c>
      <c r="DN99">
        <v>4.0000000000000002E-4</v>
      </c>
      <c r="DO99">
        <v>1E-4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3</v>
      </c>
      <c r="ED99">
        <v>5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</row>
    <row r="100" spans="1:152" x14ac:dyDescent="0.35">
      <c r="A100" t="s">
        <v>646</v>
      </c>
      <c r="B100" t="s">
        <v>437</v>
      </c>
      <c r="C100" s="1">
        <v>43313.701469907406</v>
      </c>
      <c r="D100" t="s">
        <v>646</v>
      </c>
      <c r="F100">
        <v>25.856200000000001</v>
      </c>
      <c r="G100">
        <v>2.9527999999999999</v>
      </c>
      <c r="H100">
        <v>8.7567000000000004</v>
      </c>
      <c r="I100" t="s">
        <v>647</v>
      </c>
      <c r="J100" t="s">
        <v>439</v>
      </c>
      <c r="K100" t="s">
        <v>440</v>
      </c>
      <c r="L100" t="s">
        <v>463</v>
      </c>
      <c r="M100" t="s">
        <v>442</v>
      </c>
      <c r="N100" t="s">
        <v>443</v>
      </c>
      <c r="O100">
        <v>1</v>
      </c>
      <c r="P100">
        <v>53.792900000000003</v>
      </c>
      <c r="R100">
        <v>0.97450000000000003</v>
      </c>
      <c r="T100">
        <v>3.0615000000000001</v>
      </c>
      <c r="V100">
        <v>0.1812</v>
      </c>
      <c r="X100">
        <v>53.792900000000003</v>
      </c>
      <c r="Z100">
        <v>1.4E-2</v>
      </c>
      <c r="AC100">
        <v>31</v>
      </c>
      <c r="AD100">
        <v>137</v>
      </c>
      <c r="AE100">
        <v>58</v>
      </c>
      <c r="AN100">
        <v>0</v>
      </c>
      <c r="AY100">
        <v>20</v>
      </c>
      <c r="AZ100" t="s">
        <v>444</v>
      </c>
      <c r="BA100">
        <v>7.3259999999999996</v>
      </c>
      <c r="BB100">
        <v>44.085599999999999</v>
      </c>
      <c r="BC100">
        <v>1.3165</v>
      </c>
      <c r="BD100">
        <v>0.4788</v>
      </c>
      <c r="BE100">
        <v>0.35730000000000001</v>
      </c>
      <c r="BF100">
        <v>0.161</v>
      </c>
      <c r="BG100">
        <v>6.7699999999999996E-2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0.16750000000000001</v>
      </c>
      <c r="BV100">
        <v>2.2395</v>
      </c>
      <c r="BW100">
        <v>0.1072</v>
      </c>
      <c r="BX100">
        <v>5.3100000000000001E-2</v>
      </c>
      <c r="BY100">
        <v>4.9500000000000002E-2</v>
      </c>
      <c r="BZ100">
        <v>2.6800000000000001E-2</v>
      </c>
      <c r="CA100">
        <v>1.34E-2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5.33E-2</v>
      </c>
      <c r="CP100">
        <v>0.71289999999999998</v>
      </c>
      <c r="CQ100">
        <v>3.4099999999999998E-2</v>
      </c>
      <c r="CR100">
        <v>1.6899999999999998E-2</v>
      </c>
      <c r="CS100">
        <v>1.5699999999999999E-2</v>
      </c>
      <c r="CT100">
        <v>8.5000000000000006E-3</v>
      </c>
      <c r="CU100">
        <v>4.3E-3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2.9999999999999997E-4</v>
      </c>
      <c r="DJ100">
        <v>9.2999999999999992E-3</v>
      </c>
      <c r="DK100">
        <v>6.9999999999999999E-4</v>
      </c>
      <c r="DL100">
        <v>5.0000000000000001E-4</v>
      </c>
      <c r="DM100">
        <v>5.0000000000000001E-4</v>
      </c>
      <c r="DN100">
        <v>4.0000000000000002E-4</v>
      </c>
      <c r="DO100">
        <v>2.0000000000000001E-4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5</v>
      </c>
      <c r="ED100">
        <v>26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</row>
    <row r="101" spans="1:152" x14ac:dyDescent="0.35">
      <c r="A101" t="s">
        <v>648</v>
      </c>
      <c r="B101" t="s">
        <v>437</v>
      </c>
      <c r="C101" s="1">
        <v>43313.701481481483</v>
      </c>
      <c r="D101" t="s">
        <v>648</v>
      </c>
      <c r="F101">
        <v>63.760800000000003</v>
      </c>
      <c r="G101">
        <v>6.0452000000000004</v>
      </c>
      <c r="H101">
        <v>10.5474</v>
      </c>
      <c r="I101" t="s">
        <v>649</v>
      </c>
      <c r="J101" t="s">
        <v>439</v>
      </c>
      <c r="K101" t="s">
        <v>440</v>
      </c>
      <c r="L101" t="s">
        <v>450</v>
      </c>
      <c r="M101" t="s">
        <v>442</v>
      </c>
      <c r="N101" t="s">
        <v>443</v>
      </c>
      <c r="O101">
        <v>1</v>
      </c>
      <c r="P101">
        <v>160.06100000000001</v>
      </c>
      <c r="R101">
        <v>3.0238</v>
      </c>
      <c r="T101">
        <v>9.4994999999999994</v>
      </c>
      <c r="V101">
        <v>0.18890000000000001</v>
      </c>
      <c r="X101">
        <v>160.06100000000001</v>
      </c>
      <c r="Z101">
        <v>4.4999999999999998E-2</v>
      </c>
      <c r="AC101">
        <v>113</v>
      </c>
      <c r="AD101">
        <v>457</v>
      </c>
      <c r="AE101">
        <v>270</v>
      </c>
      <c r="AN101">
        <v>0</v>
      </c>
      <c r="AY101">
        <v>20</v>
      </c>
      <c r="AZ101" t="s">
        <v>444</v>
      </c>
      <c r="BA101">
        <v>12.9261</v>
      </c>
      <c r="BB101">
        <v>126.1949</v>
      </c>
      <c r="BC101">
        <v>14.822900000000001</v>
      </c>
      <c r="BD101">
        <v>4.4710000000000001</v>
      </c>
      <c r="BE101">
        <v>1.0564</v>
      </c>
      <c r="BF101">
        <v>0.42220000000000002</v>
      </c>
      <c r="BG101">
        <v>0.13159999999999999</v>
      </c>
      <c r="BH101">
        <v>2.01E-2</v>
      </c>
      <c r="BI101">
        <v>1.5900000000000001E-2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0.29220000000000002</v>
      </c>
      <c r="BV101">
        <v>6.0594000000000001</v>
      </c>
      <c r="BW101">
        <v>1.2076</v>
      </c>
      <c r="BX101">
        <v>0.48770000000000002</v>
      </c>
      <c r="BY101">
        <v>0.1479</v>
      </c>
      <c r="BZ101">
        <v>7.2400000000000006E-2</v>
      </c>
      <c r="CA101">
        <v>2.6599999999999999E-2</v>
      </c>
      <c r="CB101">
        <v>4.5999999999999999E-3</v>
      </c>
      <c r="CC101">
        <v>4.0000000000000001E-3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9.2999999999999999E-2</v>
      </c>
      <c r="CP101">
        <v>1.9288000000000001</v>
      </c>
      <c r="CQ101">
        <v>0.38440000000000002</v>
      </c>
      <c r="CR101">
        <v>0.15529999999999999</v>
      </c>
      <c r="CS101">
        <v>4.7100000000000003E-2</v>
      </c>
      <c r="CT101">
        <v>2.3099999999999999E-2</v>
      </c>
      <c r="CU101">
        <v>8.5000000000000006E-3</v>
      </c>
      <c r="CV101">
        <v>1.5E-3</v>
      </c>
      <c r="CW101">
        <v>1.2999999999999999E-3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5.0000000000000001E-4</v>
      </c>
      <c r="DJ101">
        <v>2.4E-2</v>
      </c>
      <c r="DK101">
        <v>7.7999999999999996E-3</v>
      </c>
      <c r="DL101">
        <v>4.3E-3</v>
      </c>
      <c r="DM101">
        <v>1.6000000000000001E-3</v>
      </c>
      <c r="DN101">
        <v>1E-3</v>
      </c>
      <c r="DO101">
        <v>4.0000000000000002E-4</v>
      </c>
      <c r="DP101">
        <v>1E-4</v>
      </c>
      <c r="DQ101">
        <v>1E-4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8</v>
      </c>
      <c r="ED101">
        <v>100</v>
      </c>
      <c r="EE101">
        <v>5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</row>
    <row r="102" spans="1:152" x14ac:dyDescent="0.35">
      <c r="A102" t="s">
        <v>650</v>
      </c>
      <c r="B102" t="s">
        <v>437</v>
      </c>
      <c r="C102" s="1">
        <v>43313.701504629629</v>
      </c>
      <c r="D102" t="s">
        <v>650</v>
      </c>
      <c r="F102">
        <v>61.984099999999998</v>
      </c>
      <c r="G102">
        <v>6.4516</v>
      </c>
      <c r="H102">
        <v>9.6074999999999999</v>
      </c>
      <c r="I102" t="s">
        <v>651</v>
      </c>
      <c r="J102" t="s">
        <v>439</v>
      </c>
      <c r="K102" t="s">
        <v>440</v>
      </c>
      <c r="L102" t="s">
        <v>441</v>
      </c>
      <c r="M102" t="s">
        <v>442</v>
      </c>
      <c r="N102" t="s">
        <v>443</v>
      </c>
      <c r="O102">
        <v>1</v>
      </c>
      <c r="P102">
        <v>95.217699999999994</v>
      </c>
      <c r="R102">
        <v>1.9857</v>
      </c>
      <c r="T102">
        <v>6.2382</v>
      </c>
      <c r="V102">
        <v>0.20849999999999999</v>
      </c>
      <c r="X102">
        <v>95.217699999999994</v>
      </c>
      <c r="Z102">
        <v>3.3000000000000002E-2</v>
      </c>
      <c r="AC102">
        <v>52</v>
      </c>
      <c r="AD102">
        <v>235</v>
      </c>
      <c r="AE102">
        <v>144</v>
      </c>
      <c r="AN102">
        <v>0</v>
      </c>
      <c r="AY102">
        <v>20</v>
      </c>
      <c r="AZ102" t="s">
        <v>444</v>
      </c>
      <c r="BA102">
        <v>5.6505999999999998</v>
      </c>
      <c r="BB102">
        <v>78.335800000000006</v>
      </c>
      <c r="BC102">
        <v>6.6127000000000002</v>
      </c>
      <c r="BD102">
        <v>3.1126</v>
      </c>
      <c r="BE102">
        <v>0.95989999999999998</v>
      </c>
      <c r="BF102">
        <v>0.23549999999999999</v>
      </c>
      <c r="BG102">
        <v>0.15379999999999999</v>
      </c>
      <c r="BH102">
        <v>2.2700000000000001E-2</v>
      </c>
      <c r="BI102">
        <v>5.4800000000000001E-2</v>
      </c>
      <c r="BJ102">
        <v>7.9299999999999995E-2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0.12859999999999999</v>
      </c>
      <c r="BV102">
        <v>4.1471999999999998</v>
      </c>
      <c r="BW102">
        <v>0.5403</v>
      </c>
      <c r="BX102">
        <v>0.34350000000000003</v>
      </c>
      <c r="BY102">
        <v>0.1338</v>
      </c>
      <c r="BZ102">
        <v>3.9800000000000002E-2</v>
      </c>
      <c r="CA102">
        <v>3.04E-2</v>
      </c>
      <c r="CB102">
        <v>5.1000000000000004E-3</v>
      </c>
      <c r="CC102">
        <v>1.4E-2</v>
      </c>
      <c r="CD102">
        <v>2.4299999999999999E-2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4.0899999999999999E-2</v>
      </c>
      <c r="CP102">
        <v>1.3201000000000001</v>
      </c>
      <c r="CQ102">
        <v>0.17199999999999999</v>
      </c>
      <c r="CR102">
        <v>0.10929999999999999</v>
      </c>
      <c r="CS102">
        <v>4.2599999999999999E-2</v>
      </c>
      <c r="CT102">
        <v>1.2699999999999999E-2</v>
      </c>
      <c r="CU102">
        <v>9.7000000000000003E-3</v>
      </c>
      <c r="CV102">
        <v>1.6000000000000001E-3</v>
      </c>
      <c r="CW102">
        <v>4.4999999999999997E-3</v>
      </c>
      <c r="CX102">
        <v>7.7000000000000002E-3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2.0000000000000001E-4</v>
      </c>
      <c r="DJ102">
        <v>1.8100000000000002E-2</v>
      </c>
      <c r="DK102">
        <v>3.5000000000000001E-3</v>
      </c>
      <c r="DL102">
        <v>3.0000000000000001E-3</v>
      </c>
      <c r="DM102">
        <v>1.5E-3</v>
      </c>
      <c r="DN102">
        <v>5.0000000000000001E-4</v>
      </c>
      <c r="DO102">
        <v>5.0000000000000001E-4</v>
      </c>
      <c r="DP102">
        <v>1E-4</v>
      </c>
      <c r="DQ102">
        <v>2.9999999999999997E-4</v>
      </c>
      <c r="DR102">
        <v>5.9999999999999995E-4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3</v>
      </c>
      <c r="ED102">
        <v>49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</row>
    <row r="103" spans="1:152" x14ac:dyDescent="0.35">
      <c r="A103" t="s">
        <v>652</v>
      </c>
      <c r="B103" t="s">
        <v>437</v>
      </c>
      <c r="C103" s="1">
        <v>43313.701527777775</v>
      </c>
      <c r="D103" t="s">
        <v>652</v>
      </c>
      <c r="F103">
        <v>32.2849</v>
      </c>
      <c r="G103">
        <v>3.1558999999999999</v>
      </c>
      <c r="H103">
        <v>10.229799999999999</v>
      </c>
      <c r="I103" t="s">
        <v>653</v>
      </c>
      <c r="J103" t="s">
        <v>439</v>
      </c>
      <c r="K103" t="s">
        <v>440</v>
      </c>
      <c r="L103" t="s">
        <v>466</v>
      </c>
      <c r="M103" t="s">
        <v>442</v>
      </c>
      <c r="N103" t="s">
        <v>443</v>
      </c>
      <c r="O103">
        <v>1</v>
      </c>
      <c r="P103">
        <v>51.297400000000003</v>
      </c>
      <c r="R103">
        <v>1.3284</v>
      </c>
      <c r="T103">
        <v>4.1731999999999996</v>
      </c>
      <c r="V103">
        <v>0.25900000000000001</v>
      </c>
      <c r="X103">
        <v>51.297400000000003</v>
      </c>
      <c r="Z103">
        <v>2.7E-2</v>
      </c>
      <c r="AC103">
        <v>21</v>
      </c>
      <c r="AD103">
        <v>69</v>
      </c>
      <c r="AE103">
        <v>38</v>
      </c>
      <c r="AN103">
        <v>0</v>
      </c>
      <c r="AY103">
        <v>20</v>
      </c>
      <c r="AZ103" t="s">
        <v>444</v>
      </c>
      <c r="BA103">
        <v>2.5899999999999999E-2</v>
      </c>
      <c r="BB103">
        <v>19.524699999999999</v>
      </c>
      <c r="BC103">
        <v>27.960999999999999</v>
      </c>
      <c r="BD103">
        <v>2.7288999999999999</v>
      </c>
      <c r="BE103">
        <v>0.60909999999999997</v>
      </c>
      <c r="BF103">
        <v>0.43409999999999999</v>
      </c>
      <c r="BG103">
        <v>1.37E-2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5.0000000000000001E-4</v>
      </c>
      <c r="BV103">
        <v>1.1297999999999999</v>
      </c>
      <c r="BW103">
        <v>2.2625000000000002</v>
      </c>
      <c r="BX103">
        <v>0.28270000000000001</v>
      </c>
      <c r="BY103">
        <v>8.48E-2</v>
      </c>
      <c r="BZ103">
        <v>7.1999999999999995E-2</v>
      </c>
      <c r="CA103">
        <v>2.8E-3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2.0000000000000001E-4</v>
      </c>
      <c r="CP103">
        <v>0.35959999999999998</v>
      </c>
      <c r="CQ103">
        <v>0.72019999999999995</v>
      </c>
      <c r="CR103">
        <v>0.09</v>
      </c>
      <c r="CS103">
        <v>2.7E-2</v>
      </c>
      <c r="CT103">
        <v>2.29E-2</v>
      </c>
      <c r="CU103">
        <v>8.9999999999999998E-4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5.3E-3</v>
      </c>
      <c r="DK103">
        <v>1.46E-2</v>
      </c>
      <c r="DL103">
        <v>2.3E-3</v>
      </c>
      <c r="DM103">
        <v>8.9999999999999998E-4</v>
      </c>
      <c r="DN103">
        <v>1E-3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1</v>
      </c>
      <c r="ED103">
        <v>14</v>
      </c>
      <c r="EE103">
        <v>6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</row>
    <row r="104" spans="1:152" x14ac:dyDescent="0.35">
      <c r="A104" t="s">
        <v>654</v>
      </c>
      <c r="B104" t="s">
        <v>437</v>
      </c>
      <c r="C104" s="1">
        <v>43313.701539351852</v>
      </c>
      <c r="D104" t="s">
        <v>654</v>
      </c>
      <c r="F104">
        <v>31.9741</v>
      </c>
      <c r="G104">
        <v>2.9971999999999999</v>
      </c>
      <c r="H104">
        <v>10.667999999999999</v>
      </c>
      <c r="I104" t="s">
        <v>655</v>
      </c>
      <c r="J104" t="s">
        <v>439</v>
      </c>
      <c r="K104" t="s">
        <v>440</v>
      </c>
      <c r="L104" t="s">
        <v>463</v>
      </c>
      <c r="M104" t="s">
        <v>442</v>
      </c>
      <c r="N104" t="s">
        <v>443</v>
      </c>
      <c r="O104">
        <v>1</v>
      </c>
      <c r="P104">
        <v>19.9617</v>
      </c>
      <c r="R104">
        <v>0.37569999999999998</v>
      </c>
      <c r="T104">
        <v>1.1802999999999999</v>
      </c>
      <c r="V104">
        <v>0.18820000000000001</v>
      </c>
      <c r="X104">
        <v>19.9617</v>
      </c>
      <c r="Z104">
        <v>6.0000000000000001E-3</v>
      </c>
      <c r="AC104">
        <v>10</v>
      </c>
      <c r="AD104">
        <v>12</v>
      </c>
      <c r="AE104">
        <v>1</v>
      </c>
      <c r="AN104">
        <v>0</v>
      </c>
      <c r="AY104">
        <v>20</v>
      </c>
      <c r="AZ104" t="s">
        <v>444</v>
      </c>
      <c r="BA104">
        <v>6.2690000000000001</v>
      </c>
      <c r="BB104">
        <v>7.3887999999999998</v>
      </c>
      <c r="BC104">
        <v>6.0899000000000001</v>
      </c>
      <c r="BD104">
        <v>0.21410000000000001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0.13550000000000001</v>
      </c>
      <c r="BV104">
        <v>0.44750000000000001</v>
      </c>
      <c r="BW104">
        <v>0.48749999999999999</v>
      </c>
      <c r="BX104">
        <v>2.29E-2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4.3099999999999999E-2</v>
      </c>
      <c r="CP104">
        <v>0.1424</v>
      </c>
      <c r="CQ104">
        <v>0.1552</v>
      </c>
      <c r="CR104">
        <v>7.3000000000000001E-3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2.0000000000000001E-4</v>
      </c>
      <c r="DJ104">
        <v>2.2000000000000001E-3</v>
      </c>
      <c r="DK104">
        <v>3.0999999999999999E-3</v>
      </c>
      <c r="DL104">
        <v>2.0000000000000001E-4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8</v>
      </c>
      <c r="ED104">
        <v>1</v>
      </c>
      <c r="EE104">
        <v>1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</row>
    <row r="105" spans="1:152" x14ac:dyDescent="0.35">
      <c r="A105" t="s">
        <v>656</v>
      </c>
      <c r="B105" t="s">
        <v>437</v>
      </c>
      <c r="C105" s="1">
        <v>43313.701562499999</v>
      </c>
      <c r="D105" t="s">
        <v>656</v>
      </c>
      <c r="F105">
        <v>41.164999999999999</v>
      </c>
      <c r="G105">
        <v>4.1528999999999998</v>
      </c>
      <c r="H105">
        <v>9.9123999999999999</v>
      </c>
      <c r="I105" t="s">
        <v>657</v>
      </c>
      <c r="J105" t="s">
        <v>439</v>
      </c>
      <c r="K105" t="s">
        <v>440</v>
      </c>
      <c r="L105" t="s">
        <v>458</v>
      </c>
      <c r="M105" t="s">
        <v>442</v>
      </c>
      <c r="N105" t="s">
        <v>443</v>
      </c>
      <c r="O105">
        <v>1</v>
      </c>
      <c r="P105">
        <v>75.802000000000007</v>
      </c>
      <c r="R105">
        <v>1.7790999999999999</v>
      </c>
      <c r="T105">
        <v>5.5891999999999999</v>
      </c>
      <c r="V105">
        <v>0.23469999999999999</v>
      </c>
      <c r="X105">
        <v>75.802000000000007</v>
      </c>
      <c r="Z105">
        <v>3.3000000000000002E-2</v>
      </c>
      <c r="AC105">
        <v>42</v>
      </c>
      <c r="AD105">
        <v>146</v>
      </c>
      <c r="AE105">
        <v>82</v>
      </c>
      <c r="AN105">
        <v>0</v>
      </c>
      <c r="AY105">
        <v>20</v>
      </c>
      <c r="AZ105" t="s">
        <v>444</v>
      </c>
      <c r="BA105">
        <v>1.1006</v>
      </c>
      <c r="BB105">
        <v>44.480600000000003</v>
      </c>
      <c r="BC105">
        <v>24.668800000000001</v>
      </c>
      <c r="BD105">
        <v>4.3074000000000003</v>
      </c>
      <c r="BE105">
        <v>0.41499999999999998</v>
      </c>
      <c r="BF105">
        <v>0.81579999999999997</v>
      </c>
      <c r="BG105">
        <v>1.37E-2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2.53E-2</v>
      </c>
      <c r="BV105">
        <v>2.3247</v>
      </c>
      <c r="BW105">
        <v>2.0101</v>
      </c>
      <c r="BX105">
        <v>0.44669999999999999</v>
      </c>
      <c r="BY105">
        <v>5.8000000000000003E-2</v>
      </c>
      <c r="BZ105">
        <v>0.13750000000000001</v>
      </c>
      <c r="CA105">
        <v>2.8E-3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8.0000000000000002E-3</v>
      </c>
      <c r="CP105">
        <v>0.74</v>
      </c>
      <c r="CQ105">
        <v>0.63980000000000004</v>
      </c>
      <c r="CR105">
        <v>0.14219999999999999</v>
      </c>
      <c r="CS105">
        <v>1.8499999999999999E-2</v>
      </c>
      <c r="CT105">
        <v>4.3799999999999999E-2</v>
      </c>
      <c r="CU105">
        <v>8.9999999999999998E-4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9.9000000000000008E-3</v>
      </c>
      <c r="DK105">
        <v>1.2999999999999999E-2</v>
      </c>
      <c r="DL105">
        <v>3.7000000000000002E-3</v>
      </c>
      <c r="DM105">
        <v>5.9999999999999995E-4</v>
      </c>
      <c r="DN105">
        <v>1.8E-3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1</v>
      </c>
      <c r="ED105">
        <v>34</v>
      </c>
      <c r="EE105">
        <v>5</v>
      </c>
      <c r="EF105">
        <v>2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</row>
    <row r="106" spans="1:152" x14ac:dyDescent="0.35">
      <c r="A106" t="s">
        <v>253</v>
      </c>
      <c r="B106" t="s">
        <v>254</v>
      </c>
      <c r="C106" t="s">
        <v>255</v>
      </c>
      <c r="D106" t="s">
        <v>256</v>
      </c>
      <c r="E106" t="s">
        <v>257</v>
      </c>
      <c r="F106" t="s">
        <v>258</v>
      </c>
      <c r="G106" t="s">
        <v>259</v>
      </c>
      <c r="H106" t="s">
        <v>260</v>
      </c>
      <c r="I106" t="s">
        <v>261</v>
      </c>
      <c r="J106" t="s">
        <v>262</v>
      </c>
      <c r="K106" t="s">
        <v>263</v>
      </c>
      <c r="L106" t="s">
        <v>264</v>
      </c>
      <c r="M106" t="s">
        <v>265</v>
      </c>
      <c r="N106" t="s">
        <v>266</v>
      </c>
      <c r="O106" t="s">
        <v>267</v>
      </c>
      <c r="P106" t="s">
        <v>268</v>
      </c>
      <c r="Q106" t="s">
        <v>269</v>
      </c>
      <c r="R106" t="s">
        <v>270</v>
      </c>
      <c r="S106" t="s">
        <v>271</v>
      </c>
      <c r="T106" t="s">
        <v>272</v>
      </c>
      <c r="V106" t="s">
        <v>273</v>
      </c>
      <c r="X106" t="s">
        <v>274</v>
      </c>
      <c r="Z106" t="s">
        <v>275</v>
      </c>
      <c r="AA106" t="s">
        <v>276</v>
      </c>
      <c r="AB106" t="s">
        <v>277</v>
      </c>
      <c r="AC106" t="s">
        <v>278</v>
      </c>
      <c r="AD106" t="s">
        <v>279</v>
      </c>
      <c r="AE106" t="s">
        <v>280</v>
      </c>
      <c r="AF106" t="s">
        <v>281</v>
      </c>
      <c r="AG106" t="s">
        <v>282</v>
      </c>
      <c r="AH106" t="s">
        <v>283</v>
      </c>
      <c r="AI106" t="s">
        <v>284</v>
      </c>
      <c r="AJ106" t="s">
        <v>285</v>
      </c>
      <c r="AK106" t="s">
        <v>286</v>
      </c>
      <c r="AL106" t="s">
        <v>287</v>
      </c>
      <c r="AM106" t="s">
        <v>288</v>
      </c>
      <c r="AN106" t="s">
        <v>289</v>
      </c>
      <c r="AO106" t="s">
        <v>290</v>
      </c>
      <c r="AP106" t="s">
        <v>291</v>
      </c>
      <c r="AQ106" t="s">
        <v>292</v>
      </c>
      <c r="AR106" t="s">
        <v>293</v>
      </c>
      <c r="AS106" t="s">
        <v>294</v>
      </c>
      <c r="AT106" t="s">
        <v>295</v>
      </c>
      <c r="AU106" t="s">
        <v>296</v>
      </c>
      <c r="AV106" t="s">
        <v>297</v>
      </c>
      <c r="AW106" t="s">
        <v>298</v>
      </c>
      <c r="AX106" t="s">
        <v>299</v>
      </c>
      <c r="AY106" t="s">
        <v>300</v>
      </c>
      <c r="AZ106" t="s">
        <v>301</v>
      </c>
      <c r="BA106" t="s">
        <v>302</v>
      </c>
      <c r="BB106" t="s">
        <v>303</v>
      </c>
      <c r="BC106" t="s">
        <v>304</v>
      </c>
      <c r="BD106" t="s">
        <v>305</v>
      </c>
      <c r="BE106" t="s">
        <v>306</v>
      </c>
      <c r="BF106" t="s">
        <v>307</v>
      </c>
      <c r="BG106" t="s">
        <v>308</v>
      </c>
      <c r="BH106" t="s">
        <v>309</v>
      </c>
      <c r="BI106" t="s">
        <v>310</v>
      </c>
      <c r="BJ106" t="s">
        <v>311</v>
      </c>
      <c r="BK106" t="s">
        <v>312</v>
      </c>
      <c r="BL106" t="s">
        <v>313</v>
      </c>
      <c r="BM106" t="s">
        <v>314</v>
      </c>
      <c r="BN106" t="s">
        <v>315</v>
      </c>
      <c r="BO106" t="s">
        <v>316</v>
      </c>
      <c r="BP106" t="s">
        <v>317</v>
      </c>
      <c r="BQ106" t="s">
        <v>318</v>
      </c>
      <c r="BR106" t="s">
        <v>319</v>
      </c>
      <c r="BS106" t="s">
        <v>320</v>
      </c>
      <c r="BT106" t="s">
        <v>321</v>
      </c>
      <c r="BU106" t="s">
        <v>322</v>
      </c>
      <c r="BV106" t="s">
        <v>323</v>
      </c>
      <c r="BW106" t="s">
        <v>324</v>
      </c>
      <c r="BX106" t="s">
        <v>325</v>
      </c>
      <c r="BY106" t="s">
        <v>326</v>
      </c>
      <c r="BZ106" t="s">
        <v>327</v>
      </c>
      <c r="CA106" t="s">
        <v>328</v>
      </c>
      <c r="CB106" t="s">
        <v>329</v>
      </c>
      <c r="CC106" t="s">
        <v>330</v>
      </c>
      <c r="CD106" t="s">
        <v>331</v>
      </c>
      <c r="CE106" t="s">
        <v>332</v>
      </c>
      <c r="CF106" t="s">
        <v>333</v>
      </c>
      <c r="CG106" t="s">
        <v>334</v>
      </c>
      <c r="CH106" t="s">
        <v>335</v>
      </c>
      <c r="CI106" t="s">
        <v>336</v>
      </c>
      <c r="CJ106" t="s">
        <v>337</v>
      </c>
      <c r="CK106" t="s">
        <v>338</v>
      </c>
      <c r="CL106" t="s">
        <v>339</v>
      </c>
      <c r="CM106" t="s">
        <v>340</v>
      </c>
      <c r="CN106" t="s">
        <v>341</v>
      </c>
      <c r="CO106" t="s">
        <v>342</v>
      </c>
      <c r="CP106" t="s">
        <v>343</v>
      </c>
      <c r="CQ106" t="s">
        <v>344</v>
      </c>
      <c r="CR106" t="s">
        <v>345</v>
      </c>
      <c r="CS106" t="s">
        <v>346</v>
      </c>
      <c r="CT106" t="s">
        <v>347</v>
      </c>
      <c r="CU106" t="s">
        <v>348</v>
      </c>
      <c r="CV106" t="s">
        <v>349</v>
      </c>
      <c r="CW106" t="s">
        <v>350</v>
      </c>
      <c r="CX106" t="s">
        <v>351</v>
      </c>
      <c r="CY106" t="s">
        <v>352</v>
      </c>
      <c r="CZ106" t="s">
        <v>353</v>
      </c>
      <c r="DA106" t="s">
        <v>354</v>
      </c>
      <c r="DB106" t="s">
        <v>355</v>
      </c>
      <c r="DC106" t="s">
        <v>356</v>
      </c>
      <c r="DD106" t="s">
        <v>357</v>
      </c>
      <c r="DE106" t="s">
        <v>358</v>
      </c>
      <c r="DF106" t="s">
        <v>359</v>
      </c>
      <c r="DG106" t="s">
        <v>360</v>
      </c>
      <c r="DH106" t="s">
        <v>361</v>
      </c>
      <c r="DI106" t="s">
        <v>362</v>
      </c>
      <c r="DJ106" t="s">
        <v>363</v>
      </c>
      <c r="DK106" t="s">
        <v>364</v>
      </c>
      <c r="DL106" t="s">
        <v>365</v>
      </c>
      <c r="DM106" t="s">
        <v>366</v>
      </c>
      <c r="DN106" t="s">
        <v>367</v>
      </c>
      <c r="DO106" t="s">
        <v>368</v>
      </c>
      <c r="DP106" t="s">
        <v>369</v>
      </c>
      <c r="DQ106" t="s">
        <v>370</v>
      </c>
      <c r="DR106" t="s">
        <v>371</v>
      </c>
      <c r="DS106" t="s">
        <v>372</v>
      </c>
      <c r="DT106" t="s">
        <v>373</v>
      </c>
      <c r="DU106" t="s">
        <v>374</v>
      </c>
      <c r="DV106" t="s">
        <v>375</v>
      </c>
      <c r="DW106" t="s">
        <v>376</v>
      </c>
      <c r="DX106" t="s">
        <v>377</v>
      </c>
      <c r="DY106" t="s">
        <v>378</v>
      </c>
      <c r="DZ106" t="s">
        <v>379</v>
      </c>
      <c r="EA106" t="s">
        <v>380</v>
      </c>
      <c r="EB106" t="s">
        <v>381</v>
      </c>
      <c r="EC106" t="s">
        <v>382</v>
      </c>
      <c r="ED106" t="s">
        <v>383</v>
      </c>
      <c r="EE106" t="s">
        <v>384</v>
      </c>
      <c r="EF106" t="s">
        <v>385</v>
      </c>
      <c r="EG106" t="s">
        <v>386</v>
      </c>
      <c r="EH106" t="s">
        <v>387</v>
      </c>
      <c r="EI106" t="s">
        <v>388</v>
      </c>
      <c r="EJ106" t="s">
        <v>389</v>
      </c>
      <c r="EK106" t="s">
        <v>390</v>
      </c>
      <c r="EL106" t="s">
        <v>391</v>
      </c>
      <c r="EM106" t="s">
        <v>392</v>
      </c>
      <c r="EN106" t="s">
        <v>393</v>
      </c>
      <c r="EO106" t="s">
        <v>394</v>
      </c>
      <c r="EP106" t="s">
        <v>395</v>
      </c>
      <c r="EQ106" t="s">
        <v>396</v>
      </c>
      <c r="ER106" t="s">
        <v>397</v>
      </c>
      <c r="ES106" t="s">
        <v>398</v>
      </c>
      <c r="ET106" t="s">
        <v>399</v>
      </c>
      <c r="EU106" t="s">
        <v>400</v>
      </c>
      <c r="EV106" t="s">
        <v>401</v>
      </c>
    </row>
    <row r="107" spans="1:152" x14ac:dyDescent="0.35">
      <c r="A107" t="s">
        <v>402</v>
      </c>
      <c r="B107" t="s">
        <v>403</v>
      </c>
      <c r="C107" t="s">
        <v>404</v>
      </c>
      <c r="D107" t="s">
        <v>405</v>
      </c>
      <c r="E107" t="s">
        <v>406</v>
      </c>
      <c r="F107" t="s">
        <v>407</v>
      </c>
      <c r="G107" t="s">
        <v>268</v>
      </c>
      <c r="H107" t="s">
        <v>270</v>
      </c>
      <c r="I107" t="s">
        <v>272</v>
      </c>
      <c r="J107" t="s">
        <v>273</v>
      </c>
      <c r="K107" t="s">
        <v>408</v>
      </c>
      <c r="L107" t="s">
        <v>278</v>
      </c>
    </row>
    <row r="108" spans="1:152" x14ac:dyDescent="0.35">
      <c r="A108" t="s">
        <v>402</v>
      </c>
      <c r="B108" t="s">
        <v>409</v>
      </c>
      <c r="C108" t="s">
        <v>410</v>
      </c>
      <c r="D108" t="s">
        <v>411</v>
      </c>
      <c r="F108" t="s">
        <v>268</v>
      </c>
      <c r="G108" t="s">
        <v>270</v>
      </c>
      <c r="H108" t="s">
        <v>272</v>
      </c>
      <c r="I108" t="s">
        <v>273</v>
      </c>
      <c r="J108" t="s">
        <v>412</v>
      </c>
      <c r="K108" t="s">
        <v>413</v>
      </c>
      <c r="L108" t="s">
        <v>414</v>
      </c>
      <c r="M108" t="s">
        <v>282</v>
      </c>
      <c r="N108" t="s">
        <v>415</v>
      </c>
      <c r="O108" t="s">
        <v>416</v>
      </c>
      <c r="P108" t="s">
        <v>417</v>
      </c>
      <c r="Q108" t="s">
        <v>418</v>
      </c>
      <c r="R108" t="s">
        <v>419</v>
      </c>
      <c r="S108" t="s">
        <v>420</v>
      </c>
      <c r="T108" t="s">
        <v>421</v>
      </c>
    </row>
    <row r="109" spans="1:152" x14ac:dyDescent="0.35">
      <c r="A109" t="s">
        <v>402</v>
      </c>
      <c r="B109" t="s">
        <v>422</v>
      </c>
      <c r="C109" t="s">
        <v>423</v>
      </c>
      <c r="D109" t="s">
        <v>411</v>
      </c>
      <c r="E109" t="s">
        <v>281</v>
      </c>
      <c r="F109" t="s">
        <v>424</v>
      </c>
      <c r="G109" t="s">
        <v>425</v>
      </c>
      <c r="H109" t="s">
        <v>426</v>
      </c>
      <c r="I109" t="s">
        <v>427</v>
      </c>
      <c r="J109" t="s">
        <v>428</v>
      </c>
      <c r="K109" t="s">
        <v>429</v>
      </c>
      <c r="L109" t="s">
        <v>273</v>
      </c>
    </row>
    <row r="110" spans="1:152" x14ac:dyDescent="0.35">
      <c r="A110" t="s">
        <v>402</v>
      </c>
      <c r="B110" t="s">
        <v>430</v>
      </c>
      <c r="C110" t="s">
        <v>423</v>
      </c>
      <c r="D110" t="s">
        <v>411</v>
      </c>
      <c r="E110" t="s">
        <v>431</v>
      </c>
      <c r="F110" t="s">
        <v>424</v>
      </c>
      <c r="G110" t="s">
        <v>425</v>
      </c>
      <c r="H110" t="s">
        <v>426</v>
      </c>
      <c r="I110" t="s">
        <v>427</v>
      </c>
      <c r="J110" t="s">
        <v>428</v>
      </c>
      <c r="K110" t="s">
        <v>429</v>
      </c>
      <c r="L110" t="s">
        <v>273</v>
      </c>
      <c r="U110" t="s">
        <v>281</v>
      </c>
      <c r="V110" t="s">
        <v>432</v>
      </c>
      <c r="W110" t="s">
        <v>433</v>
      </c>
      <c r="X110" t="s">
        <v>434</v>
      </c>
      <c r="Y110" t="s">
        <v>435</v>
      </c>
    </row>
    <row r="111" spans="1:152" x14ac:dyDescent="0.35">
      <c r="A111" t="s">
        <v>658</v>
      </c>
      <c r="B111" t="s">
        <v>437</v>
      </c>
      <c r="C111" s="1">
        <v>43313.696944444448</v>
      </c>
      <c r="D111" t="s">
        <v>658</v>
      </c>
      <c r="F111">
        <v>3.7700999999999998</v>
      </c>
      <c r="G111">
        <v>0.46139999999999998</v>
      </c>
      <c r="H111">
        <v>8.1702999999999992</v>
      </c>
      <c r="I111" t="s">
        <v>659</v>
      </c>
      <c r="J111" t="s">
        <v>439</v>
      </c>
      <c r="K111" t="s">
        <v>660</v>
      </c>
      <c r="L111" t="s">
        <v>505</v>
      </c>
      <c r="M111" t="s">
        <v>442</v>
      </c>
      <c r="N111" t="s">
        <v>443</v>
      </c>
      <c r="O111">
        <v>1</v>
      </c>
      <c r="P111">
        <v>6.4123000000000001</v>
      </c>
      <c r="R111">
        <v>0.1227</v>
      </c>
      <c r="T111">
        <v>0.3856</v>
      </c>
      <c r="V111">
        <v>0.19139999999999999</v>
      </c>
      <c r="X111">
        <v>6.4123000000000001</v>
      </c>
      <c r="Z111">
        <v>2E-3</v>
      </c>
      <c r="AC111">
        <v>5</v>
      </c>
      <c r="AD111">
        <v>3</v>
      </c>
      <c r="AE111">
        <v>0</v>
      </c>
      <c r="AN111">
        <v>0</v>
      </c>
      <c r="AY111">
        <v>20</v>
      </c>
      <c r="AZ111" t="s">
        <v>444</v>
      </c>
      <c r="BA111">
        <v>0.89539999999999997</v>
      </c>
      <c r="BB111">
        <v>0.76370000000000005</v>
      </c>
      <c r="BC111">
        <v>4.7531999999999996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2.1499999999999998E-2</v>
      </c>
      <c r="BV111">
        <v>4.1000000000000002E-2</v>
      </c>
      <c r="BW111">
        <v>0.31669999999999998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6.7999999999999996E-3</v>
      </c>
      <c r="CP111">
        <v>1.3100000000000001E-2</v>
      </c>
      <c r="CQ111">
        <v>0.1008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2.0000000000000001E-4</v>
      </c>
      <c r="DK111">
        <v>1.6999999999999999E-3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3</v>
      </c>
      <c r="ED111">
        <v>0</v>
      </c>
      <c r="EE111">
        <v>2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</row>
    <row r="112" spans="1:152" x14ac:dyDescent="0.35">
      <c r="A112" t="s">
        <v>661</v>
      </c>
      <c r="B112" t="s">
        <v>437</v>
      </c>
      <c r="C112" s="1">
        <v>43313.697002314817</v>
      </c>
      <c r="D112" t="s">
        <v>661</v>
      </c>
      <c r="F112">
        <v>31.357399999999998</v>
      </c>
      <c r="G112">
        <v>2.5314999999999999</v>
      </c>
      <c r="H112">
        <v>12.386699999999999</v>
      </c>
      <c r="I112" t="s">
        <v>662</v>
      </c>
      <c r="J112" t="s">
        <v>439</v>
      </c>
      <c r="K112" t="s">
        <v>660</v>
      </c>
      <c r="L112" t="s">
        <v>663</v>
      </c>
      <c r="M112" t="s">
        <v>442</v>
      </c>
      <c r="N112" t="s">
        <v>443</v>
      </c>
      <c r="O112">
        <v>1</v>
      </c>
      <c r="P112">
        <v>46.8812</v>
      </c>
      <c r="R112">
        <v>1.1953</v>
      </c>
      <c r="T112">
        <v>3.7551000000000001</v>
      </c>
      <c r="V112">
        <v>0.255</v>
      </c>
      <c r="X112">
        <v>46.8812</v>
      </c>
      <c r="Z112">
        <v>2.4E-2</v>
      </c>
      <c r="AC112">
        <v>23</v>
      </c>
      <c r="AD112">
        <v>57</v>
      </c>
      <c r="AE112">
        <v>5</v>
      </c>
      <c r="AN112">
        <v>0</v>
      </c>
      <c r="AY112">
        <v>20</v>
      </c>
      <c r="AZ112" t="s">
        <v>444</v>
      </c>
      <c r="BA112">
        <v>3.3300000000000003E-2</v>
      </c>
      <c r="BB112">
        <v>31.062100000000001</v>
      </c>
      <c r="BC112">
        <v>8.6074000000000002</v>
      </c>
      <c r="BD112">
        <v>2.0017</v>
      </c>
      <c r="BE112">
        <v>1.4501999999999999</v>
      </c>
      <c r="BF112">
        <v>1.3359000000000001</v>
      </c>
      <c r="BG112">
        <v>1.8075000000000001</v>
      </c>
      <c r="BH112">
        <v>0.58309999999999995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8.0000000000000004E-4</v>
      </c>
      <c r="BV112">
        <v>1.6640999999999999</v>
      </c>
      <c r="BW112">
        <v>0.66720000000000002</v>
      </c>
      <c r="BX112">
        <v>0.22040000000000001</v>
      </c>
      <c r="BY112">
        <v>0.19900000000000001</v>
      </c>
      <c r="BZ112">
        <v>0.2298</v>
      </c>
      <c r="CA112">
        <v>0.36849999999999999</v>
      </c>
      <c r="CB112">
        <v>0.13270000000000001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2.9999999999999997E-4</v>
      </c>
      <c r="CP112">
        <v>0.52969999999999995</v>
      </c>
      <c r="CQ112">
        <v>0.21240000000000001</v>
      </c>
      <c r="CR112">
        <v>7.0199999999999999E-2</v>
      </c>
      <c r="CS112">
        <v>6.3299999999999995E-2</v>
      </c>
      <c r="CT112">
        <v>7.3200000000000001E-2</v>
      </c>
      <c r="CU112">
        <v>0.1173</v>
      </c>
      <c r="CV112">
        <v>4.2200000000000001E-2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7.1999999999999998E-3</v>
      </c>
      <c r="DK112">
        <v>4.1999999999999997E-3</v>
      </c>
      <c r="DL112">
        <v>1.9E-3</v>
      </c>
      <c r="DM112">
        <v>2.2000000000000001E-3</v>
      </c>
      <c r="DN112">
        <v>3.2000000000000002E-3</v>
      </c>
      <c r="DO112">
        <v>6.0000000000000001E-3</v>
      </c>
      <c r="DP112">
        <v>2.3999999999999998E-3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2</v>
      </c>
      <c r="ED112">
        <v>19</v>
      </c>
      <c r="EE112">
        <v>1</v>
      </c>
      <c r="EF112">
        <v>0</v>
      </c>
      <c r="EG112">
        <v>0</v>
      </c>
      <c r="EH112">
        <v>0</v>
      </c>
      <c r="EI112">
        <v>0</v>
      </c>
      <c r="EJ112">
        <v>1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</row>
    <row r="113" spans="1:152" x14ac:dyDescent="0.35">
      <c r="A113" t="s">
        <v>664</v>
      </c>
      <c r="B113" t="s">
        <v>437</v>
      </c>
      <c r="C113" s="1">
        <v>43313.697025462963</v>
      </c>
      <c r="D113" t="s">
        <v>664</v>
      </c>
      <c r="F113">
        <v>4.1416000000000004</v>
      </c>
      <c r="G113">
        <v>0.59689999999999999</v>
      </c>
      <c r="H113">
        <v>6.9383999999999997</v>
      </c>
      <c r="I113" t="s">
        <v>665</v>
      </c>
      <c r="J113" t="s">
        <v>439</v>
      </c>
      <c r="K113" t="s">
        <v>660</v>
      </c>
      <c r="L113" t="s">
        <v>663</v>
      </c>
      <c r="M113" t="s">
        <v>442</v>
      </c>
      <c r="N113" t="s">
        <v>443</v>
      </c>
      <c r="O113">
        <v>1</v>
      </c>
      <c r="P113">
        <v>4.4055999999999997</v>
      </c>
      <c r="R113">
        <v>8.8599999999999998E-2</v>
      </c>
      <c r="T113">
        <v>0.27829999999999999</v>
      </c>
      <c r="V113">
        <v>0.2011</v>
      </c>
      <c r="X113">
        <v>4.4055999999999997</v>
      </c>
      <c r="Z113">
        <v>1E-3</v>
      </c>
      <c r="AC113">
        <v>3</v>
      </c>
      <c r="AD113">
        <v>1</v>
      </c>
      <c r="AE113">
        <v>0</v>
      </c>
      <c r="AN113">
        <v>0</v>
      </c>
      <c r="AY113">
        <v>20</v>
      </c>
      <c r="AZ113" t="s">
        <v>444</v>
      </c>
      <c r="BA113">
        <v>0.34560000000000002</v>
      </c>
      <c r="BB113">
        <v>0.74580000000000002</v>
      </c>
      <c r="BC113">
        <v>3.3142999999999998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7.4999999999999997E-3</v>
      </c>
      <c r="BV113">
        <v>3.9800000000000002E-2</v>
      </c>
      <c r="BW113">
        <v>0.2278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2.3999999999999998E-3</v>
      </c>
      <c r="CP113">
        <v>1.2699999999999999E-2</v>
      </c>
      <c r="CQ113">
        <v>7.2499999999999995E-2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2.0000000000000001E-4</v>
      </c>
      <c r="DK113">
        <v>1.2999999999999999E-3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1</v>
      </c>
      <c r="ED113">
        <v>0</v>
      </c>
      <c r="EE113">
        <v>2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</row>
    <row r="114" spans="1:152" x14ac:dyDescent="0.35">
      <c r="A114" t="s">
        <v>666</v>
      </c>
      <c r="B114" t="s">
        <v>437</v>
      </c>
      <c r="C114" s="1">
        <v>43313.69703703704</v>
      </c>
      <c r="D114" t="s">
        <v>666</v>
      </c>
      <c r="F114">
        <v>6.5126999999999997</v>
      </c>
      <c r="G114">
        <v>0.95669999999999999</v>
      </c>
      <c r="H114">
        <v>6.8071999999999999</v>
      </c>
      <c r="I114" t="s">
        <v>667</v>
      </c>
      <c r="J114" t="s">
        <v>439</v>
      </c>
      <c r="K114" t="s">
        <v>660</v>
      </c>
      <c r="L114" t="s">
        <v>447</v>
      </c>
      <c r="M114" t="s">
        <v>442</v>
      </c>
      <c r="N114" t="s">
        <v>443</v>
      </c>
      <c r="O114">
        <v>1</v>
      </c>
      <c r="P114">
        <v>7.0621</v>
      </c>
      <c r="R114">
        <v>0.1086</v>
      </c>
      <c r="T114">
        <v>0.34110000000000001</v>
      </c>
      <c r="V114">
        <v>0.1537</v>
      </c>
      <c r="X114">
        <v>7.0621</v>
      </c>
      <c r="Z114">
        <v>1E-3</v>
      </c>
      <c r="AC114">
        <v>5</v>
      </c>
      <c r="AD114">
        <v>7</v>
      </c>
      <c r="AE114">
        <v>0</v>
      </c>
      <c r="AN114">
        <v>0</v>
      </c>
      <c r="AY114">
        <v>20</v>
      </c>
      <c r="AZ114" t="s">
        <v>444</v>
      </c>
      <c r="BA114">
        <v>2.8414999999999999</v>
      </c>
      <c r="BB114">
        <v>3.2959999999999998</v>
      </c>
      <c r="BC114">
        <v>0.92459999999999998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8.5400000000000004E-2</v>
      </c>
      <c r="BV114">
        <v>0.16850000000000001</v>
      </c>
      <c r="BW114">
        <v>6.1600000000000002E-2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2.7199999999999998E-2</v>
      </c>
      <c r="CP114">
        <v>5.3600000000000002E-2</v>
      </c>
      <c r="CQ114">
        <v>1.9599999999999999E-2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2.0000000000000001E-4</v>
      </c>
      <c r="DJ114">
        <v>6.9999999999999999E-4</v>
      </c>
      <c r="DK114">
        <v>2.9999999999999997E-4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2</v>
      </c>
      <c r="ED114">
        <v>2</v>
      </c>
      <c r="EE114">
        <v>1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</row>
    <row r="115" spans="1:152" x14ac:dyDescent="0.35">
      <c r="A115" t="s">
        <v>668</v>
      </c>
      <c r="B115" t="s">
        <v>437</v>
      </c>
      <c r="C115" s="1">
        <v>43313.697060185186</v>
      </c>
      <c r="D115" t="s">
        <v>668</v>
      </c>
      <c r="F115">
        <v>25.079899999999999</v>
      </c>
      <c r="G115">
        <v>2.4933999999999998</v>
      </c>
      <c r="H115">
        <v>10.058400000000001</v>
      </c>
      <c r="I115" t="s">
        <v>669</v>
      </c>
      <c r="J115" t="s">
        <v>439</v>
      </c>
      <c r="K115" t="s">
        <v>660</v>
      </c>
      <c r="L115" t="s">
        <v>505</v>
      </c>
      <c r="M115" t="s">
        <v>442</v>
      </c>
      <c r="N115" t="s">
        <v>443</v>
      </c>
      <c r="O115">
        <v>1</v>
      </c>
      <c r="P115">
        <v>13.4466</v>
      </c>
      <c r="R115">
        <v>0.2828</v>
      </c>
      <c r="T115">
        <v>0.88839999999999997</v>
      </c>
      <c r="V115">
        <v>0.21029999999999999</v>
      </c>
      <c r="X115">
        <v>13.4466</v>
      </c>
      <c r="Z115">
        <v>5.0000000000000001E-3</v>
      </c>
      <c r="AC115">
        <v>9</v>
      </c>
      <c r="AD115">
        <v>7</v>
      </c>
      <c r="AE115">
        <v>0</v>
      </c>
      <c r="AN115">
        <v>0</v>
      </c>
      <c r="AY115">
        <v>20</v>
      </c>
      <c r="AZ115" t="s">
        <v>444</v>
      </c>
      <c r="BA115">
        <v>2.5221</v>
      </c>
      <c r="BB115">
        <v>4.4515000000000002</v>
      </c>
      <c r="BC115">
        <v>5.7687999999999997</v>
      </c>
      <c r="BD115">
        <v>0.70409999999999995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7.7200000000000005E-2</v>
      </c>
      <c r="BV115">
        <v>0.18190000000000001</v>
      </c>
      <c r="BW115">
        <v>0.50639999999999996</v>
      </c>
      <c r="BX115">
        <v>7.4300000000000005E-2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2.46E-2</v>
      </c>
      <c r="CP115">
        <v>5.79E-2</v>
      </c>
      <c r="CQ115">
        <v>0.16120000000000001</v>
      </c>
      <c r="CR115">
        <v>2.3599999999999999E-2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2.0000000000000001E-4</v>
      </c>
      <c r="DJ115">
        <v>5.9999999999999995E-4</v>
      </c>
      <c r="DK115">
        <v>3.5999999999999999E-3</v>
      </c>
      <c r="DL115">
        <v>5.9999999999999995E-4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7</v>
      </c>
      <c r="ED115">
        <v>0</v>
      </c>
      <c r="EE115">
        <v>2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</row>
    <row r="116" spans="1:152" x14ac:dyDescent="0.35">
      <c r="A116" t="s">
        <v>670</v>
      </c>
      <c r="B116" t="s">
        <v>437</v>
      </c>
      <c r="C116" s="1">
        <v>43313.697071759256</v>
      </c>
      <c r="D116" t="s">
        <v>670</v>
      </c>
      <c r="F116">
        <v>3.5756000000000001</v>
      </c>
      <c r="G116">
        <v>0.49109999999999998</v>
      </c>
      <c r="H116">
        <v>7.2812999999999999</v>
      </c>
      <c r="I116" t="s">
        <v>671</v>
      </c>
      <c r="J116" t="s">
        <v>439</v>
      </c>
      <c r="K116" t="s">
        <v>660</v>
      </c>
      <c r="L116" t="s">
        <v>447</v>
      </c>
      <c r="M116" t="s">
        <v>442</v>
      </c>
      <c r="N116" t="s">
        <v>443</v>
      </c>
      <c r="O116">
        <v>1</v>
      </c>
      <c r="P116">
        <v>5.7225000000000001</v>
      </c>
      <c r="R116">
        <v>0.1042</v>
      </c>
      <c r="T116">
        <v>0.32729999999999998</v>
      </c>
      <c r="V116">
        <v>0.182</v>
      </c>
      <c r="X116">
        <v>5.7225000000000001</v>
      </c>
      <c r="Z116">
        <v>1E-3</v>
      </c>
      <c r="AC116">
        <v>5</v>
      </c>
      <c r="AD116">
        <v>3</v>
      </c>
      <c r="AE116">
        <v>0</v>
      </c>
      <c r="AN116">
        <v>0</v>
      </c>
      <c r="AY116">
        <v>20</v>
      </c>
      <c r="AZ116" t="s">
        <v>444</v>
      </c>
      <c r="BA116">
        <v>1.1653</v>
      </c>
      <c r="BB116">
        <v>3.49E-2</v>
      </c>
      <c r="BC116">
        <v>4.5221999999999998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1.9800000000000002E-2</v>
      </c>
      <c r="BV116">
        <v>2E-3</v>
      </c>
      <c r="BW116">
        <v>0.30080000000000001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6.3E-3</v>
      </c>
      <c r="CP116">
        <v>5.9999999999999995E-4</v>
      </c>
      <c r="CQ116">
        <v>9.5699999999999993E-2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1.6000000000000001E-3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3</v>
      </c>
      <c r="ED116">
        <v>0</v>
      </c>
      <c r="EE116">
        <v>2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</row>
    <row r="117" spans="1:152" x14ac:dyDescent="0.35">
      <c r="A117" t="s">
        <v>672</v>
      </c>
      <c r="B117" t="s">
        <v>437</v>
      </c>
      <c r="C117" s="1">
        <v>43313.697083333333</v>
      </c>
      <c r="D117" t="s">
        <v>672</v>
      </c>
      <c r="F117">
        <v>1.8805000000000001</v>
      </c>
      <c r="G117">
        <v>0.29630000000000001</v>
      </c>
      <c r="H117">
        <v>6.3457999999999997</v>
      </c>
      <c r="I117" t="s">
        <v>673</v>
      </c>
      <c r="J117" t="s">
        <v>439</v>
      </c>
      <c r="K117" t="s">
        <v>660</v>
      </c>
      <c r="L117" t="s">
        <v>447</v>
      </c>
      <c r="M117" t="s">
        <v>442</v>
      </c>
      <c r="N117" t="s">
        <v>443</v>
      </c>
      <c r="O117">
        <v>1</v>
      </c>
      <c r="P117">
        <v>4.0766</v>
      </c>
      <c r="R117">
        <v>6.1699999999999998E-2</v>
      </c>
      <c r="T117">
        <v>0.19370000000000001</v>
      </c>
      <c r="V117">
        <v>0.15129999999999999</v>
      </c>
      <c r="X117">
        <v>4.0766</v>
      </c>
      <c r="Z117">
        <v>1E-3</v>
      </c>
      <c r="AC117">
        <v>2</v>
      </c>
      <c r="AD117">
        <v>0</v>
      </c>
      <c r="AE117">
        <v>0</v>
      </c>
      <c r="AN117">
        <v>0</v>
      </c>
      <c r="AY117">
        <v>20</v>
      </c>
      <c r="AZ117" t="s">
        <v>444</v>
      </c>
      <c r="BA117">
        <v>0</v>
      </c>
      <c r="BB117">
        <v>4.0766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0.1923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6.1199999999999997E-2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6.9999999999999999E-4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2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</row>
    <row r="118" spans="1:152" x14ac:dyDescent="0.35">
      <c r="A118" t="s">
        <v>674</v>
      </c>
      <c r="B118" t="s">
        <v>437</v>
      </c>
      <c r="C118" s="1">
        <v>43313.697106481479</v>
      </c>
      <c r="D118" t="s">
        <v>674</v>
      </c>
      <c r="F118">
        <v>7.0038999999999998</v>
      </c>
      <c r="G118">
        <v>0.87629999999999997</v>
      </c>
      <c r="H118">
        <v>7.9924999999999997</v>
      </c>
      <c r="I118" t="s">
        <v>675</v>
      </c>
      <c r="J118" t="s">
        <v>439</v>
      </c>
      <c r="K118" t="s">
        <v>660</v>
      </c>
      <c r="L118" t="s">
        <v>466</v>
      </c>
      <c r="M118" t="s">
        <v>442</v>
      </c>
      <c r="N118" t="s">
        <v>443</v>
      </c>
      <c r="O118">
        <v>1</v>
      </c>
      <c r="P118">
        <v>5.9842000000000004</v>
      </c>
      <c r="R118">
        <v>9.8400000000000001E-2</v>
      </c>
      <c r="T118">
        <v>0.309</v>
      </c>
      <c r="V118">
        <v>0.16439999999999999</v>
      </c>
      <c r="X118">
        <v>5.9842000000000004</v>
      </c>
      <c r="Z118">
        <v>1E-3</v>
      </c>
      <c r="AC118">
        <v>5</v>
      </c>
      <c r="AD118">
        <v>3</v>
      </c>
      <c r="AE118">
        <v>0</v>
      </c>
      <c r="AN118">
        <v>0</v>
      </c>
      <c r="AY118">
        <v>20</v>
      </c>
      <c r="AZ118" t="s">
        <v>444</v>
      </c>
      <c r="BA118">
        <v>1.1297999999999999</v>
      </c>
      <c r="BB118">
        <v>3.1589999999999998</v>
      </c>
      <c r="BC118">
        <v>1.6954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1.9599999999999999E-2</v>
      </c>
      <c r="BV118">
        <v>0.16880000000000001</v>
      </c>
      <c r="BW118">
        <v>0.11269999999999999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6.3E-3</v>
      </c>
      <c r="CP118">
        <v>5.3699999999999998E-2</v>
      </c>
      <c r="CQ118">
        <v>3.5900000000000001E-2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6.9999999999999999E-4</v>
      </c>
      <c r="DK118">
        <v>5.9999999999999995E-4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3</v>
      </c>
      <c r="ED118">
        <v>1</v>
      </c>
      <c r="EE118">
        <v>1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</row>
    <row r="119" spans="1:152" x14ac:dyDescent="0.35">
      <c r="A119" t="s">
        <v>676</v>
      </c>
      <c r="B119" t="s">
        <v>437</v>
      </c>
      <c r="C119" s="1">
        <v>43313.697118055556</v>
      </c>
      <c r="D119" t="s">
        <v>676</v>
      </c>
      <c r="F119">
        <v>20.096</v>
      </c>
      <c r="G119">
        <v>2.2183000000000002</v>
      </c>
      <c r="H119">
        <v>9.0593000000000004</v>
      </c>
      <c r="I119" t="s">
        <v>677</v>
      </c>
      <c r="J119" t="s">
        <v>439</v>
      </c>
      <c r="K119" t="s">
        <v>660</v>
      </c>
      <c r="L119" t="s">
        <v>526</v>
      </c>
      <c r="M119" t="s">
        <v>442</v>
      </c>
      <c r="N119" t="s">
        <v>443</v>
      </c>
      <c r="O119">
        <v>1</v>
      </c>
      <c r="P119">
        <v>15.5825</v>
      </c>
      <c r="R119">
        <v>0.36940000000000001</v>
      </c>
      <c r="T119">
        <v>1.1605000000000001</v>
      </c>
      <c r="V119">
        <v>0.23710000000000001</v>
      </c>
      <c r="X119">
        <v>15.5825</v>
      </c>
      <c r="Z119">
        <v>7.0000000000000001E-3</v>
      </c>
      <c r="AC119">
        <v>8</v>
      </c>
      <c r="AD119">
        <v>6</v>
      </c>
      <c r="AE119">
        <v>1</v>
      </c>
      <c r="AN119">
        <v>0</v>
      </c>
      <c r="AY119">
        <v>20</v>
      </c>
      <c r="AZ119" t="s">
        <v>444</v>
      </c>
      <c r="BA119">
        <v>1.9699999999999999E-2</v>
      </c>
      <c r="BB119">
        <v>8.8315999999999999</v>
      </c>
      <c r="BC119">
        <v>5.4736000000000002</v>
      </c>
      <c r="BD119">
        <v>1.2534000000000001</v>
      </c>
      <c r="BE119">
        <v>4.1999999999999997E-3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5.0000000000000001E-4</v>
      </c>
      <c r="BV119">
        <v>0.49309999999999998</v>
      </c>
      <c r="BW119">
        <v>0.45569999999999999</v>
      </c>
      <c r="BX119">
        <v>0.14299999999999999</v>
      </c>
      <c r="BY119">
        <v>5.9999999999999995E-4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2.0000000000000001E-4</v>
      </c>
      <c r="CP119">
        <v>0.157</v>
      </c>
      <c r="CQ119">
        <v>0.14510000000000001</v>
      </c>
      <c r="CR119">
        <v>4.5499999999999999E-2</v>
      </c>
      <c r="CS119">
        <v>2.0000000000000001E-4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2.2000000000000001E-3</v>
      </c>
      <c r="DK119">
        <v>3.0999999999999999E-3</v>
      </c>
      <c r="DL119">
        <v>1.2999999999999999E-3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1</v>
      </c>
      <c r="ED119">
        <v>5</v>
      </c>
      <c r="EE119">
        <v>1</v>
      </c>
      <c r="EF119">
        <v>1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</row>
    <row r="120" spans="1:152" x14ac:dyDescent="0.35">
      <c r="A120" t="s">
        <v>678</v>
      </c>
      <c r="B120" t="s">
        <v>437</v>
      </c>
      <c r="C120" s="1">
        <v>43313.697129629632</v>
      </c>
      <c r="D120" t="s">
        <v>678</v>
      </c>
      <c r="F120">
        <v>9.8841000000000001</v>
      </c>
      <c r="G120">
        <v>1.0414000000000001</v>
      </c>
      <c r="H120">
        <v>9.4910999999999994</v>
      </c>
      <c r="I120" t="s">
        <v>679</v>
      </c>
      <c r="J120" t="s">
        <v>439</v>
      </c>
      <c r="K120" t="s">
        <v>660</v>
      </c>
      <c r="L120" t="s">
        <v>526</v>
      </c>
      <c r="M120" t="s">
        <v>442</v>
      </c>
      <c r="N120" t="s">
        <v>443</v>
      </c>
      <c r="O120">
        <v>1</v>
      </c>
      <c r="P120">
        <v>15.2036</v>
      </c>
      <c r="R120">
        <v>0.33910000000000001</v>
      </c>
      <c r="T120">
        <v>1.0653999999999999</v>
      </c>
      <c r="V120">
        <v>0.22309999999999999</v>
      </c>
      <c r="X120">
        <v>15.2036</v>
      </c>
      <c r="Z120">
        <v>6.0000000000000001E-3</v>
      </c>
      <c r="AC120">
        <v>14</v>
      </c>
      <c r="AD120">
        <v>16</v>
      </c>
      <c r="AE120">
        <v>2</v>
      </c>
      <c r="AN120">
        <v>0</v>
      </c>
      <c r="AY120">
        <v>20</v>
      </c>
      <c r="AZ120" t="s">
        <v>444</v>
      </c>
      <c r="BA120">
        <v>3.5981000000000001</v>
      </c>
      <c r="BB120">
        <v>5.3182</v>
      </c>
      <c r="BC120">
        <v>1.677</v>
      </c>
      <c r="BD120">
        <v>4.1619000000000002</v>
      </c>
      <c r="BE120">
        <v>0.44829999999999998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9.9699999999999997E-2</v>
      </c>
      <c r="BV120">
        <v>0.2303</v>
      </c>
      <c r="BW120">
        <v>0.13650000000000001</v>
      </c>
      <c r="BX120">
        <v>0.48430000000000001</v>
      </c>
      <c r="BY120">
        <v>6.0499999999999998E-2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3.1699999999999999E-2</v>
      </c>
      <c r="CP120">
        <v>7.3300000000000004E-2</v>
      </c>
      <c r="CQ120">
        <v>4.3400000000000001E-2</v>
      </c>
      <c r="CR120">
        <v>0.1542</v>
      </c>
      <c r="CS120">
        <v>1.9300000000000001E-2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2.0000000000000001E-4</v>
      </c>
      <c r="DJ120">
        <v>8.0000000000000004E-4</v>
      </c>
      <c r="DK120">
        <v>8.9999999999999998E-4</v>
      </c>
      <c r="DL120">
        <v>4.4999999999999997E-3</v>
      </c>
      <c r="DM120">
        <v>6.9999999999999999E-4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5</v>
      </c>
      <c r="ED120">
        <v>7</v>
      </c>
      <c r="EE120">
        <v>1</v>
      </c>
      <c r="EF120">
        <v>0</v>
      </c>
      <c r="EG120">
        <v>1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</row>
    <row r="121" spans="1:152" x14ac:dyDescent="0.35">
      <c r="A121" t="s">
        <v>680</v>
      </c>
      <c r="B121" t="s">
        <v>437</v>
      </c>
      <c r="C121" s="1">
        <v>43313.697152777779</v>
      </c>
      <c r="D121" t="s">
        <v>680</v>
      </c>
      <c r="F121">
        <v>18.039200000000001</v>
      </c>
      <c r="G121">
        <v>1.8414999999999999</v>
      </c>
      <c r="H121">
        <v>9.7958999999999996</v>
      </c>
      <c r="I121" t="s">
        <v>681</v>
      </c>
      <c r="J121" t="s">
        <v>439</v>
      </c>
      <c r="K121" t="s">
        <v>660</v>
      </c>
      <c r="L121" t="s">
        <v>526</v>
      </c>
      <c r="M121" t="s">
        <v>442</v>
      </c>
      <c r="N121" t="s">
        <v>443</v>
      </c>
      <c r="O121">
        <v>1</v>
      </c>
      <c r="P121">
        <v>17.502700000000001</v>
      </c>
      <c r="R121">
        <v>0.39179999999999998</v>
      </c>
      <c r="T121">
        <v>1.2309000000000001</v>
      </c>
      <c r="V121">
        <v>0.22389999999999999</v>
      </c>
      <c r="X121">
        <v>17.502700000000001</v>
      </c>
      <c r="Z121">
        <v>7.0000000000000001E-3</v>
      </c>
      <c r="AC121">
        <v>12</v>
      </c>
      <c r="AD121">
        <v>12</v>
      </c>
      <c r="AE121">
        <v>2</v>
      </c>
      <c r="AN121">
        <v>0</v>
      </c>
      <c r="AY121">
        <v>20</v>
      </c>
      <c r="AZ121" t="s">
        <v>444</v>
      </c>
      <c r="BA121">
        <v>8.1799999999999998E-2</v>
      </c>
      <c r="BB121">
        <v>11.103999999999999</v>
      </c>
      <c r="BC121">
        <v>3.5767000000000002</v>
      </c>
      <c r="BD121">
        <v>2.6556000000000002</v>
      </c>
      <c r="BE121">
        <v>8.4699999999999998E-2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2.3999999999999998E-3</v>
      </c>
      <c r="BV121">
        <v>0.54449999999999998</v>
      </c>
      <c r="BW121">
        <v>0.30890000000000001</v>
      </c>
      <c r="BX121">
        <v>0.29649999999999999</v>
      </c>
      <c r="BY121">
        <v>1.1299999999999999E-2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8.0000000000000004E-4</v>
      </c>
      <c r="CP121">
        <v>0.17330000000000001</v>
      </c>
      <c r="CQ121">
        <v>9.8299999999999998E-2</v>
      </c>
      <c r="CR121">
        <v>9.4399999999999998E-2</v>
      </c>
      <c r="CS121">
        <v>3.5999999999999999E-3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2.2000000000000001E-3</v>
      </c>
      <c r="DK121">
        <v>2.0999999999999999E-3</v>
      </c>
      <c r="DL121">
        <v>2.5999999999999999E-3</v>
      </c>
      <c r="DM121">
        <v>1E-4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3</v>
      </c>
      <c r="ED121">
        <v>7</v>
      </c>
      <c r="EE121">
        <v>1</v>
      </c>
      <c r="EF121">
        <v>1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</row>
    <row r="122" spans="1:152" x14ac:dyDescent="0.35">
      <c r="A122" t="s">
        <v>682</v>
      </c>
      <c r="B122" t="s">
        <v>437</v>
      </c>
      <c r="C122" s="1">
        <v>43313.697164351855</v>
      </c>
      <c r="D122" t="s">
        <v>682</v>
      </c>
      <c r="F122">
        <v>13.275600000000001</v>
      </c>
      <c r="G122">
        <v>1.4012</v>
      </c>
      <c r="H122">
        <v>9.4741999999999997</v>
      </c>
      <c r="I122" t="s">
        <v>683</v>
      </c>
      <c r="J122" t="s">
        <v>439</v>
      </c>
      <c r="K122" t="s">
        <v>660</v>
      </c>
      <c r="L122" t="s">
        <v>466</v>
      </c>
      <c r="M122" t="s">
        <v>442</v>
      </c>
      <c r="N122" t="s">
        <v>443</v>
      </c>
      <c r="O122">
        <v>1</v>
      </c>
      <c r="P122">
        <v>9.2146000000000008</v>
      </c>
      <c r="R122">
        <v>0.17469999999999999</v>
      </c>
      <c r="T122">
        <v>0.54890000000000005</v>
      </c>
      <c r="V122">
        <v>0.18959999999999999</v>
      </c>
      <c r="X122">
        <v>9.2146000000000008</v>
      </c>
      <c r="Z122">
        <v>3.0000000000000001E-3</v>
      </c>
      <c r="AC122">
        <v>5</v>
      </c>
      <c r="AD122">
        <v>3</v>
      </c>
      <c r="AE122">
        <v>0</v>
      </c>
      <c r="AN122">
        <v>0</v>
      </c>
      <c r="AY122">
        <v>20</v>
      </c>
      <c r="AZ122" t="s">
        <v>444</v>
      </c>
      <c r="BA122">
        <v>2.0081000000000002</v>
      </c>
      <c r="BB122">
        <v>1.9982</v>
      </c>
      <c r="BC122">
        <v>5.2083000000000004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6.1100000000000002E-2</v>
      </c>
      <c r="BV122">
        <v>9.2100000000000001E-2</v>
      </c>
      <c r="BW122">
        <v>0.37090000000000001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1.9400000000000001E-2</v>
      </c>
      <c r="CP122">
        <v>2.93E-2</v>
      </c>
      <c r="CQ122">
        <v>0.1181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1E-4</v>
      </c>
      <c r="DJ122">
        <v>2.9999999999999997E-4</v>
      </c>
      <c r="DK122">
        <v>2.0999999999999999E-3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3</v>
      </c>
      <c r="ED122">
        <v>1</v>
      </c>
      <c r="EE122">
        <v>1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</row>
    <row r="123" spans="1:152" x14ac:dyDescent="0.35">
      <c r="A123" t="s">
        <v>684</v>
      </c>
      <c r="B123" t="s">
        <v>437</v>
      </c>
      <c r="C123" s="1">
        <v>43313.697187500002</v>
      </c>
      <c r="D123" t="s">
        <v>684</v>
      </c>
      <c r="F123">
        <v>35.567599999999999</v>
      </c>
      <c r="G123">
        <v>2.8490000000000002</v>
      </c>
      <c r="H123">
        <v>12.4841</v>
      </c>
      <c r="I123" t="s">
        <v>685</v>
      </c>
      <c r="J123" t="s">
        <v>439</v>
      </c>
      <c r="K123" t="s">
        <v>660</v>
      </c>
      <c r="L123" t="s">
        <v>663</v>
      </c>
      <c r="M123" t="s">
        <v>442</v>
      </c>
      <c r="N123" t="s">
        <v>443</v>
      </c>
      <c r="O123">
        <v>1</v>
      </c>
      <c r="P123">
        <v>31.854700000000001</v>
      </c>
      <c r="R123">
        <v>0.80320000000000003</v>
      </c>
      <c r="T123">
        <v>2.5234999999999999</v>
      </c>
      <c r="V123">
        <v>0.25219999999999998</v>
      </c>
      <c r="X123">
        <v>31.854700000000001</v>
      </c>
      <c r="Z123">
        <v>1.6E-2</v>
      </c>
      <c r="AC123">
        <v>16</v>
      </c>
      <c r="AD123">
        <v>16</v>
      </c>
      <c r="AE123">
        <v>5</v>
      </c>
      <c r="AN123">
        <v>0</v>
      </c>
      <c r="AY123">
        <v>20</v>
      </c>
      <c r="AZ123" t="s">
        <v>444</v>
      </c>
      <c r="BA123">
        <v>0.64180000000000004</v>
      </c>
      <c r="BB123">
        <v>18.353100000000001</v>
      </c>
      <c r="BC123">
        <v>6.3379000000000003</v>
      </c>
      <c r="BD123">
        <v>1.8353999999999999</v>
      </c>
      <c r="BE123">
        <v>2.7865000000000002</v>
      </c>
      <c r="BF123">
        <v>1.8139000000000001</v>
      </c>
      <c r="BG123">
        <v>8.6099999999999996E-2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1.95E-2</v>
      </c>
      <c r="BV123">
        <v>0.9536</v>
      </c>
      <c r="BW123">
        <v>0.48449999999999999</v>
      </c>
      <c r="BX123">
        <v>0.2077</v>
      </c>
      <c r="BY123">
        <v>0.39360000000000001</v>
      </c>
      <c r="BZ123">
        <v>0.30590000000000001</v>
      </c>
      <c r="CA123">
        <v>1.66E-2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6.1999999999999998E-3</v>
      </c>
      <c r="CP123">
        <v>0.30349999999999999</v>
      </c>
      <c r="CQ123">
        <v>0.1542</v>
      </c>
      <c r="CR123">
        <v>6.6100000000000006E-2</v>
      </c>
      <c r="CS123">
        <v>0.12529999999999999</v>
      </c>
      <c r="CT123">
        <v>9.74E-2</v>
      </c>
      <c r="CU123">
        <v>5.3E-3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4.0000000000000001E-3</v>
      </c>
      <c r="DK123">
        <v>3.0000000000000001E-3</v>
      </c>
      <c r="DL123">
        <v>1.9E-3</v>
      </c>
      <c r="DM123">
        <v>4.4000000000000003E-3</v>
      </c>
      <c r="DN123">
        <v>4.1000000000000003E-3</v>
      </c>
      <c r="DO123">
        <v>2.9999999999999997E-4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2</v>
      </c>
      <c r="ED123">
        <v>12</v>
      </c>
      <c r="EE123">
        <v>1</v>
      </c>
      <c r="EF123">
        <v>0</v>
      </c>
      <c r="EG123">
        <v>0</v>
      </c>
      <c r="EH123">
        <v>1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</row>
    <row r="124" spans="1:152" x14ac:dyDescent="0.35">
      <c r="A124" t="s">
        <v>686</v>
      </c>
      <c r="B124" t="s">
        <v>437</v>
      </c>
      <c r="C124" s="1">
        <v>43313.697210648148</v>
      </c>
      <c r="D124" t="s">
        <v>686</v>
      </c>
      <c r="F124">
        <v>9.6079000000000008</v>
      </c>
      <c r="G124">
        <v>1.1007</v>
      </c>
      <c r="H124">
        <v>8.7291000000000007</v>
      </c>
      <c r="I124" t="s">
        <v>687</v>
      </c>
      <c r="J124" t="s">
        <v>439</v>
      </c>
      <c r="K124" t="s">
        <v>660</v>
      </c>
      <c r="L124" t="s">
        <v>505</v>
      </c>
      <c r="M124" t="s">
        <v>442</v>
      </c>
      <c r="N124" t="s">
        <v>443</v>
      </c>
      <c r="O124">
        <v>1</v>
      </c>
      <c r="P124">
        <v>10.3146</v>
      </c>
      <c r="R124">
        <v>0.2145</v>
      </c>
      <c r="T124">
        <v>0.67400000000000004</v>
      </c>
      <c r="V124">
        <v>0.20799999999999999</v>
      </c>
      <c r="X124">
        <v>10.3146</v>
      </c>
      <c r="Z124">
        <v>4.0000000000000001E-3</v>
      </c>
      <c r="AC124">
        <v>9</v>
      </c>
      <c r="AD124">
        <v>9</v>
      </c>
      <c r="AE124">
        <v>1</v>
      </c>
      <c r="AN124">
        <v>0</v>
      </c>
      <c r="AY124">
        <v>20</v>
      </c>
      <c r="AZ124" t="s">
        <v>444</v>
      </c>
      <c r="BA124">
        <v>2.8908</v>
      </c>
      <c r="BB124">
        <v>2.3658000000000001</v>
      </c>
      <c r="BC124">
        <v>4.4127999999999998</v>
      </c>
      <c r="BD124">
        <v>0.6452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8.5199999999999998E-2</v>
      </c>
      <c r="BV124">
        <v>0.11070000000000001</v>
      </c>
      <c r="BW124">
        <v>0.37690000000000001</v>
      </c>
      <c r="BX124">
        <v>6.8400000000000002E-2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2.7099999999999999E-2</v>
      </c>
      <c r="CP124">
        <v>3.5200000000000002E-2</v>
      </c>
      <c r="CQ124">
        <v>0.12</v>
      </c>
      <c r="CR124">
        <v>2.18E-2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2.0000000000000001E-4</v>
      </c>
      <c r="DJ124">
        <v>4.0000000000000002E-4</v>
      </c>
      <c r="DK124">
        <v>2.5999999999999999E-3</v>
      </c>
      <c r="DL124">
        <v>5.9999999999999995E-4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5</v>
      </c>
      <c r="ED124">
        <v>2</v>
      </c>
      <c r="EE124">
        <v>2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</row>
    <row r="125" spans="1:152" x14ac:dyDescent="0.35">
      <c r="A125" t="s">
        <v>688</v>
      </c>
      <c r="B125" t="s">
        <v>437</v>
      </c>
      <c r="C125" s="1">
        <v>43313.697222222225</v>
      </c>
      <c r="D125" t="s">
        <v>688</v>
      </c>
      <c r="F125">
        <v>5.1759000000000004</v>
      </c>
      <c r="G125">
        <v>0.74509999999999998</v>
      </c>
      <c r="H125">
        <v>6.9469000000000003</v>
      </c>
      <c r="I125" t="s">
        <v>689</v>
      </c>
      <c r="J125" t="s">
        <v>439</v>
      </c>
      <c r="K125" t="s">
        <v>660</v>
      </c>
      <c r="L125" t="s">
        <v>447</v>
      </c>
      <c r="M125" t="s">
        <v>442</v>
      </c>
      <c r="N125" t="s">
        <v>443</v>
      </c>
      <c r="O125">
        <v>1</v>
      </c>
      <c r="P125">
        <v>6.4606000000000003</v>
      </c>
      <c r="R125">
        <v>0.11020000000000001</v>
      </c>
      <c r="T125">
        <v>0.3463</v>
      </c>
      <c r="V125">
        <v>0.1706</v>
      </c>
      <c r="X125">
        <v>6.4606000000000003</v>
      </c>
      <c r="Z125">
        <v>1E-3</v>
      </c>
      <c r="AC125">
        <v>6</v>
      </c>
      <c r="AD125">
        <v>8</v>
      </c>
      <c r="AE125">
        <v>0</v>
      </c>
      <c r="AN125">
        <v>0</v>
      </c>
      <c r="AY125">
        <v>20</v>
      </c>
      <c r="AZ125" t="s">
        <v>444</v>
      </c>
      <c r="BA125">
        <v>1.3984000000000001</v>
      </c>
      <c r="BB125">
        <v>2.6995</v>
      </c>
      <c r="BC125">
        <v>2.3628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4.1599999999999998E-2</v>
      </c>
      <c r="BV125">
        <v>0.12540000000000001</v>
      </c>
      <c r="BW125">
        <v>0.1618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1.32E-2</v>
      </c>
      <c r="CP125">
        <v>3.9899999999999998E-2</v>
      </c>
      <c r="CQ125">
        <v>5.1499999999999997E-2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1E-4</v>
      </c>
      <c r="DJ125">
        <v>5.0000000000000001E-4</v>
      </c>
      <c r="DK125">
        <v>8.9999999999999998E-4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3</v>
      </c>
      <c r="ED125">
        <v>2</v>
      </c>
      <c r="EE125">
        <v>1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</row>
    <row r="126" spans="1:152" x14ac:dyDescent="0.35">
      <c r="A126" t="s">
        <v>690</v>
      </c>
      <c r="B126" t="s">
        <v>437</v>
      </c>
      <c r="C126" s="1">
        <v>43313.697245370371</v>
      </c>
      <c r="D126" t="s">
        <v>690</v>
      </c>
      <c r="F126">
        <v>11.0762</v>
      </c>
      <c r="G126">
        <v>1.0328999999999999</v>
      </c>
      <c r="H126">
        <v>10.723000000000001</v>
      </c>
      <c r="I126" t="s">
        <v>691</v>
      </c>
      <c r="J126" t="s">
        <v>439</v>
      </c>
      <c r="K126" t="s">
        <v>660</v>
      </c>
      <c r="L126" t="s">
        <v>505</v>
      </c>
      <c r="M126" t="s">
        <v>442</v>
      </c>
      <c r="N126" t="s">
        <v>443</v>
      </c>
      <c r="O126">
        <v>1</v>
      </c>
      <c r="P126">
        <v>14.179500000000001</v>
      </c>
      <c r="R126">
        <v>0.30349999999999999</v>
      </c>
      <c r="T126">
        <v>0.95350000000000001</v>
      </c>
      <c r="V126">
        <v>0.21410000000000001</v>
      </c>
      <c r="X126">
        <v>14.179500000000001</v>
      </c>
      <c r="Z126">
        <v>5.0000000000000001E-3</v>
      </c>
      <c r="AC126">
        <v>13</v>
      </c>
      <c r="AD126">
        <v>11</v>
      </c>
      <c r="AE126">
        <v>1</v>
      </c>
      <c r="AN126">
        <v>0</v>
      </c>
      <c r="AY126">
        <v>20</v>
      </c>
      <c r="AZ126" t="s">
        <v>444</v>
      </c>
      <c r="BA126">
        <v>4.6677</v>
      </c>
      <c r="BB126">
        <v>2.0066999999999999</v>
      </c>
      <c r="BC126">
        <v>5.7504999999999997</v>
      </c>
      <c r="BD126">
        <v>1.7545999999999999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0.1389</v>
      </c>
      <c r="BV126">
        <v>8.0100000000000005E-2</v>
      </c>
      <c r="BW126">
        <v>0.502</v>
      </c>
      <c r="BX126">
        <v>0.18709999999999999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4.4200000000000003E-2</v>
      </c>
      <c r="CP126">
        <v>2.5499999999999998E-2</v>
      </c>
      <c r="CQ126">
        <v>0.1598</v>
      </c>
      <c r="CR126">
        <v>5.96E-2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2.9999999999999997E-4</v>
      </c>
      <c r="DJ126">
        <v>2.9999999999999997E-4</v>
      </c>
      <c r="DK126">
        <v>3.5000000000000001E-3</v>
      </c>
      <c r="DL126">
        <v>1.6000000000000001E-3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10</v>
      </c>
      <c r="ED126">
        <v>1</v>
      </c>
      <c r="EE126">
        <v>2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</row>
    <row r="127" spans="1:152" x14ac:dyDescent="0.35">
      <c r="A127" t="s">
        <v>692</v>
      </c>
      <c r="B127" t="s">
        <v>437</v>
      </c>
      <c r="C127" s="1">
        <v>43313.697256944448</v>
      </c>
      <c r="D127" t="s">
        <v>692</v>
      </c>
      <c r="F127">
        <v>11.4627</v>
      </c>
      <c r="G127">
        <v>1.2319</v>
      </c>
      <c r="H127">
        <v>9.3048999999999999</v>
      </c>
      <c r="I127" t="s">
        <v>693</v>
      </c>
      <c r="J127" t="s">
        <v>439</v>
      </c>
      <c r="K127" t="s">
        <v>660</v>
      </c>
      <c r="L127" t="s">
        <v>694</v>
      </c>
      <c r="M127" t="s">
        <v>442</v>
      </c>
      <c r="N127" t="s">
        <v>443</v>
      </c>
      <c r="O127">
        <v>1</v>
      </c>
      <c r="P127">
        <v>7.6041999999999996</v>
      </c>
      <c r="R127">
        <v>0.13689999999999999</v>
      </c>
      <c r="T127">
        <v>0.43020000000000003</v>
      </c>
      <c r="V127">
        <v>0.18010000000000001</v>
      </c>
      <c r="X127">
        <v>7.6041999999999996</v>
      </c>
      <c r="Z127">
        <v>2E-3</v>
      </c>
      <c r="AC127">
        <v>4</v>
      </c>
      <c r="AD127">
        <v>2</v>
      </c>
      <c r="AE127">
        <v>0</v>
      </c>
      <c r="AN127">
        <v>0</v>
      </c>
      <c r="AY127">
        <v>20</v>
      </c>
      <c r="AZ127" t="s">
        <v>444</v>
      </c>
      <c r="BA127">
        <v>1.5801000000000001</v>
      </c>
      <c r="BB127">
        <v>2.1299000000000001</v>
      </c>
      <c r="BC127">
        <v>3.8940999999999999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4.3400000000000001E-2</v>
      </c>
      <c r="BV127">
        <v>0.1123</v>
      </c>
      <c r="BW127">
        <v>0.26340000000000002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1.38E-2</v>
      </c>
      <c r="CP127">
        <v>3.5799999999999998E-2</v>
      </c>
      <c r="CQ127">
        <v>8.3799999999999999E-2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1E-4</v>
      </c>
      <c r="DJ127">
        <v>5.0000000000000001E-4</v>
      </c>
      <c r="DK127">
        <v>1.4E-3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2</v>
      </c>
      <c r="ED127">
        <v>1</v>
      </c>
      <c r="EE127">
        <v>1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</row>
    <row r="128" spans="1:152" x14ac:dyDescent="0.35">
      <c r="A128" t="s">
        <v>695</v>
      </c>
      <c r="B128" t="s">
        <v>437</v>
      </c>
      <c r="C128" s="1">
        <v>43313.697268518517</v>
      </c>
      <c r="D128" t="s">
        <v>695</v>
      </c>
      <c r="F128">
        <v>4.2561999999999998</v>
      </c>
      <c r="G128">
        <v>0.58420000000000005</v>
      </c>
      <c r="H128">
        <v>7.2855999999999996</v>
      </c>
      <c r="I128" t="s">
        <v>696</v>
      </c>
      <c r="J128" t="s">
        <v>439</v>
      </c>
      <c r="K128" t="s">
        <v>660</v>
      </c>
      <c r="L128" t="s">
        <v>694</v>
      </c>
      <c r="M128" t="s">
        <v>442</v>
      </c>
      <c r="N128" t="s">
        <v>443</v>
      </c>
      <c r="O128">
        <v>1</v>
      </c>
      <c r="P128">
        <v>5.0663</v>
      </c>
      <c r="R128">
        <v>8.7999999999999995E-2</v>
      </c>
      <c r="T128">
        <v>0.27650000000000002</v>
      </c>
      <c r="V128">
        <v>0.17380000000000001</v>
      </c>
      <c r="X128">
        <v>5.0663</v>
      </c>
      <c r="Z128">
        <v>1E-3</v>
      </c>
      <c r="AC128">
        <v>4</v>
      </c>
      <c r="AD128">
        <v>2</v>
      </c>
      <c r="AE128">
        <v>0</v>
      </c>
      <c r="AN128">
        <v>0</v>
      </c>
      <c r="AY128">
        <v>20</v>
      </c>
      <c r="AZ128" t="s">
        <v>444</v>
      </c>
      <c r="BA128">
        <v>0.64400000000000002</v>
      </c>
      <c r="BB128">
        <v>2.7164000000000001</v>
      </c>
      <c r="BC128">
        <v>1.706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1.3599999999999999E-2</v>
      </c>
      <c r="BV128">
        <v>0.1449</v>
      </c>
      <c r="BW128">
        <v>0.1134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4.3E-3</v>
      </c>
      <c r="CP128">
        <v>4.6100000000000002E-2</v>
      </c>
      <c r="CQ128">
        <v>3.61E-2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5.9999999999999995E-4</v>
      </c>
      <c r="DK128">
        <v>5.9999999999999995E-4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2</v>
      </c>
      <c r="ED128">
        <v>1</v>
      </c>
      <c r="EE128">
        <v>1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</row>
    <row r="129" spans="1:152" x14ac:dyDescent="0.35">
      <c r="A129" t="s">
        <v>697</v>
      </c>
      <c r="B129" t="s">
        <v>437</v>
      </c>
      <c r="C129" s="1">
        <v>43313.697291666664</v>
      </c>
      <c r="D129" t="s">
        <v>697</v>
      </c>
      <c r="F129">
        <v>18.988800000000001</v>
      </c>
      <c r="G129">
        <v>2.0150999999999999</v>
      </c>
      <c r="H129">
        <v>9.4234000000000009</v>
      </c>
      <c r="I129" t="s">
        <v>698</v>
      </c>
      <c r="J129" t="s">
        <v>439</v>
      </c>
      <c r="K129" t="s">
        <v>660</v>
      </c>
      <c r="L129" t="s">
        <v>694</v>
      </c>
      <c r="M129" t="s">
        <v>442</v>
      </c>
      <c r="N129" t="s">
        <v>443</v>
      </c>
      <c r="O129">
        <v>1</v>
      </c>
      <c r="P129">
        <v>17.470400000000001</v>
      </c>
      <c r="R129">
        <v>0.34129999999999999</v>
      </c>
      <c r="T129">
        <v>1.0723</v>
      </c>
      <c r="V129">
        <v>0.19539999999999999</v>
      </c>
      <c r="X129">
        <v>17.470400000000001</v>
      </c>
      <c r="Z129">
        <v>5.0000000000000001E-3</v>
      </c>
      <c r="AC129">
        <v>15</v>
      </c>
      <c r="AD129">
        <v>17</v>
      </c>
      <c r="AE129">
        <v>1</v>
      </c>
      <c r="AN129">
        <v>0</v>
      </c>
      <c r="AY129">
        <v>20</v>
      </c>
      <c r="AZ129" t="s">
        <v>444</v>
      </c>
      <c r="BA129">
        <v>5.3034999999999997</v>
      </c>
      <c r="BB129">
        <v>6.2439999999999998</v>
      </c>
      <c r="BC129">
        <v>3.1758999999999999</v>
      </c>
      <c r="BD129">
        <v>2.6219999999999999</v>
      </c>
      <c r="BE129">
        <v>0.1249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0.16259999999999999</v>
      </c>
      <c r="BV129">
        <v>0.2596</v>
      </c>
      <c r="BW129">
        <v>0.25559999999999999</v>
      </c>
      <c r="BX129">
        <v>0.28910000000000002</v>
      </c>
      <c r="BY129">
        <v>1.66E-2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5.1799999999999999E-2</v>
      </c>
      <c r="CP129">
        <v>8.2600000000000007E-2</v>
      </c>
      <c r="CQ129">
        <v>8.14E-2</v>
      </c>
      <c r="CR129">
        <v>9.1999999999999998E-2</v>
      </c>
      <c r="CS129">
        <v>5.3E-3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4.0000000000000002E-4</v>
      </c>
      <c r="DJ129">
        <v>8.9999999999999998E-4</v>
      </c>
      <c r="DK129">
        <v>1.6999999999999999E-3</v>
      </c>
      <c r="DL129">
        <v>2.5000000000000001E-3</v>
      </c>
      <c r="DM129">
        <v>2.0000000000000001E-4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10</v>
      </c>
      <c r="ED129">
        <v>3</v>
      </c>
      <c r="EE129">
        <v>1</v>
      </c>
      <c r="EF129">
        <v>0</v>
      </c>
      <c r="EG129">
        <v>1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</row>
    <row r="130" spans="1:152" x14ac:dyDescent="0.35">
      <c r="A130" t="s">
        <v>699</v>
      </c>
      <c r="B130" t="s">
        <v>437</v>
      </c>
      <c r="C130" s="1">
        <v>43313.69730324074</v>
      </c>
      <c r="D130" t="s">
        <v>699</v>
      </c>
      <c r="F130">
        <v>7.2705000000000002</v>
      </c>
      <c r="G130">
        <v>0.86780000000000002</v>
      </c>
      <c r="H130">
        <v>8.3778000000000006</v>
      </c>
      <c r="I130" t="s">
        <v>700</v>
      </c>
      <c r="J130" t="s">
        <v>439</v>
      </c>
      <c r="K130" t="s">
        <v>660</v>
      </c>
      <c r="L130" t="s">
        <v>505</v>
      </c>
      <c r="M130" t="s">
        <v>442</v>
      </c>
      <c r="N130" t="s">
        <v>443</v>
      </c>
      <c r="O130">
        <v>1</v>
      </c>
      <c r="P130">
        <v>9.2041000000000004</v>
      </c>
      <c r="R130">
        <v>0.18690000000000001</v>
      </c>
      <c r="T130">
        <v>0.58699999999999997</v>
      </c>
      <c r="V130">
        <v>0.20300000000000001</v>
      </c>
      <c r="X130">
        <v>9.2041000000000004</v>
      </c>
      <c r="Z130">
        <v>3.0000000000000001E-3</v>
      </c>
      <c r="AC130">
        <v>10</v>
      </c>
      <c r="AD130">
        <v>8</v>
      </c>
      <c r="AE130">
        <v>0</v>
      </c>
      <c r="AN130">
        <v>0</v>
      </c>
      <c r="AY130">
        <v>20</v>
      </c>
      <c r="AZ130" t="s">
        <v>444</v>
      </c>
      <c r="BA130">
        <v>3.1339000000000001</v>
      </c>
      <c r="BB130">
        <v>0.82240000000000002</v>
      </c>
      <c r="BC130">
        <v>4.8795000000000002</v>
      </c>
      <c r="BD130">
        <v>0.36830000000000002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9.0399999999999994E-2</v>
      </c>
      <c r="BV130">
        <v>3.3700000000000001E-2</v>
      </c>
      <c r="BW130">
        <v>0.39269999999999999</v>
      </c>
      <c r="BX130">
        <v>3.8699999999999998E-2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2.8799999999999999E-2</v>
      </c>
      <c r="CP130">
        <v>1.0699999999999999E-2</v>
      </c>
      <c r="CQ130">
        <v>0.125</v>
      </c>
      <c r="CR130">
        <v>1.23E-2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2.0000000000000001E-4</v>
      </c>
      <c r="DJ130">
        <v>1E-4</v>
      </c>
      <c r="DK130">
        <v>2.5999999999999999E-3</v>
      </c>
      <c r="DL130">
        <v>2.9999999999999997E-4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8</v>
      </c>
      <c r="ED130">
        <v>0</v>
      </c>
      <c r="EE130">
        <v>1</v>
      </c>
      <c r="EF130">
        <v>1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</row>
    <row r="131" spans="1:152" x14ac:dyDescent="0.35">
      <c r="A131" t="s">
        <v>701</v>
      </c>
      <c r="B131" t="s">
        <v>437</v>
      </c>
      <c r="C131" s="1">
        <v>43313.697326388887</v>
      </c>
      <c r="D131" t="s">
        <v>701</v>
      </c>
      <c r="F131">
        <v>3.8807</v>
      </c>
      <c r="G131">
        <v>0.56730000000000003</v>
      </c>
      <c r="H131">
        <v>6.8411</v>
      </c>
      <c r="I131" t="s">
        <v>702</v>
      </c>
      <c r="J131" t="s">
        <v>439</v>
      </c>
      <c r="K131" t="s">
        <v>660</v>
      </c>
      <c r="L131" t="s">
        <v>694</v>
      </c>
      <c r="M131" t="s">
        <v>442</v>
      </c>
      <c r="N131" t="s">
        <v>443</v>
      </c>
      <c r="O131">
        <v>1</v>
      </c>
      <c r="P131">
        <v>6.1154999999999999</v>
      </c>
      <c r="R131">
        <v>0.10299999999999999</v>
      </c>
      <c r="T131">
        <v>0.32369999999999999</v>
      </c>
      <c r="V131">
        <v>0.16850000000000001</v>
      </c>
      <c r="X131">
        <v>6.1154999999999999</v>
      </c>
      <c r="Z131">
        <v>1E-3</v>
      </c>
      <c r="AC131">
        <v>8</v>
      </c>
      <c r="AD131">
        <v>8</v>
      </c>
      <c r="AE131">
        <v>0</v>
      </c>
      <c r="AN131">
        <v>0</v>
      </c>
      <c r="AY131">
        <v>20</v>
      </c>
      <c r="AZ131" t="s">
        <v>444</v>
      </c>
      <c r="BA131">
        <v>1.9017999999999999</v>
      </c>
      <c r="BB131">
        <v>2.0407000000000002</v>
      </c>
      <c r="BC131">
        <v>2.173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4.6699999999999998E-2</v>
      </c>
      <c r="BV131">
        <v>0.106</v>
      </c>
      <c r="BW131">
        <v>0.1545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1.49E-2</v>
      </c>
      <c r="CP131">
        <v>3.3700000000000001E-2</v>
      </c>
      <c r="CQ131">
        <v>4.9200000000000001E-2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1E-4</v>
      </c>
      <c r="DJ131">
        <v>4.0000000000000002E-4</v>
      </c>
      <c r="DK131">
        <v>8.9999999999999998E-4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6</v>
      </c>
      <c r="ED131">
        <v>1</v>
      </c>
      <c r="EE131">
        <v>1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</row>
    <row r="132" spans="1:152" x14ac:dyDescent="0.35">
      <c r="A132" t="s">
        <v>703</v>
      </c>
      <c r="B132" t="s">
        <v>437</v>
      </c>
      <c r="C132" s="1">
        <v>43313.697337962964</v>
      </c>
      <c r="D132" t="s">
        <v>703</v>
      </c>
      <c r="F132">
        <v>44.8386</v>
      </c>
      <c r="G132">
        <v>3.81</v>
      </c>
      <c r="H132">
        <v>11.768700000000001</v>
      </c>
      <c r="I132" t="s">
        <v>704</v>
      </c>
      <c r="J132" t="s">
        <v>439</v>
      </c>
      <c r="K132" t="s">
        <v>660</v>
      </c>
      <c r="L132" t="s">
        <v>663</v>
      </c>
      <c r="M132" t="s">
        <v>442</v>
      </c>
      <c r="N132" t="s">
        <v>443</v>
      </c>
      <c r="O132">
        <v>1</v>
      </c>
      <c r="P132">
        <v>20.696400000000001</v>
      </c>
      <c r="R132">
        <v>0.5222</v>
      </c>
      <c r="T132">
        <v>1.6405000000000001</v>
      </c>
      <c r="V132">
        <v>0.25230000000000002</v>
      </c>
      <c r="X132">
        <v>20.696400000000001</v>
      </c>
      <c r="Z132">
        <v>0.01</v>
      </c>
      <c r="AC132">
        <v>11</v>
      </c>
      <c r="AD132">
        <v>9</v>
      </c>
      <c r="AE132">
        <v>0</v>
      </c>
      <c r="AN132">
        <v>0</v>
      </c>
      <c r="AY132">
        <v>20</v>
      </c>
      <c r="AZ132" t="s">
        <v>444</v>
      </c>
      <c r="BA132">
        <v>0</v>
      </c>
      <c r="BB132">
        <v>10.864100000000001</v>
      </c>
      <c r="BC132">
        <v>6.5137999999999998</v>
      </c>
      <c r="BD132">
        <v>2.8298999999999999</v>
      </c>
      <c r="BE132">
        <v>0.48859999999999998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0.62180000000000002</v>
      </c>
      <c r="BW132">
        <v>0.51570000000000005</v>
      </c>
      <c r="BX132">
        <v>0.33189999999999997</v>
      </c>
      <c r="BY132">
        <v>6.5000000000000002E-2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0.19789999999999999</v>
      </c>
      <c r="CQ132">
        <v>0.16420000000000001</v>
      </c>
      <c r="CR132">
        <v>0.1057</v>
      </c>
      <c r="CS132">
        <v>2.07E-2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2.8E-3</v>
      </c>
      <c r="DK132">
        <v>3.3E-3</v>
      </c>
      <c r="DL132">
        <v>3.0999999999999999E-3</v>
      </c>
      <c r="DM132">
        <v>6.9999999999999999E-4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9</v>
      </c>
      <c r="EE132">
        <v>1</v>
      </c>
      <c r="EF132">
        <v>0</v>
      </c>
      <c r="EG132">
        <v>1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</row>
    <row r="133" spans="1:152" x14ac:dyDescent="0.35">
      <c r="A133" t="s">
        <v>705</v>
      </c>
      <c r="B133" t="s">
        <v>437</v>
      </c>
      <c r="C133" s="1">
        <v>43313.69736111111</v>
      </c>
      <c r="D133" t="s">
        <v>705</v>
      </c>
      <c r="F133">
        <v>20.710699999999999</v>
      </c>
      <c r="G133">
        <v>2.1802000000000001</v>
      </c>
      <c r="H133">
        <v>9.4995999999999992</v>
      </c>
      <c r="I133" t="s">
        <v>706</v>
      </c>
      <c r="J133" t="s">
        <v>439</v>
      </c>
      <c r="K133" t="s">
        <v>660</v>
      </c>
      <c r="L133" t="s">
        <v>663</v>
      </c>
      <c r="M133" t="s">
        <v>442</v>
      </c>
      <c r="N133" t="s">
        <v>443</v>
      </c>
      <c r="O133">
        <v>1</v>
      </c>
      <c r="P133">
        <v>14.247400000000001</v>
      </c>
      <c r="R133">
        <v>0.3669</v>
      </c>
      <c r="T133">
        <v>1.1526000000000001</v>
      </c>
      <c r="V133">
        <v>0.25750000000000001</v>
      </c>
      <c r="X133">
        <v>14.247400000000001</v>
      </c>
      <c r="Z133">
        <v>7.0000000000000001E-3</v>
      </c>
      <c r="AC133">
        <v>9</v>
      </c>
      <c r="AD133">
        <v>7</v>
      </c>
      <c r="AE133">
        <v>0</v>
      </c>
      <c r="AN133">
        <v>0</v>
      </c>
      <c r="AY133">
        <v>20</v>
      </c>
      <c r="AZ133" t="s">
        <v>444</v>
      </c>
      <c r="BA133">
        <v>1.2699999999999999E-2</v>
      </c>
      <c r="BB133">
        <v>7.4199000000000002</v>
      </c>
      <c r="BC133">
        <v>4.258</v>
      </c>
      <c r="BD133">
        <v>1.1828000000000001</v>
      </c>
      <c r="BE133">
        <v>1.3740000000000001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4.0000000000000002E-4</v>
      </c>
      <c r="BV133">
        <v>0.42630000000000001</v>
      </c>
      <c r="BW133">
        <v>0.3548</v>
      </c>
      <c r="BX133">
        <v>0.1351</v>
      </c>
      <c r="BY133">
        <v>0.18659999999999999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1E-4</v>
      </c>
      <c r="CP133">
        <v>0.13569999999999999</v>
      </c>
      <c r="CQ133">
        <v>0.1129</v>
      </c>
      <c r="CR133">
        <v>4.2999999999999997E-2</v>
      </c>
      <c r="CS133">
        <v>5.9400000000000001E-2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2E-3</v>
      </c>
      <c r="DK133">
        <v>2.3999999999999998E-3</v>
      </c>
      <c r="DL133">
        <v>1.1999999999999999E-3</v>
      </c>
      <c r="DM133">
        <v>2E-3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1</v>
      </c>
      <c r="ED133">
        <v>6</v>
      </c>
      <c r="EE133">
        <v>1</v>
      </c>
      <c r="EF133">
        <v>0</v>
      </c>
      <c r="EG133">
        <v>1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</row>
    <row r="134" spans="1:152" x14ac:dyDescent="0.35">
      <c r="A134" t="s">
        <v>707</v>
      </c>
      <c r="B134" t="s">
        <v>437</v>
      </c>
      <c r="C134" s="1">
        <v>43313.697372685187</v>
      </c>
      <c r="D134" t="s">
        <v>707</v>
      </c>
      <c r="F134">
        <v>9.5564</v>
      </c>
      <c r="G134">
        <v>1.143</v>
      </c>
      <c r="H134">
        <v>8.3607999999999993</v>
      </c>
      <c r="I134" t="s">
        <v>708</v>
      </c>
      <c r="J134" t="s">
        <v>439</v>
      </c>
      <c r="K134" t="s">
        <v>660</v>
      </c>
      <c r="L134" t="s">
        <v>447</v>
      </c>
      <c r="M134" t="s">
        <v>442</v>
      </c>
      <c r="N134" t="s">
        <v>443</v>
      </c>
      <c r="O134">
        <v>1</v>
      </c>
      <c r="P134">
        <v>10.7773</v>
      </c>
      <c r="R134">
        <v>0.18720000000000001</v>
      </c>
      <c r="T134">
        <v>0.58819999999999995</v>
      </c>
      <c r="V134">
        <v>0.17369999999999999</v>
      </c>
      <c r="X134">
        <v>10.7773</v>
      </c>
      <c r="Z134">
        <v>3.0000000000000001E-3</v>
      </c>
      <c r="AC134">
        <v>10</v>
      </c>
      <c r="AD134">
        <v>8</v>
      </c>
      <c r="AE134">
        <v>0</v>
      </c>
      <c r="AN134">
        <v>0</v>
      </c>
      <c r="AY134">
        <v>20</v>
      </c>
      <c r="AZ134" t="s">
        <v>444</v>
      </c>
      <c r="BA134">
        <v>3.9706999999999999</v>
      </c>
      <c r="BB134">
        <v>1.7292000000000001</v>
      </c>
      <c r="BC134">
        <v>5.0773999999999999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0.115</v>
      </c>
      <c r="BV134">
        <v>6.9900000000000004E-2</v>
      </c>
      <c r="BW134">
        <v>0.3654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3.6600000000000001E-2</v>
      </c>
      <c r="CP134">
        <v>2.23E-2</v>
      </c>
      <c r="CQ134">
        <v>0.1163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2.9999999999999997E-4</v>
      </c>
      <c r="DJ134">
        <v>2.0000000000000001E-4</v>
      </c>
      <c r="DK134">
        <v>2.0999999999999999E-3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4</v>
      </c>
      <c r="ED134">
        <v>4</v>
      </c>
      <c r="EE134">
        <v>2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</row>
    <row r="135" spans="1:152" x14ac:dyDescent="0.35">
      <c r="A135" t="s">
        <v>709</v>
      </c>
      <c r="B135" t="s">
        <v>437</v>
      </c>
      <c r="C135" s="1">
        <v>43313.697395833333</v>
      </c>
      <c r="D135" t="s">
        <v>709</v>
      </c>
      <c r="F135">
        <v>23.793299999999999</v>
      </c>
      <c r="G135">
        <v>2.1082000000000001</v>
      </c>
      <c r="H135">
        <v>11.286099999999999</v>
      </c>
      <c r="I135" t="s">
        <v>710</v>
      </c>
      <c r="J135" t="s">
        <v>439</v>
      </c>
      <c r="K135" t="s">
        <v>660</v>
      </c>
      <c r="L135" t="s">
        <v>505</v>
      </c>
      <c r="M135" t="s">
        <v>442</v>
      </c>
      <c r="N135" t="s">
        <v>443</v>
      </c>
      <c r="O135">
        <v>1</v>
      </c>
      <c r="P135">
        <v>19.521100000000001</v>
      </c>
      <c r="R135">
        <v>0.38479999999999998</v>
      </c>
      <c r="T135">
        <v>1.2089000000000001</v>
      </c>
      <c r="V135">
        <v>0.1971</v>
      </c>
      <c r="X135">
        <v>19.521100000000001</v>
      </c>
      <c r="Z135">
        <v>6.0000000000000001E-3</v>
      </c>
      <c r="AC135">
        <v>14</v>
      </c>
      <c r="AD135">
        <v>14</v>
      </c>
      <c r="AE135">
        <v>1</v>
      </c>
      <c r="AN135">
        <v>0</v>
      </c>
      <c r="AY135">
        <v>20</v>
      </c>
      <c r="AZ135" t="s">
        <v>444</v>
      </c>
      <c r="BA135">
        <v>8.0190999999999999</v>
      </c>
      <c r="BB135">
        <v>3.7401</v>
      </c>
      <c r="BC135">
        <v>6.2721999999999998</v>
      </c>
      <c r="BD135">
        <v>1.4896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0.24610000000000001</v>
      </c>
      <c r="BV135">
        <v>0.15340000000000001</v>
      </c>
      <c r="BW135">
        <v>0.56640000000000001</v>
      </c>
      <c r="BX135">
        <v>0.15679999999999999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7.8299999999999995E-2</v>
      </c>
      <c r="CP135">
        <v>4.8800000000000003E-2</v>
      </c>
      <c r="CQ135">
        <v>0.18029999999999999</v>
      </c>
      <c r="CR135">
        <v>4.99E-2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5.9999999999999995E-4</v>
      </c>
      <c r="DJ135">
        <v>5.0000000000000001E-4</v>
      </c>
      <c r="DK135">
        <v>4.1000000000000003E-3</v>
      </c>
      <c r="DL135">
        <v>1.2999999999999999E-3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8</v>
      </c>
      <c r="ED135">
        <v>4</v>
      </c>
      <c r="EE135">
        <v>1</v>
      </c>
      <c r="EF135">
        <v>1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</row>
    <row r="136" spans="1:152" x14ac:dyDescent="0.35">
      <c r="A136" t="s">
        <v>711</v>
      </c>
      <c r="B136" t="s">
        <v>437</v>
      </c>
      <c r="C136" s="1">
        <v>43313.697418981479</v>
      </c>
      <c r="D136" t="s">
        <v>711</v>
      </c>
      <c r="F136">
        <v>13.5999</v>
      </c>
      <c r="G136">
        <v>1.3757999999999999</v>
      </c>
      <c r="H136">
        <v>9.8848000000000003</v>
      </c>
      <c r="I136" t="s">
        <v>712</v>
      </c>
      <c r="J136" t="s">
        <v>439</v>
      </c>
      <c r="K136" t="s">
        <v>660</v>
      </c>
      <c r="L136" t="s">
        <v>466</v>
      </c>
      <c r="M136" t="s">
        <v>442</v>
      </c>
      <c r="N136" t="s">
        <v>443</v>
      </c>
      <c r="O136">
        <v>1</v>
      </c>
      <c r="P136">
        <v>17.2576</v>
      </c>
      <c r="R136">
        <v>0.30869999999999997</v>
      </c>
      <c r="T136">
        <v>0.9698</v>
      </c>
      <c r="V136">
        <v>0.1789</v>
      </c>
      <c r="X136">
        <v>17.2576</v>
      </c>
      <c r="Z136">
        <v>4.0000000000000001E-3</v>
      </c>
      <c r="AC136">
        <v>18</v>
      </c>
      <c r="AD136">
        <v>16</v>
      </c>
      <c r="AE136">
        <v>1</v>
      </c>
      <c r="AN136">
        <v>0</v>
      </c>
      <c r="AY136">
        <v>20</v>
      </c>
      <c r="AZ136" t="s">
        <v>444</v>
      </c>
      <c r="BA136">
        <v>9.8745999999999992</v>
      </c>
      <c r="BB136">
        <v>0.86</v>
      </c>
      <c r="BC136">
        <v>3.3685999999999998</v>
      </c>
      <c r="BD136">
        <v>3.1543999999999999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0.25219999999999998</v>
      </c>
      <c r="BV136">
        <v>3.44E-2</v>
      </c>
      <c r="BW136">
        <v>0.2752</v>
      </c>
      <c r="BX136">
        <v>0.33939999999999998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8.0299999999999996E-2</v>
      </c>
      <c r="CP136">
        <v>1.09E-2</v>
      </c>
      <c r="CQ136">
        <v>8.7599999999999997E-2</v>
      </c>
      <c r="CR136">
        <v>0.108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5.0000000000000001E-4</v>
      </c>
      <c r="DJ136">
        <v>1E-4</v>
      </c>
      <c r="DK136">
        <v>1.8E-3</v>
      </c>
      <c r="DL136">
        <v>2.8999999999999998E-3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14</v>
      </c>
      <c r="ED136">
        <v>2</v>
      </c>
      <c r="EE136">
        <v>1</v>
      </c>
      <c r="EF136">
        <v>1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</row>
    <row r="137" spans="1:152" x14ac:dyDescent="0.35">
      <c r="A137" t="s">
        <v>713</v>
      </c>
      <c r="B137" t="s">
        <v>437</v>
      </c>
      <c r="C137" s="1">
        <v>43313.697430555556</v>
      </c>
      <c r="D137" t="s">
        <v>713</v>
      </c>
      <c r="F137">
        <v>33.070700000000002</v>
      </c>
      <c r="G137">
        <v>3.5348000000000002</v>
      </c>
      <c r="H137">
        <v>9.3557000000000006</v>
      </c>
      <c r="I137" t="s">
        <v>714</v>
      </c>
      <c r="J137" t="s">
        <v>439</v>
      </c>
      <c r="K137" t="s">
        <v>660</v>
      </c>
      <c r="L137" t="s">
        <v>715</v>
      </c>
      <c r="M137" t="s">
        <v>442</v>
      </c>
      <c r="N137" t="s">
        <v>443</v>
      </c>
      <c r="O137">
        <v>1</v>
      </c>
      <c r="P137">
        <v>14.888299999999999</v>
      </c>
      <c r="R137">
        <v>0.4516</v>
      </c>
      <c r="T137">
        <v>1.4188000000000001</v>
      </c>
      <c r="V137">
        <v>0.30330000000000001</v>
      </c>
      <c r="X137">
        <v>14.888299999999999</v>
      </c>
      <c r="Z137">
        <v>1.0999999999999999E-2</v>
      </c>
      <c r="AC137">
        <v>7</v>
      </c>
      <c r="AD137">
        <v>5</v>
      </c>
      <c r="AE137">
        <v>1</v>
      </c>
      <c r="AN137">
        <v>0</v>
      </c>
      <c r="AY137">
        <v>20</v>
      </c>
      <c r="AZ137" t="s">
        <v>444</v>
      </c>
      <c r="BA137">
        <v>4.7899999999999998E-2</v>
      </c>
      <c r="BB137">
        <v>1.228</v>
      </c>
      <c r="BC137">
        <v>8.8543000000000003</v>
      </c>
      <c r="BD137">
        <v>2.8386999999999998</v>
      </c>
      <c r="BE137">
        <v>1.4488000000000001</v>
      </c>
      <c r="BF137">
        <v>0.47060000000000002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8.9999999999999998E-4</v>
      </c>
      <c r="BV137">
        <v>7.3099999999999998E-2</v>
      </c>
      <c r="BW137">
        <v>0.6845</v>
      </c>
      <c r="BX137">
        <v>0.32069999999999999</v>
      </c>
      <c r="BY137">
        <v>0.20549999999999999</v>
      </c>
      <c r="BZ137">
        <v>8.14E-2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2.9999999999999997E-4</v>
      </c>
      <c r="CP137">
        <v>2.3300000000000001E-2</v>
      </c>
      <c r="CQ137">
        <v>0.21790000000000001</v>
      </c>
      <c r="CR137">
        <v>0.1021</v>
      </c>
      <c r="CS137">
        <v>6.54E-2</v>
      </c>
      <c r="CT137">
        <v>2.5899999999999999E-2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2.9999999999999997E-4</v>
      </c>
      <c r="DK137">
        <v>4.1999999999999997E-3</v>
      </c>
      <c r="DL137">
        <v>2.8999999999999998E-3</v>
      </c>
      <c r="DM137">
        <v>2.3E-3</v>
      </c>
      <c r="DN137">
        <v>1.1000000000000001E-3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2</v>
      </c>
      <c r="ED137">
        <v>1</v>
      </c>
      <c r="EE137">
        <v>3</v>
      </c>
      <c r="EF137">
        <v>0</v>
      </c>
      <c r="EG137">
        <v>0</v>
      </c>
      <c r="EH137">
        <v>1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</row>
    <row r="138" spans="1:152" x14ac:dyDescent="0.35">
      <c r="A138" t="s">
        <v>716</v>
      </c>
      <c r="B138" t="s">
        <v>437</v>
      </c>
      <c r="C138" s="1">
        <v>43313.697453703702</v>
      </c>
      <c r="D138" t="s">
        <v>716</v>
      </c>
      <c r="F138">
        <v>6.0010000000000003</v>
      </c>
      <c r="G138">
        <v>0.64349999999999996</v>
      </c>
      <c r="H138">
        <v>9.3260000000000005</v>
      </c>
      <c r="I138" t="s">
        <v>717</v>
      </c>
      <c r="J138" t="s">
        <v>439</v>
      </c>
      <c r="K138" t="s">
        <v>660</v>
      </c>
      <c r="L138" t="s">
        <v>505</v>
      </c>
      <c r="M138" t="s">
        <v>442</v>
      </c>
      <c r="N138" t="s">
        <v>443</v>
      </c>
      <c r="O138">
        <v>1</v>
      </c>
      <c r="P138">
        <v>7.1054000000000004</v>
      </c>
      <c r="R138">
        <v>0.1482</v>
      </c>
      <c r="T138">
        <v>0.4657</v>
      </c>
      <c r="V138">
        <v>0.20860000000000001</v>
      </c>
      <c r="X138">
        <v>7.1054000000000004</v>
      </c>
      <c r="Z138">
        <v>2E-3</v>
      </c>
      <c r="AC138">
        <v>3</v>
      </c>
      <c r="AD138">
        <v>1</v>
      </c>
      <c r="AE138">
        <v>0</v>
      </c>
      <c r="AN138">
        <v>0</v>
      </c>
      <c r="AY138">
        <v>20</v>
      </c>
      <c r="AZ138" t="s">
        <v>444</v>
      </c>
      <c r="BA138">
        <v>0.69730000000000003</v>
      </c>
      <c r="BB138">
        <v>2.8199999999999999E-2</v>
      </c>
      <c r="BC138">
        <v>6.3799000000000001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1.2999999999999999E-2</v>
      </c>
      <c r="BV138">
        <v>1.6000000000000001E-3</v>
      </c>
      <c r="BW138">
        <v>0.44319999999999998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4.1000000000000003E-3</v>
      </c>
      <c r="CP138">
        <v>5.0000000000000001E-4</v>
      </c>
      <c r="CQ138">
        <v>0.1411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2.5000000000000001E-3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</v>
      </c>
      <c r="ED138">
        <v>1</v>
      </c>
      <c r="EE138">
        <v>1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</row>
    <row r="139" spans="1:152" x14ac:dyDescent="0.35">
      <c r="A139" t="s">
        <v>718</v>
      </c>
      <c r="B139" t="s">
        <v>437</v>
      </c>
      <c r="C139" s="1">
        <v>43313.697465277779</v>
      </c>
      <c r="D139" t="s">
        <v>718</v>
      </c>
      <c r="F139">
        <v>1.9296</v>
      </c>
      <c r="G139">
        <v>0.36409999999999998</v>
      </c>
      <c r="H139">
        <v>5.3000999999999996</v>
      </c>
      <c r="I139" t="s">
        <v>719</v>
      </c>
      <c r="J139" t="s">
        <v>439</v>
      </c>
      <c r="K139" t="s">
        <v>660</v>
      </c>
      <c r="L139" t="s">
        <v>450</v>
      </c>
      <c r="M139" t="s">
        <v>442</v>
      </c>
      <c r="N139" t="s">
        <v>443</v>
      </c>
      <c r="O139">
        <v>1</v>
      </c>
      <c r="P139">
        <v>3.0472999999999999</v>
      </c>
      <c r="R139">
        <v>4.1099999999999998E-2</v>
      </c>
      <c r="T139">
        <v>0.12920000000000001</v>
      </c>
      <c r="V139">
        <v>0.13500000000000001</v>
      </c>
      <c r="X139">
        <v>3.0472999999999999</v>
      </c>
      <c r="Z139">
        <v>0</v>
      </c>
      <c r="AC139">
        <v>3</v>
      </c>
      <c r="AD139">
        <v>1</v>
      </c>
      <c r="AE139">
        <v>0</v>
      </c>
      <c r="AN139">
        <v>0</v>
      </c>
      <c r="AY139">
        <v>20</v>
      </c>
      <c r="AZ139" t="s">
        <v>444</v>
      </c>
      <c r="BA139">
        <v>0.22259999999999999</v>
      </c>
      <c r="BB139">
        <v>2.8247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3.3E-3</v>
      </c>
      <c r="BV139">
        <v>0.1249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1E-3</v>
      </c>
      <c r="CP139">
        <v>3.9800000000000002E-2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4.0000000000000002E-4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1</v>
      </c>
      <c r="ED139">
        <v>2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</row>
    <row r="140" spans="1:152" x14ac:dyDescent="0.35">
      <c r="A140" t="s">
        <v>720</v>
      </c>
      <c r="B140" t="s">
        <v>437</v>
      </c>
      <c r="C140" s="1">
        <v>43313.697488425925</v>
      </c>
      <c r="D140" t="s">
        <v>720</v>
      </c>
      <c r="F140">
        <v>8.4908000000000001</v>
      </c>
      <c r="G140">
        <v>1.0794999999999999</v>
      </c>
      <c r="H140">
        <v>7.8654999999999999</v>
      </c>
      <c r="I140" t="s">
        <v>721</v>
      </c>
      <c r="J140" t="s">
        <v>439</v>
      </c>
      <c r="K140" t="s">
        <v>660</v>
      </c>
      <c r="L140" t="s">
        <v>441</v>
      </c>
      <c r="M140" t="s">
        <v>442</v>
      </c>
      <c r="N140" t="s">
        <v>443</v>
      </c>
      <c r="O140">
        <v>1</v>
      </c>
      <c r="P140">
        <v>7.2759999999999998</v>
      </c>
      <c r="R140">
        <v>0.1179</v>
      </c>
      <c r="T140">
        <v>0.3705</v>
      </c>
      <c r="V140">
        <v>0.16209999999999999</v>
      </c>
      <c r="X140">
        <v>7.2759999999999998</v>
      </c>
      <c r="Z140">
        <v>2E-3</v>
      </c>
      <c r="AC140">
        <v>7</v>
      </c>
      <c r="AD140">
        <v>5</v>
      </c>
      <c r="AE140">
        <v>0</v>
      </c>
      <c r="AN140">
        <v>0</v>
      </c>
      <c r="AY140">
        <v>20</v>
      </c>
      <c r="AZ140" t="s">
        <v>444</v>
      </c>
      <c r="BA140">
        <v>2.6272000000000002</v>
      </c>
      <c r="BB140">
        <v>1.7275</v>
      </c>
      <c r="BC140">
        <v>2.9213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7.0900000000000005E-2</v>
      </c>
      <c r="BV140">
        <v>9.1399999999999995E-2</v>
      </c>
      <c r="BW140">
        <v>0.1943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2.2599999999999999E-2</v>
      </c>
      <c r="CP140">
        <v>2.9100000000000001E-2</v>
      </c>
      <c r="CQ140">
        <v>6.1800000000000001E-2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2.0000000000000001E-4</v>
      </c>
      <c r="DJ140">
        <v>4.0000000000000002E-4</v>
      </c>
      <c r="DK140">
        <v>1E-3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5</v>
      </c>
      <c r="ED140">
        <v>2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</row>
    <row r="141" spans="1:152" x14ac:dyDescent="0.35">
      <c r="A141" t="s">
        <v>722</v>
      </c>
      <c r="B141" t="s">
        <v>437</v>
      </c>
      <c r="C141" s="1">
        <v>43313.697511574072</v>
      </c>
      <c r="D141" t="s">
        <v>722</v>
      </c>
      <c r="F141">
        <v>23.542999999999999</v>
      </c>
      <c r="G141">
        <v>2.4552999999999998</v>
      </c>
      <c r="H141">
        <v>9.5884999999999998</v>
      </c>
      <c r="I141" t="s">
        <v>723</v>
      </c>
      <c r="J141" t="s">
        <v>439</v>
      </c>
      <c r="K141" t="s">
        <v>660</v>
      </c>
      <c r="L141" t="s">
        <v>526</v>
      </c>
      <c r="M141" t="s">
        <v>442</v>
      </c>
      <c r="N141" t="s">
        <v>443</v>
      </c>
      <c r="O141">
        <v>1</v>
      </c>
      <c r="P141">
        <v>20.513400000000001</v>
      </c>
      <c r="R141">
        <v>0.4516</v>
      </c>
      <c r="T141">
        <v>1.4188000000000001</v>
      </c>
      <c r="V141">
        <v>0.22020000000000001</v>
      </c>
      <c r="X141">
        <v>20.513400000000001</v>
      </c>
      <c r="Z141">
        <v>8.0000000000000002E-3</v>
      </c>
      <c r="AC141">
        <v>19</v>
      </c>
      <c r="AD141">
        <v>25</v>
      </c>
      <c r="AE141">
        <v>6</v>
      </c>
      <c r="AN141">
        <v>0</v>
      </c>
      <c r="AY141">
        <v>20</v>
      </c>
      <c r="AZ141" t="s">
        <v>444</v>
      </c>
      <c r="BA141">
        <v>1.5871</v>
      </c>
      <c r="BB141">
        <v>12.6624</v>
      </c>
      <c r="BC141">
        <v>2.5354999999999999</v>
      </c>
      <c r="BD141">
        <v>2.3138000000000001</v>
      </c>
      <c r="BE141">
        <v>1.4146000000000001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4.8500000000000001E-2</v>
      </c>
      <c r="BV141">
        <v>0.61829999999999996</v>
      </c>
      <c r="BW141">
        <v>0.21809999999999999</v>
      </c>
      <c r="BX141">
        <v>0.26469999999999999</v>
      </c>
      <c r="BY141">
        <v>0.19139999999999999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1.55E-2</v>
      </c>
      <c r="CP141">
        <v>0.1968</v>
      </c>
      <c r="CQ141">
        <v>6.9400000000000003E-2</v>
      </c>
      <c r="CR141">
        <v>8.43E-2</v>
      </c>
      <c r="CS141">
        <v>6.0900000000000003E-2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1E-4</v>
      </c>
      <c r="DJ141">
        <v>2.5000000000000001E-3</v>
      </c>
      <c r="DK141">
        <v>1.5E-3</v>
      </c>
      <c r="DL141">
        <v>2.3999999999999998E-3</v>
      </c>
      <c r="DM141">
        <v>2.0999999999999999E-3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4</v>
      </c>
      <c r="ED141">
        <v>13</v>
      </c>
      <c r="EE141">
        <v>1</v>
      </c>
      <c r="EF141">
        <v>0</v>
      </c>
      <c r="EG141">
        <v>1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</row>
    <row r="142" spans="1:152" x14ac:dyDescent="0.35">
      <c r="A142" t="s">
        <v>724</v>
      </c>
      <c r="B142" t="s">
        <v>437</v>
      </c>
      <c r="C142" s="1">
        <v>43313.697523148148</v>
      </c>
      <c r="D142" t="s">
        <v>724</v>
      </c>
      <c r="F142">
        <v>5.9005000000000001</v>
      </c>
      <c r="G142">
        <v>0.63500000000000001</v>
      </c>
      <c r="H142">
        <v>9.2921999999999993</v>
      </c>
      <c r="I142" t="s">
        <v>725</v>
      </c>
      <c r="J142" t="s">
        <v>439</v>
      </c>
      <c r="K142" t="s">
        <v>660</v>
      </c>
      <c r="L142" t="s">
        <v>694</v>
      </c>
      <c r="M142" t="s">
        <v>442</v>
      </c>
      <c r="N142" t="s">
        <v>443</v>
      </c>
      <c r="O142">
        <v>1</v>
      </c>
      <c r="P142">
        <v>7.6172000000000004</v>
      </c>
      <c r="R142">
        <v>0.1182</v>
      </c>
      <c r="T142">
        <v>0.37130000000000002</v>
      </c>
      <c r="V142">
        <v>0.1552</v>
      </c>
      <c r="X142">
        <v>7.6172000000000004</v>
      </c>
      <c r="Z142">
        <v>1E-3</v>
      </c>
      <c r="AC142">
        <v>5</v>
      </c>
      <c r="AD142">
        <v>3</v>
      </c>
      <c r="AE142">
        <v>0</v>
      </c>
      <c r="AN142">
        <v>0</v>
      </c>
      <c r="AY142">
        <v>20</v>
      </c>
      <c r="AZ142" t="s">
        <v>444</v>
      </c>
      <c r="BA142">
        <v>1.2415</v>
      </c>
      <c r="BB142">
        <v>5.8913000000000002</v>
      </c>
      <c r="BC142">
        <v>0.48430000000000001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1.95E-2</v>
      </c>
      <c r="BV142">
        <v>0.31380000000000002</v>
      </c>
      <c r="BW142">
        <v>3.2199999999999999E-2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6.1999999999999998E-3</v>
      </c>
      <c r="CP142">
        <v>9.9900000000000003E-2</v>
      </c>
      <c r="CQ142">
        <v>1.03E-2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1.2999999999999999E-3</v>
      </c>
      <c r="DK142">
        <v>2.0000000000000001E-4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3</v>
      </c>
      <c r="ED142">
        <v>2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</row>
    <row r="143" spans="1:152" x14ac:dyDescent="0.35">
      <c r="A143" t="s">
        <v>726</v>
      </c>
      <c r="B143" t="s">
        <v>437</v>
      </c>
      <c r="C143" s="1">
        <v>43313.697546296295</v>
      </c>
      <c r="D143" t="s">
        <v>726</v>
      </c>
      <c r="F143">
        <v>11.1332</v>
      </c>
      <c r="G143">
        <v>1.3039000000000001</v>
      </c>
      <c r="H143">
        <v>8.5386000000000006</v>
      </c>
      <c r="I143" t="s">
        <v>727</v>
      </c>
      <c r="J143" t="s">
        <v>439</v>
      </c>
      <c r="K143" t="s">
        <v>660</v>
      </c>
      <c r="L143" t="s">
        <v>447</v>
      </c>
      <c r="M143" t="s">
        <v>442</v>
      </c>
      <c r="N143" t="s">
        <v>443</v>
      </c>
      <c r="O143">
        <v>1</v>
      </c>
      <c r="P143">
        <v>7.2882999999999996</v>
      </c>
      <c r="R143">
        <v>0.10970000000000001</v>
      </c>
      <c r="T143">
        <v>0.3448</v>
      </c>
      <c r="V143">
        <v>0.15060000000000001</v>
      </c>
      <c r="X143">
        <v>7.2882999999999996</v>
      </c>
      <c r="Z143">
        <v>1E-3</v>
      </c>
      <c r="AC143">
        <v>6</v>
      </c>
      <c r="AD143">
        <v>4</v>
      </c>
      <c r="AE143">
        <v>0</v>
      </c>
      <c r="AN143">
        <v>0</v>
      </c>
      <c r="AY143">
        <v>20</v>
      </c>
      <c r="AZ143" t="s">
        <v>444</v>
      </c>
      <c r="BA143">
        <v>2.1046999999999998</v>
      </c>
      <c r="BB143">
        <v>4.3274999999999997</v>
      </c>
      <c r="BC143">
        <v>0.85619999999999996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4.4400000000000002E-2</v>
      </c>
      <c r="BV143">
        <v>0.23</v>
      </c>
      <c r="BW143">
        <v>5.6899999999999999E-2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1.41E-2</v>
      </c>
      <c r="CP143">
        <v>7.3200000000000001E-2</v>
      </c>
      <c r="CQ143">
        <v>1.8100000000000002E-2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1E-4</v>
      </c>
      <c r="DJ143">
        <v>1E-3</v>
      </c>
      <c r="DK143">
        <v>2.9999999999999997E-4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4</v>
      </c>
      <c r="ED143">
        <v>2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</row>
    <row r="144" spans="1:152" x14ac:dyDescent="0.35">
      <c r="A144" t="s">
        <v>728</v>
      </c>
      <c r="B144" t="s">
        <v>437</v>
      </c>
      <c r="C144" s="1">
        <v>43313.697557870371</v>
      </c>
      <c r="D144" t="s">
        <v>728</v>
      </c>
      <c r="F144">
        <v>3.0063</v>
      </c>
      <c r="G144">
        <v>0.4657</v>
      </c>
      <c r="H144">
        <v>6.4558</v>
      </c>
      <c r="I144" t="s">
        <v>729</v>
      </c>
      <c r="J144" t="s">
        <v>439</v>
      </c>
      <c r="K144" t="s">
        <v>660</v>
      </c>
      <c r="L144" t="s">
        <v>473</v>
      </c>
      <c r="M144" t="s">
        <v>442</v>
      </c>
      <c r="N144" t="s">
        <v>443</v>
      </c>
      <c r="O144">
        <v>1</v>
      </c>
      <c r="P144">
        <v>4.8083</v>
      </c>
      <c r="R144">
        <v>7.0300000000000001E-2</v>
      </c>
      <c r="T144">
        <v>0.22090000000000001</v>
      </c>
      <c r="V144">
        <v>0.14630000000000001</v>
      </c>
      <c r="X144">
        <v>4.8083</v>
      </c>
      <c r="Z144">
        <v>1E-3</v>
      </c>
      <c r="AC144">
        <v>4</v>
      </c>
      <c r="AD144">
        <v>2</v>
      </c>
      <c r="AE144">
        <v>0</v>
      </c>
      <c r="AN144">
        <v>0</v>
      </c>
      <c r="AY144">
        <v>20</v>
      </c>
      <c r="AZ144" t="s">
        <v>444</v>
      </c>
      <c r="BA144">
        <v>1.0255000000000001</v>
      </c>
      <c r="BB144">
        <v>3.5992999999999999</v>
      </c>
      <c r="BC144">
        <v>0.18340000000000001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1.8700000000000001E-2</v>
      </c>
      <c r="BV144">
        <v>0.1865</v>
      </c>
      <c r="BW144">
        <v>1.23E-2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6.0000000000000001E-3</v>
      </c>
      <c r="CP144">
        <v>5.9400000000000001E-2</v>
      </c>
      <c r="CQ144">
        <v>3.8999999999999998E-3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8.0000000000000004E-4</v>
      </c>
      <c r="DK144">
        <v>1E-4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2</v>
      </c>
      <c r="ED144">
        <v>2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</row>
    <row r="145" spans="1:152" x14ac:dyDescent="0.35">
      <c r="A145" t="s">
        <v>730</v>
      </c>
      <c r="B145" t="s">
        <v>437</v>
      </c>
      <c r="C145" s="1">
        <v>43313.697581018518</v>
      </c>
      <c r="D145" t="s">
        <v>730</v>
      </c>
      <c r="F145">
        <v>22.744399999999999</v>
      </c>
      <c r="G145">
        <v>2.2774999999999999</v>
      </c>
      <c r="H145">
        <v>9.9863999999999997</v>
      </c>
      <c r="I145" t="s">
        <v>731</v>
      </c>
      <c r="J145" t="s">
        <v>439</v>
      </c>
      <c r="K145" t="s">
        <v>660</v>
      </c>
      <c r="L145" t="s">
        <v>466</v>
      </c>
      <c r="M145" t="s">
        <v>442</v>
      </c>
      <c r="N145" t="s">
        <v>443</v>
      </c>
      <c r="O145">
        <v>1</v>
      </c>
      <c r="P145">
        <v>23.463899999999999</v>
      </c>
      <c r="R145">
        <v>0.41439999999999999</v>
      </c>
      <c r="T145">
        <v>1.3019000000000001</v>
      </c>
      <c r="V145">
        <v>0.17660000000000001</v>
      </c>
      <c r="X145">
        <v>23.463899999999999</v>
      </c>
      <c r="Z145">
        <v>6.0000000000000001E-3</v>
      </c>
      <c r="AC145">
        <v>17</v>
      </c>
      <c r="AD145">
        <v>19</v>
      </c>
      <c r="AE145">
        <v>4</v>
      </c>
      <c r="AN145">
        <v>0</v>
      </c>
      <c r="AY145">
        <v>20</v>
      </c>
      <c r="AZ145" t="s">
        <v>444</v>
      </c>
      <c r="BA145">
        <v>9.2002000000000006</v>
      </c>
      <c r="BB145">
        <v>8.282</v>
      </c>
      <c r="BC145">
        <v>2.8376999999999999</v>
      </c>
      <c r="BD145">
        <v>2.8489</v>
      </c>
      <c r="BE145">
        <v>0.29520000000000002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0.27350000000000002</v>
      </c>
      <c r="BV145">
        <v>0.3508</v>
      </c>
      <c r="BW145">
        <v>0.2155</v>
      </c>
      <c r="BX145">
        <v>0.32300000000000001</v>
      </c>
      <c r="BY145">
        <v>3.9800000000000002E-2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8.7099999999999997E-2</v>
      </c>
      <c r="CP145">
        <v>0.11169999999999999</v>
      </c>
      <c r="CQ145">
        <v>6.8599999999999994E-2</v>
      </c>
      <c r="CR145">
        <v>0.1028</v>
      </c>
      <c r="CS145">
        <v>1.2699999999999999E-2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5.9999999999999995E-4</v>
      </c>
      <c r="DJ145">
        <v>1.1999999999999999E-3</v>
      </c>
      <c r="DK145">
        <v>1.2999999999999999E-3</v>
      </c>
      <c r="DL145">
        <v>2.8999999999999998E-3</v>
      </c>
      <c r="DM145">
        <v>4.0000000000000002E-4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11</v>
      </c>
      <c r="ED145">
        <v>5</v>
      </c>
      <c r="EE145">
        <v>0</v>
      </c>
      <c r="EF145">
        <v>1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</row>
    <row r="146" spans="1:152" x14ac:dyDescent="0.35">
      <c r="A146" t="s">
        <v>732</v>
      </c>
      <c r="B146" t="s">
        <v>437</v>
      </c>
      <c r="C146" s="1">
        <v>43313.697604166664</v>
      </c>
      <c r="D146" t="s">
        <v>732</v>
      </c>
      <c r="F146">
        <v>0.85670000000000002</v>
      </c>
      <c r="G146">
        <v>0.22439999999999999</v>
      </c>
      <c r="H146">
        <v>3.8184999999999998</v>
      </c>
      <c r="I146" t="s">
        <v>733</v>
      </c>
      <c r="J146" t="s">
        <v>439</v>
      </c>
      <c r="K146" t="s">
        <v>660</v>
      </c>
      <c r="L146" t="s">
        <v>734</v>
      </c>
      <c r="M146" t="s">
        <v>442</v>
      </c>
      <c r="N146" t="s">
        <v>443</v>
      </c>
      <c r="O146">
        <v>1</v>
      </c>
      <c r="P146">
        <v>1.8089999999999999</v>
      </c>
      <c r="R146">
        <v>2.9100000000000001E-2</v>
      </c>
      <c r="T146">
        <v>9.1399999999999995E-2</v>
      </c>
      <c r="V146">
        <v>0.1608</v>
      </c>
      <c r="X146">
        <v>1.8089999999999999</v>
      </c>
      <c r="Z146">
        <v>0</v>
      </c>
      <c r="AC146">
        <v>2</v>
      </c>
      <c r="AD146">
        <v>0</v>
      </c>
      <c r="AE146">
        <v>0</v>
      </c>
      <c r="AN146">
        <v>0</v>
      </c>
      <c r="AY146">
        <v>20</v>
      </c>
      <c r="AZ146" t="s">
        <v>444</v>
      </c>
      <c r="BA146">
        <v>0</v>
      </c>
      <c r="BB146">
        <v>1.6900999999999999</v>
      </c>
      <c r="BC146">
        <v>0.11890000000000001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8.3000000000000004E-2</v>
      </c>
      <c r="BW146">
        <v>7.9000000000000008E-3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2.64E-2</v>
      </c>
      <c r="CQ146">
        <v>2.5000000000000001E-3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2.9999999999999997E-4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2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</row>
    <row r="147" spans="1:152" x14ac:dyDescent="0.35">
      <c r="A147" t="s">
        <v>735</v>
      </c>
      <c r="B147" t="s">
        <v>437</v>
      </c>
      <c r="C147" s="1">
        <v>43313.697627314818</v>
      </c>
      <c r="D147" t="s">
        <v>735</v>
      </c>
      <c r="F147">
        <v>32.816400000000002</v>
      </c>
      <c r="G147">
        <v>2.8405999999999998</v>
      </c>
      <c r="H147">
        <v>11.5528</v>
      </c>
      <c r="I147" t="s">
        <v>736</v>
      </c>
      <c r="J147" t="s">
        <v>439</v>
      </c>
      <c r="K147" t="s">
        <v>660</v>
      </c>
      <c r="L147" t="s">
        <v>505</v>
      </c>
      <c r="M147" t="s">
        <v>442</v>
      </c>
      <c r="N147" t="s">
        <v>443</v>
      </c>
      <c r="O147">
        <v>1</v>
      </c>
      <c r="P147">
        <v>24.430800000000001</v>
      </c>
      <c r="R147">
        <v>0.5403</v>
      </c>
      <c r="T147">
        <v>1.6975</v>
      </c>
      <c r="V147">
        <v>0.22120000000000001</v>
      </c>
      <c r="X147">
        <v>24.430800000000001</v>
      </c>
      <c r="Z147">
        <v>8.9999999999999993E-3</v>
      </c>
      <c r="AC147">
        <v>12</v>
      </c>
      <c r="AD147">
        <v>12</v>
      </c>
      <c r="AE147">
        <v>5</v>
      </c>
      <c r="AN147">
        <v>0</v>
      </c>
      <c r="AY147">
        <v>20</v>
      </c>
      <c r="AZ147" t="s">
        <v>444</v>
      </c>
      <c r="BA147">
        <v>1.2124999999999999</v>
      </c>
      <c r="BB147">
        <v>14.972099999999999</v>
      </c>
      <c r="BC147">
        <v>5.4519000000000002</v>
      </c>
      <c r="BD147">
        <v>2.7942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3.7199999999999997E-2</v>
      </c>
      <c r="BV147">
        <v>0.77470000000000006</v>
      </c>
      <c r="BW147">
        <v>0.48130000000000001</v>
      </c>
      <c r="BX147">
        <v>0.317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1.1900000000000001E-2</v>
      </c>
      <c r="CP147">
        <v>0.24660000000000001</v>
      </c>
      <c r="CQ147">
        <v>0.1532</v>
      </c>
      <c r="CR147">
        <v>0.1009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1E-4</v>
      </c>
      <c r="DJ147">
        <v>3.2000000000000002E-3</v>
      </c>
      <c r="DK147">
        <v>3.3999999999999998E-3</v>
      </c>
      <c r="DL147">
        <v>2.8999999999999998E-3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10</v>
      </c>
      <c r="EE147">
        <v>1</v>
      </c>
      <c r="EF147">
        <v>1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</row>
    <row r="148" spans="1:152" x14ac:dyDescent="0.35">
      <c r="A148" t="s">
        <v>737</v>
      </c>
      <c r="B148" t="s">
        <v>437</v>
      </c>
      <c r="C148" s="1">
        <v>43313.697638888887</v>
      </c>
      <c r="D148" t="s">
        <v>737</v>
      </c>
      <c r="F148">
        <v>21.110199999999999</v>
      </c>
      <c r="G148">
        <v>2.2183000000000002</v>
      </c>
      <c r="H148">
        <v>9.5165000000000006</v>
      </c>
      <c r="I148" t="s">
        <v>738</v>
      </c>
      <c r="J148" t="s">
        <v>439</v>
      </c>
      <c r="K148" t="s">
        <v>660</v>
      </c>
      <c r="L148" t="s">
        <v>466</v>
      </c>
      <c r="M148" t="s">
        <v>442</v>
      </c>
      <c r="N148" t="s">
        <v>443</v>
      </c>
      <c r="O148">
        <v>1</v>
      </c>
      <c r="P148">
        <v>17.700399999999998</v>
      </c>
      <c r="R148">
        <v>0.3241</v>
      </c>
      <c r="T148">
        <v>1.0181</v>
      </c>
      <c r="V148">
        <v>0.18310000000000001</v>
      </c>
      <c r="X148">
        <v>17.700399999999998</v>
      </c>
      <c r="Z148">
        <v>5.0000000000000001E-3</v>
      </c>
      <c r="AC148">
        <v>12</v>
      </c>
      <c r="AD148">
        <v>10</v>
      </c>
      <c r="AE148">
        <v>0</v>
      </c>
      <c r="AN148">
        <v>0</v>
      </c>
      <c r="AY148">
        <v>20</v>
      </c>
      <c r="AZ148" t="s">
        <v>444</v>
      </c>
      <c r="BA148">
        <v>3.1867999999999999</v>
      </c>
      <c r="BB148">
        <v>8.5378000000000007</v>
      </c>
      <c r="BC148">
        <v>5.2995999999999999</v>
      </c>
      <c r="BD148">
        <v>0.67620000000000002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9.7299999999999998E-2</v>
      </c>
      <c r="BV148">
        <v>0.35649999999999998</v>
      </c>
      <c r="BW148">
        <v>0.41889999999999999</v>
      </c>
      <c r="BX148">
        <v>7.1199999999999999E-2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3.1E-2</v>
      </c>
      <c r="CP148">
        <v>0.1135</v>
      </c>
      <c r="CQ148">
        <v>0.1333</v>
      </c>
      <c r="CR148">
        <v>2.2700000000000001E-2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2.0000000000000001E-4</v>
      </c>
      <c r="DJ148">
        <v>1.1999999999999999E-3</v>
      </c>
      <c r="DK148">
        <v>2.7000000000000001E-3</v>
      </c>
      <c r="DL148">
        <v>5.9999999999999995E-4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6</v>
      </c>
      <c r="ED148">
        <v>4</v>
      </c>
      <c r="EE148">
        <v>1</v>
      </c>
      <c r="EF148">
        <v>1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</row>
    <row r="149" spans="1:152" x14ac:dyDescent="0.35">
      <c r="A149" t="s">
        <v>739</v>
      </c>
      <c r="B149" t="s">
        <v>437</v>
      </c>
      <c r="C149" s="1">
        <v>43313.697662037041</v>
      </c>
      <c r="D149" t="s">
        <v>739</v>
      </c>
      <c r="F149">
        <v>11.3095</v>
      </c>
      <c r="G149">
        <v>1.3885000000000001</v>
      </c>
      <c r="H149">
        <v>8.1448999999999998</v>
      </c>
      <c r="I149" t="s">
        <v>740</v>
      </c>
      <c r="J149" t="s">
        <v>439</v>
      </c>
      <c r="K149" t="s">
        <v>660</v>
      </c>
      <c r="L149" t="s">
        <v>505</v>
      </c>
      <c r="M149" t="s">
        <v>442</v>
      </c>
      <c r="N149" t="s">
        <v>443</v>
      </c>
      <c r="O149">
        <v>1</v>
      </c>
      <c r="P149">
        <v>6.6554000000000002</v>
      </c>
      <c r="R149">
        <v>0.13220000000000001</v>
      </c>
      <c r="T149">
        <v>0.41539999999999999</v>
      </c>
      <c r="V149">
        <v>0.19869999999999999</v>
      </c>
      <c r="X149">
        <v>6.6554000000000002</v>
      </c>
      <c r="Z149">
        <v>2E-3</v>
      </c>
      <c r="AC149">
        <v>5</v>
      </c>
      <c r="AD149">
        <v>5</v>
      </c>
      <c r="AE149">
        <v>0</v>
      </c>
      <c r="AN149">
        <v>0</v>
      </c>
      <c r="AY149">
        <v>20</v>
      </c>
      <c r="AZ149" t="s">
        <v>444</v>
      </c>
      <c r="BA149">
        <v>0.80249999999999999</v>
      </c>
      <c r="BB149">
        <v>1.5399</v>
      </c>
      <c r="BC149">
        <v>4.3129999999999997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2.3E-2</v>
      </c>
      <c r="BV149">
        <v>8.3400000000000002E-2</v>
      </c>
      <c r="BW149">
        <v>0.29509999999999997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7.3000000000000001E-3</v>
      </c>
      <c r="CP149">
        <v>2.6499999999999999E-2</v>
      </c>
      <c r="CQ149">
        <v>9.3899999999999997E-2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1E-4</v>
      </c>
      <c r="DJ149">
        <v>4.0000000000000002E-4</v>
      </c>
      <c r="DK149">
        <v>1.6000000000000001E-3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3</v>
      </c>
      <c r="ED149">
        <v>1</v>
      </c>
      <c r="EE149">
        <v>1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</row>
    <row r="150" spans="1:152" x14ac:dyDescent="0.35">
      <c r="A150" t="s">
        <v>741</v>
      </c>
      <c r="B150" t="s">
        <v>437</v>
      </c>
      <c r="C150" s="1">
        <v>43313.697685185187</v>
      </c>
      <c r="D150" t="s">
        <v>741</v>
      </c>
      <c r="F150">
        <v>14.566599999999999</v>
      </c>
      <c r="G150">
        <v>1.4604999999999999</v>
      </c>
      <c r="H150">
        <v>9.9736999999999991</v>
      </c>
      <c r="I150" t="s">
        <v>742</v>
      </c>
      <c r="J150" t="s">
        <v>439</v>
      </c>
      <c r="K150" t="s">
        <v>660</v>
      </c>
      <c r="L150" t="s">
        <v>447</v>
      </c>
      <c r="M150" t="s">
        <v>442</v>
      </c>
      <c r="N150" t="s">
        <v>443</v>
      </c>
      <c r="O150">
        <v>1</v>
      </c>
      <c r="P150">
        <v>10.8283</v>
      </c>
      <c r="R150">
        <v>0.1903</v>
      </c>
      <c r="T150">
        <v>0.59789999999999999</v>
      </c>
      <c r="V150">
        <v>0.17580000000000001</v>
      </c>
      <c r="X150">
        <v>10.8283</v>
      </c>
      <c r="Z150">
        <v>3.0000000000000001E-3</v>
      </c>
      <c r="AC150">
        <v>8</v>
      </c>
      <c r="AD150">
        <v>6</v>
      </c>
      <c r="AE150">
        <v>0</v>
      </c>
      <c r="AN150">
        <v>0</v>
      </c>
      <c r="AY150">
        <v>20</v>
      </c>
      <c r="AZ150" t="s">
        <v>444</v>
      </c>
      <c r="BA150">
        <v>3.9392</v>
      </c>
      <c r="BB150">
        <v>0.31940000000000002</v>
      </c>
      <c r="BC150">
        <v>6.5696000000000003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0.10440000000000001</v>
      </c>
      <c r="BV150">
        <v>1.2800000000000001E-2</v>
      </c>
      <c r="BW150">
        <v>0.45250000000000001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3.32E-2</v>
      </c>
      <c r="CP150">
        <v>4.1000000000000003E-3</v>
      </c>
      <c r="CQ150">
        <v>0.14399999999999999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2.0000000000000001E-4</v>
      </c>
      <c r="DJ150">
        <v>0</v>
      </c>
      <c r="DK150">
        <v>2.5000000000000001E-3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6</v>
      </c>
      <c r="ED150">
        <v>0</v>
      </c>
      <c r="EE150">
        <v>2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</row>
    <row r="151" spans="1:152" x14ac:dyDescent="0.35">
      <c r="A151" t="s">
        <v>743</v>
      </c>
      <c r="B151" t="s">
        <v>437</v>
      </c>
      <c r="C151" s="1">
        <v>43313.697696759256</v>
      </c>
      <c r="D151" t="s">
        <v>743</v>
      </c>
      <c r="F151">
        <v>19.199400000000001</v>
      </c>
      <c r="G151">
        <v>1.7357</v>
      </c>
      <c r="H151">
        <v>11.0617</v>
      </c>
      <c r="I151" t="s">
        <v>744</v>
      </c>
      <c r="J151" t="s">
        <v>439</v>
      </c>
      <c r="K151" t="s">
        <v>660</v>
      </c>
      <c r="L151" t="s">
        <v>466</v>
      </c>
      <c r="M151" t="s">
        <v>442</v>
      </c>
      <c r="N151" t="s">
        <v>443</v>
      </c>
      <c r="O151">
        <v>1</v>
      </c>
      <c r="P151">
        <v>24.130600000000001</v>
      </c>
      <c r="R151">
        <v>0.439</v>
      </c>
      <c r="T151">
        <v>1.3793</v>
      </c>
      <c r="V151">
        <v>0.18190000000000001</v>
      </c>
      <c r="X151">
        <v>24.130600000000001</v>
      </c>
      <c r="Z151">
        <v>6.0000000000000001E-3</v>
      </c>
      <c r="AC151">
        <v>19</v>
      </c>
      <c r="AD151">
        <v>27</v>
      </c>
      <c r="AE151">
        <v>3</v>
      </c>
      <c r="AN151">
        <v>0</v>
      </c>
      <c r="AY151">
        <v>20</v>
      </c>
      <c r="AZ151" t="s">
        <v>444</v>
      </c>
      <c r="BA151">
        <v>7.8830999999999998</v>
      </c>
      <c r="BB151">
        <v>8.5858000000000008</v>
      </c>
      <c r="BC151">
        <v>3.9598</v>
      </c>
      <c r="BD151">
        <v>3.5756000000000001</v>
      </c>
      <c r="BE151">
        <v>0.1263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0.19020000000000001</v>
      </c>
      <c r="BV151">
        <v>0.35610000000000003</v>
      </c>
      <c r="BW151">
        <v>0.34399999999999997</v>
      </c>
      <c r="BX151">
        <v>0.3821</v>
      </c>
      <c r="BY151">
        <v>1.7500000000000002E-2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6.0499999999999998E-2</v>
      </c>
      <c r="CP151">
        <v>0.1134</v>
      </c>
      <c r="CQ151">
        <v>0.1095</v>
      </c>
      <c r="CR151">
        <v>0.1216</v>
      </c>
      <c r="CS151">
        <v>5.5999999999999999E-3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4.0000000000000002E-4</v>
      </c>
      <c r="DJ151">
        <v>1.1999999999999999E-3</v>
      </c>
      <c r="DK151">
        <v>2.3999999999999998E-3</v>
      </c>
      <c r="DL151">
        <v>3.3E-3</v>
      </c>
      <c r="DM151">
        <v>2.0000000000000001E-4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9</v>
      </c>
      <c r="ED151">
        <v>8</v>
      </c>
      <c r="EE151">
        <v>1</v>
      </c>
      <c r="EF151">
        <v>1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</row>
    <row r="152" spans="1:152" x14ac:dyDescent="0.35">
      <c r="A152" t="s">
        <v>745</v>
      </c>
      <c r="B152" t="s">
        <v>437</v>
      </c>
      <c r="C152" s="1">
        <v>43313.69771990741</v>
      </c>
      <c r="D152" t="s">
        <v>745</v>
      </c>
      <c r="F152">
        <v>21.093900000000001</v>
      </c>
      <c r="G152">
        <v>2.0405000000000002</v>
      </c>
      <c r="H152">
        <v>10.3378</v>
      </c>
      <c r="I152" t="s">
        <v>746</v>
      </c>
      <c r="J152" t="s">
        <v>439</v>
      </c>
      <c r="K152" t="s">
        <v>660</v>
      </c>
      <c r="L152" t="s">
        <v>526</v>
      </c>
      <c r="M152" t="s">
        <v>442</v>
      </c>
      <c r="N152" t="s">
        <v>443</v>
      </c>
      <c r="O152">
        <v>1</v>
      </c>
      <c r="P152">
        <v>19.213000000000001</v>
      </c>
      <c r="R152">
        <v>0.40460000000000002</v>
      </c>
      <c r="T152">
        <v>1.2712000000000001</v>
      </c>
      <c r="V152">
        <v>0.21060000000000001</v>
      </c>
      <c r="X152">
        <v>19.213000000000001</v>
      </c>
      <c r="Z152">
        <v>7.0000000000000001E-3</v>
      </c>
      <c r="AC152">
        <v>15</v>
      </c>
      <c r="AD152">
        <v>19</v>
      </c>
      <c r="AE152">
        <v>2</v>
      </c>
      <c r="AN152">
        <v>0</v>
      </c>
      <c r="AY152">
        <v>20</v>
      </c>
      <c r="AZ152" t="s">
        <v>444</v>
      </c>
      <c r="BA152">
        <v>0.73170000000000002</v>
      </c>
      <c r="BB152">
        <v>11.5044</v>
      </c>
      <c r="BC152">
        <v>4.2182000000000004</v>
      </c>
      <c r="BD152">
        <v>2.7587000000000002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2.0799999999999999E-2</v>
      </c>
      <c r="BV152">
        <v>0.53290000000000004</v>
      </c>
      <c r="BW152">
        <v>0.35499999999999998</v>
      </c>
      <c r="BX152">
        <v>0.29330000000000001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6.6E-3</v>
      </c>
      <c r="CP152">
        <v>0.1696</v>
      </c>
      <c r="CQ152">
        <v>0.113</v>
      </c>
      <c r="CR152">
        <v>9.3299999999999994E-2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2E-3</v>
      </c>
      <c r="DK152">
        <v>2.3999999999999998E-3</v>
      </c>
      <c r="DL152">
        <v>2.5000000000000001E-3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13</v>
      </c>
      <c r="EE152">
        <v>1</v>
      </c>
      <c r="EF152">
        <v>1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</row>
    <row r="153" spans="1:152" x14ac:dyDescent="0.35">
      <c r="A153" t="s">
        <v>747</v>
      </c>
      <c r="B153" t="s">
        <v>437</v>
      </c>
      <c r="C153" s="1">
        <v>43313.697743055556</v>
      </c>
      <c r="D153" t="s">
        <v>747</v>
      </c>
      <c r="F153">
        <v>28.728999999999999</v>
      </c>
      <c r="G153">
        <v>3.0945999999999998</v>
      </c>
      <c r="H153">
        <v>9.2836999999999996</v>
      </c>
      <c r="I153" t="s">
        <v>748</v>
      </c>
      <c r="J153" t="s">
        <v>439</v>
      </c>
      <c r="K153" t="s">
        <v>660</v>
      </c>
      <c r="L153" t="s">
        <v>466</v>
      </c>
      <c r="M153" t="s">
        <v>442</v>
      </c>
      <c r="N153" t="s">
        <v>443</v>
      </c>
      <c r="O153">
        <v>1</v>
      </c>
      <c r="P153">
        <v>34.821300000000001</v>
      </c>
      <c r="R153">
        <v>0.65210000000000001</v>
      </c>
      <c r="T153">
        <v>2.0485000000000002</v>
      </c>
      <c r="V153">
        <v>0.18729999999999999</v>
      </c>
      <c r="X153">
        <v>34.821300000000001</v>
      </c>
      <c r="Z153">
        <v>0.01</v>
      </c>
      <c r="AC153">
        <v>30</v>
      </c>
      <c r="AD153">
        <v>30</v>
      </c>
      <c r="AE153">
        <v>6</v>
      </c>
      <c r="AN153">
        <v>0</v>
      </c>
      <c r="AY153">
        <v>20</v>
      </c>
      <c r="AZ153" t="s">
        <v>444</v>
      </c>
      <c r="BA153">
        <v>5.3262</v>
      </c>
      <c r="BB153">
        <v>23.548200000000001</v>
      </c>
      <c r="BC153">
        <v>2.1720000000000002</v>
      </c>
      <c r="BD153">
        <v>2.8267000000000002</v>
      </c>
      <c r="BE153">
        <v>0.94820000000000004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0.153</v>
      </c>
      <c r="BV153">
        <v>1.1093999999999999</v>
      </c>
      <c r="BW153">
        <v>0.17630000000000001</v>
      </c>
      <c r="BX153">
        <v>0.31909999999999999</v>
      </c>
      <c r="BY153">
        <v>0.12609999999999999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4.87E-2</v>
      </c>
      <c r="CP153">
        <v>0.35310000000000002</v>
      </c>
      <c r="CQ153">
        <v>5.6099999999999997E-2</v>
      </c>
      <c r="CR153">
        <v>0.1016</v>
      </c>
      <c r="CS153">
        <v>4.0099999999999997E-2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4.0000000000000002E-4</v>
      </c>
      <c r="DJ153">
        <v>4.3E-3</v>
      </c>
      <c r="DK153">
        <v>1.1000000000000001E-3</v>
      </c>
      <c r="DL153">
        <v>2.8999999999999998E-3</v>
      </c>
      <c r="DM153">
        <v>1.2999999999999999E-3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9</v>
      </c>
      <c r="ED153">
        <v>19</v>
      </c>
      <c r="EE153">
        <v>1</v>
      </c>
      <c r="EF153">
        <v>0</v>
      </c>
      <c r="EG153">
        <v>1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</row>
    <row r="154" spans="1:152" x14ac:dyDescent="0.35">
      <c r="A154" t="s">
        <v>749</v>
      </c>
      <c r="B154" t="s">
        <v>437</v>
      </c>
      <c r="C154" s="1">
        <v>43313.697754629633</v>
      </c>
      <c r="D154" t="s">
        <v>749</v>
      </c>
      <c r="F154">
        <v>6.1643999999999997</v>
      </c>
      <c r="G154">
        <v>0.61809999999999998</v>
      </c>
      <c r="H154">
        <v>9.9736999999999991</v>
      </c>
      <c r="I154" t="s">
        <v>750</v>
      </c>
      <c r="J154" t="s">
        <v>439</v>
      </c>
      <c r="K154" t="s">
        <v>660</v>
      </c>
      <c r="L154" t="s">
        <v>694</v>
      </c>
      <c r="M154" t="s">
        <v>442</v>
      </c>
      <c r="N154" t="s">
        <v>443</v>
      </c>
      <c r="O154">
        <v>1</v>
      </c>
      <c r="P154">
        <v>9.9367000000000001</v>
      </c>
      <c r="R154">
        <v>0.17460000000000001</v>
      </c>
      <c r="T154">
        <v>0.54849999999999999</v>
      </c>
      <c r="V154">
        <v>0.1757</v>
      </c>
      <c r="X154">
        <v>9.9367000000000001</v>
      </c>
      <c r="Z154">
        <v>2E-3</v>
      </c>
      <c r="AC154">
        <v>8</v>
      </c>
      <c r="AD154">
        <v>6</v>
      </c>
      <c r="AE154">
        <v>1</v>
      </c>
      <c r="AN154">
        <v>0</v>
      </c>
      <c r="AY154">
        <v>20</v>
      </c>
      <c r="AZ154" t="s">
        <v>444</v>
      </c>
      <c r="BA154">
        <v>2.6577000000000002</v>
      </c>
      <c r="BB154">
        <v>1.7747999999999999</v>
      </c>
      <c r="BC154">
        <v>5.5042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7.1300000000000002E-2</v>
      </c>
      <c r="BV154">
        <v>9.2499999999999999E-2</v>
      </c>
      <c r="BW154">
        <v>0.36759999999999998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2.2700000000000001E-2</v>
      </c>
      <c r="CP154">
        <v>2.9399999999999999E-2</v>
      </c>
      <c r="CQ154">
        <v>0.11700000000000001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2.0000000000000001E-4</v>
      </c>
      <c r="DJ154">
        <v>4.0000000000000002E-4</v>
      </c>
      <c r="DK154">
        <v>2E-3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5</v>
      </c>
      <c r="ED154">
        <v>1</v>
      </c>
      <c r="EE154">
        <v>2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</row>
    <row r="155" spans="1:152" x14ac:dyDescent="0.35">
      <c r="A155" t="s">
        <v>751</v>
      </c>
      <c r="B155" t="s">
        <v>437</v>
      </c>
      <c r="C155" s="1">
        <v>43313.697777777779</v>
      </c>
      <c r="D155" t="s">
        <v>751</v>
      </c>
      <c r="F155">
        <v>19.739699999999999</v>
      </c>
      <c r="G155">
        <v>2.2902</v>
      </c>
      <c r="H155">
        <v>8.6190999999999995</v>
      </c>
      <c r="I155" t="s">
        <v>752</v>
      </c>
      <c r="J155" t="s">
        <v>439</v>
      </c>
      <c r="K155" t="s">
        <v>660</v>
      </c>
      <c r="L155" t="s">
        <v>447</v>
      </c>
      <c r="M155" t="s">
        <v>442</v>
      </c>
      <c r="N155" t="s">
        <v>443</v>
      </c>
      <c r="O155">
        <v>1</v>
      </c>
      <c r="P155">
        <v>19.4404</v>
      </c>
      <c r="R155">
        <v>0.31490000000000001</v>
      </c>
      <c r="T155">
        <v>0.98919999999999997</v>
      </c>
      <c r="V155">
        <v>0.16200000000000001</v>
      </c>
      <c r="X155">
        <v>19.4404</v>
      </c>
      <c r="Z155">
        <v>4.0000000000000001E-3</v>
      </c>
      <c r="AC155">
        <v>17</v>
      </c>
      <c r="AD155">
        <v>15</v>
      </c>
      <c r="AE155">
        <v>2</v>
      </c>
      <c r="AN155">
        <v>0</v>
      </c>
      <c r="AY155">
        <v>20</v>
      </c>
      <c r="AZ155" t="s">
        <v>444</v>
      </c>
      <c r="BA155">
        <v>6.7610000000000001</v>
      </c>
      <c r="BB155">
        <v>8.9811999999999994</v>
      </c>
      <c r="BC155">
        <v>3.5238999999999998</v>
      </c>
      <c r="BD155">
        <v>0.17430000000000001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0.20610000000000001</v>
      </c>
      <c r="BV155">
        <v>0.39829999999999999</v>
      </c>
      <c r="BW155">
        <v>0.26600000000000001</v>
      </c>
      <c r="BX155">
        <v>1.84E-2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6.5600000000000006E-2</v>
      </c>
      <c r="CP155">
        <v>0.1268</v>
      </c>
      <c r="CQ155">
        <v>8.4699999999999998E-2</v>
      </c>
      <c r="CR155">
        <v>5.8999999999999999E-3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5.0000000000000001E-4</v>
      </c>
      <c r="DJ155">
        <v>1.4E-3</v>
      </c>
      <c r="DK155">
        <v>1.6000000000000001E-3</v>
      </c>
      <c r="DL155">
        <v>2.0000000000000001E-4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6</v>
      </c>
      <c r="ED155">
        <v>10</v>
      </c>
      <c r="EE155">
        <v>0</v>
      </c>
      <c r="EF155">
        <v>1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</row>
    <row r="156" spans="1:152" x14ac:dyDescent="0.35">
      <c r="A156" t="s">
        <v>753</v>
      </c>
      <c r="B156" t="s">
        <v>437</v>
      </c>
      <c r="C156" s="1">
        <v>43313.697789351849</v>
      </c>
      <c r="D156" t="s">
        <v>753</v>
      </c>
      <c r="F156">
        <v>28.8428</v>
      </c>
      <c r="G156">
        <v>2.722</v>
      </c>
      <c r="H156">
        <v>10.596</v>
      </c>
      <c r="I156" t="s">
        <v>754</v>
      </c>
      <c r="J156" t="s">
        <v>439</v>
      </c>
      <c r="K156" t="s">
        <v>660</v>
      </c>
      <c r="L156" t="s">
        <v>447</v>
      </c>
      <c r="M156" t="s">
        <v>442</v>
      </c>
      <c r="N156" t="s">
        <v>443</v>
      </c>
      <c r="O156">
        <v>1</v>
      </c>
      <c r="P156">
        <v>30.255400000000002</v>
      </c>
      <c r="R156">
        <v>0.50829999999999997</v>
      </c>
      <c r="T156">
        <v>1.5969</v>
      </c>
      <c r="V156">
        <v>0.16800000000000001</v>
      </c>
      <c r="X156">
        <v>30.255400000000002</v>
      </c>
      <c r="Z156">
        <v>7.0000000000000001E-3</v>
      </c>
      <c r="AC156">
        <v>25</v>
      </c>
      <c r="AD156">
        <v>25</v>
      </c>
      <c r="AE156">
        <v>7</v>
      </c>
      <c r="AN156">
        <v>0</v>
      </c>
      <c r="AY156">
        <v>20</v>
      </c>
      <c r="AZ156" t="s">
        <v>444</v>
      </c>
      <c r="BA156">
        <v>11.77</v>
      </c>
      <c r="BB156">
        <v>11.4712</v>
      </c>
      <c r="BC156">
        <v>3.8458999999999999</v>
      </c>
      <c r="BD156">
        <v>3.1682999999999999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0.28620000000000001</v>
      </c>
      <c r="BV156">
        <v>0.50049999999999994</v>
      </c>
      <c r="BW156">
        <v>0.33429999999999999</v>
      </c>
      <c r="BX156">
        <v>0.34570000000000001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9.11E-2</v>
      </c>
      <c r="CP156">
        <v>0.1593</v>
      </c>
      <c r="CQ156">
        <v>0.10639999999999999</v>
      </c>
      <c r="CR156">
        <v>0.11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5.9999999999999995E-4</v>
      </c>
      <c r="DJ156">
        <v>1.8E-3</v>
      </c>
      <c r="DK156">
        <v>2.3E-3</v>
      </c>
      <c r="DL156">
        <v>3.0000000000000001E-3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16</v>
      </c>
      <c r="ED156">
        <v>7</v>
      </c>
      <c r="EE156">
        <v>1</v>
      </c>
      <c r="EF156">
        <v>1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</row>
    <row r="157" spans="1:152" x14ac:dyDescent="0.35">
      <c r="A157" t="s">
        <v>755</v>
      </c>
      <c r="B157" t="s">
        <v>437</v>
      </c>
      <c r="C157" s="1">
        <v>43313.697812500002</v>
      </c>
      <c r="D157" t="s">
        <v>755</v>
      </c>
      <c r="F157">
        <v>7.4973000000000001</v>
      </c>
      <c r="G157">
        <v>0.74509999999999998</v>
      </c>
      <c r="H157">
        <v>10.0626</v>
      </c>
      <c r="I157" t="s">
        <v>756</v>
      </c>
      <c r="J157" t="s">
        <v>439</v>
      </c>
      <c r="K157" t="s">
        <v>660</v>
      </c>
      <c r="L157" t="s">
        <v>663</v>
      </c>
      <c r="M157" t="s">
        <v>442</v>
      </c>
      <c r="N157" t="s">
        <v>443</v>
      </c>
      <c r="O157">
        <v>1</v>
      </c>
      <c r="P157">
        <v>8.4946000000000002</v>
      </c>
      <c r="R157">
        <v>0.1797</v>
      </c>
      <c r="T157">
        <v>0.56440000000000001</v>
      </c>
      <c r="V157">
        <v>0.21149999999999999</v>
      </c>
      <c r="X157">
        <v>8.4946000000000002</v>
      </c>
      <c r="Z157">
        <v>3.0000000000000001E-3</v>
      </c>
      <c r="AC157">
        <v>5</v>
      </c>
      <c r="AD157">
        <v>3</v>
      </c>
      <c r="AE157">
        <v>0</v>
      </c>
      <c r="AN157">
        <v>0</v>
      </c>
      <c r="AY157">
        <v>20</v>
      </c>
      <c r="AZ157" t="s">
        <v>444</v>
      </c>
      <c r="BA157">
        <v>0.81930000000000003</v>
      </c>
      <c r="BB157">
        <v>1.0452999999999999</v>
      </c>
      <c r="BC157">
        <v>6.63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2.2599999999999999E-2</v>
      </c>
      <c r="BV157">
        <v>4.7500000000000001E-2</v>
      </c>
      <c r="BW157">
        <v>0.48180000000000001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7.1999999999999998E-3</v>
      </c>
      <c r="CP157">
        <v>1.5100000000000001E-2</v>
      </c>
      <c r="CQ157">
        <v>0.15329999999999999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1E-4</v>
      </c>
      <c r="DJ157">
        <v>2.0000000000000001E-4</v>
      </c>
      <c r="DK157">
        <v>2.8E-3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2</v>
      </c>
      <c r="ED157">
        <v>2</v>
      </c>
      <c r="EE157">
        <v>1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</row>
    <row r="158" spans="1:152" x14ac:dyDescent="0.35">
      <c r="A158" t="s">
        <v>757</v>
      </c>
      <c r="B158" t="s">
        <v>437</v>
      </c>
      <c r="C158" s="1">
        <v>43313.697824074072</v>
      </c>
      <c r="D158" t="s">
        <v>757</v>
      </c>
      <c r="F158">
        <v>9.8843999999999994</v>
      </c>
      <c r="G158">
        <v>1.1769000000000001</v>
      </c>
      <c r="H158">
        <v>8.3988999999999994</v>
      </c>
      <c r="I158" t="s">
        <v>758</v>
      </c>
      <c r="J158" t="s">
        <v>439</v>
      </c>
      <c r="K158" t="s">
        <v>660</v>
      </c>
      <c r="L158" t="s">
        <v>447</v>
      </c>
      <c r="M158" t="s">
        <v>442</v>
      </c>
      <c r="N158" t="s">
        <v>443</v>
      </c>
      <c r="O158">
        <v>1</v>
      </c>
      <c r="P158">
        <v>10.650600000000001</v>
      </c>
      <c r="R158">
        <v>0.18440000000000001</v>
      </c>
      <c r="T158">
        <v>0.57930000000000004</v>
      </c>
      <c r="V158">
        <v>0.1731</v>
      </c>
      <c r="X158">
        <v>10.650600000000001</v>
      </c>
      <c r="Z158">
        <v>3.0000000000000001E-3</v>
      </c>
      <c r="AC158">
        <v>11</v>
      </c>
      <c r="AD158">
        <v>15</v>
      </c>
      <c r="AE158">
        <v>1</v>
      </c>
      <c r="AN158">
        <v>0</v>
      </c>
      <c r="AY158">
        <v>20</v>
      </c>
      <c r="AZ158" t="s">
        <v>444</v>
      </c>
      <c r="BA158">
        <v>4.6829000000000001</v>
      </c>
      <c r="BB158">
        <v>0.85719999999999996</v>
      </c>
      <c r="BC158">
        <v>5.1105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0.12540000000000001</v>
      </c>
      <c r="BV158">
        <v>3.4299999999999997E-2</v>
      </c>
      <c r="BW158">
        <v>0.38500000000000001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3.9899999999999998E-2</v>
      </c>
      <c r="CP158">
        <v>1.09E-2</v>
      </c>
      <c r="CQ158">
        <v>0.1225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2.9999999999999997E-4</v>
      </c>
      <c r="DJ158">
        <v>1E-4</v>
      </c>
      <c r="DK158">
        <v>2.3E-3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8</v>
      </c>
      <c r="ED158">
        <v>1</v>
      </c>
      <c r="EE158">
        <v>2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</row>
    <row r="159" spans="1:152" x14ac:dyDescent="0.35">
      <c r="A159" t="s">
        <v>759</v>
      </c>
      <c r="B159" t="s">
        <v>437</v>
      </c>
      <c r="C159" s="1">
        <v>43313.697847222225</v>
      </c>
      <c r="D159" t="s">
        <v>759</v>
      </c>
      <c r="F159">
        <v>34.049399999999999</v>
      </c>
      <c r="G159">
        <v>2.8321000000000001</v>
      </c>
      <c r="H159">
        <v>12.0227</v>
      </c>
      <c r="I159" t="s">
        <v>760</v>
      </c>
      <c r="J159" t="s">
        <v>439</v>
      </c>
      <c r="K159" t="s">
        <v>660</v>
      </c>
      <c r="L159" t="s">
        <v>505</v>
      </c>
      <c r="M159" t="s">
        <v>442</v>
      </c>
      <c r="N159" t="s">
        <v>443</v>
      </c>
      <c r="O159">
        <v>1</v>
      </c>
      <c r="P159">
        <v>30.283899999999999</v>
      </c>
      <c r="R159">
        <v>0.67659999999999998</v>
      </c>
      <c r="T159">
        <v>2.1255000000000002</v>
      </c>
      <c r="V159">
        <v>0.22339999999999999</v>
      </c>
      <c r="X159">
        <v>30.283899999999999</v>
      </c>
      <c r="Z159">
        <v>1.2E-2</v>
      </c>
      <c r="AC159">
        <v>21</v>
      </c>
      <c r="AD159">
        <v>23</v>
      </c>
      <c r="AE159">
        <v>3</v>
      </c>
      <c r="AN159">
        <v>0</v>
      </c>
      <c r="AY159">
        <v>20</v>
      </c>
      <c r="AZ159" t="s">
        <v>444</v>
      </c>
      <c r="BA159">
        <v>0.41220000000000001</v>
      </c>
      <c r="BB159">
        <v>20.223600000000001</v>
      </c>
      <c r="BC159">
        <v>4.9416000000000002</v>
      </c>
      <c r="BD159">
        <v>4.2176</v>
      </c>
      <c r="BE159">
        <v>0.4889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1.23E-2</v>
      </c>
      <c r="BV159">
        <v>1.01</v>
      </c>
      <c r="BW159">
        <v>0.40739999999999998</v>
      </c>
      <c r="BX159">
        <v>0.49619999999999997</v>
      </c>
      <c r="BY159">
        <v>6.5000000000000002E-2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3.8999999999999998E-3</v>
      </c>
      <c r="CP159">
        <v>0.32150000000000001</v>
      </c>
      <c r="CQ159">
        <v>0.12970000000000001</v>
      </c>
      <c r="CR159">
        <v>0.158</v>
      </c>
      <c r="CS159">
        <v>2.07E-2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4.1000000000000003E-3</v>
      </c>
      <c r="DK159">
        <v>2.7000000000000001E-3</v>
      </c>
      <c r="DL159">
        <v>4.7000000000000002E-3</v>
      </c>
      <c r="DM159">
        <v>6.9999999999999999E-4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1</v>
      </c>
      <c r="ED159">
        <v>18</v>
      </c>
      <c r="EE159">
        <v>1</v>
      </c>
      <c r="EF159">
        <v>0</v>
      </c>
      <c r="EG159">
        <v>1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</row>
    <row r="160" spans="1:152" x14ac:dyDescent="0.35">
      <c r="A160" t="s">
        <v>761</v>
      </c>
      <c r="B160" t="s">
        <v>437</v>
      </c>
      <c r="C160" s="1">
        <v>43313.697870370372</v>
      </c>
      <c r="D160" t="s">
        <v>761</v>
      </c>
      <c r="F160">
        <v>14.323499999999999</v>
      </c>
      <c r="G160">
        <v>1.5621</v>
      </c>
      <c r="H160">
        <v>9.1693999999999996</v>
      </c>
      <c r="I160" t="s">
        <v>762</v>
      </c>
      <c r="J160" t="s">
        <v>439</v>
      </c>
      <c r="K160" t="s">
        <v>660</v>
      </c>
      <c r="L160" t="s">
        <v>447</v>
      </c>
      <c r="M160" t="s">
        <v>442</v>
      </c>
      <c r="N160" t="s">
        <v>443</v>
      </c>
      <c r="O160">
        <v>1</v>
      </c>
      <c r="P160">
        <v>14.158099999999999</v>
      </c>
      <c r="R160">
        <v>0.24360000000000001</v>
      </c>
      <c r="T160">
        <v>0.76529999999999998</v>
      </c>
      <c r="V160">
        <v>0.1721</v>
      </c>
      <c r="X160">
        <v>14.158099999999999</v>
      </c>
      <c r="Z160">
        <v>3.0000000000000001E-3</v>
      </c>
      <c r="AC160">
        <v>13</v>
      </c>
      <c r="AD160">
        <v>15</v>
      </c>
      <c r="AE160">
        <v>0</v>
      </c>
      <c r="AN160">
        <v>0</v>
      </c>
      <c r="AY160">
        <v>20</v>
      </c>
      <c r="AZ160" t="s">
        <v>444</v>
      </c>
      <c r="BA160">
        <v>7.6215000000000002</v>
      </c>
      <c r="BB160">
        <v>1.2233000000000001</v>
      </c>
      <c r="BC160">
        <v>4.6010999999999997</v>
      </c>
      <c r="BD160">
        <v>0.71220000000000006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0.19259999999999999</v>
      </c>
      <c r="BV160">
        <v>5.4699999999999999E-2</v>
      </c>
      <c r="BW160">
        <v>0.38109999999999999</v>
      </c>
      <c r="BX160">
        <v>7.5200000000000003E-2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6.13E-2</v>
      </c>
      <c r="CP160">
        <v>1.7399999999999999E-2</v>
      </c>
      <c r="CQ160">
        <v>0.12130000000000001</v>
      </c>
      <c r="CR160">
        <v>2.3900000000000001E-2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4.0000000000000002E-4</v>
      </c>
      <c r="DJ160">
        <v>2.0000000000000001E-4</v>
      </c>
      <c r="DK160">
        <v>2.5000000000000001E-3</v>
      </c>
      <c r="DL160">
        <v>5.9999999999999995E-4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11</v>
      </c>
      <c r="ED160">
        <v>0</v>
      </c>
      <c r="EE160">
        <v>2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</row>
    <row r="161" spans="1:152" x14ac:dyDescent="0.35">
      <c r="A161" t="s">
        <v>763</v>
      </c>
      <c r="B161" t="s">
        <v>437</v>
      </c>
      <c r="C161" s="1">
        <v>43313.697881944441</v>
      </c>
      <c r="D161" t="s">
        <v>763</v>
      </c>
      <c r="F161">
        <v>22.119</v>
      </c>
      <c r="G161">
        <v>2.4257</v>
      </c>
      <c r="H161">
        <v>9.1186000000000007</v>
      </c>
      <c r="I161" t="s">
        <v>764</v>
      </c>
      <c r="J161" t="s">
        <v>439</v>
      </c>
      <c r="K161" t="s">
        <v>660</v>
      </c>
      <c r="L161" t="s">
        <v>694</v>
      </c>
      <c r="M161" t="s">
        <v>442</v>
      </c>
      <c r="N161" t="s">
        <v>443</v>
      </c>
      <c r="O161">
        <v>1</v>
      </c>
      <c r="P161">
        <v>35.886099999999999</v>
      </c>
      <c r="R161">
        <v>0.69040000000000001</v>
      </c>
      <c r="T161">
        <v>2.1688999999999998</v>
      </c>
      <c r="V161">
        <v>0.19239999999999999</v>
      </c>
      <c r="X161">
        <v>35.886099999999999</v>
      </c>
      <c r="Z161">
        <v>0.01</v>
      </c>
      <c r="AC161">
        <v>25</v>
      </c>
      <c r="AD161">
        <v>44</v>
      </c>
      <c r="AE161">
        <v>15</v>
      </c>
      <c r="AN161">
        <v>0</v>
      </c>
      <c r="AY161">
        <v>20</v>
      </c>
      <c r="AZ161" t="s">
        <v>444</v>
      </c>
      <c r="BA161">
        <v>9.6820000000000004</v>
      </c>
      <c r="BB161">
        <v>4.7389000000000001</v>
      </c>
      <c r="BC161">
        <v>20.831800000000001</v>
      </c>
      <c r="BD161">
        <v>0.24990000000000001</v>
      </c>
      <c r="BE161">
        <v>0.20019999999999999</v>
      </c>
      <c r="BF161">
        <v>0.1283</v>
      </c>
      <c r="BG161">
        <v>5.5E-2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0.26</v>
      </c>
      <c r="BV161">
        <v>0.24829999999999999</v>
      </c>
      <c r="BW161">
        <v>1.427</v>
      </c>
      <c r="BX161">
        <v>2.8000000000000001E-2</v>
      </c>
      <c r="BY161">
        <v>2.8500000000000001E-2</v>
      </c>
      <c r="BZ161">
        <v>2.2200000000000001E-2</v>
      </c>
      <c r="CA161">
        <v>1.0999999999999999E-2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8.2699999999999996E-2</v>
      </c>
      <c r="CP161">
        <v>7.9100000000000004E-2</v>
      </c>
      <c r="CQ161">
        <v>0.45419999999999999</v>
      </c>
      <c r="CR161">
        <v>8.8999999999999999E-3</v>
      </c>
      <c r="CS161">
        <v>9.1000000000000004E-3</v>
      </c>
      <c r="CT161">
        <v>7.1000000000000004E-3</v>
      </c>
      <c r="CU161">
        <v>3.5000000000000001E-3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5.9999999999999995E-4</v>
      </c>
      <c r="DJ161">
        <v>1.1000000000000001E-3</v>
      </c>
      <c r="DK161">
        <v>7.7999999999999996E-3</v>
      </c>
      <c r="DL161">
        <v>2.9999999999999997E-4</v>
      </c>
      <c r="DM161">
        <v>2.9999999999999997E-4</v>
      </c>
      <c r="DN161">
        <v>2.9999999999999997E-4</v>
      </c>
      <c r="DO161">
        <v>2.0000000000000001E-4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15</v>
      </c>
      <c r="ED161">
        <v>4</v>
      </c>
      <c r="EE161">
        <v>6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</row>
    <row r="162" spans="1:152" x14ac:dyDescent="0.35">
      <c r="A162" t="s">
        <v>765</v>
      </c>
      <c r="B162" t="s">
        <v>437</v>
      </c>
      <c r="C162" s="1">
        <v>43313.697905092595</v>
      </c>
      <c r="D162" t="s">
        <v>765</v>
      </c>
      <c r="F162">
        <v>13.973599999999999</v>
      </c>
      <c r="G162">
        <v>1.6721999999999999</v>
      </c>
      <c r="H162">
        <v>8.3566000000000003</v>
      </c>
      <c r="I162" t="s">
        <v>766</v>
      </c>
      <c r="J162" t="s">
        <v>439</v>
      </c>
      <c r="K162" t="s">
        <v>660</v>
      </c>
      <c r="L162" t="s">
        <v>526</v>
      </c>
      <c r="M162" t="s">
        <v>442</v>
      </c>
      <c r="N162" t="s">
        <v>443</v>
      </c>
      <c r="O162">
        <v>1</v>
      </c>
      <c r="P162">
        <v>16.4711</v>
      </c>
      <c r="R162">
        <v>0.37019999999999997</v>
      </c>
      <c r="T162">
        <v>1.1631</v>
      </c>
      <c r="V162">
        <v>0.2248</v>
      </c>
      <c r="X162">
        <v>16.4711</v>
      </c>
      <c r="Z162">
        <v>7.0000000000000001E-3</v>
      </c>
      <c r="AC162">
        <v>7</v>
      </c>
      <c r="AD162">
        <v>11</v>
      </c>
      <c r="AE162">
        <v>4</v>
      </c>
      <c r="AN162">
        <v>0</v>
      </c>
      <c r="AY162">
        <v>20</v>
      </c>
      <c r="AZ162" t="s">
        <v>444</v>
      </c>
      <c r="BA162">
        <v>1.2808999999999999</v>
      </c>
      <c r="BB162">
        <v>0.76380000000000003</v>
      </c>
      <c r="BC162">
        <v>13.888199999999999</v>
      </c>
      <c r="BD162">
        <v>0.26240000000000002</v>
      </c>
      <c r="BE162">
        <v>0.27579999999999999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2.47E-2</v>
      </c>
      <c r="BV162">
        <v>4.6899999999999997E-2</v>
      </c>
      <c r="BW162">
        <v>0.98729999999999996</v>
      </c>
      <c r="BX162">
        <v>0.03</v>
      </c>
      <c r="BY162">
        <v>3.85E-2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7.9000000000000008E-3</v>
      </c>
      <c r="CP162">
        <v>1.49E-2</v>
      </c>
      <c r="CQ162">
        <v>0.31430000000000002</v>
      </c>
      <c r="CR162">
        <v>9.5999999999999992E-3</v>
      </c>
      <c r="CS162">
        <v>1.23E-2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2.0000000000000001E-4</v>
      </c>
      <c r="DK162">
        <v>5.5999999999999999E-3</v>
      </c>
      <c r="DL162">
        <v>2.9999999999999997E-4</v>
      </c>
      <c r="DM162">
        <v>4.0000000000000002E-4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2</v>
      </c>
      <c r="ED162">
        <v>0</v>
      </c>
      <c r="EE162">
        <v>4</v>
      </c>
      <c r="EF162">
        <v>1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</row>
    <row r="163" spans="1:152" x14ac:dyDescent="0.35">
      <c r="A163" t="s">
        <v>767</v>
      </c>
      <c r="B163" t="s">
        <v>437</v>
      </c>
      <c r="C163" s="1">
        <v>43313.697928240741</v>
      </c>
      <c r="D163" t="s">
        <v>767</v>
      </c>
      <c r="F163">
        <v>61.148299999999999</v>
      </c>
      <c r="G163">
        <v>5.3339999999999996</v>
      </c>
      <c r="H163">
        <v>11.463900000000001</v>
      </c>
      <c r="I163" t="s">
        <v>768</v>
      </c>
      <c r="J163" t="s">
        <v>439</v>
      </c>
      <c r="K163" t="s">
        <v>660</v>
      </c>
      <c r="L163" t="s">
        <v>447</v>
      </c>
      <c r="M163" t="s">
        <v>442</v>
      </c>
      <c r="N163" t="s">
        <v>443</v>
      </c>
      <c r="O163">
        <v>1</v>
      </c>
      <c r="P163">
        <v>85.122699999999995</v>
      </c>
      <c r="R163">
        <v>1.5975999999999999</v>
      </c>
      <c r="T163">
        <v>5.0190999999999999</v>
      </c>
      <c r="V163">
        <v>0.18770000000000001</v>
      </c>
      <c r="X163">
        <v>85.122699999999995</v>
      </c>
      <c r="Z163">
        <v>2.4E-2</v>
      </c>
      <c r="AC163">
        <v>44</v>
      </c>
      <c r="AD163">
        <v>86</v>
      </c>
      <c r="AE163">
        <v>46</v>
      </c>
      <c r="AN163">
        <v>0</v>
      </c>
      <c r="AY163">
        <v>20</v>
      </c>
      <c r="AZ163" t="s">
        <v>444</v>
      </c>
      <c r="BA163">
        <v>18.5562</v>
      </c>
      <c r="BB163">
        <v>25.344799999999999</v>
      </c>
      <c r="BC163">
        <v>40.433399999999999</v>
      </c>
      <c r="BD163">
        <v>0.59640000000000004</v>
      </c>
      <c r="BE163">
        <v>0.16200000000000001</v>
      </c>
      <c r="BF163">
        <v>0</v>
      </c>
      <c r="BG163">
        <v>0</v>
      </c>
      <c r="BH163">
        <v>0</v>
      </c>
      <c r="BI163">
        <v>0.03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0.51459999999999995</v>
      </c>
      <c r="BV163">
        <v>1.0639000000000001</v>
      </c>
      <c r="BW163">
        <v>2.9836999999999998</v>
      </c>
      <c r="BX163">
        <v>6.3500000000000001E-2</v>
      </c>
      <c r="BY163">
        <v>2.3099999999999999E-2</v>
      </c>
      <c r="BZ163">
        <v>0</v>
      </c>
      <c r="CA163">
        <v>0</v>
      </c>
      <c r="CB163">
        <v>0</v>
      </c>
      <c r="CC163">
        <v>8.5000000000000006E-3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0.1638</v>
      </c>
      <c r="CP163">
        <v>0.33860000000000001</v>
      </c>
      <c r="CQ163">
        <v>0.94969999999999999</v>
      </c>
      <c r="CR163">
        <v>2.0199999999999999E-2</v>
      </c>
      <c r="CS163">
        <v>7.4000000000000003E-3</v>
      </c>
      <c r="CT163">
        <v>0</v>
      </c>
      <c r="CU163">
        <v>0</v>
      </c>
      <c r="CV163">
        <v>0</v>
      </c>
      <c r="CW163">
        <v>2.7000000000000001E-3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1.1999999999999999E-3</v>
      </c>
      <c r="DJ163">
        <v>3.5999999999999999E-3</v>
      </c>
      <c r="DK163">
        <v>1.7600000000000001E-2</v>
      </c>
      <c r="DL163">
        <v>5.0000000000000001E-4</v>
      </c>
      <c r="DM163">
        <v>2.9999999999999997E-4</v>
      </c>
      <c r="DN163">
        <v>0</v>
      </c>
      <c r="DO163">
        <v>0</v>
      </c>
      <c r="DP163">
        <v>0</v>
      </c>
      <c r="DQ163">
        <v>2.0000000000000001E-4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17</v>
      </c>
      <c r="ED163">
        <v>19</v>
      </c>
      <c r="EE163">
        <v>8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</row>
    <row r="164" spans="1:152" x14ac:dyDescent="0.35">
      <c r="A164" t="s">
        <v>769</v>
      </c>
      <c r="B164" t="s">
        <v>437</v>
      </c>
      <c r="C164" s="1">
        <v>43313.697951388887</v>
      </c>
      <c r="D164" t="s">
        <v>769</v>
      </c>
      <c r="F164">
        <v>43.719700000000003</v>
      </c>
      <c r="G164">
        <v>3.4586000000000001</v>
      </c>
      <c r="H164">
        <v>12.640700000000001</v>
      </c>
      <c r="I164" t="s">
        <v>770</v>
      </c>
      <c r="J164" t="s">
        <v>439</v>
      </c>
      <c r="K164" t="s">
        <v>660</v>
      </c>
      <c r="L164" t="s">
        <v>466</v>
      </c>
      <c r="M164" t="s">
        <v>442</v>
      </c>
      <c r="N164" t="s">
        <v>443</v>
      </c>
      <c r="O164">
        <v>1</v>
      </c>
      <c r="P164">
        <v>59.061100000000003</v>
      </c>
      <c r="R164">
        <v>1.0055000000000001</v>
      </c>
      <c r="T164">
        <v>3.1587999999999998</v>
      </c>
      <c r="V164">
        <v>0.17019999999999999</v>
      </c>
      <c r="X164">
        <v>59.061100000000003</v>
      </c>
      <c r="Z164">
        <v>1.2999999999999999E-2</v>
      </c>
      <c r="AC164">
        <v>37</v>
      </c>
      <c r="AD164">
        <v>45</v>
      </c>
      <c r="AE164">
        <v>24</v>
      </c>
      <c r="AN164">
        <v>0</v>
      </c>
      <c r="AY164">
        <v>20</v>
      </c>
      <c r="AZ164" t="s">
        <v>444</v>
      </c>
      <c r="BA164">
        <v>27.0793</v>
      </c>
      <c r="BB164">
        <v>6.0600000000000001E-2</v>
      </c>
      <c r="BC164">
        <v>31.641500000000001</v>
      </c>
      <c r="BD164">
        <v>0.16300000000000001</v>
      </c>
      <c r="BE164">
        <v>0.1167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0.56310000000000004</v>
      </c>
      <c r="BV164">
        <v>2.7000000000000001E-3</v>
      </c>
      <c r="BW164">
        <v>2.3807</v>
      </c>
      <c r="BX164">
        <v>1.7600000000000001E-2</v>
      </c>
      <c r="BY164">
        <v>1.55E-2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0.1792</v>
      </c>
      <c r="CP164">
        <v>8.9999999999999998E-4</v>
      </c>
      <c r="CQ164">
        <v>0.75780000000000003</v>
      </c>
      <c r="CR164">
        <v>5.5999999999999999E-3</v>
      </c>
      <c r="CS164">
        <v>4.8999999999999998E-3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1E-3</v>
      </c>
      <c r="DJ164">
        <v>0</v>
      </c>
      <c r="DK164">
        <v>1.43E-2</v>
      </c>
      <c r="DL164">
        <v>2.0000000000000001E-4</v>
      </c>
      <c r="DM164">
        <v>2.0000000000000001E-4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33</v>
      </c>
      <c r="ED164">
        <v>0</v>
      </c>
      <c r="EE164">
        <v>4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</row>
    <row r="165" spans="1:152" x14ac:dyDescent="0.35">
      <c r="A165" t="s">
        <v>771</v>
      </c>
      <c r="B165" t="s">
        <v>437</v>
      </c>
      <c r="C165" s="1">
        <v>43313.697974537034</v>
      </c>
      <c r="D165" t="s">
        <v>771</v>
      </c>
      <c r="F165">
        <v>18.799099999999999</v>
      </c>
      <c r="G165">
        <v>2.1886000000000001</v>
      </c>
      <c r="H165">
        <v>8.5893999999999995</v>
      </c>
      <c r="I165" t="s">
        <v>772</v>
      </c>
      <c r="J165" t="s">
        <v>439</v>
      </c>
      <c r="K165" t="s">
        <v>660</v>
      </c>
      <c r="L165" t="s">
        <v>466</v>
      </c>
      <c r="M165" t="s">
        <v>442</v>
      </c>
      <c r="N165" t="s">
        <v>443</v>
      </c>
      <c r="O165">
        <v>1</v>
      </c>
      <c r="P165">
        <v>11.763299999999999</v>
      </c>
      <c r="R165">
        <v>0.19170000000000001</v>
      </c>
      <c r="T165">
        <v>0.60229999999999995</v>
      </c>
      <c r="V165">
        <v>0.16300000000000001</v>
      </c>
      <c r="X165">
        <v>11.763299999999999</v>
      </c>
      <c r="Z165">
        <v>2E-3</v>
      </c>
      <c r="AC165">
        <v>8</v>
      </c>
      <c r="AD165">
        <v>6</v>
      </c>
      <c r="AE165">
        <v>0</v>
      </c>
      <c r="AN165">
        <v>0</v>
      </c>
      <c r="AY165">
        <v>20</v>
      </c>
      <c r="AZ165" t="s">
        <v>444</v>
      </c>
      <c r="BA165">
        <v>3.9312</v>
      </c>
      <c r="BB165">
        <v>5.2336</v>
      </c>
      <c r="BC165">
        <v>2.5895999999999999</v>
      </c>
      <c r="BD165">
        <v>8.8000000000000005E-3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0.1103</v>
      </c>
      <c r="BV165">
        <v>0.27400000000000002</v>
      </c>
      <c r="BW165">
        <v>0.1731</v>
      </c>
      <c r="BX165">
        <v>1E-3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3.5099999999999999E-2</v>
      </c>
      <c r="CP165">
        <v>8.72E-2</v>
      </c>
      <c r="CQ165">
        <v>5.5100000000000003E-2</v>
      </c>
      <c r="CR165">
        <v>2.9999999999999997E-4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2.0000000000000001E-4</v>
      </c>
      <c r="DJ165">
        <v>1.1999999999999999E-3</v>
      </c>
      <c r="DK165">
        <v>8.9999999999999998E-4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5</v>
      </c>
      <c r="ED165">
        <v>3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</row>
    <row r="166" spans="1:152" x14ac:dyDescent="0.35">
      <c r="A166" t="s">
        <v>773</v>
      </c>
      <c r="B166" t="s">
        <v>437</v>
      </c>
      <c r="C166" s="1">
        <v>43313.698009259257</v>
      </c>
      <c r="D166" t="s">
        <v>773</v>
      </c>
      <c r="F166">
        <v>56.9726</v>
      </c>
      <c r="G166">
        <v>4.9825999999999997</v>
      </c>
      <c r="H166">
        <v>11.434200000000001</v>
      </c>
      <c r="I166" t="s">
        <v>774</v>
      </c>
      <c r="J166" t="s">
        <v>439</v>
      </c>
      <c r="K166" t="s">
        <v>660</v>
      </c>
      <c r="L166" t="s">
        <v>694</v>
      </c>
      <c r="M166" t="s">
        <v>442</v>
      </c>
      <c r="N166" t="s">
        <v>443</v>
      </c>
      <c r="O166">
        <v>1</v>
      </c>
      <c r="P166">
        <v>173.5154</v>
      </c>
      <c r="R166">
        <v>3.2105999999999999</v>
      </c>
      <c r="T166">
        <v>10.086499999999999</v>
      </c>
      <c r="V166">
        <v>0.185</v>
      </c>
      <c r="X166">
        <v>173.5154</v>
      </c>
      <c r="Z166">
        <v>4.7E-2</v>
      </c>
      <c r="AC166">
        <v>111</v>
      </c>
      <c r="AD166">
        <v>787</v>
      </c>
      <c r="AE166">
        <v>379</v>
      </c>
      <c r="AN166">
        <v>0</v>
      </c>
      <c r="AY166">
        <v>20</v>
      </c>
      <c r="AZ166" t="s">
        <v>444</v>
      </c>
      <c r="BA166">
        <v>73.343999999999994</v>
      </c>
      <c r="BB166">
        <v>38.4039</v>
      </c>
      <c r="BC166">
        <v>51.584499999999998</v>
      </c>
      <c r="BD166">
        <v>1.5803</v>
      </c>
      <c r="BE166">
        <v>6.0259</v>
      </c>
      <c r="BF166">
        <v>0.74139999999999995</v>
      </c>
      <c r="BG166">
        <v>0.79810000000000003</v>
      </c>
      <c r="BH166">
        <v>0.30669999999999997</v>
      </c>
      <c r="BI166">
        <v>0.27029999999999998</v>
      </c>
      <c r="BJ166">
        <v>1.37E-2</v>
      </c>
      <c r="BK166">
        <v>0.17019999999999999</v>
      </c>
      <c r="BL166">
        <v>0.1678</v>
      </c>
      <c r="BM166">
        <v>4.6199999999999998E-2</v>
      </c>
      <c r="BN166">
        <v>2.75E-2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2.0678999999999998</v>
      </c>
      <c r="BV166">
        <v>1.6725000000000001</v>
      </c>
      <c r="BW166">
        <v>3.6789999999999998</v>
      </c>
      <c r="BX166">
        <v>0.17910000000000001</v>
      </c>
      <c r="BY166">
        <v>0.85109999999999997</v>
      </c>
      <c r="BZ166">
        <v>0.12889999999999999</v>
      </c>
      <c r="CA166">
        <v>0.1598</v>
      </c>
      <c r="CB166">
        <v>7.0900000000000005E-2</v>
      </c>
      <c r="CC166">
        <v>7.3599999999999999E-2</v>
      </c>
      <c r="CD166">
        <v>4.0000000000000001E-3</v>
      </c>
      <c r="CE166">
        <v>5.67E-2</v>
      </c>
      <c r="CF166">
        <v>5.9400000000000001E-2</v>
      </c>
      <c r="CG166">
        <v>1.78E-2</v>
      </c>
      <c r="CH166">
        <v>1.18E-2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0.65820000000000001</v>
      </c>
      <c r="CP166">
        <v>0.53239999999999998</v>
      </c>
      <c r="CQ166">
        <v>1.1711</v>
      </c>
      <c r="CR166">
        <v>5.7000000000000002E-2</v>
      </c>
      <c r="CS166">
        <v>0.27089999999999997</v>
      </c>
      <c r="CT166">
        <v>4.1000000000000002E-2</v>
      </c>
      <c r="CU166">
        <v>5.0900000000000001E-2</v>
      </c>
      <c r="CV166">
        <v>2.2599999999999999E-2</v>
      </c>
      <c r="CW166">
        <v>2.3400000000000001E-2</v>
      </c>
      <c r="CX166">
        <v>1.2999999999999999E-3</v>
      </c>
      <c r="CY166">
        <v>1.7999999999999999E-2</v>
      </c>
      <c r="CZ166">
        <v>1.89E-2</v>
      </c>
      <c r="DA166">
        <v>5.7000000000000002E-3</v>
      </c>
      <c r="DB166">
        <v>3.8E-3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4.7000000000000002E-3</v>
      </c>
      <c r="DJ166">
        <v>5.8999999999999999E-3</v>
      </c>
      <c r="DK166">
        <v>2.1000000000000001E-2</v>
      </c>
      <c r="DL166">
        <v>1.6000000000000001E-3</v>
      </c>
      <c r="DM166">
        <v>9.5999999999999992E-3</v>
      </c>
      <c r="DN166">
        <v>1.8E-3</v>
      </c>
      <c r="DO166">
        <v>2.5000000000000001E-3</v>
      </c>
      <c r="DP166">
        <v>1.2999999999999999E-3</v>
      </c>
      <c r="DQ166">
        <v>1.6000000000000001E-3</v>
      </c>
      <c r="DR166">
        <v>1E-4</v>
      </c>
      <c r="DS166">
        <v>1.5E-3</v>
      </c>
      <c r="DT166">
        <v>1.6999999999999999E-3</v>
      </c>
      <c r="DU166">
        <v>5.0000000000000001E-4</v>
      </c>
      <c r="DV166">
        <v>4.0000000000000002E-4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71</v>
      </c>
      <c r="ED166">
        <v>26</v>
      </c>
      <c r="EE166">
        <v>14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</row>
    <row r="167" spans="1:152" x14ac:dyDescent="0.35">
      <c r="A167" t="s">
        <v>775</v>
      </c>
      <c r="B167" t="s">
        <v>437</v>
      </c>
      <c r="C167" s="1">
        <v>43313.69804398148</v>
      </c>
      <c r="D167" t="s">
        <v>775</v>
      </c>
      <c r="F167">
        <v>74.305300000000003</v>
      </c>
      <c r="G167">
        <v>6.4389000000000003</v>
      </c>
      <c r="H167">
        <v>11.540100000000001</v>
      </c>
      <c r="I167" t="s">
        <v>776</v>
      </c>
      <c r="J167" t="s">
        <v>439</v>
      </c>
      <c r="K167" t="s">
        <v>660</v>
      </c>
      <c r="L167" t="s">
        <v>694</v>
      </c>
      <c r="M167" t="s">
        <v>442</v>
      </c>
      <c r="N167" t="s">
        <v>443</v>
      </c>
      <c r="O167">
        <v>1</v>
      </c>
      <c r="P167">
        <v>56.4467</v>
      </c>
      <c r="R167">
        <v>1.1377999999999999</v>
      </c>
      <c r="T167">
        <v>3.5743999999999998</v>
      </c>
      <c r="V167">
        <v>0.2016</v>
      </c>
      <c r="X167">
        <v>56.4467</v>
      </c>
      <c r="Z167">
        <v>1.7999999999999999E-2</v>
      </c>
      <c r="AC167">
        <v>35</v>
      </c>
      <c r="AD167">
        <v>75</v>
      </c>
      <c r="AE167">
        <v>15</v>
      </c>
      <c r="AN167">
        <v>0</v>
      </c>
      <c r="AY167">
        <v>20</v>
      </c>
      <c r="AZ167" t="s">
        <v>444</v>
      </c>
      <c r="BA167">
        <v>18.7654</v>
      </c>
      <c r="BB167">
        <v>9.9238999999999997</v>
      </c>
      <c r="BC167">
        <v>26.9146</v>
      </c>
      <c r="BD167">
        <v>0.46489999999999998</v>
      </c>
      <c r="BE167">
        <v>0.3049</v>
      </c>
      <c r="BF167">
        <v>7.2999999999999995E-2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0.53159999999999996</v>
      </c>
      <c r="BV167">
        <v>0.40529999999999999</v>
      </c>
      <c r="BW167">
        <v>2.2185999999999999</v>
      </c>
      <c r="BX167">
        <v>5.1400000000000001E-2</v>
      </c>
      <c r="BY167">
        <v>4.1599999999999998E-2</v>
      </c>
      <c r="BZ167">
        <v>1.17E-2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0.16919999999999999</v>
      </c>
      <c r="CP167">
        <v>0.129</v>
      </c>
      <c r="CQ167">
        <v>0.70620000000000005</v>
      </c>
      <c r="CR167">
        <v>1.6400000000000001E-2</v>
      </c>
      <c r="CS167">
        <v>1.32E-2</v>
      </c>
      <c r="CT167">
        <v>3.7000000000000002E-3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1.1999999999999999E-3</v>
      </c>
      <c r="DJ167">
        <v>1.2999999999999999E-3</v>
      </c>
      <c r="DK167">
        <v>1.46E-2</v>
      </c>
      <c r="DL167">
        <v>5.0000000000000001E-4</v>
      </c>
      <c r="DM167">
        <v>5.0000000000000001E-4</v>
      </c>
      <c r="DN167">
        <v>1E-4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19</v>
      </c>
      <c r="ED167">
        <v>12</v>
      </c>
      <c r="EE167">
        <v>4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</row>
    <row r="168" spans="1:152" x14ac:dyDescent="0.35">
      <c r="A168" t="s">
        <v>777</v>
      </c>
      <c r="B168" t="s">
        <v>437</v>
      </c>
      <c r="C168" s="1">
        <v>43313.698055555556</v>
      </c>
      <c r="D168" t="s">
        <v>777</v>
      </c>
      <c r="F168">
        <v>19.901499999999999</v>
      </c>
      <c r="G168">
        <v>2.0150999999999999</v>
      </c>
      <c r="H168">
        <v>9.8764000000000003</v>
      </c>
      <c r="I168" t="s">
        <v>778</v>
      </c>
      <c r="J168" t="s">
        <v>439</v>
      </c>
      <c r="K168" t="s">
        <v>660</v>
      </c>
      <c r="L168" t="s">
        <v>505</v>
      </c>
      <c r="M168" t="s">
        <v>442</v>
      </c>
      <c r="N168" t="s">
        <v>443</v>
      </c>
      <c r="O168">
        <v>1</v>
      </c>
      <c r="P168">
        <v>20.386600000000001</v>
      </c>
      <c r="R168">
        <v>0.42099999999999999</v>
      </c>
      <c r="T168">
        <v>1.3227</v>
      </c>
      <c r="V168">
        <v>0.20649999999999999</v>
      </c>
      <c r="X168">
        <v>20.386600000000001</v>
      </c>
      <c r="Z168">
        <v>7.0000000000000001E-3</v>
      </c>
      <c r="AC168">
        <v>10</v>
      </c>
      <c r="AD168">
        <v>10</v>
      </c>
      <c r="AE168">
        <v>2</v>
      </c>
      <c r="AN168">
        <v>0</v>
      </c>
      <c r="AY168">
        <v>20</v>
      </c>
      <c r="AZ168" t="s">
        <v>444</v>
      </c>
      <c r="BA168">
        <v>3.0560999999999998</v>
      </c>
      <c r="BB168">
        <v>4.0987</v>
      </c>
      <c r="BC168">
        <v>12.593299999999999</v>
      </c>
      <c r="BD168">
        <v>0.62939999999999996</v>
      </c>
      <c r="BE168">
        <v>9.1999999999999998E-3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9.3299999999999994E-2</v>
      </c>
      <c r="BV168">
        <v>0.17330000000000001</v>
      </c>
      <c r="BW168">
        <v>0.91659999999999997</v>
      </c>
      <c r="BX168">
        <v>7.0000000000000007E-2</v>
      </c>
      <c r="BY168">
        <v>1.2999999999999999E-3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2.9700000000000001E-2</v>
      </c>
      <c r="CP168">
        <v>5.5199999999999999E-2</v>
      </c>
      <c r="CQ168">
        <v>0.2918</v>
      </c>
      <c r="CR168">
        <v>2.23E-2</v>
      </c>
      <c r="CS168">
        <v>4.0000000000000002E-4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2.0000000000000001E-4</v>
      </c>
      <c r="DJ168">
        <v>5.9999999999999995E-4</v>
      </c>
      <c r="DK168">
        <v>5.4000000000000003E-3</v>
      </c>
      <c r="DL168">
        <v>5.9999999999999995E-4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3</v>
      </c>
      <c r="ED168">
        <v>6</v>
      </c>
      <c r="EE168">
        <v>1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</row>
    <row r="169" spans="1:152" x14ac:dyDescent="0.35">
      <c r="A169" t="s">
        <v>779</v>
      </c>
      <c r="B169" t="s">
        <v>437</v>
      </c>
      <c r="C169" s="1">
        <v>43313.69809027778</v>
      </c>
      <c r="D169" t="s">
        <v>779</v>
      </c>
      <c r="F169">
        <v>43.457999999999998</v>
      </c>
      <c r="G169">
        <v>3.5644999999999998</v>
      </c>
      <c r="H169">
        <v>12.192</v>
      </c>
      <c r="I169" t="s">
        <v>780</v>
      </c>
      <c r="J169" t="s">
        <v>439</v>
      </c>
      <c r="K169" t="s">
        <v>660</v>
      </c>
      <c r="L169" t="s">
        <v>526</v>
      </c>
      <c r="M169" t="s">
        <v>442</v>
      </c>
      <c r="N169" t="s">
        <v>443</v>
      </c>
      <c r="O169">
        <v>1</v>
      </c>
      <c r="P169">
        <v>69.674000000000007</v>
      </c>
      <c r="R169">
        <v>1.6147</v>
      </c>
      <c r="T169">
        <v>5.0727000000000002</v>
      </c>
      <c r="V169">
        <v>0.23180000000000001</v>
      </c>
      <c r="X169">
        <v>69.674000000000007</v>
      </c>
      <c r="Z169">
        <v>2.9000000000000001E-2</v>
      </c>
      <c r="AC169">
        <v>29</v>
      </c>
      <c r="AD169">
        <v>148</v>
      </c>
      <c r="AE169">
        <v>42</v>
      </c>
      <c r="AN169">
        <v>0</v>
      </c>
      <c r="AY169">
        <v>20</v>
      </c>
      <c r="AZ169" t="s">
        <v>444</v>
      </c>
      <c r="BA169">
        <v>9.1308000000000007</v>
      </c>
      <c r="BB169">
        <v>8.7590000000000003</v>
      </c>
      <c r="BC169">
        <v>48.894100000000002</v>
      </c>
      <c r="BD169">
        <v>0.91459999999999997</v>
      </c>
      <c r="BE169">
        <v>0.42530000000000001</v>
      </c>
      <c r="BF169">
        <v>0.55979999999999996</v>
      </c>
      <c r="BG169">
        <v>0.20150000000000001</v>
      </c>
      <c r="BH169">
        <v>0.22589999999999999</v>
      </c>
      <c r="BI169">
        <v>0.32479999999999998</v>
      </c>
      <c r="BJ169">
        <v>6.4600000000000005E-2</v>
      </c>
      <c r="BK169">
        <v>0.1598</v>
      </c>
      <c r="BL169">
        <v>0</v>
      </c>
      <c r="BM169">
        <v>1.37E-2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0.2757</v>
      </c>
      <c r="BV169">
        <v>0.35730000000000001</v>
      </c>
      <c r="BW169">
        <v>3.6206999999999998</v>
      </c>
      <c r="BX169">
        <v>0.1041</v>
      </c>
      <c r="BY169">
        <v>5.8400000000000001E-2</v>
      </c>
      <c r="BZ169">
        <v>9.2600000000000002E-2</v>
      </c>
      <c r="CA169">
        <v>4.1399999999999999E-2</v>
      </c>
      <c r="CB169">
        <v>5.11E-2</v>
      </c>
      <c r="CC169">
        <v>8.9300000000000004E-2</v>
      </c>
      <c r="CD169">
        <v>1.9099999999999999E-2</v>
      </c>
      <c r="CE169">
        <v>5.1400000000000001E-2</v>
      </c>
      <c r="CF169">
        <v>0</v>
      </c>
      <c r="CG169">
        <v>5.3E-3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8.7800000000000003E-2</v>
      </c>
      <c r="CP169">
        <v>0.1137</v>
      </c>
      <c r="CQ169">
        <v>1.1525000000000001</v>
      </c>
      <c r="CR169">
        <v>3.32E-2</v>
      </c>
      <c r="CS169">
        <v>1.8599999999999998E-2</v>
      </c>
      <c r="CT169">
        <v>2.9499999999999998E-2</v>
      </c>
      <c r="CU169">
        <v>1.32E-2</v>
      </c>
      <c r="CV169">
        <v>1.6299999999999999E-2</v>
      </c>
      <c r="CW169">
        <v>2.8400000000000002E-2</v>
      </c>
      <c r="CX169">
        <v>6.1000000000000004E-3</v>
      </c>
      <c r="CY169">
        <v>1.6400000000000001E-2</v>
      </c>
      <c r="CZ169">
        <v>0</v>
      </c>
      <c r="DA169">
        <v>1.6999999999999999E-3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6.9999999999999999E-4</v>
      </c>
      <c r="DJ169">
        <v>1.1999999999999999E-3</v>
      </c>
      <c r="DK169">
        <v>2.1399999999999999E-2</v>
      </c>
      <c r="DL169">
        <v>8.9999999999999998E-4</v>
      </c>
      <c r="DM169">
        <v>5.9999999999999995E-4</v>
      </c>
      <c r="DN169">
        <v>1.1999999999999999E-3</v>
      </c>
      <c r="DO169">
        <v>6.9999999999999999E-4</v>
      </c>
      <c r="DP169">
        <v>8.9999999999999998E-4</v>
      </c>
      <c r="DQ169">
        <v>2E-3</v>
      </c>
      <c r="DR169">
        <v>5.0000000000000001E-4</v>
      </c>
      <c r="DS169">
        <v>1.2999999999999999E-3</v>
      </c>
      <c r="DT169">
        <v>0</v>
      </c>
      <c r="DU169">
        <v>2.0000000000000001E-4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5</v>
      </c>
      <c r="ED169">
        <v>12</v>
      </c>
      <c r="EE169">
        <v>12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</row>
    <row r="170" spans="1:152" x14ac:dyDescent="0.35">
      <c r="A170" t="s">
        <v>781</v>
      </c>
      <c r="B170" t="s">
        <v>437</v>
      </c>
      <c r="C170" s="1">
        <v>43313.698101851849</v>
      </c>
      <c r="D170" t="s">
        <v>781</v>
      </c>
      <c r="F170">
        <v>23.208100000000002</v>
      </c>
      <c r="G170">
        <v>2.2267000000000001</v>
      </c>
      <c r="H170">
        <v>10.422499999999999</v>
      </c>
      <c r="I170" t="s">
        <v>782</v>
      </c>
      <c r="J170" t="s">
        <v>439</v>
      </c>
      <c r="K170" t="s">
        <v>660</v>
      </c>
      <c r="L170" t="s">
        <v>663</v>
      </c>
      <c r="M170" t="s">
        <v>442</v>
      </c>
      <c r="N170" t="s">
        <v>443</v>
      </c>
      <c r="O170">
        <v>1</v>
      </c>
      <c r="P170">
        <v>28.007300000000001</v>
      </c>
      <c r="R170">
        <v>0.59689999999999999</v>
      </c>
      <c r="T170">
        <v>1.8753</v>
      </c>
      <c r="V170">
        <v>0.21310000000000001</v>
      </c>
      <c r="X170">
        <v>28.007300000000001</v>
      </c>
      <c r="Z170">
        <v>0.01</v>
      </c>
      <c r="AC170">
        <v>12</v>
      </c>
      <c r="AD170">
        <v>28</v>
      </c>
      <c r="AE170">
        <v>5</v>
      </c>
      <c r="AN170">
        <v>0</v>
      </c>
      <c r="AY170">
        <v>20</v>
      </c>
      <c r="AZ170" t="s">
        <v>444</v>
      </c>
      <c r="BA170">
        <v>5.5414000000000003</v>
      </c>
      <c r="BB170">
        <v>0.34410000000000002</v>
      </c>
      <c r="BC170">
        <v>21.098400000000002</v>
      </c>
      <c r="BD170">
        <v>0.84019999999999995</v>
      </c>
      <c r="BE170">
        <v>0.1832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0.1113</v>
      </c>
      <c r="BV170">
        <v>1.67E-2</v>
      </c>
      <c r="BW170">
        <v>1.5516000000000001</v>
      </c>
      <c r="BX170">
        <v>8.9200000000000002E-2</v>
      </c>
      <c r="BY170">
        <v>2.53E-2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3.5400000000000001E-2</v>
      </c>
      <c r="CP170">
        <v>5.3E-3</v>
      </c>
      <c r="CQ170">
        <v>0.49390000000000001</v>
      </c>
      <c r="CR170">
        <v>2.8400000000000002E-2</v>
      </c>
      <c r="CS170">
        <v>8.0000000000000002E-3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2.0000000000000001E-4</v>
      </c>
      <c r="DJ170">
        <v>1E-4</v>
      </c>
      <c r="DK170">
        <v>9.1999999999999998E-3</v>
      </c>
      <c r="DL170">
        <v>8.0000000000000004E-4</v>
      </c>
      <c r="DM170">
        <v>2.9999999999999997E-4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7</v>
      </c>
      <c r="ED170">
        <v>0</v>
      </c>
      <c r="EE170">
        <v>5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</row>
    <row r="171" spans="1:152" x14ac:dyDescent="0.35">
      <c r="A171" t="s">
        <v>783</v>
      </c>
      <c r="B171" t="s">
        <v>437</v>
      </c>
      <c r="C171" s="1">
        <v>43313.698125000003</v>
      </c>
      <c r="D171" t="s">
        <v>783</v>
      </c>
      <c r="F171">
        <v>43.991</v>
      </c>
      <c r="G171">
        <v>4.4238</v>
      </c>
      <c r="H171">
        <v>9.9441000000000006</v>
      </c>
      <c r="I171" t="s">
        <v>784</v>
      </c>
      <c r="J171" t="s">
        <v>439</v>
      </c>
      <c r="K171" t="s">
        <v>660</v>
      </c>
      <c r="L171" t="s">
        <v>505</v>
      </c>
      <c r="M171" t="s">
        <v>442</v>
      </c>
      <c r="N171" t="s">
        <v>443</v>
      </c>
      <c r="O171">
        <v>1</v>
      </c>
      <c r="P171">
        <v>27.596299999999999</v>
      </c>
      <c r="R171">
        <v>0.64300000000000002</v>
      </c>
      <c r="T171">
        <v>2.0200999999999998</v>
      </c>
      <c r="V171">
        <v>0.23300000000000001</v>
      </c>
      <c r="X171">
        <v>27.596299999999999</v>
      </c>
      <c r="Z171">
        <v>1.2E-2</v>
      </c>
      <c r="AC171">
        <v>9</v>
      </c>
      <c r="AD171">
        <v>65</v>
      </c>
      <c r="AE171">
        <v>2</v>
      </c>
      <c r="AN171">
        <v>0</v>
      </c>
      <c r="AY171">
        <v>20</v>
      </c>
      <c r="AZ171" t="s">
        <v>444</v>
      </c>
      <c r="BA171">
        <v>2.036</v>
      </c>
      <c r="BB171">
        <v>2.0430000000000001</v>
      </c>
      <c r="BC171">
        <v>22.338899999999999</v>
      </c>
      <c r="BD171">
        <v>0.44040000000000001</v>
      </c>
      <c r="BE171">
        <v>0.71689999999999998</v>
      </c>
      <c r="BF171">
        <v>2.1100000000000001E-2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4.9000000000000002E-2</v>
      </c>
      <c r="BV171">
        <v>0.1197</v>
      </c>
      <c r="BW171">
        <v>1.5919000000000001</v>
      </c>
      <c r="BX171">
        <v>5.0900000000000001E-2</v>
      </c>
      <c r="BY171">
        <v>9.7600000000000006E-2</v>
      </c>
      <c r="BZ171">
        <v>3.8999999999999998E-3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1.5599999999999999E-2</v>
      </c>
      <c r="CP171">
        <v>3.8100000000000002E-2</v>
      </c>
      <c r="CQ171">
        <v>0.50670000000000004</v>
      </c>
      <c r="CR171">
        <v>1.6199999999999999E-2</v>
      </c>
      <c r="CS171">
        <v>3.1099999999999999E-2</v>
      </c>
      <c r="CT171">
        <v>1.1999999999999999E-3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1E-4</v>
      </c>
      <c r="DJ171">
        <v>5.9999999999999995E-4</v>
      </c>
      <c r="DK171">
        <v>9.1000000000000004E-3</v>
      </c>
      <c r="DL171">
        <v>5.0000000000000001E-4</v>
      </c>
      <c r="DM171">
        <v>1.1000000000000001E-3</v>
      </c>
      <c r="DN171">
        <v>1E-4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4</v>
      </c>
      <c r="ED171">
        <v>0</v>
      </c>
      <c r="EE171">
        <v>5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</row>
    <row r="172" spans="1:152" x14ac:dyDescent="0.35">
      <c r="A172" t="s">
        <v>785</v>
      </c>
      <c r="B172" t="s">
        <v>437</v>
      </c>
      <c r="C172" s="1">
        <v>43313.698148148149</v>
      </c>
      <c r="D172" t="s">
        <v>785</v>
      </c>
      <c r="F172">
        <v>26.0183</v>
      </c>
      <c r="G172">
        <v>2.9590999999999998</v>
      </c>
      <c r="H172">
        <v>8.7926000000000002</v>
      </c>
      <c r="I172" t="s">
        <v>786</v>
      </c>
      <c r="J172" t="s">
        <v>439</v>
      </c>
      <c r="K172" t="s">
        <v>660</v>
      </c>
      <c r="L172" t="s">
        <v>694</v>
      </c>
      <c r="M172" t="s">
        <v>442</v>
      </c>
      <c r="N172" t="s">
        <v>443</v>
      </c>
      <c r="O172">
        <v>1</v>
      </c>
      <c r="P172">
        <v>20.836300000000001</v>
      </c>
      <c r="R172">
        <v>0.4118</v>
      </c>
      <c r="T172">
        <v>1.2938000000000001</v>
      </c>
      <c r="V172">
        <v>0.19769999999999999</v>
      </c>
      <c r="X172">
        <v>20.836300000000001</v>
      </c>
      <c r="Z172">
        <v>6.0000000000000001E-3</v>
      </c>
      <c r="AC172">
        <v>5</v>
      </c>
      <c r="AD172">
        <v>21</v>
      </c>
      <c r="AE172">
        <v>0</v>
      </c>
      <c r="AN172">
        <v>0</v>
      </c>
      <c r="AY172">
        <v>20</v>
      </c>
      <c r="AZ172" t="s">
        <v>444</v>
      </c>
      <c r="BA172">
        <v>7.4000000000000003E-3</v>
      </c>
      <c r="BB172">
        <v>18.622699999999998</v>
      </c>
      <c r="BC172">
        <v>1.9066000000000001</v>
      </c>
      <c r="BD172">
        <v>0.19789999999999999</v>
      </c>
      <c r="BE172">
        <v>0.1018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1.0249999999999999</v>
      </c>
      <c r="BW172">
        <v>0.1283</v>
      </c>
      <c r="BX172">
        <v>2.2599999999999999E-2</v>
      </c>
      <c r="BY172">
        <v>1.35E-2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0.32629999999999998</v>
      </c>
      <c r="CQ172">
        <v>4.0899999999999999E-2</v>
      </c>
      <c r="CR172">
        <v>7.1999999999999998E-3</v>
      </c>
      <c r="CS172">
        <v>4.3E-3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4.4999999999999997E-3</v>
      </c>
      <c r="DK172">
        <v>6.9999999999999999E-4</v>
      </c>
      <c r="DL172">
        <v>2.0000000000000001E-4</v>
      </c>
      <c r="DM172">
        <v>1E-4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1</v>
      </c>
      <c r="ED172">
        <v>3</v>
      </c>
      <c r="EE172">
        <v>1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</row>
    <row r="173" spans="1:152" x14ac:dyDescent="0.35">
      <c r="A173" t="s">
        <v>787</v>
      </c>
      <c r="B173" t="s">
        <v>437</v>
      </c>
      <c r="C173" s="1">
        <v>43313.698171296295</v>
      </c>
      <c r="D173" t="s">
        <v>787</v>
      </c>
      <c r="F173">
        <v>30.0593</v>
      </c>
      <c r="G173">
        <v>3.0819000000000001</v>
      </c>
      <c r="H173">
        <v>9.7536000000000005</v>
      </c>
      <c r="I173" t="s">
        <v>788</v>
      </c>
      <c r="J173" t="s">
        <v>439</v>
      </c>
      <c r="K173" t="s">
        <v>660</v>
      </c>
      <c r="L173" t="s">
        <v>505</v>
      </c>
      <c r="M173" t="s">
        <v>442</v>
      </c>
      <c r="N173" t="s">
        <v>443</v>
      </c>
      <c r="O173">
        <v>1</v>
      </c>
      <c r="P173">
        <v>36.644100000000002</v>
      </c>
      <c r="R173">
        <v>0.80279999999999996</v>
      </c>
      <c r="T173">
        <v>2.5222000000000002</v>
      </c>
      <c r="V173">
        <v>0.21909999999999999</v>
      </c>
      <c r="X173">
        <v>36.644100000000002</v>
      </c>
      <c r="Z173">
        <v>1.4E-2</v>
      </c>
      <c r="AC173">
        <v>15</v>
      </c>
      <c r="AD173">
        <v>24</v>
      </c>
      <c r="AE173">
        <v>14</v>
      </c>
      <c r="AN173">
        <v>0</v>
      </c>
      <c r="AY173">
        <v>20</v>
      </c>
      <c r="AZ173" t="s">
        <v>444</v>
      </c>
      <c r="BA173">
        <v>0.99480000000000002</v>
      </c>
      <c r="BB173">
        <v>8.4913000000000007</v>
      </c>
      <c r="BC173">
        <v>26.028400000000001</v>
      </c>
      <c r="BD173">
        <v>0.7621</v>
      </c>
      <c r="BE173">
        <v>0.34100000000000003</v>
      </c>
      <c r="BF173">
        <v>2.64E-2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3.0499999999999999E-2</v>
      </c>
      <c r="BV173">
        <v>0.40710000000000002</v>
      </c>
      <c r="BW173">
        <v>1.8171999999999999</v>
      </c>
      <c r="BX173">
        <v>8.5999999999999993E-2</v>
      </c>
      <c r="BY173">
        <v>4.6600000000000003E-2</v>
      </c>
      <c r="BZ173">
        <v>4.1999999999999997E-3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9.7000000000000003E-3</v>
      </c>
      <c r="CP173">
        <v>0.12959999999999999</v>
      </c>
      <c r="CQ173">
        <v>0.57840000000000003</v>
      </c>
      <c r="CR173">
        <v>2.7400000000000001E-2</v>
      </c>
      <c r="CS173">
        <v>1.4800000000000001E-2</v>
      </c>
      <c r="CT173">
        <v>1.2999999999999999E-3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1E-4</v>
      </c>
      <c r="DJ173">
        <v>1.6000000000000001E-3</v>
      </c>
      <c r="DK173">
        <v>1.01E-2</v>
      </c>
      <c r="DL173">
        <v>8.0000000000000004E-4</v>
      </c>
      <c r="DM173">
        <v>5.0000000000000001E-4</v>
      </c>
      <c r="DN173">
        <v>1E-4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1</v>
      </c>
      <c r="ED173">
        <v>8</v>
      </c>
      <c r="EE173">
        <v>6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</row>
    <row r="174" spans="1:152" x14ac:dyDescent="0.35">
      <c r="A174" t="s">
        <v>789</v>
      </c>
      <c r="B174" t="s">
        <v>437</v>
      </c>
      <c r="C174" s="1">
        <v>43313.698206018518</v>
      </c>
      <c r="D174" t="s">
        <v>789</v>
      </c>
      <c r="F174">
        <v>83.546099999999996</v>
      </c>
      <c r="G174">
        <v>6.2061000000000002</v>
      </c>
      <c r="H174">
        <v>13.462</v>
      </c>
      <c r="I174" t="s">
        <v>790</v>
      </c>
      <c r="J174" t="s">
        <v>439</v>
      </c>
      <c r="K174" t="s">
        <v>660</v>
      </c>
      <c r="L174" t="s">
        <v>466</v>
      </c>
      <c r="M174" t="s">
        <v>442</v>
      </c>
      <c r="N174" t="s">
        <v>443</v>
      </c>
      <c r="O174">
        <v>1</v>
      </c>
      <c r="P174">
        <v>164.20099999999999</v>
      </c>
      <c r="R174">
        <v>2.8323</v>
      </c>
      <c r="T174">
        <v>8.8978999999999999</v>
      </c>
      <c r="V174">
        <v>0.17249999999999999</v>
      </c>
      <c r="X174">
        <v>164.20099999999999</v>
      </c>
      <c r="Z174">
        <v>3.7999999999999999E-2</v>
      </c>
      <c r="AC174">
        <v>124</v>
      </c>
      <c r="AD174">
        <v>315</v>
      </c>
      <c r="AE174">
        <v>204</v>
      </c>
      <c r="AN174">
        <v>0</v>
      </c>
      <c r="AY174">
        <v>20</v>
      </c>
      <c r="AZ174" t="s">
        <v>444</v>
      </c>
      <c r="BA174">
        <v>72.133700000000005</v>
      </c>
      <c r="BB174">
        <v>43.702800000000003</v>
      </c>
      <c r="BC174">
        <v>39.492600000000003</v>
      </c>
      <c r="BD174">
        <v>2.6882000000000001</v>
      </c>
      <c r="BE174">
        <v>3.7359</v>
      </c>
      <c r="BF174">
        <v>2.3773</v>
      </c>
      <c r="BG174">
        <v>6.59E-2</v>
      </c>
      <c r="BH174">
        <v>4.5999999999999999E-3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1.8349</v>
      </c>
      <c r="BV174">
        <v>1.7853000000000001</v>
      </c>
      <c r="BW174">
        <v>3.2435</v>
      </c>
      <c r="BX174">
        <v>0.30730000000000002</v>
      </c>
      <c r="BY174">
        <v>0.53290000000000004</v>
      </c>
      <c r="BZ174">
        <v>0.39800000000000002</v>
      </c>
      <c r="CA174">
        <v>1.3299999999999999E-2</v>
      </c>
      <c r="CB174">
        <v>1E-3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0.58409999999999995</v>
      </c>
      <c r="CP174">
        <v>0.56830000000000003</v>
      </c>
      <c r="CQ174">
        <v>1.0324</v>
      </c>
      <c r="CR174">
        <v>9.7799999999999998E-2</v>
      </c>
      <c r="CS174">
        <v>0.1696</v>
      </c>
      <c r="CT174">
        <v>0.12670000000000001</v>
      </c>
      <c r="CU174">
        <v>4.1999999999999997E-3</v>
      </c>
      <c r="CV174">
        <v>2.9999999999999997E-4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3.8999999999999998E-3</v>
      </c>
      <c r="DJ174">
        <v>5.7999999999999996E-3</v>
      </c>
      <c r="DK174">
        <v>2.1299999999999999E-2</v>
      </c>
      <c r="DL174">
        <v>2.8E-3</v>
      </c>
      <c r="DM174">
        <v>6.1000000000000004E-3</v>
      </c>
      <c r="DN174">
        <v>5.3E-3</v>
      </c>
      <c r="DO174">
        <v>2.0000000000000001E-4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79</v>
      </c>
      <c r="ED174">
        <v>40</v>
      </c>
      <c r="EE174">
        <v>5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</row>
    <row r="175" spans="1:152" x14ac:dyDescent="0.35">
      <c r="A175" t="s">
        <v>791</v>
      </c>
      <c r="B175" t="s">
        <v>437</v>
      </c>
      <c r="C175" s="1">
        <v>43313.698217592595</v>
      </c>
      <c r="D175" t="s">
        <v>791</v>
      </c>
      <c r="F175">
        <v>7.4489999999999998</v>
      </c>
      <c r="G175">
        <v>1.0626</v>
      </c>
      <c r="H175">
        <v>7.0103999999999997</v>
      </c>
      <c r="I175" t="s">
        <v>792</v>
      </c>
      <c r="J175" t="s">
        <v>439</v>
      </c>
      <c r="K175" t="s">
        <v>660</v>
      </c>
      <c r="L175" t="s">
        <v>466</v>
      </c>
      <c r="M175" t="s">
        <v>442</v>
      </c>
      <c r="N175" t="s">
        <v>443</v>
      </c>
      <c r="O175">
        <v>1</v>
      </c>
      <c r="P175">
        <v>8.1143000000000001</v>
      </c>
      <c r="R175">
        <v>0.15409999999999999</v>
      </c>
      <c r="T175">
        <v>0.48430000000000001</v>
      </c>
      <c r="V175">
        <v>0.19</v>
      </c>
      <c r="X175">
        <v>8.1143000000000001</v>
      </c>
      <c r="Z175">
        <v>2E-3</v>
      </c>
      <c r="AC175">
        <v>8</v>
      </c>
      <c r="AD175">
        <v>8</v>
      </c>
      <c r="AE175">
        <v>1</v>
      </c>
      <c r="AN175">
        <v>0</v>
      </c>
      <c r="AY175">
        <v>20</v>
      </c>
      <c r="AZ175" t="s">
        <v>444</v>
      </c>
      <c r="BA175">
        <v>2.2273000000000001</v>
      </c>
      <c r="BB175">
        <v>2.1156000000000001</v>
      </c>
      <c r="BC175">
        <v>3.7713999999999999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6.7400000000000002E-2</v>
      </c>
      <c r="BV175">
        <v>8.5900000000000004E-2</v>
      </c>
      <c r="BW175">
        <v>0.30080000000000001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2.1499999999999998E-2</v>
      </c>
      <c r="CP175">
        <v>2.7300000000000001E-2</v>
      </c>
      <c r="CQ175">
        <v>9.5799999999999996E-2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2.0000000000000001E-4</v>
      </c>
      <c r="DJ175">
        <v>2.9999999999999997E-4</v>
      </c>
      <c r="DK175">
        <v>1.9E-3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5</v>
      </c>
      <c r="ED175">
        <v>1</v>
      </c>
      <c r="EE175">
        <v>2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</row>
    <row r="176" spans="1:152" x14ac:dyDescent="0.35">
      <c r="A176" t="s">
        <v>793</v>
      </c>
      <c r="B176" t="s">
        <v>437</v>
      </c>
      <c r="C176" s="1">
        <v>43313.698252314818</v>
      </c>
      <c r="D176" t="s">
        <v>793</v>
      </c>
      <c r="F176">
        <v>92.103300000000004</v>
      </c>
      <c r="G176">
        <v>7.9375</v>
      </c>
      <c r="H176">
        <v>11.6036</v>
      </c>
      <c r="I176" t="s">
        <v>794</v>
      </c>
      <c r="J176" t="s">
        <v>439</v>
      </c>
      <c r="K176" t="s">
        <v>660</v>
      </c>
      <c r="L176" t="s">
        <v>466</v>
      </c>
      <c r="M176" t="s">
        <v>442</v>
      </c>
      <c r="N176" t="s">
        <v>443</v>
      </c>
      <c r="O176">
        <v>1</v>
      </c>
      <c r="P176">
        <v>165.62389999999999</v>
      </c>
      <c r="R176">
        <v>2.9718</v>
      </c>
      <c r="T176">
        <v>9.3362999999999996</v>
      </c>
      <c r="V176">
        <v>0.1794</v>
      </c>
      <c r="X176">
        <v>165.62389999999999</v>
      </c>
      <c r="Z176">
        <v>4.2000000000000003E-2</v>
      </c>
      <c r="AC176">
        <v>104</v>
      </c>
      <c r="AD176">
        <v>574</v>
      </c>
      <c r="AE176">
        <v>170</v>
      </c>
      <c r="AN176">
        <v>0</v>
      </c>
      <c r="AY176">
        <v>20</v>
      </c>
      <c r="AZ176" t="s">
        <v>444</v>
      </c>
      <c r="BA176">
        <v>23.059899999999999</v>
      </c>
      <c r="BB176">
        <v>111.9158</v>
      </c>
      <c r="BC176">
        <v>27.5303</v>
      </c>
      <c r="BD176">
        <v>2.3677999999999999</v>
      </c>
      <c r="BE176">
        <v>0.65169999999999995</v>
      </c>
      <c r="BF176">
        <v>9.8299999999999998E-2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0.68310000000000004</v>
      </c>
      <c r="BV176">
        <v>5.2858000000000001</v>
      </c>
      <c r="BW176">
        <v>2.0209999999999999</v>
      </c>
      <c r="BX176">
        <v>0.26390000000000002</v>
      </c>
      <c r="BY176">
        <v>9.0700000000000003E-2</v>
      </c>
      <c r="BZ176">
        <v>1.66E-2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0.21740000000000001</v>
      </c>
      <c r="CP176">
        <v>1.6825000000000001</v>
      </c>
      <c r="CQ176">
        <v>0.64329999999999998</v>
      </c>
      <c r="CR176">
        <v>8.4000000000000005E-2</v>
      </c>
      <c r="CS176">
        <v>2.8899999999999999E-2</v>
      </c>
      <c r="CT176">
        <v>5.3E-3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1.6000000000000001E-3</v>
      </c>
      <c r="DJ176">
        <v>2.0299999999999999E-2</v>
      </c>
      <c r="DK176">
        <v>1.1900000000000001E-2</v>
      </c>
      <c r="DL176">
        <v>2.3999999999999998E-3</v>
      </c>
      <c r="DM176">
        <v>1E-3</v>
      </c>
      <c r="DN176">
        <v>2.0000000000000001E-4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17</v>
      </c>
      <c r="ED176">
        <v>85</v>
      </c>
      <c r="EE176">
        <v>2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</row>
    <row r="177" spans="1:152" x14ac:dyDescent="0.35">
      <c r="A177" t="s">
        <v>795</v>
      </c>
      <c r="B177" t="s">
        <v>437</v>
      </c>
      <c r="C177" s="1">
        <v>43313.698287037034</v>
      </c>
      <c r="D177" t="s">
        <v>795</v>
      </c>
      <c r="F177">
        <v>27.127700000000001</v>
      </c>
      <c r="G177">
        <v>2.4723000000000002</v>
      </c>
      <c r="H177">
        <v>10.972799999999999</v>
      </c>
      <c r="I177" t="s">
        <v>796</v>
      </c>
      <c r="J177" t="s">
        <v>439</v>
      </c>
      <c r="K177" t="s">
        <v>660</v>
      </c>
      <c r="L177" t="s">
        <v>466</v>
      </c>
      <c r="M177" t="s">
        <v>442</v>
      </c>
      <c r="N177" t="s">
        <v>443</v>
      </c>
      <c r="O177">
        <v>1</v>
      </c>
      <c r="P177">
        <v>87.178299999999993</v>
      </c>
      <c r="R177">
        <v>1.4854000000000001</v>
      </c>
      <c r="T177">
        <v>4.6665999999999999</v>
      </c>
      <c r="V177">
        <v>0.1704</v>
      </c>
      <c r="X177">
        <v>87.178299999999993</v>
      </c>
      <c r="Z177">
        <v>0.02</v>
      </c>
      <c r="AC177">
        <v>56</v>
      </c>
      <c r="AD177">
        <v>256</v>
      </c>
      <c r="AE177">
        <v>129</v>
      </c>
      <c r="AN177">
        <v>0</v>
      </c>
      <c r="AY177">
        <v>20</v>
      </c>
      <c r="AZ177" t="s">
        <v>444</v>
      </c>
      <c r="BA177">
        <v>39.529499999999999</v>
      </c>
      <c r="BB177">
        <v>17.017199999999999</v>
      </c>
      <c r="BC177">
        <v>28.764299999999999</v>
      </c>
      <c r="BD177">
        <v>1.1382000000000001</v>
      </c>
      <c r="BE177">
        <v>0.46729999999999999</v>
      </c>
      <c r="BF177">
        <v>0.1414</v>
      </c>
      <c r="BG177">
        <v>8.7499999999999994E-2</v>
      </c>
      <c r="BH177">
        <v>1.52E-2</v>
      </c>
      <c r="BI177">
        <v>0</v>
      </c>
      <c r="BJ177">
        <v>1.7999999999999999E-2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1.1167</v>
      </c>
      <c r="BV177">
        <v>0.71950000000000003</v>
      </c>
      <c r="BW177">
        <v>2.1198999999999999</v>
      </c>
      <c r="BX177">
        <v>0.124</v>
      </c>
      <c r="BY177">
        <v>6.59E-2</v>
      </c>
      <c r="BZ177">
        <v>2.3099999999999999E-2</v>
      </c>
      <c r="CA177">
        <v>1.6899999999999998E-2</v>
      </c>
      <c r="CB177">
        <v>3.5000000000000001E-3</v>
      </c>
      <c r="CC177">
        <v>0</v>
      </c>
      <c r="CD177">
        <v>5.1999999999999998E-3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0.35549999999999998</v>
      </c>
      <c r="CP177">
        <v>0.22900000000000001</v>
      </c>
      <c r="CQ177">
        <v>0.67479999999999996</v>
      </c>
      <c r="CR177">
        <v>3.95E-2</v>
      </c>
      <c r="CS177">
        <v>2.1000000000000001E-2</v>
      </c>
      <c r="CT177">
        <v>7.3000000000000001E-3</v>
      </c>
      <c r="CU177">
        <v>5.4000000000000003E-3</v>
      </c>
      <c r="CV177">
        <v>1.1000000000000001E-3</v>
      </c>
      <c r="CW177">
        <v>0</v>
      </c>
      <c r="CX177">
        <v>1.6999999999999999E-3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2.5999999999999999E-3</v>
      </c>
      <c r="DJ177">
        <v>2.5000000000000001E-3</v>
      </c>
      <c r="DK177">
        <v>1.2500000000000001E-2</v>
      </c>
      <c r="DL177">
        <v>1.1000000000000001E-3</v>
      </c>
      <c r="DM177">
        <v>6.9999999999999999E-4</v>
      </c>
      <c r="DN177">
        <v>2.9999999999999997E-4</v>
      </c>
      <c r="DO177">
        <v>2.9999999999999997E-4</v>
      </c>
      <c r="DP177">
        <v>1E-4</v>
      </c>
      <c r="DQ177">
        <v>0</v>
      </c>
      <c r="DR177">
        <v>1E-4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38</v>
      </c>
      <c r="ED177">
        <v>12</v>
      </c>
      <c r="EE177">
        <v>5</v>
      </c>
      <c r="EF177">
        <v>1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</row>
    <row r="178" spans="1:152" x14ac:dyDescent="0.35">
      <c r="A178" t="s">
        <v>797</v>
      </c>
      <c r="B178" t="s">
        <v>437</v>
      </c>
      <c r="C178" s="1">
        <v>43313.698310185187</v>
      </c>
      <c r="D178" t="s">
        <v>797</v>
      </c>
      <c r="F178">
        <v>24.4222</v>
      </c>
      <c r="G178">
        <v>2.6585000000000001</v>
      </c>
      <c r="H178">
        <v>9.1862999999999992</v>
      </c>
      <c r="I178" t="s">
        <v>798</v>
      </c>
      <c r="J178" t="s">
        <v>439</v>
      </c>
      <c r="K178" t="s">
        <v>660</v>
      </c>
      <c r="L178" t="s">
        <v>466</v>
      </c>
      <c r="M178" t="s">
        <v>442</v>
      </c>
      <c r="N178" t="s">
        <v>443</v>
      </c>
      <c r="O178">
        <v>1</v>
      </c>
      <c r="P178">
        <v>28.648299999999999</v>
      </c>
      <c r="R178">
        <v>0.49680000000000002</v>
      </c>
      <c r="T178">
        <v>1.5608</v>
      </c>
      <c r="V178">
        <v>0.1734</v>
      </c>
      <c r="X178">
        <v>28.648299999999999</v>
      </c>
      <c r="Z178">
        <v>7.0000000000000001E-3</v>
      </c>
      <c r="AC178">
        <v>18</v>
      </c>
      <c r="AD178">
        <v>63</v>
      </c>
      <c r="AE178">
        <v>7</v>
      </c>
      <c r="AN178">
        <v>0</v>
      </c>
      <c r="AY178">
        <v>20</v>
      </c>
      <c r="AZ178" t="s">
        <v>444</v>
      </c>
      <c r="BA178">
        <v>8.0085999999999995</v>
      </c>
      <c r="BB178">
        <v>17.795500000000001</v>
      </c>
      <c r="BC178">
        <v>2.1137000000000001</v>
      </c>
      <c r="BD178">
        <v>0.71079999999999999</v>
      </c>
      <c r="BE178">
        <v>1.9699999999999999E-2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0.21560000000000001</v>
      </c>
      <c r="BV178">
        <v>0.93920000000000003</v>
      </c>
      <c r="BW178">
        <v>0.15820000000000001</v>
      </c>
      <c r="BX178">
        <v>8.3400000000000002E-2</v>
      </c>
      <c r="BY178">
        <v>2.7000000000000001E-3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6.8599999999999994E-2</v>
      </c>
      <c r="CP178">
        <v>0.29899999999999999</v>
      </c>
      <c r="CQ178">
        <v>5.04E-2</v>
      </c>
      <c r="CR178">
        <v>2.6499999999999999E-2</v>
      </c>
      <c r="CS178">
        <v>8.9999999999999998E-4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5.0000000000000001E-4</v>
      </c>
      <c r="DJ178">
        <v>4.0000000000000001E-3</v>
      </c>
      <c r="DK178">
        <v>1E-3</v>
      </c>
      <c r="DL178">
        <v>8.0000000000000004E-4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12</v>
      </c>
      <c r="ED178">
        <v>5</v>
      </c>
      <c r="EE178">
        <v>0</v>
      </c>
      <c r="EF178">
        <v>1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</row>
    <row r="179" spans="1:152" x14ac:dyDescent="0.35">
      <c r="A179" t="s">
        <v>799</v>
      </c>
      <c r="B179" t="s">
        <v>437</v>
      </c>
      <c r="C179" s="1">
        <v>43313.698333333334</v>
      </c>
      <c r="D179" t="s">
        <v>799</v>
      </c>
      <c r="F179">
        <v>41.755000000000003</v>
      </c>
      <c r="G179">
        <v>4.2079000000000004</v>
      </c>
      <c r="H179">
        <v>9.9229000000000003</v>
      </c>
      <c r="I179" t="s">
        <v>800</v>
      </c>
      <c r="J179" t="s">
        <v>439</v>
      </c>
      <c r="K179" t="s">
        <v>660</v>
      </c>
      <c r="L179" t="s">
        <v>526</v>
      </c>
      <c r="M179" t="s">
        <v>442</v>
      </c>
      <c r="N179" t="s">
        <v>443</v>
      </c>
      <c r="O179">
        <v>1</v>
      </c>
      <c r="P179">
        <v>69.640500000000003</v>
      </c>
      <c r="R179">
        <v>1.6207</v>
      </c>
      <c r="T179">
        <v>5.0914999999999999</v>
      </c>
      <c r="V179">
        <v>0.23269999999999999</v>
      </c>
      <c r="X179">
        <v>69.640500000000003</v>
      </c>
      <c r="Z179">
        <v>0.03</v>
      </c>
      <c r="AC179">
        <v>35</v>
      </c>
      <c r="AD179">
        <v>162</v>
      </c>
      <c r="AE179">
        <v>55</v>
      </c>
      <c r="AN179">
        <v>0</v>
      </c>
      <c r="AY179">
        <v>20</v>
      </c>
      <c r="AZ179" t="s">
        <v>444</v>
      </c>
      <c r="BA179">
        <v>0</v>
      </c>
      <c r="BB179">
        <v>38.741300000000003</v>
      </c>
      <c r="BC179">
        <v>26.9405</v>
      </c>
      <c r="BD179">
        <v>2.6732</v>
      </c>
      <c r="BE179">
        <v>0.71460000000000001</v>
      </c>
      <c r="BF179">
        <v>0.2167</v>
      </c>
      <c r="BG179">
        <v>0.16420000000000001</v>
      </c>
      <c r="BH179">
        <v>0.19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2.0729000000000002</v>
      </c>
      <c r="BW179">
        <v>2.1282999999999999</v>
      </c>
      <c r="BX179">
        <v>0.30249999999999999</v>
      </c>
      <c r="BY179">
        <v>9.8400000000000001E-2</v>
      </c>
      <c r="BZ179">
        <v>3.7499999999999999E-2</v>
      </c>
      <c r="CA179">
        <v>3.2800000000000003E-2</v>
      </c>
      <c r="CB179">
        <v>4.4400000000000002E-2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0.65980000000000005</v>
      </c>
      <c r="CQ179">
        <v>0.6774</v>
      </c>
      <c r="CR179">
        <v>9.6299999999999997E-2</v>
      </c>
      <c r="CS179">
        <v>3.1300000000000001E-2</v>
      </c>
      <c r="CT179">
        <v>1.1900000000000001E-2</v>
      </c>
      <c r="CU179">
        <v>1.04E-2</v>
      </c>
      <c r="CV179">
        <v>1.41E-2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8.8999999999999999E-3</v>
      </c>
      <c r="DK179">
        <v>1.35E-2</v>
      </c>
      <c r="DL179">
        <v>2.7000000000000001E-3</v>
      </c>
      <c r="DM179">
        <v>1.1000000000000001E-3</v>
      </c>
      <c r="DN179">
        <v>5.0000000000000001E-4</v>
      </c>
      <c r="DO179">
        <v>5.0000000000000001E-4</v>
      </c>
      <c r="DP179">
        <v>8.0000000000000004E-4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26</v>
      </c>
      <c r="EE179">
        <v>8</v>
      </c>
      <c r="EF179">
        <v>1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</row>
    <row r="180" spans="1:152" x14ac:dyDescent="0.35">
      <c r="A180" t="s">
        <v>801</v>
      </c>
      <c r="B180" t="s">
        <v>437</v>
      </c>
      <c r="C180" s="1">
        <v>43313.69835648148</v>
      </c>
      <c r="D180" t="s">
        <v>801</v>
      </c>
      <c r="F180">
        <v>91.965500000000006</v>
      </c>
      <c r="G180">
        <v>8.6274999999999995</v>
      </c>
      <c r="H180">
        <v>10.6595</v>
      </c>
      <c r="I180" t="s">
        <v>802</v>
      </c>
      <c r="J180" t="s">
        <v>439</v>
      </c>
      <c r="K180" t="s">
        <v>660</v>
      </c>
      <c r="L180" t="s">
        <v>466</v>
      </c>
      <c r="M180" t="s">
        <v>442</v>
      </c>
      <c r="N180" t="s">
        <v>443</v>
      </c>
      <c r="O180">
        <v>1</v>
      </c>
      <c r="P180">
        <v>89.855000000000004</v>
      </c>
      <c r="R180">
        <v>1.6195999999999999</v>
      </c>
      <c r="T180">
        <v>5.0880999999999998</v>
      </c>
      <c r="V180">
        <v>0.1802</v>
      </c>
      <c r="X180">
        <v>89.855000000000004</v>
      </c>
      <c r="Z180">
        <v>2.3E-2</v>
      </c>
      <c r="AC180">
        <v>51</v>
      </c>
      <c r="AD180">
        <v>172</v>
      </c>
      <c r="AE180">
        <v>54</v>
      </c>
      <c r="AN180">
        <v>0</v>
      </c>
      <c r="AY180">
        <v>20</v>
      </c>
      <c r="AZ180" t="s">
        <v>444</v>
      </c>
      <c r="BA180">
        <v>38.719200000000001</v>
      </c>
      <c r="BB180">
        <v>14.060600000000001</v>
      </c>
      <c r="BC180">
        <v>34.456000000000003</v>
      </c>
      <c r="BD180">
        <v>1.1837</v>
      </c>
      <c r="BE180">
        <v>0.90790000000000004</v>
      </c>
      <c r="BF180">
        <v>0.33339999999999997</v>
      </c>
      <c r="BG180">
        <v>0.14979999999999999</v>
      </c>
      <c r="BH180">
        <v>4.4400000000000002E-2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0.97030000000000005</v>
      </c>
      <c r="BV180">
        <v>0.84379999999999999</v>
      </c>
      <c r="BW180">
        <v>2.5583999999999998</v>
      </c>
      <c r="BX180">
        <v>0.13539999999999999</v>
      </c>
      <c r="BY180">
        <v>0.12759999999999999</v>
      </c>
      <c r="BZ180">
        <v>5.8200000000000002E-2</v>
      </c>
      <c r="CA180">
        <v>0.03</v>
      </c>
      <c r="CB180">
        <v>1.09E-2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0.30890000000000001</v>
      </c>
      <c r="CP180">
        <v>0.26860000000000001</v>
      </c>
      <c r="CQ180">
        <v>0.81440000000000001</v>
      </c>
      <c r="CR180">
        <v>4.3099999999999999E-2</v>
      </c>
      <c r="CS180">
        <v>4.0599999999999997E-2</v>
      </c>
      <c r="CT180">
        <v>1.8499999999999999E-2</v>
      </c>
      <c r="CU180">
        <v>9.4999999999999998E-3</v>
      </c>
      <c r="CV180">
        <v>3.5000000000000001E-3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2E-3</v>
      </c>
      <c r="DJ180">
        <v>4.1000000000000003E-3</v>
      </c>
      <c r="DK180">
        <v>1.52E-2</v>
      </c>
      <c r="DL180">
        <v>1.1999999999999999E-3</v>
      </c>
      <c r="DM180">
        <v>1.4E-3</v>
      </c>
      <c r="DN180">
        <v>8.0000000000000004E-4</v>
      </c>
      <c r="DO180">
        <v>5.0000000000000001E-4</v>
      </c>
      <c r="DP180">
        <v>2.0000000000000001E-4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41</v>
      </c>
      <c r="ED180">
        <v>3</v>
      </c>
      <c r="EE180">
        <v>7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</row>
    <row r="181" spans="1:152" x14ac:dyDescent="0.35">
      <c r="A181" t="s">
        <v>803</v>
      </c>
      <c r="B181" t="s">
        <v>437</v>
      </c>
      <c r="C181" s="1">
        <v>43313.698379629626</v>
      </c>
      <c r="D181" t="s">
        <v>803</v>
      </c>
      <c r="F181">
        <v>26.274999999999999</v>
      </c>
      <c r="G181">
        <v>2.4977</v>
      </c>
      <c r="H181">
        <v>10.5198</v>
      </c>
      <c r="I181" t="s">
        <v>804</v>
      </c>
      <c r="J181" t="s">
        <v>439</v>
      </c>
      <c r="K181" t="s">
        <v>660</v>
      </c>
      <c r="L181" t="s">
        <v>526</v>
      </c>
      <c r="M181" t="s">
        <v>442</v>
      </c>
      <c r="N181" t="s">
        <v>443</v>
      </c>
      <c r="O181">
        <v>1</v>
      </c>
      <c r="P181">
        <v>51.699599999999997</v>
      </c>
      <c r="R181">
        <v>1.1454</v>
      </c>
      <c r="T181">
        <v>3.5983000000000001</v>
      </c>
      <c r="V181">
        <v>0.2215</v>
      </c>
      <c r="X181">
        <v>51.699599999999997</v>
      </c>
      <c r="Z181">
        <v>0.02</v>
      </c>
      <c r="AC181">
        <v>33</v>
      </c>
      <c r="AD181">
        <v>93</v>
      </c>
      <c r="AE181">
        <v>32</v>
      </c>
      <c r="AN181">
        <v>0</v>
      </c>
      <c r="AY181">
        <v>20</v>
      </c>
      <c r="AZ181" t="s">
        <v>444</v>
      </c>
      <c r="BA181">
        <v>8.8315000000000001</v>
      </c>
      <c r="BB181">
        <v>15.1106</v>
      </c>
      <c r="BC181">
        <v>23.828800000000001</v>
      </c>
      <c r="BD181">
        <v>1.7248000000000001</v>
      </c>
      <c r="BE181">
        <v>1.728</v>
      </c>
      <c r="BF181">
        <v>0.45950000000000002</v>
      </c>
      <c r="BG181">
        <v>0</v>
      </c>
      <c r="BH181">
        <v>0</v>
      </c>
      <c r="BI181">
        <v>1.66E-2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0.26879999999999998</v>
      </c>
      <c r="BV181">
        <v>0.63990000000000002</v>
      </c>
      <c r="BW181">
        <v>1.9003000000000001</v>
      </c>
      <c r="BX181">
        <v>0.19620000000000001</v>
      </c>
      <c r="BY181">
        <v>0.24690000000000001</v>
      </c>
      <c r="BZ181">
        <v>7.5899999999999995E-2</v>
      </c>
      <c r="CA181">
        <v>0</v>
      </c>
      <c r="CB181">
        <v>0</v>
      </c>
      <c r="CC181">
        <v>4.1999999999999997E-3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8.5599999999999996E-2</v>
      </c>
      <c r="CP181">
        <v>0.20369999999999999</v>
      </c>
      <c r="CQ181">
        <v>0.60489999999999999</v>
      </c>
      <c r="CR181">
        <v>6.2399999999999997E-2</v>
      </c>
      <c r="CS181">
        <v>7.8600000000000003E-2</v>
      </c>
      <c r="CT181">
        <v>2.41E-2</v>
      </c>
      <c r="CU181">
        <v>0</v>
      </c>
      <c r="CV181">
        <v>0</v>
      </c>
      <c r="CW181">
        <v>1.2999999999999999E-3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6.9999999999999999E-4</v>
      </c>
      <c r="DJ181">
        <v>2.2000000000000001E-3</v>
      </c>
      <c r="DK181">
        <v>1.21E-2</v>
      </c>
      <c r="DL181">
        <v>1.8E-3</v>
      </c>
      <c r="DM181">
        <v>2.8E-3</v>
      </c>
      <c r="DN181">
        <v>1E-3</v>
      </c>
      <c r="DO181">
        <v>0</v>
      </c>
      <c r="DP181">
        <v>0</v>
      </c>
      <c r="DQ181">
        <v>1E-4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12</v>
      </c>
      <c r="ED181">
        <v>14</v>
      </c>
      <c r="EE181">
        <v>6</v>
      </c>
      <c r="EF181">
        <v>0</v>
      </c>
      <c r="EG181">
        <v>1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</row>
    <row r="182" spans="1:152" x14ac:dyDescent="0.35">
      <c r="A182" t="s">
        <v>805</v>
      </c>
      <c r="B182" t="s">
        <v>437</v>
      </c>
      <c r="C182" s="1">
        <v>43313.69840277778</v>
      </c>
      <c r="D182" t="s">
        <v>805</v>
      </c>
      <c r="F182">
        <v>30.590299999999999</v>
      </c>
      <c r="G182">
        <v>2.7644000000000002</v>
      </c>
      <c r="H182">
        <v>11.065899999999999</v>
      </c>
      <c r="I182" t="s">
        <v>806</v>
      </c>
      <c r="J182" t="s">
        <v>439</v>
      </c>
      <c r="K182" t="s">
        <v>660</v>
      </c>
      <c r="L182" t="s">
        <v>663</v>
      </c>
      <c r="M182" t="s">
        <v>442</v>
      </c>
      <c r="N182" t="s">
        <v>443</v>
      </c>
      <c r="O182">
        <v>1</v>
      </c>
      <c r="P182">
        <v>84.799499999999995</v>
      </c>
      <c r="R182">
        <v>2.0331000000000001</v>
      </c>
      <c r="T182">
        <v>6.3872999999999998</v>
      </c>
      <c r="V182">
        <v>0.23980000000000001</v>
      </c>
      <c r="X182">
        <v>84.799499999999995</v>
      </c>
      <c r="Z182">
        <v>3.7999999999999999E-2</v>
      </c>
      <c r="AC182">
        <v>46</v>
      </c>
      <c r="AD182">
        <v>282</v>
      </c>
      <c r="AE182">
        <v>47</v>
      </c>
      <c r="AN182">
        <v>0</v>
      </c>
      <c r="AY182">
        <v>20</v>
      </c>
      <c r="AZ182" t="s">
        <v>444</v>
      </c>
      <c r="BA182">
        <v>24.524000000000001</v>
      </c>
      <c r="BB182">
        <v>6.7935999999999996</v>
      </c>
      <c r="BC182">
        <v>43.123800000000003</v>
      </c>
      <c r="BD182">
        <v>6.0566000000000004</v>
      </c>
      <c r="BE182">
        <v>2.0806</v>
      </c>
      <c r="BF182">
        <v>1.1375999999999999</v>
      </c>
      <c r="BG182">
        <v>0.31159999999999999</v>
      </c>
      <c r="BH182">
        <v>3.1699999999999999E-2</v>
      </c>
      <c r="BI182">
        <v>0.14680000000000001</v>
      </c>
      <c r="BJ182">
        <v>7.8600000000000003E-2</v>
      </c>
      <c r="BK182">
        <v>0.1026</v>
      </c>
      <c r="BL182">
        <v>0.1061</v>
      </c>
      <c r="BM182">
        <v>0</v>
      </c>
      <c r="BN182">
        <v>4.5699999999999998E-2</v>
      </c>
      <c r="BO182">
        <v>0</v>
      </c>
      <c r="BP182">
        <v>0.20119999999999999</v>
      </c>
      <c r="BQ182">
        <v>5.8900000000000001E-2</v>
      </c>
      <c r="BR182">
        <v>0</v>
      </c>
      <c r="BS182">
        <v>0</v>
      </c>
      <c r="BT182">
        <v>0</v>
      </c>
      <c r="BU182">
        <v>0.68930000000000002</v>
      </c>
      <c r="BV182">
        <v>0.28860000000000002</v>
      </c>
      <c r="BW182">
        <v>3.4718</v>
      </c>
      <c r="BX182">
        <v>0.67800000000000005</v>
      </c>
      <c r="BY182">
        <v>0.28820000000000001</v>
      </c>
      <c r="BZ182">
        <v>0.19359999999999999</v>
      </c>
      <c r="CA182">
        <v>6.13E-2</v>
      </c>
      <c r="CB182">
        <v>7.4999999999999997E-3</v>
      </c>
      <c r="CC182">
        <v>3.8199999999999998E-2</v>
      </c>
      <c r="CD182">
        <v>2.3099999999999999E-2</v>
      </c>
      <c r="CE182">
        <v>3.4099999999999998E-2</v>
      </c>
      <c r="CF182">
        <v>3.8399999999999997E-2</v>
      </c>
      <c r="CG182">
        <v>0</v>
      </c>
      <c r="CH182">
        <v>1.84E-2</v>
      </c>
      <c r="CI182">
        <v>0</v>
      </c>
      <c r="CJ182">
        <v>9.8799999999999999E-2</v>
      </c>
      <c r="CK182">
        <v>3.04E-2</v>
      </c>
      <c r="CL182">
        <v>0</v>
      </c>
      <c r="CM182">
        <v>0</v>
      </c>
      <c r="CN182">
        <v>0</v>
      </c>
      <c r="CO182">
        <v>0.21940000000000001</v>
      </c>
      <c r="CP182">
        <v>9.1899999999999996E-2</v>
      </c>
      <c r="CQ182">
        <v>1.1051</v>
      </c>
      <c r="CR182">
        <v>0.21579999999999999</v>
      </c>
      <c r="CS182">
        <v>9.1700000000000004E-2</v>
      </c>
      <c r="CT182">
        <v>6.1600000000000002E-2</v>
      </c>
      <c r="CU182">
        <v>1.95E-2</v>
      </c>
      <c r="CV182">
        <v>2.3999999999999998E-3</v>
      </c>
      <c r="CW182">
        <v>1.2200000000000001E-2</v>
      </c>
      <c r="CX182">
        <v>7.3000000000000001E-3</v>
      </c>
      <c r="CY182">
        <v>1.09E-2</v>
      </c>
      <c r="CZ182">
        <v>1.2200000000000001E-2</v>
      </c>
      <c r="DA182">
        <v>0</v>
      </c>
      <c r="DB182">
        <v>5.8999999999999999E-3</v>
      </c>
      <c r="DC182">
        <v>0</v>
      </c>
      <c r="DD182">
        <v>3.15E-2</v>
      </c>
      <c r="DE182">
        <v>9.7000000000000003E-3</v>
      </c>
      <c r="DF182">
        <v>0</v>
      </c>
      <c r="DG182">
        <v>0</v>
      </c>
      <c r="DH182">
        <v>0</v>
      </c>
      <c r="DI182">
        <v>1.6000000000000001E-3</v>
      </c>
      <c r="DJ182">
        <v>1E-3</v>
      </c>
      <c r="DK182">
        <v>2.23E-2</v>
      </c>
      <c r="DL182">
        <v>6.1000000000000004E-3</v>
      </c>
      <c r="DM182">
        <v>3.2000000000000002E-3</v>
      </c>
      <c r="DN182">
        <v>2.5999999999999999E-3</v>
      </c>
      <c r="DO182">
        <v>1E-3</v>
      </c>
      <c r="DP182">
        <v>1E-4</v>
      </c>
      <c r="DQ182">
        <v>8.0000000000000004E-4</v>
      </c>
      <c r="DR182">
        <v>5.0000000000000001E-4</v>
      </c>
      <c r="DS182">
        <v>8.9999999999999998E-4</v>
      </c>
      <c r="DT182">
        <v>1.1000000000000001E-3</v>
      </c>
      <c r="DU182">
        <v>0</v>
      </c>
      <c r="DV182">
        <v>5.9999999999999995E-4</v>
      </c>
      <c r="DW182">
        <v>0</v>
      </c>
      <c r="DX182">
        <v>3.8999999999999998E-3</v>
      </c>
      <c r="DY182">
        <v>1.1999999999999999E-3</v>
      </c>
      <c r="DZ182">
        <v>0</v>
      </c>
      <c r="EA182">
        <v>0</v>
      </c>
      <c r="EB182">
        <v>0</v>
      </c>
      <c r="EC182">
        <v>26</v>
      </c>
      <c r="ED182">
        <v>8</v>
      </c>
      <c r="EE182">
        <v>11</v>
      </c>
      <c r="EF182">
        <v>0</v>
      </c>
      <c r="EG182">
        <v>0</v>
      </c>
      <c r="EH182">
        <v>1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</row>
    <row r="183" spans="1:152" x14ac:dyDescent="0.35">
      <c r="A183" t="s">
        <v>807</v>
      </c>
      <c r="B183" t="s">
        <v>437</v>
      </c>
      <c r="C183" s="1">
        <v>43313.698425925926</v>
      </c>
      <c r="D183" t="s">
        <v>807</v>
      </c>
      <c r="F183">
        <v>29.7483</v>
      </c>
      <c r="G183">
        <v>3.3654999999999999</v>
      </c>
      <c r="H183">
        <v>8.8391999999999999</v>
      </c>
      <c r="I183" t="s">
        <v>808</v>
      </c>
      <c r="J183" t="s">
        <v>439</v>
      </c>
      <c r="K183" t="s">
        <v>660</v>
      </c>
      <c r="L183" t="s">
        <v>466</v>
      </c>
      <c r="M183" t="s">
        <v>442</v>
      </c>
      <c r="N183" t="s">
        <v>443</v>
      </c>
      <c r="O183">
        <v>1</v>
      </c>
      <c r="P183">
        <v>39.900199999999998</v>
      </c>
      <c r="R183">
        <v>0.74580000000000002</v>
      </c>
      <c r="T183">
        <v>2.3431000000000002</v>
      </c>
      <c r="V183">
        <v>0.18690000000000001</v>
      </c>
      <c r="X183">
        <v>39.900199999999998</v>
      </c>
      <c r="Z183">
        <v>1.0999999999999999E-2</v>
      </c>
      <c r="AC183">
        <v>24</v>
      </c>
      <c r="AD183">
        <v>50</v>
      </c>
      <c r="AE183">
        <v>21</v>
      </c>
      <c r="AN183">
        <v>0</v>
      </c>
      <c r="AY183">
        <v>20</v>
      </c>
      <c r="AZ183" t="s">
        <v>444</v>
      </c>
      <c r="BA183">
        <v>4.0904999999999996</v>
      </c>
      <c r="BB183">
        <v>21.3611</v>
      </c>
      <c r="BC183">
        <v>14.1539</v>
      </c>
      <c r="BD183">
        <v>0.2616</v>
      </c>
      <c r="BE183">
        <v>3.3099999999999997E-2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0.12559999999999999</v>
      </c>
      <c r="BV183">
        <v>0.98019999999999996</v>
      </c>
      <c r="BW183">
        <v>0.99860000000000004</v>
      </c>
      <c r="BX183">
        <v>2.8899999999999999E-2</v>
      </c>
      <c r="BY183">
        <v>4.4000000000000003E-3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0.04</v>
      </c>
      <c r="CP183">
        <v>0.312</v>
      </c>
      <c r="CQ183">
        <v>0.31790000000000002</v>
      </c>
      <c r="CR183">
        <v>9.1999999999999998E-3</v>
      </c>
      <c r="CS183">
        <v>1.4E-3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2.9999999999999997E-4</v>
      </c>
      <c r="DJ183">
        <v>3.7000000000000002E-3</v>
      </c>
      <c r="DK183">
        <v>5.5999999999999999E-3</v>
      </c>
      <c r="DL183">
        <v>2.9999999999999997E-4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4</v>
      </c>
      <c r="ED183">
        <v>17</v>
      </c>
      <c r="EE183">
        <v>3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</row>
    <row r="184" spans="1:152" x14ac:dyDescent="0.35">
      <c r="A184" t="s">
        <v>809</v>
      </c>
      <c r="B184" t="s">
        <v>437</v>
      </c>
      <c r="C184" s="1">
        <v>43313.698449074072</v>
      </c>
      <c r="D184" t="s">
        <v>809</v>
      </c>
      <c r="F184">
        <v>68.497799999999998</v>
      </c>
      <c r="G184">
        <v>6.2018000000000004</v>
      </c>
      <c r="H184">
        <v>11.0448</v>
      </c>
      <c r="I184" t="s">
        <v>810</v>
      </c>
      <c r="J184" t="s">
        <v>439</v>
      </c>
      <c r="K184" t="s">
        <v>660</v>
      </c>
      <c r="L184" t="s">
        <v>694</v>
      </c>
      <c r="M184" t="s">
        <v>442</v>
      </c>
      <c r="N184" t="s">
        <v>443</v>
      </c>
      <c r="O184">
        <v>1</v>
      </c>
      <c r="P184">
        <v>121.2129</v>
      </c>
      <c r="R184">
        <v>2.3746</v>
      </c>
      <c r="T184">
        <v>7.4600999999999997</v>
      </c>
      <c r="V184">
        <v>0.19589999999999999</v>
      </c>
      <c r="X184">
        <v>121.2129</v>
      </c>
      <c r="Z184">
        <v>3.6999999999999998E-2</v>
      </c>
      <c r="AC184">
        <v>75</v>
      </c>
      <c r="AD184">
        <v>276</v>
      </c>
      <c r="AE184">
        <v>94</v>
      </c>
      <c r="AN184">
        <v>0</v>
      </c>
      <c r="AY184">
        <v>20</v>
      </c>
      <c r="AZ184" t="s">
        <v>444</v>
      </c>
      <c r="BA184">
        <v>16.3733</v>
      </c>
      <c r="BB184">
        <v>65.0505</v>
      </c>
      <c r="BC184">
        <v>36.5169</v>
      </c>
      <c r="BD184">
        <v>2.0775999999999999</v>
      </c>
      <c r="BE184">
        <v>0.88680000000000003</v>
      </c>
      <c r="BF184">
        <v>0.14979999999999999</v>
      </c>
      <c r="BG184">
        <v>1.37E-2</v>
      </c>
      <c r="BH184">
        <v>5.57E-2</v>
      </c>
      <c r="BI184">
        <v>2.1100000000000001E-2</v>
      </c>
      <c r="BJ184">
        <v>5.4600000000000003E-2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0.48199999999999998</v>
      </c>
      <c r="BV184">
        <v>3.1499000000000001</v>
      </c>
      <c r="BW184">
        <v>2.7159</v>
      </c>
      <c r="BX184">
        <v>0.2351</v>
      </c>
      <c r="BY184">
        <v>0.1231</v>
      </c>
      <c r="BZ184">
        <v>2.5000000000000001E-2</v>
      </c>
      <c r="CA184">
        <v>2.8E-3</v>
      </c>
      <c r="CB184">
        <v>1.32E-2</v>
      </c>
      <c r="CC184">
        <v>5.4999999999999997E-3</v>
      </c>
      <c r="CD184">
        <v>1.66E-2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0.15340000000000001</v>
      </c>
      <c r="CP184">
        <v>1.0025999999999999</v>
      </c>
      <c r="CQ184">
        <v>0.86450000000000005</v>
      </c>
      <c r="CR184">
        <v>7.4800000000000005E-2</v>
      </c>
      <c r="CS184">
        <v>3.9199999999999999E-2</v>
      </c>
      <c r="CT184">
        <v>8.0000000000000002E-3</v>
      </c>
      <c r="CU184">
        <v>8.9999999999999998E-4</v>
      </c>
      <c r="CV184">
        <v>4.1999999999999997E-3</v>
      </c>
      <c r="CW184">
        <v>1.8E-3</v>
      </c>
      <c r="CX184">
        <v>5.3E-3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1.1000000000000001E-3</v>
      </c>
      <c r="DJ184">
        <v>1.24E-2</v>
      </c>
      <c r="DK184">
        <v>1.6199999999999999E-2</v>
      </c>
      <c r="DL184">
        <v>2.0999999999999999E-3</v>
      </c>
      <c r="DM184">
        <v>1.4E-3</v>
      </c>
      <c r="DN184">
        <v>2.9999999999999997E-4</v>
      </c>
      <c r="DO184">
        <v>0</v>
      </c>
      <c r="DP184">
        <v>2.9999999999999997E-4</v>
      </c>
      <c r="DQ184">
        <v>1E-4</v>
      </c>
      <c r="DR184">
        <v>4.0000000000000002E-4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14</v>
      </c>
      <c r="ED184">
        <v>49</v>
      </c>
      <c r="EE184">
        <v>11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1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</row>
    <row r="185" spans="1:152" x14ac:dyDescent="0.35">
      <c r="A185" t="s">
        <v>811</v>
      </c>
      <c r="B185" t="s">
        <v>437</v>
      </c>
      <c r="C185" s="1">
        <v>43313.698472222219</v>
      </c>
      <c r="D185" t="s">
        <v>811</v>
      </c>
      <c r="F185">
        <v>42.9679</v>
      </c>
      <c r="G185">
        <v>4.3265000000000002</v>
      </c>
      <c r="H185">
        <v>9.9314</v>
      </c>
      <c r="I185" t="s">
        <v>812</v>
      </c>
      <c r="J185" t="s">
        <v>439</v>
      </c>
      <c r="K185" t="s">
        <v>660</v>
      </c>
      <c r="L185" t="s">
        <v>694</v>
      </c>
      <c r="M185" t="s">
        <v>442</v>
      </c>
      <c r="N185" t="s">
        <v>443</v>
      </c>
      <c r="O185">
        <v>1</v>
      </c>
      <c r="P185">
        <v>36.489600000000003</v>
      </c>
      <c r="R185">
        <v>0.77</v>
      </c>
      <c r="T185">
        <v>2.4188999999999998</v>
      </c>
      <c r="V185">
        <v>0.21099999999999999</v>
      </c>
      <c r="X185">
        <v>36.489600000000003</v>
      </c>
      <c r="Z185">
        <v>1.2999999999999999E-2</v>
      </c>
      <c r="AC185">
        <v>13</v>
      </c>
      <c r="AD185">
        <v>56</v>
      </c>
      <c r="AE185">
        <v>8</v>
      </c>
      <c r="AN185">
        <v>0</v>
      </c>
      <c r="AY185">
        <v>20</v>
      </c>
      <c r="AZ185" t="s">
        <v>444</v>
      </c>
      <c r="BA185">
        <v>3.1486000000000001</v>
      </c>
      <c r="BB185">
        <v>13.9049</v>
      </c>
      <c r="BC185">
        <v>18.253599999999999</v>
      </c>
      <c r="BD185">
        <v>0.69179999999999997</v>
      </c>
      <c r="BE185">
        <v>0.14610000000000001</v>
      </c>
      <c r="BF185">
        <v>0.16950000000000001</v>
      </c>
      <c r="BG185">
        <v>0.16589999999999999</v>
      </c>
      <c r="BH185">
        <v>9.1999999999999998E-3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6.7000000000000004E-2</v>
      </c>
      <c r="BV185">
        <v>0.79159999999999997</v>
      </c>
      <c r="BW185">
        <v>1.2349000000000001</v>
      </c>
      <c r="BX185">
        <v>8.0199999999999994E-2</v>
      </c>
      <c r="BY185">
        <v>0.02</v>
      </c>
      <c r="BZ185">
        <v>2.9700000000000001E-2</v>
      </c>
      <c r="CA185">
        <v>3.3099999999999997E-2</v>
      </c>
      <c r="CB185">
        <v>2.0999999999999999E-3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2.1299999999999999E-2</v>
      </c>
      <c r="CP185">
        <v>0.252</v>
      </c>
      <c r="CQ185">
        <v>0.3931</v>
      </c>
      <c r="CR185">
        <v>2.5499999999999998E-2</v>
      </c>
      <c r="CS185">
        <v>6.4000000000000003E-3</v>
      </c>
      <c r="CT185">
        <v>9.4999999999999998E-3</v>
      </c>
      <c r="CU185">
        <v>1.0500000000000001E-2</v>
      </c>
      <c r="CV185">
        <v>6.9999999999999999E-4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1E-4</v>
      </c>
      <c r="DJ185">
        <v>3.5999999999999999E-3</v>
      </c>
      <c r="DK185">
        <v>6.7000000000000002E-3</v>
      </c>
      <c r="DL185">
        <v>6.9999999999999999E-4</v>
      </c>
      <c r="DM185">
        <v>2.0000000000000001E-4</v>
      </c>
      <c r="DN185">
        <v>4.0000000000000002E-4</v>
      </c>
      <c r="DO185">
        <v>5.0000000000000001E-4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5</v>
      </c>
      <c r="ED185">
        <v>2</v>
      </c>
      <c r="EE185">
        <v>6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</row>
    <row r="186" spans="1:152" x14ac:dyDescent="0.35">
      <c r="A186" t="s">
        <v>813</v>
      </c>
      <c r="B186" t="s">
        <v>437</v>
      </c>
      <c r="C186" s="1">
        <v>43313.698495370372</v>
      </c>
      <c r="D186" t="s">
        <v>813</v>
      </c>
      <c r="F186">
        <v>55.222099999999998</v>
      </c>
      <c r="G186">
        <v>5.2619999999999996</v>
      </c>
      <c r="H186">
        <v>10.494400000000001</v>
      </c>
      <c r="I186" t="s">
        <v>814</v>
      </c>
      <c r="J186" t="s">
        <v>439</v>
      </c>
      <c r="K186" t="s">
        <v>660</v>
      </c>
      <c r="L186" t="s">
        <v>526</v>
      </c>
      <c r="M186" t="s">
        <v>442</v>
      </c>
      <c r="N186" t="s">
        <v>443</v>
      </c>
      <c r="O186">
        <v>1</v>
      </c>
      <c r="P186">
        <v>53.995600000000003</v>
      </c>
      <c r="R186">
        <v>1.2705</v>
      </c>
      <c r="T186">
        <v>3.9912999999999998</v>
      </c>
      <c r="V186">
        <v>0.23530000000000001</v>
      </c>
      <c r="X186">
        <v>53.995600000000003</v>
      </c>
      <c r="Z186">
        <v>2.3E-2</v>
      </c>
      <c r="AC186">
        <v>37</v>
      </c>
      <c r="AD186">
        <v>123</v>
      </c>
      <c r="AE186">
        <v>20</v>
      </c>
      <c r="AN186">
        <v>0</v>
      </c>
      <c r="AY186">
        <v>20</v>
      </c>
      <c r="AZ186" t="s">
        <v>444</v>
      </c>
      <c r="BA186">
        <v>12.783899999999999</v>
      </c>
      <c r="BB186">
        <v>9.4923000000000002</v>
      </c>
      <c r="BC186">
        <v>26.026599999999998</v>
      </c>
      <c r="BD186">
        <v>1.5432999999999999</v>
      </c>
      <c r="BE186">
        <v>2.1884999999999999</v>
      </c>
      <c r="BF186">
        <v>1.5511999999999999</v>
      </c>
      <c r="BG186">
        <v>0.37769999999999998</v>
      </c>
      <c r="BH186">
        <v>3.2099999999999997E-2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0.35620000000000002</v>
      </c>
      <c r="BV186">
        <v>0.3901</v>
      </c>
      <c r="BW186">
        <v>2.1092</v>
      </c>
      <c r="BX186">
        <v>0.17530000000000001</v>
      </c>
      <c r="BY186">
        <v>0.30599999999999999</v>
      </c>
      <c r="BZ186">
        <v>0.2591</v>
      </c>
      <c r="CA186">
        <v>7.6600000000000001E-2</v>
      </c>
      <c r="CB186">
        <v>7.7999999999999996E-3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0.1134</v>
      </c>
      <c r="CP186">
        <v>0.1242</v>
      </c>
      <c r="CQ186">
        <v>0.6714</v>
      </c>
      <c r="CR186">
        <v>5.5800000000000002E-2</v>
      </c>
      <c r="CS186">
        <v>9.74E-2</v>
      </c>
      <c r="CT186">
        <v>8.2500000000000004E-2</v>
      </c>
      <c r="CU186">
        <v>2.4400000000000002E-2</v>
      </c>
      <c r="CV186">
        <v>2.5000000000000001E-3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8.0000000000000004E-4</v>
      </c>
      <c r="DJ186">
        <v>1.2999999999999999E-3</v>
      </c>
      <c r="DK186">
        <v>1.37E-2</v>
      </c>
      <c r="DL186">
        <v>1.6000000000000001E-3</v>
      </c>
      <c r="DM186">
        <v>3.3999999999999998E-3</v>
      </c>
      <c r="DN186">
        <v>3.5000000000000001E-3</v>
      </c>
      <c r="DO186">
        <v>1.1999999999999999E-3</v>
      </c>
      <c r="DP186">
        <v>2.0000000000000001E-4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19</v>
      </c>
      <c r="ED186">
        <v>12</v>
      </c>
      <c r="EE186">
        <v>5</v>
      </c>
      <c r="EF186">
        <v>0</v>
      </c>
      <c r="EG186">
        <v>0</v>
      </c>
      <c r="EH186">
        <v>0</v>
      </c>
      <c r="EI186">
        <v>1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</row>
    <row r="187" spans="1:152" x14ac:dyDescent="0.35">
      <c r="A187" t="s">
        <v>815</v>
      </c>
      <c r="B187" t="s">
        <v>437</v>
      </c>
      <c r="C187" s="1">
        <v>43313.698518518519</v>
      </c>
      <c r="D187" t="s">
        <v>815</v>
      </c>
      <c r="F187">
        <v>45.993299999999998</v>
      </c>
      <c r="G187">
        <v>4.2290999999999999</v>
      </c>
      <c r="H187">
        <v>10.875400000000001</v>
      </c>
      <c r="I187" t="s">
        <v>816</v>
      </c>
      <c r="J187" t="s">
        <v>439</v>
      </c>
      <c r="K187" t="s">
        <v>660</v>
      </c>
      <c r="L187" t="s">
        <v>458</v>
      </c>
      <c r="M187" t="s">
        <v>442</v>
      </c>
      <c r="N187" t="s">
        <v>443</v>
      </c>
      <c r="O187">
        <v>1</v>
      </c>
      <c r="P187">
        <v>50.945399999999999</v>
      </c>
      <c r="R187">
        <v>0.82840000000000003</v>
      </c>
      <c r="T187">
        <v>2.6025</v>
      </c>
      <c r="V187">
        <v>0.16259999999999999</v>
      </c>
      <c r="X187">
        <v>50.945399999999999</v>
      </c>
      <c r="Z187">
        <v>1.0999999999999999E-2</v>
      </c>
      <c r="AC187">
        <v>30</v>
      </c>
      <c r="AD187">
        <v>44</v>
      </c>
      <c r="AE187">
        <v>27</v>
      </c>
      <c r="AN187">
        <v>0</v>
      </c>
      <c r="AY187">
        <v>20</v>
      </c>
      <c r="AZ187" t="s">
        <v>444</v>
      </c>
      <c r="BA187">
        <v>20.321999999999999</v>
      </c>
      <c r="BB187">
        <v>10.069900000000001</v>
      </c>
      <c r="BC187">
        <v>20.338000000000001</v>
      </c>
      <c r="BD187">
        <v>0.2034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0.4713</v>
      </c>
      <c r="BV187">
        <v>0.56469999999999998</v>
      </c>
      <c r="BW187">
        <v>1.3614999999999999</v>
      </c>
      <c r="BX187">
        <v>2.29E-2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0.15</v>
      </c>
      <c r="CP187">
        <v>0.17979999999999999</v>
      </c>
      <c r="CQ187">
        <v>0.43340000000000001</v>
      </c>
      <c r="CR187">
        <v>7.3000000000000001E-3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8.9999999999999998E-4</v>
      </c>
      <c r="DJ187">
        <v>2.5000000000000001E-3</v>
      </c>
      <c r="DK187">
        <v>7.3000000000000001E-3</v>
      </c>
      <c r="DL187">
        <v>2.0000000000000001E-4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25</v>
      </c>
      <c r="ED187">
        <v>1</v>
      </c>
      <c r="EE187">
        <v>4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</row>
    <row r="188" spans="1:152" x14ac:dyDescent="0.35">
      <c r="A188" t="s">
        <v>817</v>
      </c>
      <c r="B188" t="s">
        <v>437</v>
      </c>
      <c r="C188" s="1">
        <v>43313.698553240742</v>
      </c>
      <c r="D188" t="s">
        <v>817</v>
      </c>
      <c r="F188">
        <v>45.100999999999999</v>
      </c>
      <c r="G188">
        <v>4.5297000000000001</v>
      </c>
      <c r="H188">
        <v>9.9567999999999994</v>
      </c>
      <c r="I188" t="s">
        <v>818</v>
      </c>
      <c r="J188" t="s">
        <v>439</v>
      </c>
      <c r="K188" t="s">
        <v>660</v>
      </c>
      <c r="L188" t="s">
        <v>526</v>
      </c>
      <c r="M188" t="s">
        <v>442</v>
      </c>
      <c r="N188" t="s">
        <v>443</v>
      </c>
      <c r="O188">
        <v>1</v>
      </c>
      <c r="P188">
        <v>214.05090000000001</v>
      </c>
      <c r="R188">
        <v>4.6619000000000002</v>
      </c>
      <c r="T188">
        <v>14.645899999999999</v>
      </c>
      <c r="V188">
        <v>0.21779999999999999</v>
      </c>
      <c r="X188">
        <v>214.05090000000001</v>
      </c>
      <c r="Z188">
        <v>0.08</v>
      </c>
      <c r="AC188">
        <v>135</v>
      </c>
      <c r="AD188">
        <v>1367</v>
      </c>
      <c r="AE188">
        <v>453</v>
      </c>
      <c r="AN188">
        <v>0</v>
      </c>
      <c r="AY188">
        <v>20</v>
      </c>
      <c r="AZ188" t="s">
        <v>444</v>
      </c>
      <c r="BA188">
        <v>15.4467</v>
      </c>
      <c r="BB188">
        <v>138.09479999999999</v>
      </c>
      <c r="BC188">
        <v>42.918599999999998</v>
      </c>
      <c r="BD188">
        <v>9.7312999999999992</v>
      </c>
      <c r="BE188">
        <v>4.0319000000000003</v>
      </c>
      <c r="BF188">
        <v>1.9996</v>
      </c>
      <c r="BG188">
        <v>0.79349999999999998</v>
      </c>
      <c r="BH188">
        <v>0.59570000000000001</v>
      </c>
      <c r="BI188">
        <v>0.20050000000000001</v>
      </c>
      <c r="BJ188">
        <v>0.1469</v>
      </c>
      <c r="BK188">
        <v>0</v>
      </c>
      <c r="BL188">
        <v>7.4399999999999994E-2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0.47289999999999999</v>
      </c>
      <c r="BV188">
        <v>6.7213000000000003</v>
      </c>
      <c r="BW188">
        <v>3.2519</v>
      </c>
      <c r="BX188">
        <v>1.093</v>
      </c>
      <c r="BY188">
        <v>0.56969999999999998</v>
      </c>
      <c r="BZ188">
        <v>0.34620000000000001</v>
      </c>
      <c r="CA188">
        <v>0.16159999999999999</v>
      </c>
      <c r="CB188">
        <v>0.13750000000000001</v>
      </c>
      <c r="CC188">
        <v>5.2900000000000003E-2</v>
      </c>
      <c r="CD188">
        <v>4.3999999999999997E-2</v>
      </c>
      <c r="CE188">
        <v>0</v>
      </c>
      <c r="CF188">
        <v>2.75E-2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0.15049999999999999</v>
      </c>
      <c r="CP188">
        <v>2.1394000000000002</v>
      </c>
      <c r="CQ188">
        <v>1.0350999999999999</v>
      </c>
      <c r="CR188">
        <v>0.34789999999999999</v>
      </c>
      <c r="CS188">
        <v>0.18129999999999999</v>
      </c>
      <c r="CT188">
        <v>0.11020000000000001</v>
      </c>
      <c r="CU188">
        <v>5.1400000000000001E-2</v>
      </c>
      <c r="CV188">
        <v>4.3799999999999999E-2</v>
      </c>
      <c r="CW188">
        <v>1.6799999999999999E-2</v>
      </c>
      <c r="CX188">
        <v>1.4E-2</v>
      </c>
      <c r="CY188">
        <v>0</v>
      </c>
      <c r="CZ188">
        <v>8.8000000000000005E-3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1.1999999999999999E-3</v>
      </c>
      <c r="DJ188">
        <v>2.6700000000000002E-2</v>
      </c>
      <c r="DK188">
        <v>1.9800000000000002E-2</v>
      </c>
      <c r="DL188">
        <v>9.7999999999999997E-3</v>
      </c>
      <c r="DM188">
        <v>6.4000000000000003E-3</v>
      </c>
      <c r="DN188">
        <v>4.7999999999999996E-3</v>
      </c>
      <c r="DO188">
        <v>2.5999999999999999E-3</v>
      </c>
      <c r="DP188">
        <v>2.5000000000000001E-3</v>
      </c>
      <c r="DQ188">
        <v>1.1000000000000001E-3</v>
      </c>
      <c r="DR188">
        <v>1.1000000000000001E-3</v>
      </c>
      <c r="DS188">
        <v>0</v>
      </c>
      <c r="DT188">
        <v>8.0000000000000004E-4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14</v>
      </c>
      <c r="ED188">
        <v>106</v>
      </c>
      <c r="EE188">
        <v>14</v>
      </c>
      <c r="EF188">
        <v>0</v>
      </c>
      <c r="EG188">
        <v>1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</row>
    <row r="189" spans="1:152" x14ac:dyDescent="0.35">
      <c r="A189" t="s">
        <v>819</v>
      </c>
      <c r="B189" t="s">
        <v>437</v>
      </c>
      <c r="C189" s="1">
        <v>43313.698576388888</v>
      </c>
      <c r="D189" t="s">
        <v>819</v>
      </c>
      <c r="F189">
        <v>43.037300000000002</v>
      </c>
      <c r="G189">
        <v>4.1444000000000001</v>
      </c>
      <c r="H189">
        <v>10.384399999999999</v>
      </c>
      <c r="I189" t="s">
        <v>820</v>
      </c>
      <c r="J189" t="s">
        <v>439</v>
      </c>
      <c r="K189" t="s">
        <v>660</v>
      </c>
      <c r="L189" t="s">
        <v>505</v>
      </c>
      <c r="M189" t="s">
        <v>442</v>
      </c>
      <c r="N189" t="s">
        <v>443</v>
      </c>
      <c r="O189">
        <v>1</v>
      </c>
      <c r="P189">
        <v>122.87479999999999</v>
      </c>
      <c r="R189">
        <v>2.5827</v>
      </c>
      <c r="T189">
        <v>8.1138999999999992</v>
      </c>
      <c r="V189">
        <v>0.2102</v>
      </c>
      <c r="X189">
        <v>122.87479999999999</v>
      </c>
      <c r="Z189">
        <v>4.2999999999999997E-2</v>
      </c>
      <c r="AC189">
        <v>63</v>
      </c>
      <c r="AD189">
        <v>347</v>
      </c>
      <c r="AE189">
        <v>114</v>
      </c>
      <c r="AN189">
        <v>0</v>
      </c>
      <c r="AY189">
        <v>20</v>
      </c>
      <c r="AZ189" t="s">
        <v>444</v>
      </c>
      <c r="BA189">
        <v>14.5151</v>
      </c>
      <c r="BB189">
        <v>51.241500000000002</v>
      </c>
      <c r="BC189">
        <v>50.514000000000003</v>
      </c>
      <c r="BD189">
        <v>2.8191999999999999</v>
      </c>
      <c r="BE189">
        <v>1.8948</v>
      </c>
      <c r="BF189">
        <v>1.2905</v>
      </c>
      <c r="BG189">
        <v>0.53810000000000002</v>
      </c>
      <c r="BH189">
        <v>6.1699999999999998E-2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0.42980000000000002</v>
      </c>
      <c r="BV189">
        <v>2.2216</v>
      </c>
      <c r="BW189">
        <v>3.7871999999999999</v>
      </c>
      <c r="BX189">
        <v>0.307</v>
      </c>
      <c r="BY189">
        <v>0.26690000000000003</v>
      </c>
      <c r="BZ189">
        <v>0.22289999999999999</v>
      </c>
      <c r="CA189">
        <v>0.11070000000000001</v>
      </c>
      <c r="CB189">
        <v>1.3899999999999999E-2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0.1368</v>
      </c>
      <c r="CP189">
        <v>0.70720000000000005</v>
      </c>
      <c r="CQ189">
        <v>1.2055</v>
      </c>
      <c r="CR189">
        <v>9.7699999999999995E-2</v>
      </c>
      <c r="CS189">
        <v>8.5000000000000006E-2</v>
      </c>
      <c r="CT189">
        <v>7.0999999999999994E-2</v>
      </c>
      <c r="CU189">
        <v>3.5200000000000002E-2</v>
      </c>
      <c r="CV189">
        <v>4.4000000000000003E-3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1E-3</v>
      </c>
      <c r="DJ189">
        <v>7.7999999999999996E-3</v>
      </c>
      <c r="DK189">
        <v>2.2700000000000001E-2</v>
      </c>
      <c r="DL189">
        <v>2.7000000000000001E-3</v>
      </c>
      <c r="DM189">
        <v>3.0000000000000001E-3</v>
      </c>
      <c r="DN189">
        <v>3.0999999999999999E-3</v>
      </c>
      <c r="DO189">
        <v>1.8E-3</v>
      </c>
      <c r="DP189">
        <v>2.9999999999999997E-4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12</v>
      </c>
      <c r="ED189">
        <v>40</v>
      </c>
      <c r="EE189">
        <v>11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</row>
    <row r="190" spans="1:152" x14ac:dyDescent="0.35">
      <c r="A190" t="s">
        <v>821</v>
      </c>
      <c r="B190" t="s">
        <v>437</v>
      </c>
      <c r="C190" s="1">
        <v>43313.698599537034</v>
      </c>
      <c r="D190" t="s">
        <v>821</v>
      </c>
      <c r="F190">
        <v>24.2666</v>
      </c>
      <c r="G190">
        <v>2.6415999999999999</v>
      </c>
      <c r="H190">
        <v>9.1862999999999992</v>
      </c>
      <c r="I190" t="s">
        <v>822</v>
      </c>
      <c r="J190" t="s">
        <v>439</v>
      </c>
      <c r="K190" t="s">
        <v>660</v>
      </c>
      <c r="L190" t="s">
        <v>466</v>
      </c>
      <c r="M190" t="s">
        <v>442</v>
      </c>
      <c r="N190" t="s">
        <v>443</v>
      </c>
      <c r="O190">
        <v>1</v>
      </c>
      <c r="P190">
        <v>47.191299999999998</v>
      </c>
      <c r="R190">
        <v>0.85919999999999996</v>
      </c>
      <c r="T190">
        <v>2.6991999999999998</v>
      </c>
      <c r="V190">
        <v>0.18210000000000001</v>
      </c>
      <c r="X190">
        <v>47.191299999999998</v>
      </c>
      <c r="Z190">
        <v>1.2E-2</v>
      </c>
      <c r="AC190">
        <v>24</v>
      </c>
      <c r="AD190">
        <v>110</v>
      </c>
      <c r="AE190">
        <v>44</v>
      </c>
      <c r="AN190">
        <v>0</v>
      </c>
      <c r="AY190">
        <v>20</v>
      </c>
      <c r="AZ190" t="s">
        <v>444</v>
      </c>
      <c r="BA190">
        <v>13.496700000000001</v>
      </c>
      <c r="BB190">
        <v>15.363</v>
      </c>
      <c r="BC190">
        <v>16.7745</v>
      </c>
      <c r="BD190">
        <v>0.3609</v>
      </c>
      <c r="BE190">
        <v>0.51519999999999999</v>
      </c>
      <c r="BF190">
        <v>0.44059999999999999</v>
      </c>
      <c r="BG190">
        <v>0.2404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0.28189999999999998</v>
      </c>
      <c r="BV190">
        <v>0.85780000000000001</v>
      </c>
      <c r="BW190">
        <v>1.1198999999999999</v>
      </c>
      <c r="BX190">
        <v>4.3200000000000002E-2</v>
      </c>
      <c r="BY190">
        <v>7.3099999999999998E-2</v>
      </c>
      <c r="BZ190">
        <v>7.6399999999999996E-2</v>
      </c>
      <c r="CA190">
        <v>4.9099999999999998E-2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8.9700000000000002E-2</v>
      </c>
      <c r="CP190">
        <v>0.27310000000000001</v>
      </c>
      <c r="CQ190">
        <v>0.35649999999999998</v>
      </c>
      <c r="CR190">
        <v>1.38E-2</v>
      </c>
      <c r="CS190">
        <v>2.3300000000000001E-2</v>
      </c>
      <c r="CT190">
        <v>2.4299999999999999E-2</v>
      </c>
      <c r="CU190">
        <v>1.5599999999999999E-2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5.0000000000000001E-4</v>
      </c>
      <c r="DJ190">
        <v>3.8E-3</v>
      </c>
      <c r="DK190">
        <v>6.0000000000000001E-3</v>
      </c>
      <c r="DL190">
        <v>4.0000000000000002E-4</v>
      </c>
      <c r="DM190">
        <v>8.0000000000000004E-4</v>
      </c>
      <c r="DN190">
        <v>1.1000000000000001E-3</v>
      </c>
      <c r="DO190">
        <v>8.0000000000000004E-4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16</v>
      </c>
      <c r="ED190">
        <v>1</v>
      </c>
      <c r="EE190">
        <v>7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</row>
    <row r="191" spans="1:152" x14ac:dyDescent="0.35">
      <c r="A191" t="s">
        <v>823</v>
      </c>
      <c r="B191" t="s">
        <v>437</v>
      </c>
      <c r="C191" s="1">
        <v>43313.698622685188</v>
      </c>
      <c r="D191" t="s">
        <v>823</v>
      </c>
      <c r="F191">
        <v>37.578600000000002</v>
      </c>
      <c r="G191">
        <v>3.9878</v>
      </c>
      <c r="H191">
        <v>9.4234000000000009</v>
      </c>
      <c r="I191" t="s">
        <v>824</v>
      </c>
      <c r="J191" t="s">
        <v>439</v>
      </c>
      <c r="K191" t="s">
        <v>660</v>
      </c>
      <c r="L191" t="s">
        <v>447</v>
      </c>
      <c r="M191" t="s">
        <v>442</v>
      </c>
      <c r="N191" t="s">
        <v>443</v>
      </c>
      <c r="O191">
        <v>1</v>
      </c>
      <c r="P191">
        <v>22.084</v>
      </c>
      <c r="R191">
        <v>0.3805</v>
      </c>
      <c r="T191">
        <v>1.1953</v>
      </c>
      <c r="V191">
        <v>0.17230000000000001</v>
      </c>
      <c r="X191">
        <v>22.084</v>
      </c>
      <c r="Z191">
        <v>5.0000000000000001E-3</v>
      </c>
      <c r="AC191">
        <v>13</v>
      </c>
      <c r="AD191">
        <v>11</v>
      </c>
      <c r="AE191">
        <v>4</v>
      </c>
      <c r="AN191">
        <v>0</v>
      </c>
      <c r="AY191">
        <v>20</v>
      </c>
      <c r="AZ191" t="s">
        <v>444</v>
      </c>
      <c r="BA191">
        <v>4.2747000000000002</v>
      </c>
      <c r="BB191">
        <v>10.817399999999999</v>
      </c>
      <c r="BC191">
        <v>6.9831000000000003</v>
      </c>
      <c r="BD191">
        <v>8.8000000000000005E-3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0.12740000000000001</v>
      </c>
      <c r="BV191">
        <v>0.49580000000000002</v>
      </c>
      <c r="BW191">
        <v>0.46910000000000002</v>
      </c>
      <c r="BX191">
        <v>1.1000000000000001E-3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4.0500000000000001E-2</v>
      </c>
      <c r="CP191">
        <v>0.1578</v>
      </c>
      <c r="CQ191">
        <v>0.14929999999999999</v>
      </c>
      <c r="CR191">
        <v>2.9999999999999997E-4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2.9999999999999997E-4</v>
      </c>
      <c r="DJ191">
        <v>1.9E-3</v>
      </c>
      <c r="DK191">
        <v>2.5000000000000001E-3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7</v>
      </c>
      <c r="ED191">
        <v>5</v>
      </c>
      <c r="EE191">
        <v>1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</row>
    <row r="192" spans="1:152" x14ac:dyDescent="0.35">
      <c r="A192" t="s">
        <v>825</v>
      </c>
      <c r="B192" t="s">
        <v>437</v>
      </c>
      <c r="C192" s="1">
        <v>43313.698657407411</v>
      </c>
      <c r="D192" t="s">
        <v>825</v>
      </c>
      <c r="F192">
        <v>59.655000000000001</v>
      </c>
      <c r="G192">
        <v>5.6684000000000001</v>
      </c>
      <c r="H192">
        <v>10.524100000000001</v>
      </c>
      <c r="I192" t="s">
        <v>826</v>
      </c>
      <c r="J192" t="s">
        <v>439</v>
      </c>
      <c r="K192" t="s">
        <v>660</v>
      </c>
      <c r="L192" t="s">
        <v>694</v>
      </c>
      <c r="M192" t="s">
        <v>442</v>
      </c>
      <c r="N192" t="s">
        <v>443</v>
      </c>
      <c r="O192">
        <v>1</v>
      </c>
      <c r="P192">
        <v>161.51419999999999</v>
      </c>
      <c r="R192">
        <v>3.0038999999999998</v>
      </c>
      <c r="T192">
        <v>9.4369999999999994</v>
      </c>
      <c r="V192">
        <v>0.186</v>
      </c>
      <c r="X192">
        <v>161.51419999999999</v>
      </c>
      <c r="Z192">
        <v>4.3999999999999997E-2</v>
      </c>
      <c r="AC192">
        <v>87</v>
      </c>
      <c r="AD192">
        <v>578</v>
      </c>
      <c r="AE192">
        <v>277</v>
      </c>
      <c r="AN192">
        <v>0</v>
      </c>
      <c r="AY192">
        <v>20</v>
      </c>
      <c r="AZ192" t="s">
        <v>444</v>
      </c>
      <c r="BA192">
        <v>29.864100000000001</v>
      </c>
      <c r="BB192">
        <v>92.8626</v>
      </c>
      <c r="BC192">
        <v>30.692</v>
      </c>
      <c r="BD192">
        <v>4.9207000000000001</v>
      </c>
      <c r="BE192">
        <v>2.1903000000000001</v>
      </c>
      <c r="BF192">
        <v>0.33050000000000002</v>
      </c>
      <c r="BG192">
        <v>0.35099999999999998</v>
      </c>
      <c r="BH192">
        <v>0.26989999999999997</v>
      </c>
      <c r="BI192">
        <v>3.3099999999999997E-2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0.83330000000000004</v>
      </c>
      <c r="BV192">
        <v>4.3933</v>
      </c>
      <c r="BW192">
        <v>2.1661999999999999</v>
      </c>
      <c r="BX192">
        <v>0.55830000000000002</v>
      </c>
      <c r="BY192">
        <v>0.30159999999999998</v>
      </c>
      <c r="BZ192">
        <v>5.7500000000000002E-2</v>
      </c>
      <c r="CA192">
        <v>7.3899999999999993E-2</v>
      </c>
      <c r="CB192">
        <v>6.4899999999999999E-2</v>
      </c>
      <c r="CC192">
        <v>8.3999999999999995E-3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0.26519999999999999</v>
      </c>
      <c r="CP192">
        <v>1.3984000000000001</v>
      </c>
      <c r="CQ192">
        <v>0.6895</v>
      </c>
      <c r="CR192">
        <v>0.1777</v>
      </c>
      <c r="CS192">
        <v>9.6000000000000002E-2</v>
      </c>
      <c r="CT192">
        <v>1.83E-2</v>
      </c>
      <c r="CU192">
        <v>2.35E-2</v>
      </c>
      <c r="CV192">
        <v>2.07E-2</v>
      </c>
      <c r="CW192">
        <v>2.7000000000000001E-3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1.9E-3</v>
      </c>
      <c r="DJ192">
        <v>1.7000000000000001E-2</v>
      </c>
      <c r="DK192">
        <v>1.23E-2</v>
      </c>
      <c r="DL192">
        <v>5.1000000000000004E-3</v>
      </c>
      <c r="DM192">
        <v>3.3E-3</v>
      </c>
      <c r="DN192">
        <v>8.0000000000000004E-4</v>
      </c>
      <c r="DO192">
        <v>1.1999999999999999E-3</v>
      </c>
      <c r="DP192">
        <v>1.1999999999999999E-3</v>
      </c>
      <c r="DQ192">
        <v>2.0000000000000001E-4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30</v>
      </c>
      <c r="ED192">
        <v>48</v>
      </c>
      <c r="EE192">
        <v>9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</row>
    <row r="193" spans="1:152" x14ac:dyDescent="0.35">
      <c r="A193" t="s">
        <v>827</v>
      </c>
      <c r="B193" t="s">
        <v>437</v>
      </c>
      <c r="C193" s="1">
        <v>43313.698680555557</v>
      </c>
      <c r="D193" t="s">
        <v>827</v>
      </c>
      <c r="F193">
        <v>40.783299999999997</v>
      </c>
      <c r="G193">
        <v>3.9369999999999998</v>
      </c>
      <c r="H193">
        <v>10.359</v>
      </c>
      <c r="I193" t="s">
        <v>828</v>
      </c>
      <c r="J193" t="s">
        <v>439</v>
      </c>
      <c r="K193" t="s">
        <v>660</v>
      </c>
      <c r="L193" t="s">
        <v>466</v>
      </c>
      <c r="M193" t="s">
        <v>442</v>
      </c>
      <c r="N193" t="s">
        <v>443</v>
      </c>
      <c r="O193">
        <v>1</v>
      </c>
      <c r="P193">
        <v>58.627899999999997</v>
      </c>
      <c r="R193">
        <v>1.1166</v>
      </c>
      <c r="T193">
        <v>3.508</v>
      </c>
      <c r="V193">
        <v>0.1905</v>
      </c>
      <c r="X193">
        <v>58.627899999999997</v>
      </c>
      <c r="Z193">
        <v>1.7000000000000001E-2</v>
      </c>
      <c r="AC193">
        <v>33</v>
      </c>
      <c r="AD193">
        <v>159</v>
      </c>
      <c r="AE193">
        <v>37</v>
      </c>
      <c r="AN193">
        <v>0</v>
      </c>
      <c r="AY193">
        <v>20</v>
      </c>
      <c r="AZ193" t="s">
        <v>444</v>
      </c>
      <c r="BA193">
        <v>16.071100000000001</v>
      </c>
      <c r="BB193">
        <v>17.820699999999999</v>
      </c>
      <c r="BC193">
        <v>21.3415</v>
      </c>
      <c r="BD193">
        <v>1.8348</v>
      </c>
      <c r="BE193">
        <v>1.1996</v>
      </c>
      <c r="BF193">
        <v>0.36009999999999998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0.33760000000000001</v>
      </c>
      <c r="BV193">
        <v>1.0152000000000001</v>
      </c>
      <c r="BW193">
        <v>1.4444999999999999</v>
      </c>
      <c r="BX193">
        <v>0.20949999999999999</v>
      </c>
      <c r="BY193">
        <v>0.16689999999999999</v>
      </c>
      <c r="BZ193">
        <v>6.4100000000000004E-2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0.1075</v>
      </c>
      <c r="CP193">
        <v>0.3231</v>
      </c>
      <c r="CQ193">
        <v>0.45979999999999999</v>
      </c>
      <c r="CR193">
        <v>6.6699999999999995E-2</v>
      </c>
      <c r="CS193">
        <v>5.3100000000000001E-2</v>
      </c>
      <c r="CT193">
        <v>2.0400000000000001E-2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5.9999999999999995E-4</v>
      </c>
      <c r="DJ193">
        <v>4.5999999999999999E-3</v>
      </c>
      <c r="DK193">
        <v>7.7999999999999996E-3</v>
      </c>
      <c r="DL193">
        <v>1.9E-3</v>
      </c>
      <c r="DM193">
        <v>1.9E-3</v>
      </c>
      <c r="DN193">
        <v>8.9999999999999998E-4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21</v>
      </c>
      <c r="ED193">
        <v>5</v>
      </c>
      <c r="EE193">
        <v>7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</row>
    <row r="194" spans="1:152" x14ac:dyDescent="0.35">
      <c r="A194" t="s">
        <v>829</v>
      </c>
      <c r="B194" t="s">
        <v>437</v>
      </c>
      <c r="C194" s="1">
        <v>43313.698703703703</v>
      </c>
      <c r="D194" t="s">
        <v>829</v>
      </c>
      <c r="F194">
        <v>50.125100000000003</v>
      </c>
      <c r="G194">
        <v>5.2577999999999996</v>
      </c>
      <c r="H194">
        <v>9.5335000000000001</v>
      </c>
      <c r="I194" t="s">
        <v>830</v>
      </c>
      <c r="J194" t="s">
        <v>439</v>
      </c>
      <c r="K194" t="s">
        <v>660</v>
      </c>
      <c r="L194" t="s">
        <v>505</v>
      </c>
      <c r="M194" t="s">
        <v>442</v>
      </c>
      <c r="N194" t="s">
        <v>443</v>
      </c>
      <c r="O194">
        <v>1</v>
      </c>
      <c r="P194">
        <v>45.352400000000003</v>
      </c>
      <c r="R194">
        <v>1.034</v>
      </c>
      <c r="T194">
        <v>3.2484000000000002</v>
      </c>
      <c r="V194">
        <v>0.22800000000000001</v>
      </c>
      <c r="X194">
        <v>45.352400000000003</v>
      </c>
      <c r="Z194">
        <v>1.9E-2</v>
      </c>
      <c r="AC194">
        <v>24</v>
      </c>
      <c r="AD194">
        <v>72</v>
      </c>
      <c r="AE194">
        <v>10</v>
      </c>
      <c r="AN194">
        <v>0</v>
      </c>
      <c r="AY194">
        <v>20</v>
      </c>
      <c r="AZ194" t="s">
        <v>444</v>
      </c>
      <c r="BA194">
        <v>1.9502999999999999</v>
      </c>
      <c r="BB194">
        <v>14.3057</v>
      </c>
      <c r="BC194">
        <v>27.0627</v>
      </c>
      <c r="BD194">
        <v>1.2556</v>
      </c>
      <c r="BE194">
        <v>0.62680000000000002</v>
      </c>
      <c r="BF194">
        <v>1.66E-2</v>
      </c>
      <c r="BG194">
        <v>0.10150000000000001</v>
      </c>
      <c r="BH194">
        <v>3.3099999999999997E-2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5.9900000000000002E-2</v>
      </c>
      <c r="BV194">
        <v>0.73050000000000004</v>
      </c>
      <c r="BW194">
        <v>1.9717</v>
      </c>
      <c r="BX194">
        <v>0.1419</v>
      </c>
      <c r="BY194">
        <v>8.5500000000000007E-2</v>
      </c>
      <c r="BZ194">
        <v>2.8999999999999998E-3</v>
      </c>
      <c r="CA194">
        <v>2.18E-2</v>
      </c>
      <c r="CB194">
        <v>8.0999999999999996E-3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1.9099999999999999E-2</v>
      </c>
      <c r="CP194">
        <v>0.23250000000000001</v>
      </c>
      <c r="CQ194">
        <v>0.62760000000000005</v>
      </c>
      <c r="CR194">
        <v>4.5199999999999997E-2</v>
      </c>
      <c r="CS194">
        <v>2.7199999999999998E-2</v>
      </c>
      <c r="CT194">
        <v>8.9999999999999998E-4</v>
      </c>
      <c r="CU194">
        <v>6.8999999999999999E-3</v>
      </c>
      <c r="CV194">
        <v>2.5999999999999999E-3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1E-4</v>
      </c>
      <c r="DJ194">
        <v>3.0999999999999999E-3</v>
      </c>
      <c r="DK194">
        <v>1.15E-2</v>
      </c>
      <c r="DL194">
        <v>1.2999999999999999E-3</v>
      </c>
      <c r="DM194">
        <v>8.9999999999999998E-4</v>
      </c>
      <c r="DN194">
        <v>0</v>
      </c>
      <c r="DO194">
        <v>4.0000000000000002E-4</v>
      </c>
      <c r="DP194">
        <v>2.0000000000000001E-4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1</v>
      </c>
      <c r="ED194">
        <v>16</v>
      </c>
      <c r="EE194">
        <v>7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</row>
    <row r="195" spans="1:152" x14ac:dyDescent="0.35">
      <c r="A195" t="s">
        <v>831</v>
      </c>
      <c r="B195" t="s">
        <v>437</v>
      </c>
      <c r="C195" s="1">
        <v>43313.69871527778</v>
      </c>
      <c r="D195" t="s">
        <v>831</v>
      </c>
      <c r="F195">
        <v>0.6794</v>
      </c>
      <c r="G195">
        <v>0.23710000000000001</v>
      </c>
      <c r="H195">
        <v>2.8660000000000001</v>
      </c>
      <c r="I195" t="s">
        <v>832</v>
      </c>
      <c r="J195" t="s">
        <v>439</v>
      </c>
      <c r="K195" t="s">
        <v>660</v>
      </c>
      <c r="L195" t="s">
        <v>556</v>
      </c>
      <c r="M195" t="s">
        <v>442</v>
      </c>
      <c r="N195" t="s">
        <v>443</v>
      </c>
      <c r="O195">
        <v>1</v>
      </c>
      <c r="P195">
        <v>0.8085</v>
      </c>
      <c r="R195">
        <v>8.8000000000000005E-3</v>
      </c>
      <c r="T195">
        <v>2.75E-2</v>
      </c>
      <c r="V195">
        <v>0.1084</v>
      </c>
      <c r="X195">
        <v>0.8085</v>
      </c>
      <c r="Z195">
        <v>0</v>
      </c>
      <c r="AC195">
        <v>2</v>
      </c>
      <c r="AD195">
        <v>0</v>
      </c>
      <c r="AE195">
        <v>0</v>
      </c>
      <c r="AN195">
        <v>0</v>
      </c>
      <c r="AY195">
        <v>20</v>
      </c>
      <c r="AZ195" t="s">
        <v>444</v>
      </c>
      <c r="BA195">
        <v>0.40039999999999998</v>
      </c>
      <c r="BB195">
        <v>0.40810000000000002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1.09E-2</v>
      </c>
      <c r="BV195">
        <v>1.6299999999999999E-2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3.5000000000000001E-3</v>
      </c>
      <c r="CP195">
        <v>5.1999999999999998E-3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1E-4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1</v>
      </c>
      <c r="ED195">
        <v>1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</row>
    <row r="196" spans="1:152" x14ac:dyDescent="0.35">
      <c r="A196" t="s">
        <v>833</v>
      </c>
      <c r="B196" t="s">
        <v>437</v>
      </c>
      <c r="C196" s="1">
        <v>43313.698750000003</v>
      </c>
      <c r="D196" t="s">
        <v>833</v>
      </c>
      <c r="F196">
        <v>46.810400000000001</v>
      </c>
      <c r="G196">
        <v>4.1275000000000004</v>
      </c>
      <c r="H196">
        <v>11.341100000000001</v>
      </c>
      <c r="I196" t="s">
        <v>834</v>
      </c>
      <c r="J196" t="s">
        <v>439</v>
      </c>
      <c r="K196" t="s">
        <v>660</v>
      </c>
      <c r="L196" t="s">
        <v>447</v>
      </c>
      <c r="M196" t="s">
        <v>442</v>
      </c>
      <c r="N196" t="s">
        <v>443</v>
      </c>
      <c r="O196">
        <v>1</v>
      </c>
      <c r="P196">
        <v>145.94159999999999</v>
      </c>
      <c r="R196">
        <v>2.3538000000000001</v>
      </c>
      <c r="T196">
        <v>7.3948</v>
      </c>
      <c r="V196">
        <v>0.1613</v>
      </c>
      <c r="X196">
        <v>145.94159999999999</v>
      </c>
      <c r="Z196">
        <v>0.03</v>
      </c>
      <c r="AC196">
        <v>91</v>
      </c>
      <c r="AD196">
        <v>400</v>
      </c>
      <c r="AE196">
        <v>304</v>
      </c>
      <c r="AN196">
        <v>0</v>
      </c>
      <c r="AY196">
        <v>20</v>
      </c>
      <c r="AZ196" t="s">
        <v>444</v>
      </c>
      <c r="BA196">
        <v>74.825500000000005</v>
      </c>
      <c r="BB196">
        <v>31.619</v>
      </c>
      <c r="BC196">
        <v>34.347900000000003</v>
      </c>
      <c r="BD196">
        <v>3.4580000000000002</v>
      </c>
      <c r="BE196">
        <v>1.1436999999999999</v>
      </c>
      <c r="BF196">
        <v>0.3614</v>
      </c>
      <c r="BG196">
        <v>7.0800000000000002E-2</v>
      </c>
      <c r="BH196">
        <v>6.88E-2</v>
      </c>
      <c r="BI196">
        <v>4.65E-2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2.024</v>
      </c>
      <c r="BV196">
        <v>1.5681</v>
      </c>
      <c r="BW196">
        <v>2.4058999999999999</v>
      </c>
      <c r="BX196">
        <v>0.37569999999999998</v>
      </c>
      <c r="BY196">
        <v>0.1598</v>
      </c>
      <c r="BZ196">
        <v>6.3899999999999998E-2</v>
      </c>
      <c r="CA196">
        <v>1.37E-2</v>
      </c>
      <c r="CB196">
        <v>1.6500000000000001E-2</v>
      </c>
      <c r="CC196">
        <v>1.21E-2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0.64429999999999998</v>
      </c>
      <c r="CP196">
        <v>0.49909999999999999</v>
      </c>
      <c r="CQ196">
        <v>0.76580000000000004</v>
      </c>
      <c r="CR196">
        <v>0.1196</v>
      </c>
      <c r="CS196">
        <v>5.0900000000000001E-2</v>
      </c>
      <c r="CT196">
        <v>2.0400000000000001E-2</v>
      </c>
      <c r="CU196">
        <v>4.3E-3</v>
      </c>
      <c r="CV196">
        <v>5.1999999999999998E-3</v>
      </c>
      <c r="CW196">
        <v>3.8999999999999998E-3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4.4999999999999997E-3</v>
      </c>
      <c r="DJ196">
        <v>6.3E-3</v>
      </c>
      <c r="DK196">
        <v>1.3599999999999999E-2</v>
      </c>
      <c r="DL196">
        <v>3.3E-3</v>
      </c>
      <c r="DM196">
        <v>1.8E-3</v>
      </c>
      <c r="DN196">
        <v>8.9999999999999998E-4</v>
      </c>
      <c r="DO196">
        <v>2.0000000000000001E-4</v>
      </c>
      <c r="DP196">
        <v>2.9999999999999997E-4</v>
      </c>
      <c r="DQ196">
        <v>2.9999999999999997E-4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71</v>
      </c>
      <c r="ED196">
        <v>10</v>
      </c>
      <c r="EE196">
        <v>8</v>
      </c>
      <c r="EF196">
        <v>1</v>
      </c>
      <c r="EG196">
        <v>0</v>
      </c>
      <c r="EH196">
        <v>0</v>
      </c>
      <c r="EI196">
        <v>0</v>
      </c>
      <c r="EJ196">
        <v>1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</row>
    <row r="197" spans="1:152" x14ac:dyDescent="0.35">
      <c r="A197" t="s">
        <v>835</v>
      </c>
      <c r="B197" t="s">
        <v>437</v>
      </c>
      <c r="C197" s="1">
        <v>43313.698796296296</v>
      </c>
      <c r="D197" t="s">
        <v>835</v>
      </c>
      <c r="F197">
        <v>118.91370000000001</v>
      </c>
      <c r="G197">
        <v>10.1812</v>
      </c>
      <c r="H197">
        <v>11.6798</v>
      </c>
      <c r="I197" t="s">
        <v>836</v>
      </c>
      <c r="J197" t="s">
        <v>439</v>
      </c>
      <c r="K197" t="s">
        <v>660</v>
      </c>
      <c r="L197" t="s">
        <v>663</v>
      </c>
      <c r="M197" t="s">
        <v>442</v>
      </c>
      <c r="N197" t="s">
        <v>443</v>
      </c>
      <c r="O197">
        <v>1</v>
      </c>
      <c r="P197">
        <v>88.972899999999996</v>
      </c>
      <c r="R197">
        <v>2.242</v>
      </c>
      <c r="T197">
        <v>7.0433000000000003</v>
      </c>
      <c r="V197">
        <v>0.252</v>
      </c>
      <c r="X197">
        <v>88.972899999999996</v>
      </c>
      <c r="Z197">
        <v>4.3999999999999997E-2</v>
      </c>
      <c r="AC197">
        <v>55</v>
      </c>
      <c r="AD197">
        <v>299</v>
      </c>
      <c r="AE197">
        <v>46</v>
      </c>
      <c r="AN197">
        <v>0</v>
      </c>
      <c r="AY197">
        <v>20</v>
      </c>
      <c r="AZ197" t="s">
        <v>444</v>
      </c>
      <c r="BA197">
        <v>20.608499999999999</v>
      </c>
      <c r="BB197">
        <v>7.2401999999999997</v>
      </c>
      <c r="BC197">
        <v>51.293999999999997</v>
      </c>
      <c r="BD197">
        <v>2.3252999999999999</v>
      </c>
      <c r="BE197">
        <v>3.5653999999999999</v>
      </c>
      <c r="BF197">
        <v>3.0562999999999998</v>
      </c>
      <c r="BG197">
        <v>0.51180000000000003</v>
      </c>
      <c r="BH197">
        <v>0.2346</v>
      </c>
      <c r="BI197">
        <v>0.1043</v>
      </c>
      <c r="BJ197">
        <v>3.2399999999999998E-2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0.55379999999999996</v>
      </c>
      <c r="BV197">
        <v>0.29099999999999998</v>
      </c>
      <c r="BW197">
        <v>4.1917999999999997</v>
      </c>
      <c r="BX197">
        <v>0.26529999999999998</v>
      </c>
      <c r="BY197">
        <v>0.50619999999999998</v>
      </c>
      <c r="BZ197">
        <v>0.52149999999999996</v>
      </c>
      <c r="CA197">
        <v>0.1057</v>
      </c>
      <c r="CB197">
        <v>5.6000000000000001E-2</v>
      </c>
      <c r="CC197">
        <v>2.8500000000000001E-2</v>
      </c>
      <c r="CD197">
        <v>9.7999999999999997E-3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0.17630000000000001</v>
      </c>
      <c r="CP197">
        <v>9.2600000000000002E-2</v>
      </c>
      <c r="CQ197">
        <v>1.3343</v>
      </c>
      <c r="CR197">
        <v>8.4500000000000006E-2</v>
      </c>
      <c r="CS197">
        <v>0.16109999999999999</v>
      </c>
      <c r="CT197">
        <v>0.16600000000000001</v>
      </c>
      <c r="CU197">
        <v>3.3599999999999998E-2</v>
      </c>
      <c r="CV197">
        <v>1.78E-2</v>
      </c>
      <c r="CW197">
        <v>9.1000000000000004E-3</v>
      </c>
      <c r="CX197">
        <v>3.0999999999999999E-3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1.1999999999999999E-3</v>
      </c>
      <c r="DJ197">
        <v>8.9999999999999998E-4</v>
      </c>
      <c r="DK197">
        <v>2.7400000000000001E-2</v>
      </c>
      <c r="DL197">
        <v>2.3999999999999998E-3</v>
      </c>
      <c r="DM197">
        <v>5.7000000000000002E-3</v>
      </c>
      <c r="DN197">
        <v>7.1000000000000004E-3</v>
      </c>
      <c r="DO197">
        <v>1.6999999999999999E-3</v>
      </c>
      <c r="DP197">
        <v>1.1000000000000001E-3</v>
      </c>
      <c r="DQ197">
        <v>5.9999999999999995E-4</v>
      </c>
      <c r="DR197">
        <v>2.0000000000000001E-4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31</v>
      </c>
      <c r="ED197">
        <v>10</v>
      </c>
      <c r="EE197">
        <v>13</v>
      </c>
      <c r="EF197">
        <v>1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</row>
    <row r="198" spans="1:152" x14ac:dyDescent="0.35">
      <c r="A198" t="s">
        <v>837</v>
      </c>
      <c r="B198" t="s">
        <v>437</v>
      </c>
      <c r="C198" s="1">
        <v>43313.698819444442</v>
      </c>
      <c r="D198" t="s">
        <v>837</v>
      </c>
      <c r="F198">
        <v>59.433799999999998</v>
      </c>
      <c r="G198">
        <v>5.4101999999999997</v>
      </c>
      <c r="H198">
        <v>10.9855</v>
      </c>
      <c r="I198" t="s">
        <v>838</v>
      </c>
      <c r="J198" t="s">
        <v>439</v>
      </c>
      <c r="K198" t="s">
        <v>660</v>
      </c>
      <c r="L198" t="s">
        <v>505</v>
      </c>
      <c r="M198" t="s">
        <v>442</v>
      </c>
      <c r="N198" t="s">
        <v>443</v>
      </c>
      <c r="O198">
        <v>1</v>
      </c>
      <c r="P198">
        <v>23.2257</v>
      </c>
      <c r="R198">
        <v>0.49259999999999998</v>
      </c>
      <c r="T198">
        <v>1.5474000000000001</v>
      </c>
      <c r="V198">
        <v>0.21210000000000001</v>
      </c>
      <c r="X198">
        <v>23.2257</v>
      </c>
      <c r="Z198">
        <v>8.0000000000000002E-3</v>
      </c>
      <c r="AC198">
        <v>7</v>
      </c>
      <c r="AD198">
        <v>5</v>
      </c>
      <c r="AE198">
        <v>0</v>
      </c>
      <c r="AN198">
        <v>0</v>
      </c>
      <c r="AY198">
        <v>20</v>
      </c>
      <c r="AZ198" t="s">
        <v>444</v>
      </c>
      <c r="BA198">
        <v>3.6840000000000002</v>
      </c>
      <c r="BB198">
        <v>1.26</v>
      </c>
      <c r="BC198">
        <v>18.281700000000001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8.3000000000000004E-2</v>
      </c>
      <c r="BV198">
        <v>7.2599999999999998E-2</v>
      </c>
      <c r="BW198">
        <v>1.3045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2.64E-2</v>
      </c>
      <c r="CP198">
        <v>2.3099999999999999E-2</v>
      </c>
      <c r="CQ198">
        <v>0.41520000000000001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2.0000000000000001E-4</v>
      </c>
      <c r="DJ198">
        <v>2.9999999999999997E-4</v>
      </c>
      <c r="DK198">
        <v>7.4000000000000003E-3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6</v>
      </c>
      <c r="ED198">
        <v>0</v>
      </c>
      <c r="EE198">
        <v>1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</row>
    <row r="199" spans="1:152" x14ac:dyDescent="0.35">
      <c r="A199" t="s">
        <v>839</v>
      </c>
      <c r="B199" t="s">
        <v>437</v>
      </c>
      <c r="C199" s="1">
        <v>43313.698842592596</v>
      </c>
      <c r="D199" t="s">
        <v>839</v>
      </c>
      <c r="F199">
        <v>38.811100000000003</v>
      </c>
      <c r="G199">
        <v>3.4544000000000001</v>
      </c>
      <c r="H199">
        <v>11.235300000000001</v>
      </c>
      <c r="I199" t="s">
        <v>840</v>
      </c>
      <c r="J199" t="s">
        <v>439</v>
      </c>
      <c r="K199" t="s">
        <v>660</v>
      </c>
      <c r="L199" t="s">
        <v>694</v>
      </c>
      <c r="M199" t="s">
        <v>442</v>
      </c>
      <c r="N199" t="s">
        <v>443</v>
      </c>
      <c r="O199">
        <v>1</v>
      </c>
      <c r="P199">
        <v>27.1692</v>
      </c>
      <c r="R199">
        <v>0.52210000000000001</v>
      </c>
      <c r="T199">
        <v>1.6403000000000001</v>
      </c>
      <c r="V199">
        <v>0.19220000000000001</v>
      </c>
      <c r="X199">
        <v>27.1692</v>
      </c>
      <c r="Z199">
        <v>8.0000000000000002E-3</v>
      </c>
      <c r="AC199">
        <v>13</v>
      </c>
      <c r="AD199">
        <v>11</v>
      </c>
      <c r="AE199">
        <v>0</v>
      </c>
      <c r="AN199">
        <v>0</v>
      </c>
      <c r="AY199">
        <v>20</v>
      </c>
      <c r="AZ199" t="s">
        <v>444</v>
      </c>
      <c r="BA199">
        <v>7.5922999999999998</v>
      </c>
      <c r="BB199">
        <v>1.51</v>
      </c>
      <c r="BC199">
        <v>18.066800000000001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0.19109999999999999</v>
      </c>
      <c r="BV199">
        <v>8.72E-2</v>
      </c>
      <c r="BW199">
        <v>1.2694000000000001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6.08E-2</v>
      </c>
      <c r="CP199">
        <v>2.7699999999999999E-2</v>
      </c>
      <c r="CQ199">
        <v>0.40410000000000001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4.0000000000000002E-4</v>
      </c>
      <c r="DJ199">
        <v>4.0000000000000002E-4</v>
      </c>
      <c r="DK199">
        <v>7.1000000000000004E-3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10</v>
      </c>
      <c r="ED199">
        <v>0</v>
      </c>
      <c r="EE199">
        <v>3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</row>
    <row r="200" spans="1:152" x14ac:dyDescent="0.35">
      <c r="A200" t="s">
        <v>841</v>
      </c>
      <c r="B200" t="s">
        <v>437</v>
      </c>
      <c r="C200" s="1">
        <v>43313.698877314811</v>
      </c>
      <c r="D200" t="s">
        <v>841</v>
      </c>
      <c r="F200">
        <v>68.582899999999995</v>
      </c>
      <c r="G200">
        <v>6.4855</v>
      </c>
      <c r="H200">
        <v>10.5749</v>
      </c>
      <c r="I200" t="s">
        <v>842</v>
      </c>
      <c r="J200" t="s">
        <v>439</v>
      </c>
      <c r="K200" t="s">
        <v>660</v>
      </c>
      <c r="L200" t="s">
        <v>505</v>
      </c>
      <c r="M200" t="s">
        <v>442</v>
      </c>
      <c r="N200" t="s">
        <v>443</v>
      </c>
      <c r="O200">
        <v>1</v>
      </c>
      <c r="P200">
        <v>68.885599999999997</v>
      </c>
      <c r="R200">
        <v>1.4962</v>
      </c>
      <c r="T200">
        <v>4.7004000000000001</v>
      </c>
      <c r="V200">
        <v>0.2172</v>
      </c>
      <c r="X200">
        <v>68.885599999999997</v>
      </c>
      <c r="Z200">
        <v>2.5999999999999999E-2</v>
      </c>
      <c r="AC200">
        <v>30</v>
      </c>
      <c r="AD200">
        <v>136</v>
      </c>
      <c r="AE200">
        <v>22</v>
      </c>
      <c r="AN200">
        <v>0</v>
      </c>
      <c r="AY200">
        <v>20</v>
      </c>
      <c r="AZ200" t="s">
        <v>444</v>
      </c>
      <c r="BA200">
        <v>4.0042999999999997</v>
      </c>
      <c r="BB200">
        <v>26.927299999999999</v>
      </c>
      <c r="BC200">
        <v>35.099499999999999</v>
      </c>
      <c r="BD200">
        <v>1.3414999999999999</v>
      </c>
      <c r="BE200">
        <v>1.0649</v>
      </c>
      <c r="BF200">
        <v>0.30790000000000001</v>
      </c>
      <c r="BG200">
        <v>8.8499999999999995E-2</v>
      </c>
      <c r="BH200">
        <v>5.1900000000000002E-2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0.1208</v>
      </c>
      <c r="BV200">
        <v>1.3059000000000001</v>
      </c>
      <c r="BW200">
        <v>2.5457999999999998</v>
      </c>
      <c r="BX200">
        <v>0.14910000000000001</v>
      </c>
      <c r="BY200">
        <v>0.1439</v>
      </c>
      <c r="BZ200">
        <v>5.2200000000000003E-2</v>
      </c>
      <c r="CA200">
        <v>1.7899999999999999E-2</v>
      </c>
      <c r="CB200">
        <v>1.26E-2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3.8399999999999997E-2</v>
      </c>
      <c r="CP200">
        <v>0.41570000000000001</v>
      </c>
      <c r="CQ200">
        <v>0.81040000000000001</v>
      </c>
      <c r="CR200">
        <v>4.7399999999999998E-2</v>
      </c>
      <c r="CS200">
        <v>4.58E-2</v>
      </c>
      <c r="CT200">
        <v>1.66E-2</v>
      </c>
      <c r="CU200">
        <v>5.7000000000000002E-3</v>
      </c>
      <c r="CV200">
        <v>4.0000000000000001E-3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2.9999999999999997E-4</v>
      </c>
      <c r="DJ200">
        <v>5.1999999999999998E-3</v>
      </c>
      <c r="DK200">
        <v>1.4800000000000001E-2</v>
      </c>
      <c r="DL200">
        <v>1.2999999999999999E-3</v>
      </c>
      <c r="DM200">
        <v>1.6000000000000001E-3</v>
      </c>
      <c r="DN200">
        <v>6.9999999999999999E-4</v>
      </c>
      <c r="DO200">
        <v>2.9999999999999997E-4</v>
      </c>
      <c r="DP200">
        <v>2.0000000000000001E-4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6</v>
      </c>
      <c r="ED200">
        <v>16</v>
      </c>
      <c r="EE200">
        <v>8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</row>
    <row r="201" spans="1:152" x14ac:dyDescent="0.35">
      <c r="A201" t="s">
        <v>843</v>
      </c>
      <c r="B201" t="s">
        <v>437</v>
      </c>
      <c r="C201" s="1">
        <v>43313.698900462965</v>
      </c>
      <c r="D201" t="s">
        <v>843</v>
      </c>
      <c r="F201">
        <v>94.844999999999999</v>
      </c>
      <c r="G201">
        <v>8.1618999999999993</v>
      </c>
      <c r="H201">
        <v>11.6205</v>
      </c>
      <c r="I201" t="s">
        <v>844</v>
      </c>
      <c r="J201" t="s">
        <v>439</v>
      </c>
      <c r="K201" t="s">
        <v>660</v>
      </c>
      <c r="L201" t="s">
        <v>526</v>
      </c>
      <c r="M201" t="s">
        <v>442</v>
      </c>
      <c r="N201" t="s">
        <v>443</v>
      </c>
      <c r="O201">
        <v>1</v>
      </c>
      <c r="P201">
        <v>56.9452</v>
      </c>
      <c r="R201">
        <v>1.4169</v>
      </c>
      <c r="T201">
        <v>4.4512</v>
      </c>
      <c r="V201">
        <v>0.24879999999999999</v>
      </c>
      <c r="X201">
        <v>56.9452</v>
      </c>
      <c r="Z201">
        <v>2.8000000000000001E-2</v>
      </c>
      <c r="AC201">
        <v>16</v>
      </c>
      <c r="AD201">
        <v>115</v>
      </c>
      <c r="AE201">
        <v>24</v>
      </c>
      <c r="AN201">
        <v>0</v>
      </c>
      <c r="AY201">
        <v>20</v>
      </c>
      <c r="AZ201" t="s">
        <v>444</v>
      </c>
      <c r="BA201">
        <v>2.2181000000000002</v>
      </c>
      <c r="BB201">
        <v>6.2309999999999999</v>
      </c>
      <c r="BC201">
        <v>43.9998</v>
      </c>
      <c r="BD201">
        <v>1.1395</v>
      </c>
      <c r="BE201">
        <v>2.4710000000000001</v>
      </c>
      <c r="BF201">
        <v>0.76070000000000004</v>
      </c>
      <c r="BG201">
        <v>9.7600000000000006E-2</v>
      </c>
      <c r="BH201">
        <v>2.75E-2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4.4200000000000003E-2</v>
      </c>
      <c r="BV201">
        <v>0.37159999999999999</v>
      </c>
      <c r="BW201">
        <v>3.1928999999999998</v>
      </c>
      <c r="BX201">
        <v>0.13200000000000001</v>
      </c>
      <c r="BY201">
        <v>0.34179999999999999</v>
      </c>
      <c r="BZ201">
        <v>0.1298</v>
      </c>
      <c r="CA201">
        <v>1.95E-2</v>
      </c>
      <c r="CB201">
        <v>6.6E-3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1.41E-2</v>
      </c>
      <c r="CP201">
        <v>0.1183</v>
      </c>
      <c r="CQ201">
        <v>1.0163</v>
      </c>
      <c r="CR201">
        <v>4.2000000000000003E-2</v>
      </c>
      <c r="CS201">
        <v>0.10879999999999999</v>
      </c>
      <c r="CT201">
        <v>4.1300000000000003E-2</v>
      </c>
      <c r="CU201">
        <v>6.1999999999999998E-3</v>
      </c>
      <c r="CV201">
        <v>2.0999999999999999E-3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1E-4</v>
      </c>
      <c r="DJ201">
        <v>1.8E-3</v>
      </c>
      <c r="DK201">
        <v>1.8499999999999999E-2</v>
      </c>
      <c r="DL201">
        <v>1.1999999999999999E-3</v>
      </c>
      <c r="DM201">
        <v>3.8E-3</v>
      </c>
      <c r="DN201">
        <v>1.8E-3</v>
      </c>
      <c r="DO201">
        <v>2.9999999999999997E-4</v>
      </c>
      <c r="DP201">
        <v>1E-4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5</v>
      </c>
      <c r="ED201">
        <v>1</v>
      </c>
      <c r="EE201">
        <v>10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</row>
    <row r="202" spans="1:152" x14ac:dyDescent="0.35">
      <c r="A202" t="s">
        <v>845</v>
      </c>
      <c r="B202" t="s">
        <v>437</v>
      </c>
      <c r="C202" s="1">
        <v>43313.698923611111</v>
      </c>
      <c r="D202" t="s">
        <v>845</v>
      </c>
      <c r="F202">
        <v>54.474800000000002</v>
      </c>
      <c r="G202">
        <v>5.6938000000000004</v>
      </c>
      <c r="H202">
        <v>9.5672999999999995</v>
      </c>
      <c r="I202" t="s">
        <v>846</v>
      </c>
      <c r="J202" t="s">
        <v>439</v>
      </c>
      <c r="K202" t="s">
        <v>660</v>
      </c>
      <c r="L202" t="s">
        <v>526</v>
      </c>
      <c r="M202" t="s">
        <v>442</v>
      </c>
      <c r="N202" t="s">
        <v>443</v>
      </c>
      <c r="O202">
        <v>1</v>
      </c>
      <c r="P202">
        <v>47.533099999999997</v>
      </c>
      <c r="R202">
        <v>1.1654</v>
      </c>
      <c r="T202">
        <v>3.6613000000000002</v>
      </c>
      <c r="V202">
        <v>0.2452</v>
      </c>
      <c r="X202">
        <v>47.533099999999997</v>
      </c>
      <c r="Z202">
        <v>2.1999999999999999E-2</v>
      </c>
      <c r="AC202">
        <v>20</v>
      </c>
      <c r="AD202">
        <v>184</v>
      </c>
      <c r="AE202">
        <v>23</v>
      </c>
      <c r="AN202">
        <v>0</v>
      </c>
      <c r="AY202">
        <v>20</v>
      </c>
      <c r="AZ202" t="s">
        <v>444</v>
      </c>
      <c r="BA202">
        <v>0</v>
      </c>
      <c r="BB202">
        <v>18.542300000000001</v>
      </c>
      <c r="BC202">
        <v>24.7438</v>
      </c>
      <c r="BD202">
        <v>0.87070000000000003</v>
      </c>
      <c r="BE202">
        <v>2.1644000000000001</v>
      </c>
      <c r="BF202">
        <v>0.92369999999999997</v>
      </c>
      <c r="BG202">
        <v>0.27450000000000002</v>
      </c>
      <c r="BH202">
        <v>1.37E-2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1.069</v>
      </c>
      <c r="BW202">
        <v>1.7242</v>
      </c>
      <c r="BX202">
        <v>9.9500000000000005E-2</v>
      </c>
      <c r="BY202">
        <v>0.30020000000000002</v>
      </c>
      <c r="BZ202">
        <v>0.16389999999999999</v>
      </c>
      <c r="CA202">
        <v>5.3600000000000002E-2</v>
      </c>
      <c r="CB202">
        <v>3.3E-3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0.34029999999999999</v>
      </c>
      <c r="CQ202">
        <v>0.54879999999999995</v>
      </c>
      <c r="CR202">
        <v>3.1699999999999999E-2</v>
      </c>
      <c r="CS202">
        <v>9.5600000000000004E-2</v>
      </c>
      <c r="CT202">
        <v>5.2200000000000003E-2</v>
      </c>
      <c r="CU202">
        <v>1.7100000000000001E-2</v>
      </c>
      <c r="CV202">
        <v>1E-3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4.8999999999999998E-3</v>
      </c>
      <c r="DK202">
        <v>9.5999999999999992E-3</v>
      </c>
      <c r="DL202">
        <v>8.9999999999999998E-4</v>
      </c>
      <c r="DM202">
        <v>3.3E-3</v>
      </c>
      <c r="DN202">
        <v>2.3E-3</v>
      </c>
      <c r="DO202">
        <v>8.0000000000000004E-4</v>
      </c>
      <c r="DP202">
        <v>1E-4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3</v>
      </c>
      <c r="ED202">
        <v>7</v>
      </c>
      <c r="EE202">
        <v>10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</row>
    <row r="203" spans="1:152" x14ac:dyDescent="0.35">
      <c r="A203" t="s">
        <v>847</v>
      </c>
      <c r="B203" t="s">
        <v>437</v>
      </c>
      <c r="C203" s="1">
        <v>43313.698946759258</v>
      </c>
      <c r="D203" t="s">
        <v>847</v>
      </c>
      <c r="F203">
        <v>8.1969999999999992</v>
      </c>
      <c r="G203">
        <v>1.0964</v>
      </c>
      <c r="H203">
        <v>7.4760999999999997</v>
      </c>
      <c r="I203" t="s">
        <v>848</v>
      </c>
      <c r="J203" t="s">
        <v>439</v>
      </c>
      <c r="K203" t="s">
        <v>660</v>
      </c>
      <c r="L203" t="s">
        <v>441</v>
      </c>
      <c r="M203" t="s">
        <v>442</v>
      </c>
      <c r="N203" t="s">
        <v>443</v>
      </c>
      <c r="O203">
        <v>1</v>
      </c>
      <c r="P203">
        <v>8.0066000000000006</v>
      </c>
      <c r="R203">
        <v>0.13139999999999999</v>
      </c>
      <c r="T203">
        <v>0.41289999999999999</v>
      </c>
      <c r="V203">
        <v>0.16420000000000001</v>
      </c>
      <c r="X203">
        <v>8.0066000000000006</v>
      </c>
      <c r="Z203">
        <v>2E-3</v>
      </c>
      <c r="AC203">
        <v>9</v>
      </c>
      <c r="AD203">
        <v>7</v>
      </c>
      <c r="AE203">
        <v>2</v>
      </c>
      <c r="AN203">
        <v>0</v>
      </c>
      <c r="AY203">
        <v>20</v>
      </c>
      <c r="AZ203" t="s">
        <v>444</v>
      </c>
      <c r="BA203">
        <v>3.7783000000000002</v>
      </c>
      <c r="BB203">
        <v>1.37E-2</v>
      </c>
      <c r="BC203">
        <v>4.2145000000000001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8.2900000000000001E-2</v>
      </c>
      <c r="BV203">
        <v>5.9999999999999995E-4</v>
      </c>
      <c r="BW203">
        <v>0.30309999999999998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2.64E-2</v>
      </c>
      <c r="CP203">
        <v>2.0000000000000001E-4</v>
      </c>
      <c r="CQ203">
        <v>9.6500000000000002E-2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2.0000000000000001E-4</v>
      </c>
      <c r="DJ203">
        <v>0</v>
      </c>
      <c r="DK203">
        <v>1.8E-3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7</v>
      </c>
      <c r="ED203">
        <v>0</v>
      </c>
      <c r="EE203">
        <v>2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</row>
    <row r="204" spans="1:152" x14ac:dyDescent="0.35">
      <c r="A204" t="s">
        <v>849</v>
      </c>
      <c r="B204" t="s">
        <v>437</v>
      </c>
      <c r="C204" s="1">
        <v>43313.698969907404</v>
      </c>
      <c r="D204" t="s">
        <v>849</v>
      </c>
      <c r="F204">
        <v>32.988300000000002</v>
      </c>
      <c r="G204">
        <v>3.9157999999999999</v>
      </c>
      <c r="H204">
        <v>8.4243000000000006</v>
      </c>
      <c r="I204" t="s">
        <v>850</v>
      </c>
      <c r="J204" t="s">
        <v>439</v>
      </c>
      <c r="K204" t="s">
        <v>660</v>
      </c>
      <c r="L204" t="s">
        <v>505</v>
      </c>
      <c r="M204" t="s">
        <v>442</v>
      </c>
      <c r="N204" t="s">
        <v>443</v>
      </c>
      <c r="O204">
        <v>1</v>
      </c>
      <c r="P204">
        <v>20.9543</v>
      </c>
      <c r="R204">
        <v>0.4662</v>
      </c>
      <c r="T204">
        <v>1.4646999999999999</v>
      </c>
      <c r="V204">
        <v>0.2225</v>
      </c>
      <c r="X204">
        <v>20.9543</v>
      </c>
      <c r="Z204">
        <v>8.0000000000000002E-3</v>
      </c>
      <c r="AC204">
        <v>8</v>
      </c>
      <c r="AD204">
        <v>30</v>
      </c>
      <c r="AE204">
        <v>0</v>
      </c>
      <c r="AN204">
        <v>0</v>
      </c>
      <c r="AY204">
        <v>20</v>
      </c>
      <c r="AZ204" t="s">
        <v>444</v>
      </c>
      <c r="BA204">
        <v>4.1300000000000003E-2</v>
      </c>
      <c r="BB204">
        <v>12.275700000000001</v>
      </c>
      <c r="BC204">
        <v>7.7523</v>
      </c>
      <c r="BD204">
        <v>0.56159999999999999</v>
      </c>
      <c r="BE204">
        <v>0.16700000000000001</v>
      </c>
      <c r="BF204">
        <v>0.15640000000000001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4.0000000000000002E-4</v>
      </c>
      <c r="BV204">
        <v>0.69750000000000001</v>
      </c>
      <c r="BW204">
        <v>0.52310000000000001</v>
      </c>
      <c r="BX204">
        <v>6.5199999999999994E-2</v>
      </c>
      <c r="BY204">
        <v>2.2800000000000001E-2</v>
      </c>
      <c r="BZ204">
        <v>2.64E-2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1E-4</v>
      </c>
      <c r="CP204">
        <v>0.222</v>
      </c>
      <c r="CQ204">
        <v>0.16650000000000001</v>
      </c>
      <c r="CR204">
        <v>2.07E-2</v>
      </c>
      <c r="CS204">
        <v>7.3000000000000001E-3</v>
      </c>
      <c r="CT204">
        <v>8.3999999999999995E-3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3.2000000000000002E-3</v>
      </c>
      <c r="DK204">
        <v>2.8E-3</v>
      </c>
      <c r="DL204">
        <v>5.9999999999999995E-4</v>
      </c>
      <c r="DM204">
        <v>2.0000000000000001E-4</v>
      </c>
      <c r="DN204">
        <v>4.0000000000000002E-4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3</v>
      </c>
      <c r="ED204">
        <v>4</v>
      </c>
      <c r="EE204">
        <v>1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</row>
    <row r="205" spans="1:152" x14ac:dyDescent="0.35">
      <c r="A205" t="s">
        <v>851</v>
      </c>
      <c r="B205" t="s">
        <v>437</v>
      </c>
      <c r="C205" s="1">
        <v>43313.698993055557</v>
      </c>
      <c r="D205" t="s">
        <v>851</v>
      </c>
      <c r="F205">
        <v>25.818899999999999</v>
      </c>
      <c r="G205">
        <v>2.9506000000000001</v>
      </c>
      <c r="H205">
        <v>8.7502999999999993</v>
      </c>
      <c r="I205" t="s">
        <v>852</v>
      </c>
      <c r="J205" t="s">
        <v>439</v>
      </c>
      <c r="K205" t="s">
        <v>660</v>
      </c>
      <c r="L205" t="s">
        <v>466</v>
      </c>
      <c r="M205" t="s">
        <v>442</v>
      </c>
      <c r="N205" t="s">
        <v>443</v>
      </c>
      <c r="O205">
        <v>1</v>
      </c>
      <c r="P205">
        <v>54.354999999999997</v>
      </c>
      <c r="R205">
        <v>0.93479999999999996</v>
      </c>
      <c r="T205">
        <v>2.9367999999999999</v>
      </c>
      <c r="V205">
        <v>0.17199999999999999</v>
      </c>
      <c r="X205">
        <v>54.354999999999997</v>
      </c>
      <c r="Z205">
        <v>1.2999999999999999E-2</v>
      </c>
      <c r="AC205">
        <v>32</v>
      </c>
      <c r="AD205">
        <v>152</v>
      </c>
      <c r="AE205">
        <v>60</v>
      </c>
      <c r="AN205">
        <v>0</v>
      </c>
      <c r="AY205">
        <v>20</v>
      </c>
      <c r="AZ205" t="s">
        <v>444</v>
      </c>
      <c r="BA205">
        <v>10.0627</v>
      </c>
      <c r="BB205">
        <v>37.542700000000004</v>
      </c>
      <c r="BC205">
        <v>5.9569000000000001</v>
      </c>
      <c r="BD205">
        <v>0.2576</v>
      </c>
      <c r="BE205">
        <v>0.38700000000000001</v>
      </c>
      <c r="BF205">
        <v>0.11169999999999999</v>
      </c>
      <c r="BG205">
        <v>3.6299999999999999E-2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0.3014</v>
      </c>
      <c r="BV205">
        <v>1.8411999999999999</v>
      </c>
      <c r="BW205">
        <v>0.40970000000000001</v>
      </c>
      <c r="BX205">
        <v>2.9000000000000001E-2</v>
      </c>
      <c r="BY205">
        <v>5.2400000000000002E-2</v>
      </c>
      <c r="BZ205">
        <v>1.89E-2</v>
      </c>
      <c r="CA205">
        <v>7.1999999999999998E-3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9.5899999999999999E-2</v>
      </c>
      <c r="CP205">
        <v>0.58609999999999995</v>
      </c>
      <c r="CQ205">
        <v>0.13039999999999999</v>
      </c>
      <c r="CR205">
        <v>9.1999999999999998E-3</v>
      </c>
      <c r="CS205">
        <v>1.67E-2</v>
      </c>
      <c r="CT205">
        <v>6.0000000000000001E-3</v>
      </c>
      <c r="CU205">
        <v>2.3E-3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6.9999999999999999E-4</v>
      </c>
      <c r="DJ205">
        <v>7.3000000000000001E-3</v>
      </c>
      <c r="DK205">
        <v>2.3E-3</v>
      </c>
      <c r="DL205">
        <v>2.9999999999999997E-4</v>
      </c>
      <c r="DM205">
        <v>5.9999999999999995E-4</v>
      </c>
      <c r="DN205">
        <v>2.9999999999999997E-4</v>
      </c>
      <c r="DO205">
        <v>1E-4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10</v>
      </c>
      <c r="ED205">
        <v>21</v>
      </c>
      <c r="EE205">
        <v>1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</row>
    <row r="206" spans="1:152" x14ac:dyDescent="0.35">
      <c r="A206" t="s">
        <v>853</v>
      </c>
      <c r="B206" t="s">
        <v>437</v>
      </c>
      <c r="C206" s="1">
        <v>43313.699016203704</v>
      </c>
      <c r="D206" t="s">
        <v>853</v>
      </c>
      <c r="F206">
        <v>63.747999999999998</v>
      </c>
      <c r="G206">
        <v>6.0452000000000004</v>
      </c>
      <c r="H206">
        <v>10.545199999999999</v>
      </c>
      <c r="I206" t="s">
        <v>854</v>
      </c>
      <c r="J206" t="s">
        <v>439</v>
      </c>
      <c r="K206" t="s">
        <v>660</v>
      </c>
      <c r="L206" t="s">
        <v>466</v>
      </c>
      <c r="M206" t="s">
        <v>442</v>
      </c>
      <c r="N206" t="s">
        <v>443</v>
      </c>
      <c r="O206">
        <v>1</v>
      </c>
      <c r="P206">
        <v>163.0795</v>
      </c>
      <c r="R206">
        <v>2.9051999999999998</v>
      </c>
      <c r="T206">
        <v>9.1270000000000007</v>
      </c>
      <c r="V206">
        <v>0.17810000000000001</v>
      </c>
      <c r="X206">
        <v>163.0795</v>
      </c>
      <c r="Z206">
        <v>4.1000000000000002E-2</v>
      </c>
      <c r="AC206">
        <v>114</v>
      </c>
      <c r="AD206">
        <v>488</v>
      </c>
      <c r="AE206">
        <v>268</v>
      </c>
      <c r="AN206">
        <v>0</v>
      </c>
      <c r="AY206">
        <v>20</v>
      </c>
      <c r="AZ206" t="s">
        <v>444</v>
      </c>
      <c r="BA206">
        <v>20.7791</v>
      </c>
      <c r="BB206">
        <v>110.578</v>
      </c>
      <c r="BC206">
        <v>27.508600000000001</v>
      </c>
      <c r="BD206">
        <v>2.8993000000000002</v>
      </c>
      <c r="BE206">
        <v>1.0707</v>
      </c>
      <c r="BF206">
        <v>0.20119999999999999</v>
      </c>
      <c r="BG206">
        <v>1.52E-2</v>
      </c>
      <c r="BH206">
        <v>2.75E-2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0.60340000000000005</v>
      </c>
      <c r="BV206">
        <v>5.1532</v>
      </c>
      <c r="BW206">
        <v>2.0236000000000001</v>
      </c>
      <c r="BX206">
        <v>0.32129999999999997</v>
      </c>
      <c r="BY206">
        <v>0.14649999999999999</v>
      </c>
      <c r="BZ206">
        <v>3.3799999999999997E-2</v>
      </c>
      <c r="CA206">
        <v>3.0999999999999999E-3</v>
      </c>
      <c r="CB206">
        <v>6.3E-3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0.19209999999999999</v>
      </c>
      <c r="CP206">
        <v>1.6403000000000001</v>
      </c>
      <c r="CQ206">
        <v>0.64410000000000001</v>
      </c>
      <c r="CR206">
        <v>0.1023</v>
      </c>
      <c r="CS206">
        <v>4.6600000000000003E-2</v>
      </c>
      <c r="CT206">
        <v>1.0800000000000001E-2</v>
      </c>
      <c r="CU206">
        <v>1E-3</v>
      </c>
      <c r="CV206">
        <v>2E-3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1.4E-3</v>
      </c>
      <c r="DJ206">
        <v>1.9599999999999999E-2</v>
      </c>
      <c r="DK206">
        <v>1.2E-2</v>
      </c>
      <c r="DL206">
        <v>2.8999999999999998E-3</v>
      </c>
      <c r="DM206">
        <v>1.6000000000000001E-3</v>
      </c>
      <c r="DN206">
        <v>5.0000000000000001E-4</v>
      </c>
      <c r="DO206">
        <v>1E-4</v>
      </c>
      <c r="DP206">
        <v>1E-4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27</v>
      </c>
      <c r="ED206">
        <v>83</v>
      </c>
      <c r="EE206">
        <v>4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</row>
    <row r="207" spans="1:152" x14ac:dyDescent="0.35">
      <c r="A207" t="s">
        <v>855</v>
      </c>
      <c r="B207" t="s">
        <v>437</v>
      </c>
      <c r="C207" s="1">
        <v>43313.699050925927</v>
      </c>
      <c r="D207" t="s">
        <v>855</v>
      </c>
      <c r="F207">
        <v>61.997700000000002</v>
      </c>
      <c r="G207">
        <v>6.4516</v>
      </c>
      <c r="H207">
        <v>9.6097000000000001</v>
      </c>
      <c r="I207" t="s">
        <v>856</v>
      </c>
      <c r="J207" t="s">
        <v>439</v>
      </c>
      <c r="K207" t="s">
        <v>660</v>
      </c>
      <c r="L207" t="s">
        <v>694</v>
      </c>
      <c r="M207" t="s">
        <v>442</v>
      </c>
      <c r="N207" t="s">
        <v>443</v>
      </c>
      <c r="O207">
        <v>1</v>
      </c>
      <c r="P207">
        <v>97.106499999999997</v>
      </c>
      <c r="R207">
        <v>1.9271</v>
      </c>
      <c r="T207">
        <v>6.0541</v>
      </c>
      <c r="V207">
        <v>0.19850000000000001</v>
      </c>
      <c r="X207">
        <v>97.106499999999997</v>
      </c>
      <c r="Z207">
        <v>0.03</v>
      </c>
      <c r="AC207">
        <v>53</v>
      </c>
      <c r="AD207">
        <v>332</v>
      </c>
      <c r="AE207">
        <v>133</v>
      </c>
      <c r="AN207">
        <v>0</v>
      </c>
      <c r="AY207">
        <v>20</v>
      </c>
      <c r="AZ207" t="s">
        <v>444</v>
      </c>
      <c r="BA207">
        <v>7.1124999999999998</v>
      </c>
      <c r="BB207">
        <v>63.637</v>
      </c>
      <c r="BC207">
        <v>23.028099999999998</v>
      </c>
      <c r="BD207">
        <v>2.1274999999999999</v>
      </c>
      <c r="BE207">
        <v>0.82210000000000005</v>
      </c>
      <c r="BF207">
        <v>0.1699</v>
      </c>
      <c r="BG207">
        <v>9.8699999999999996E-2</v>
      </c>
      <c r="BH207">
        <v>3.3500000000000002E-2</v>
      </c>
      <c r="BI207">
        <v>0</v>
      </c>
      <c r="BJ207">
        <v>2.9899999999999999E-2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0.21079999999999999</v>
      </c>
      <c r="BV207">
        <v>3.1916000000000002</v>
      </c>
      <c r="BW207">
        <v>1.6361000000000001</v>
      </c>
      <c r="BX207">
        <v>0.24629999999999999</v>
      </c>
      <c r="BY207">
        <v>0.11070000000000001</v>
      </c>
      <c r="BZ207">
        <v>2.93E-2</v>
      </c>
      <c r="CA207">
        <v>2.0500000000000001E-2</v>
      </c>
      <c r="CB207">
        <v>7.6E-3</v>
      </c>
      <c r="CC207">
        <v>0</v>
      </c>
      <c r="CD207">
        <v>9.1000000000000004E-3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6.7100000000000007E-2</v>
      </c>
      <c r="CP207">
        <v>1.0159</v>
      </c>
      <c r="CQ207">
        <v>0.52080000000000004</v>
      </c>
      <c r="CR207">
        <v>7.8399999999999997E-2</v>
      </c>
      <c r="CS207">
        <v>3.5200000000000002E-2</v>
      </c>
      <c r="CT207">
        <v>9.2999999999999992E-3</v>
      </c>
      <c r="CU207">
        <v>6.4999999999999997E-3</v>
      </c>
      <c r="CV207">
        <v>2.3999999999999998E-3</v>
      </c>
      <c r="CW207">
        <v>0</v>
      </c>
      <c r="CX207">
        <v>2.8999999999999998E-3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5.0000000000000001E-4</v>
      </c>
      <c r="DJ207">
        <v>1.3100000000000001E-2</v>
      </c>
      <c r="DK207">
        <v>9.2999999999999992E-3</v>
      </c>
      <c r="DL207">
        <v>2.3E-3</v>
      </c>
      <c r="DM207">
        <v>1.1999999999999999E-3</v>
      </c>
      <c r="DN207">
        <v>4.0000000000000002E-4</v>
      </c>
      <c r="DO207">
        <v>2.9999999999999997E-4</v>
      </c>
      <c r="DP207">
        <v>1E-4</v>
      </c>
      <c r="DQ207">
        <v>0</v>
      </c>
      <c r="DR207">
        <v>2.0000000000000001E-4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7</v>
      </c>
      <c r="ED207">
        <v>41</v>
      </c>
      <c r="EE207">
        <v>5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</row>
    <row r="208" spans="1:152" x14ac:dyDescent="0.35">
      <c r="A208" t="s">
        <v>857</v>
      </c>
      <c r="B208" t="s">
        <v>437</v>
      </c>
      <c r="C208" s="1">
        <v>43313.699074074073</v>
      </c>
      <c r="D208" t="s">
        <v>857</v>
      </c>
      <c r="F208">
        <v>32.326599999999999</v>
      </c>
      <c r="G208">
        <v>3.1581000000000001</v>
      </c>
      <c r="H208">
        <v>10.2362</v>
      </c>
      <c r="I208" t="s">
        <v>858</v>
      </c>
      <c r="J208" t="s">
        <v>439</v>
      </c>
      <c r="K208" t="s">
        <v>660</v>
      </c>
      <c r="L208" t="s">
        <v>663</v>
      </c>
      <c r="M208" t="s">
        <v>442</v>
      </c>
      <c r="N208" t="s">
        <v>443</v>
      </c>
      <c r="O208">
        <v>1</v>
      </c>
      <c r="P208">
        <v>51.5105</v>
      </c>
      <c r="R208">
        <v>1.3125</v>
      </c>
      <c r="T208">
        <v>4.1234000000000002</v>
      </c>
      <c r="V208">
        <v>0.25480000000000003</v>
      </c>
      <c r="X208">
        <v>51.5105</v>
      </c>
      <c r="Z208">
        <v>2.5999999999999999E-2</v>
      </c>
      <c r="AC208">
        <v>21</v>
      </c>
      <c r="AD208">
        <v>97</v>
      </c>
      <c r="AE208">
        <v>31</v>
      </c>
      <c r="AN208">
        <v>0</v>
      </c>
      <c r="AY208">
        <v>20</v>
      </c>
      <c r="AZ208" t="s">
        <v>444</v>
      </c>
      <c r="BA208">
        <v>0</v>
      </c>
      <c r="BB208">
        <v>15.598000000000001</v>
      </c>
      <c r="BC208">
        <v>34.134799999999998</v>
      </c>
      <c r="BD208">
        <v>0.62909999999999999</v>
      </c>
      <c r="BE208">
        <v>0.89559999999999995</v>
      </c>
      <c r="BF208">
        <v>0.2485</v>
      </c>
      <c r="BG208">
        <v>4.5999999999999999E-3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0.91349999999999998</v>
      </c>
      <c r="BW208">
        <v>2.7019000000000002</v>
      </c>
      <c r="BX208">
        <v>6.8099999999999994E-2</v>
      </c>
      <c r="BY208">
        <v>0.12520000000000001</v>
      </c>
      <c r="BZ208">
        <v>4.1099999999999998E-2</v>
      </c>
      <c r="CA208">
        <v>8.9999999999999998E-4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0.2908</v>
      </c>
      <c r="CQ208">
        <v>0.86009999999999998</v>
      </c>
      <c r="CR208">
        <v>2.1700000000000001E-2</v>
      </c>
      <c r="CS208">
        <v>3.9800000000000002E-2</v>
      </c>
      <c r="CT208">
        <v>1.3100000000000001E-2</v>
      </c>
      <c r="CU208">
        <v>2.9999999999999997E-4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4.3E-3</v>
      </c>
      <c r="DK208">
        <v>1.7100000000000001E-2</v>
      </c>
      <c r="DL208">
        <v>5.9999999999999995E-4</v>
      </c>
      <c r="DM208">
        <v>1.4E-3</v>
      </c>
      <c r="DN208">
        <v>5.0000000000000001E-4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1</v>
      </c>
      <c r="ED208">
        <v>11</v>
      </c>
      <c r="EE208">
        <v>9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</row>
    <row r="209" spans="1:152" x14ac:dyDescent="0.35">
      <c r="A209" t="s">
        <v>859</v>
      </c>
      <c r="B209" t="s">
        <v>437</v>
      </c>
      <c r="C209" s="1">
        <v>43313.699097222219</v>
      </c>
      <c r="D209" t="s">
        <v>859</v>
      </c>
      <c r="F209">
        <v>31.9741</v>
      </c>
      <c r="G209">
        <v>2.9971999999999999</v>
      </c>
      <c r="H209">
        <v>10.667999999999999</v>
      </c>
      <c r="I209" t="s">
        <v>860</v>
      </c>
      <c r="J209" t="s">
        <v>439</v>
      </c>
      <c r="K209" t="s">
        <v>660</v>
      </c>
      <c r="L209" t="s">
        <v>466</v>
      </c>
      <c r="M209" t="s">
        <v>442</v>
      </c>
      <c r="N209" t="s">
        <v>443</v>
      </c>
      <c r="O209">
        <v>1</v>
      </c>
      <c r="P209">
        <v>20.067699999999999</v>
      </c>
      <c r="R209">
        <v>0.36630000000000001</v>
      </c>
      <c r="T209">
        <v>1.1507000000000001</v>
      </c>
      <c r="V209">
        <v>0.1825</v>
      </c>
      <c r="X209">
        <v>20.067699999999999</v>
      </c>
      <c r="Z209">
        <v>5.0000000000000001E-3</v>
      </c>
      <c r="AC209">
        <v>10</v>
      </c>
      <c r="AD209">
        <v>93</v>
      </c>
      <c r="AE209">
        <v>5</v>
      </c>
      <c r="AN209">
        <v>0</v>
      </c>
      <c r="AY209">
        <v>20</v>
      </c>
      <c r="AZ209" t="s">
        <v>444</v>
      </c>
      <c r="BA209">
        <v>6.5408999999999997</v>
      </c>
      <c r="BB209">
        <v>0.63939999999999997</v>
      </c>
      <c r="BC209">
        <v>12.8028</v>
      </c>
      <c r="BD209">
        <v>8.4599999999999995E-2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0.121</v>
      </c>
      <c r="BV209">
        <v>3.5999999999999997E-2</v>
      </c>
      <c r="BW209">
        <v>0.89729999999999999</v>
      </c>
      <c r="BX209">
        <v>9.1000000000000004E-3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3.85E-2</v>
      </c>
      <c r="CP209">
        <v>1.15E-2</v>
      </c>
      <c r="CQ209">
        <v>0.28560000000000002</v>
      </c>
      <c r="CR209">
        <v>2.8999999999999998E-3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2.0000000000000001E-4</v>
      </c>
      <c r="DJ209">
        <v>2.0000000000000001E-4</v>
      </c>
      <c r="DK209">
        <v>5.0000000000000001E-3</v>
      </c>
      <c r="DL209">
        <v>1E-4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8</v>
      </c>
      <c r="ED209">
        <v>0</v>
      </c>
      <c r="EE209">
        <v>2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</row>
    <row r="210" spans="1:152" x14ac:dyDescent="0.35">
      <c r="A210" t="s">
        <v>861</v>
      </c>
      <c r="B210" t="s">
        <v>437</v>
      </c>
      <c r="C210" s="1">
        <v>43313.699120370373</v>
      </c>
      <c r="D210" t="s">
        <v>861</v>
      </c>
      <c r="F210">
        <v>41.156199999999998</v>
      </c>
      <c r="G210">
        <v>4.1528999999999998</v>
      </c>
      <c r="H210">
        <v>9.9101999999999997</v>
      </c>
      <c r="I210" t="s">
        <v>862</v>
      </c>
      <c r="J210" t="s">
        <v>439</v>
      </c>
      <c r="K210" t="s">
        <v>660</v>
      </c>
      <c r="L210" t="s">
        <v>526</v>
      </c>
      <c r="M210" t="s">
        <v>442</v>
      </c>
      <c r="N210" t="s">
        <v>443</v>
      </c>
      <c r="O210">
        <v>1</v>
      </c>
      <c r="P210">
        <v>76.5321</v>
      </c>
      <c r="R210">
        <v>1.7371000000000001</v>
      </c>
      <c r="T210">
        <v>5.4573999999999998</v>
      </c>
      <c r="V210">
        <v>0.22700000000000001</v>
      </c>
      <c r="X210">
        <v>76.5321</v>
      </c>
      <c r="Z210">
        <v>3.1E-2</v>
      </c>
      <c r="AC210">
        <v>44</v>
      </c>
      <c r="AD210">
        <v>156</v>
      </c>
      <c r="AE210">
        <v>77</v>
      </c>
      <c r="AN210">
        <v>0</v>
      </c>
      <c r="AY210">
        <v>20</v>
      </c>
      <c r="AZ210" t="s">
        <v>444</v>
      </c>
      <c r="BA210">
        <v>0.86870000000000003</v>
      </c>
      <c r="BB210">
        <v>41.901000000000003</v>
      </c>
      <c r="BC210">
        <v>31.363099999999999</v>
      </c>
      <c r="BD210">
        <v>1.0515000000000001</v>
      </c>
      <c r="BE210">
        <v>0.75319999999999998</v>
      </c>
      <c r="BF210">
        <v>0.54039999999999999</v>
      </c>
      <c r="BG210">
        <v>4.3700000000000003E-2</v>
      </c>
      <c r="BH210">
        <v>1.06E-2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2.5700000000000001E-2</v>
      </c>
      <c r="BV210">
        <v>2.1791999999999998</v>
      </c>
      <c r="BW210">
        <v>2.5121000000000002</v>
      </c>
      <c r="BX210">
        <v>0.1167</v>
      </c>
      <c r="BY210">
        <v>0.1079</v>
      </c>
      <c r="BZ210">
        <v>9.2799999999999994E-2</v>
      </c>
      <c r="CA210">
        <v>8.6E-3</v>
      </c>
      <c r="CB210">
        <v>2.3E-3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8.2000000000000007E-3</v>
      </c>
      <c r="CP210">
        <v>0.69369999999999998</v>
      </c>
      <c r="CQ210">
        <v>0.79959999999999998</v>
      </c>
      <c r="CR210">
        <v>3.7100000000000001E-2</v>
      </c>
      <c r="CS210">
        <v>3.4299999999999997E-2</v>
      </c>
      <c r="CT210">
        <v>2.9499999999999998E-2</v>
      </c>
      <c r="CU210">
        <v>2.8E-3</v>
      </c>
      <c r="CV210">
        <v>6.9999999999999999E-4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1E-4</v>
      </c>
      <c r="DJ210">
        <v>9.1999999999999998E-3</v>
      </c>
      <c r="DK210">
        <v>1.61E-2</v>
      </c>
      <c r="DL210">
        <v>1E-3</v>
      </c>
      <c r="DM210">
        <v>1.1999999999999999E-3</v>
      </c>
      <c r="DN210">
        <v>1.2999999999999999E-3</v>
      </c>
      <c r="DO210">
        <v>1E-4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3</v>
      </c>
      <c r="ED210">
        <v>32</v>
      </c>
      <c r="EE210">
        <v>9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</row>
    <row r="211" spans="1:152" x14ac:dyDescent="0.35">
      <c r="A211" t="s">
        <v>253</v>
      </c>
      <c r="B211" t="s">
        <v>254</v>
      </c>
      <c r="C211" t="s">
        <v>255</v>
      </c>
      <c r="D211" t="s">
        <v>256</v>
      </c>
      <c r="E211" t="s">
        <v>257</v>
      </c>
      <c r="F211" t="s">
        <v>258</v>
      </c>
      <c r="G211" t="s">
        <v>259</v>
      </c>
      <c r="H211" t="s">
        <v>260</v>
      </c>
      <c r="I211" t="s">
        <v>261</v>
      </c>
      <c r="J211" t="s">
        <v>262</v>
      </c>
      <c r="K211" t="s">
        <v>263</v>
      </c>
      <c r="L211" t="s">
        <v>264</v>
      </c>
      <c r="M211" t="s">
        <v>265</v>
      </c>
      <c r="N211" t="s">
        <v>266</v>
      </c>
      <c r="O211" t="s">
        <v>267</v>
      </c>
      <c r="P211" t="s">
        <v>268</v>
      </c>
      <c r="Q211" t="s">
        <v>269</v>
      </c>
      <c r="R211" t="s">
        <v>270</v>
      </c>
      <c r="S211" t="s">
        <v>271</v>
      </c>
      <c r="T211" t="s">
        <v>272</v>
      </c>
      <c r="V211" t="s">
        <v>273</v>
      </c>
      <c r="X211" t="s">
        <v>274</v>
      </c>
      <c r="Z211" t="s">
        <v>275</v>
      </c>
      <c r="AA211" t="s">
        <v>276</v>
      </c>
      <c r="AB211" t="s">
        <v>277</v>
      </c>
      <c r="AC211" t="s">
        <v>278</v>
      </c>
      <c r="AD211" t="s">
        <v>279</v>
      </c>
      <c r="AE211" t="s">
        <v>280</v>
      </c>
      <c r="AF211" t="s">
        <v>281</v>
      </c>
      <c r="AG211" t="s">
        <v>282</v>
      </c>
      <c r="AH211" t="s">
        <v>283</v>
      </c>
      <c r="AI211" t="s">
        <v>284</v>
      </c>
      <c r="AJ211" t="s">
        <v>285</v>
      </c>
      <c r="AK211" t="s">
        <v>286</v>
      </c>
      <c r="AL211" t="s">
        <v>287</v>
      </c>
      <c r="AM211" t="s">
        <v>288</v>
      </c>
      <c r="AN211" t="s">
        <v>289</v>
      </c>
      <c r="AO211" t="s">
        <v>290</v>
      </c>
      <c r="AP211" t="s">
        <v>291</v>
      </c>
      <c r="AQ211" t="s">
        <v>292</v>
      </c>
      <c r="AR211" t="s">
        <v>293</v>
      </c>
      <c r="AS211" t="s">
        <v>294</v>
      </c>
      <c r="AT211" t="s">
        <v>295</v>
      </c>
      <c r="AU211" t="s">
        <v>296</v>
      </c>
      <c r="AV211" t="s">
        <v>297</v>
      </c>
      <c r="AW211" t="s">
        <v>298</v>
      </c>
      <c r="AX211" t="s">
        <v>299</v>
      </c>
      <c r="AY211" t="s">
        <v>300</v>
      </c>
      <c r="AZ211" t="s">
        <v>301</v>
      </c>
      <c r="BA211" t="s">
        <v>302</v>
      </c>
      <c r="BB211" t="s">
        <v>303</v>
      </c>
      <c r="BC211" t="s">
        <v>304</v>
      </c>
      <c r="BD211" t="s">
        <v>305</v>
      </c>
      <c r="BE211" t="s">
        <v>306</v>
      </c>
      <c r="BF211" t="s">
        <v>307</v>
      </c>
      <c r="BG211" t="s">
        <v>308</v>
      </c>
      <c r="BH211" t="s">
        <v>309</v>
      </c>
      <c r="BI211" t="s">
        <v>310</v>
      </c>
      <c r="BJ211" t="s">
        <v>311</v>
      </c>
      <c r="BK211" t="s">
        <v>312</v>
      </c>
      <c r="BL211" t="s">
        <v>313</v>
      </c>
      <c r="BM211" t="s">
        <v>314</v>
      </c>
      <c r="BN211" t="s">
        <v>315</v>
      </c>
      <c r="BO211" t="s">
        <v>316</v>
      </c>
      <c r="BP211" t="s">
        <v>317</v>
      </c>
      <c r="BQ211" t="s">
        <v>318</v>
      </c>
      <c r="BR211" t="s">
        <v>319</v>
      </c>
      <c r="BS211" t="s">
        <v>320</v>
      </c>
      <c r="BT211" t="s">
        <v>321</v>
      </c>
      <c r="BU211" t="s">
        <v>322</v>
      </c>
      <c r="BV211" t="s">
        <v>323</v>
      </c>
      <c r="BW211" t="s">
        <v>324</v>
      </c>
      <c r="BX211" t="s">
        <v>325</v>
      </c>
      <c r="BY211" t="s">
        <v>326</v>
      </c>
      <c r="BZ211" t="s">
        <v>327</v>
      </c>
      <c r="CA211" t="s">
        <v>328</v>
      </c>
      <c r="CB211" t="s">
        <v>329</v>
      </c>
      <c r="CC211" t="s">
        <v>330</v>
      </c>
      <c r="CD211" t="s">
        <v>331</v>
      </c>
      <c r="CE211" t="s">
        <v>332</v>
      </c>
      <c r="CF211" t="s">
        <v>333</v>
      </c>
      <c r="CG211" t="s">
        <v>334</v>
      </c>
      <c r="CH211" t="s">
        <v>335</v>
      </c>
      <c r="CI211" t="s">
        <v>336</v>
      </c>
      <c r="CJ211" t="s">
        <v>337</v>
      </c>
      <c r="CK211" t="s">
        <v>338</v>
      </c>
      <c r="CL211" t="s">
        <v>339</v>
      </c>
      <c r="CM211" t="s">
        <v>340</v>
      </c>
      <c r="CN211" t="s">
        <v>341</v>
      </c>
      <c r="CO211" t="s">
        <v>342</v>
      </c>
      <c r="CP211" t="s">
        <v>343</v>
      </c>
      <c r="CQ211" t="s">
        <v>344</v>
      </c>
      <c r="CR211" t="s">
        <v>345</v>
      </c>
      <c r="CS211" t="s">
        <v>346</v>
      </c>
      <c r="CT211" t="s">
        <v>347</v>
      </c>
      <c r="CU211" t="s">
        <v>348</v>
      </c>
      <c r="CV211" t="s">
        <v>349</v>
      </c>
      <c r="CW211" t="s">
        <v>350</v>
      </c>
      <c r="CX211" t="s">
        <v>351</v>
      </c>
      <c r="CY211" t="s">
        <v>352</v>
      </c>
      <c r="CZ211" t="s">
        <v>353</v>
      </c>
      <c r="DA211" t="s">
        <v>354</v>
      </c>
      <c r="DB211" t="s">
        <v>355</v>
      </c>
      <c r="DC211" t="s">
        <v>356</v>
      </c>
      <c r="DD211" t="s">
        <v>357</v>
      </c>
      <c r="DE211" t="s">
        <v>358</v>
      </c>
      <c r="DF211" t="s">
        <v>359</v>
      </c>
      <c r="DG211" t="s">
        <v>360</v>
      </c>
      <c r="DH211" t="s">
        <v>361</v>
      </c>
      <c r="DI211" t="s">
        <v>362</v>
      </c>
      <c r="DJ211" t="s">
        <v>363</v>
      </c>
      <c r="DK211" t="s">
        <v>364</v>
      </c>
      <c r="DL211" t="s">
        <v>365</v>
      </c>
      <c r="DM211" t="s">
        <v>366</v>
      </c>
      <c r="DN211" t="s">
        <v>367</v>
      </c>
      <c r="DO211" t="s">
        <v>368</v>
      </c>
      <c r="DP211" t="s">
        <v>369</v>
      </c>
      <c r="DQ211" t="s">
        <v>370</v>
      </c>
      <c r="DR211" t="s">
        <v>371</v>
      </c>
      <c r="DS211" t="s">
        <v>372</v>
      </c>
      <c r="DT211" t="s">
        <v>373</v>
      </c>
      <c r="DU211" t="s">
        <v>374</v>
      </c>
      <c r="DV211" t="s">
        <v>375</v>
      </c>
      <c r="DW211" t="s">
        <v>376</v>
      </c>
      <c r="DX211" t="s">
        <v>377</v>
      </c>
      <c r="DY211" t="s">
        <v>378</v>
      </c>
      <c r="DZ211" t="s">
        <v>379</v>
      </c>
      <c r="EA211" t="s">
        <v>380</v>
      </c>
      <c r="EB211" t="s">
        <v>381</v>
      </c>
      <c r="EC211" t="s">
        <v>382</v>
      </c>
      <c r="ED211" t="s">
        <v>383</v>
      </c>
      <c r="EE211" t="s">
        <v>384</v>
      </c>
      <c r="EF211" t="s">
        <v>385</v>
      </c>
      <c r="EG211" t="s">
        <v>386</v>
      </c>
      <c r="EH211" t="s">
        <v>387</v>
      </c>
      <c r="EI211" t="s">
        <v>388</v>
      </c>
      <c r="EJ211" t="s">
        <v>389</v>
      </c>
      <c r="EK211" t="s">
        <v>390</v>
      </c>
      <c r="EL211" t="s">
        <v>391</v>
      </c>
      <c r="EM211" t="s">
        <v>392</v>
      </c>
      <c r="EN211" t="s">
        <v>393</v>
      </c>
      <c r="EO211" t="s">
        <v>394</v>
      </c>
      <c r="EP211" t="s">
        <v>395</v>
      </c>
      <c r="EQ211" t="s">
        <v>396</v>
      </c>
      <c r="ER211" t="s">
        <v>397</v>
      </c>
      <c r="ES211" t="s">
        <v>398</v>
      </c>
      <c r="ET211" t="s">
        <v>399</v>
      </c>
      <c r="EU211" t="s">
        <v>400</v>
      </c>
      <c r="EV211" t="s">
        <v>401</v>
      </c>
    </row>
    <row r="212" spans="1:152" x14ac:dyDescent="0.35">
      <c r="A212" t="s">
        <v>402</v>
      </c>
      <c r="B212" t="s">
        <v>403</v>
      </c>
      <c r="C212" t="s">
        <v>404</v>
      </c>
      <c r="D212" t="s">
        <v>405</v>
      </c>
      <c r="E212" t="s">
        <v>406</v>
      </c>
      <c r="F212" t="s">
        <v>407</v>
      </c>
      <c r="G212" t="s">
        <v>268</v>
      </c>
      <c r="H212" t="s">
        <v>270</v>
      </c>
      <c r="I212" t="s">
        <v>272</v>
      </c>
      <c r="J212" t="s">
        <v>273</v>
      </c>
      <c r="K212" t="s">
        <v>408</v>
      </c>
      <c r="L212" t="s">
        <v>278</v>
      </c>
    </row>
    <row r="213" spans="1:152" x14ac:dyDescent="0.35">
      <c r="A213" t="s">
        <v>402</v>
      </c>
      <c r="B213" t="s">
        <v>409</v>
      </c>
      <c r="C213" t="s">
        <v>410</v>
      </c>
      <c r="D213" t="s">
        <v>411</v>
      </c>
      <c r="F213" t="s">
        <v>268</v>
      </c>
      <c r="G213" t="s">
        <v>270</v>
      </c>
      <c r="H213" t="s">
        <v>272</v>
      </c>
      <c r="I213" t="s">
        <v>273</v>
      </c>
      <c r="J213" t="s">
        <v>412</v>
      </c>
      <c r="K213" t="s">
        <v>413</v>
      </c>
      <c r="L213" t="s">
        <v>414</v>
      </c>
      <c r="M213" t="s">
        <v>282</v>
      </c>
      <c r="N213" t="s">
        <v>415</v>
      </c>
      <c r="O213" t="s">
        <v>416</v>
      </c>
      <c r="P213" t="s">
        <v>417</v>
      </c>
      <c r="Q213" t="s">
        <v>418</v>
      </c>
      <c r="R213" t="s">
        <v>419</v>
      </c>
      <c r="S213" t="s">
        <v>420</v>
      </c>
      <c r="T213" t="s">
        <v>421</v>
      </c>
    </row>
    <row r="214" spans="1:152" x14ac:dyDescent="0.35">
      <c r="A214" t="s">
        <v>402</v>
      </c>
      <c r="B214" t="s">
        <v>422</v>
      </c>
      <c r="C214" t="s">
        <v>423</v>
      </c>
      <c r="D214" t="s">
        <v>411</v>
      </c>
      <c r="E214" t="s">
        <v>281</v>
      </c>
      <c r="F214" t="s">
        <v>424</v>
      </c>
      <c r="G214" t="s">
        <v>425</v>
      </c>
      <c r="H214" t="s">
        <v>426</v>
      </c>
      <c r="I214" t="s">
        <v>427</v>
      </c>
      <c r="J214" t="s">
        <v>428</v>
      </c>
      <c r="K214" t="s">
        <v>429</v>
      </c>
      <c r="L214" t="s">
        <v>273</v>
      </c>
    </row>
    <row r="215" spans="1:152" x14ac:dyDescent="0.35">
      <c r="A215" t="s">
        <v>402</v>
      </c>
      <c r="B215" t="s">
        <v>430</v>
      </c>
      <c r="C215" t="s">
        <v>423</v>
      </c>
      <c r="D215" t="s">
        <v>411</v>
      </c>
      <c r="E215" t="s">
        <v>431</v>
      </c>
      <c r="F215" t="s">
        <v>424</v>
      </c>
      <c r="G215" t="s">
        <v>425</v>
      </c>
      <c r="H215" t="s">
        <v>426</v>
      </c>
      <c r="I215" t="s">
        <v>427</v>
      </c>
      <c r="J215" t="s">
        <v>428</v>
      </c>
      <c r="K215" t="s">
        <v>429</v>
      </c>
      <c r="L215" t="s">
        <v>273</v>
      </c>
      <c r="U215" t="s">
        <v>281</v>
      </c>
      <c r="V215" t="s">
        <v>432</v>
      </c>
      <c r="W215" t="s">
        <v>433</v>
      </c>
      <c r="X215" t="s">
        <v>434</v>
      </c>
      <c r="Y215" t="s">
        <v>435</v>
      </c>
    </row>
    <row r="216" spans="1:152" x14ac:dyDescent="0.35">
      <c r="A216" t="s">
        <v>863</v>
      </c>
      <c r="B216" t="s">
        <v>437</v>
      </c>
      <c r="C216" s="1">
        <v>43313.68681712963</v>
      </c>
      <c r="D216" t="s">
        <v>863</v>
      </c>
      <c r="F216">
        <v>3.7536</v>
      </c>
      <c r="G216">
        <v>0.46039999999999998</v>
      </c>
      <c r="H216">
        <v>8.1533999999999995</v>
      </c>
      <c r="I216" t="s">
        <v>864</v>
      </c>
      <c r="J216" t="s">
        <v>439</v>
      </c>
      <c r="K216" t="s">
        <v>865</v>
      </c>
      <c r="L216" t="s">
        <v>715</v>
      </c>
      <c r="M216" t="s">
        <v>442</v>
      </c>
      <c r="N216" t="s">
        <v>443</v>
      </c>
      <c r="O216">
        <v>1</v>
      </c>
      <c r="P216">
        <v>6.3932000000000002</v>
      </c>
      <c r="R216">
        <v>0.1207</v>
      </c>
      <c r="T216">
        <v>0.379</v>
      </c>
      <c r="V216">
        <v>0.18870000000000001</v>
      </c>
      <c r="X216">
        <v>6.3932000000000002</v>
      </c>
      <c r="Z216">
        <v>2E-3</v>
      </c>
      <c r="AC216">
        <v>5</v>
      </c>
      <c r="AD216">
        <v>3</v>
      </c>
      <c r="AE216">
        <v>0</v>
      </c>
      <c r="AN216">
        <v>0</v>
      </c>
      <c r="AY216">
        <v>20</v>
      </c>
      <c r="AZ216" t="s">
        <v>444</v>
      </c>
      <c r="BA216">
        <v>0.89459999999999995</v>
      </c>
      <c r="BB216">
        <v>3.3184</v>
      </c>
      <c r="BC216">
        <v>2.1802000000000001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2.1299999999999999E-2</v>
      </c>
      <c r="BV216">
        <v>0.1991</v>
      </c>
      <c r="BW216">
        <v>0.15260000000000001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6.7999999999999996E-3</v>
      </c>
      <c r="CP216">
        <v>6.3399999999999998E-2</v>
      </c>
      <c r="CQ216">
        <v>4.8599999999999997E-2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1E-3</v>
      </c>
      <c r="DK216">
        <v>8.9999999999999998E-4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3</v>
      </c>
      <c r="ED216">
        <v>2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</row>
    <row r="217" spans="1:152" x14ac:dyDescent="0.35">
      <c r="A217" t="s">
        <v>866</v>
      </c>
      <c r="B217" t="s">
        <v>437</v>
      </c>
      <c r="C217" s="1">
        <v>43313.686863425923</v>
      </c>
      <c r="D217" t="s">
        <v>866</v>
      </c>
      <c r="F217">
        <v>31.333600000000001</v>
      </c>
      <c r="G217">
        <v>2.5305</v>
      </c>
      <c r="H217">
        <v>12.3825</v>
      </c>
      <c r="I217" t="s">
        <v>867</v>
      </c>
      <c r="J217" t="s">
        <v>439</v>
      </c>
      <c r="K217" t="s">
        <v>865</v>
      </c>
      <c r="L217" t="s">
        <v>734</v>
      </c>
      <c r="M217" t="s">
        <v>442</v>
      </c>
      <c r="N217" t="s">
        <v>443</v>
      </c>
      <c r="O217">
        <v>1</v>
      </c>
      <c r="P217">
        <v>47.002699999999997</v>
      </c>
      <c r="R217">
        <v>1.1902999999999999</v>
      </c>
      <c r="T217">
        <v>3.7395</v>
      </c>
      <c r="V217">
        <v>0.25319999999999998</v>
      </c>
      <c r="X217">
        <v>47.002699999999997</v>
      </c>
      <c r="Z217">
        <v>2.4E-2</v>
      </c>
      <c r="AC217">
        <v>23</v>
      </c>
      <c r="AD217">
        <v>45</v>
      </c>
      <c r="AE217">
        <v>5</v>
      </c>
      <c r="AN217">
        <v>0</v>
      </c>
      <c r="AY217">
        <v>20</v>
      </c>
      <c r="AZ217" t="s">
        <v>444</v>
      </c>
      <c r="BA217">
        <v>7.0499999999999993E-2</v>
      </c>
      <c r="BB217">
        <v>30.958200000000001</v>
      </c>
      <c r="BC217">
        <v>8.8323999999999998</v>
      </c>
      <c r="BD217">
        <v>1.5673999999999999</v>
      </c>
      <c r="BE217">
        <v>1.847</v>
      </c>
      <c r="BF217">
        <v>0.94950000000000001</v>
      </c>
      <c r="BG217">
        <v>2.3944000000000001</v>
      </c>
      <c r="BH217">
        <v>0.38340000000000002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1.5E-3</v>
      </c>
      <c r="BV217">
        <v>1.6758</v>
      </c>
      <c r="BW217">
        <v>0.69699999999999995</v>
      </c>
      <c r="BX217">
        <v>0.1734</v>
      </c>
      <c r="BY217">
        <v>0.25330000000000003</v>
      </c>
      <c r="BZ217">
        <v>0.16089999999999999</v>
      </c>
      <c r="CA217">
        <v>0.49399999999999999</v>
      </c>
      <c r="CB217">
        <v>8.7800000000000003E-2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5.0000000000000001E-4</v>
      </c>
      <c r="CP217">
        <v>0.53339999999999999</v>
      </c>
      <c r="CQ217">
        <v>0.22189999999999999</v>
      </c>
      <c r="CR217">
        <v>5.5199999999999999E-2</v>
      </c>
      <c r="CS217">
        <v>8.0600000000000005E-2</v>
      </c>
      <c r="CT217">
        <v>5.1200000000000002E-2</v>
      </c>
      <c r="CU217">
        <v>0.1573</v>
      </c>
      <c r="CV217">
        <v>2.8000000000000001E-2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7.3000000000000001E-3</v>
      </c>
      <c r="DK217">
        <v>4.4000000000000003E-3</v>
      </c>
      <c r="DL217">
        <v>1.5E-3</v>
      </c>
      <c r="DM217">
        <v>2.8E-3</v>
      </c>
      <c r="DN217">
        <v>2.2000000000000001E-3</v>
      </c>
      <c r="DO217">
        <v>8.0999999999999996E-3</v>
      </c>
      <c r="DP217">
        <v>1.6000000000000001E-3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2</v>
      </c>
      <c r="ED217">
        <v>19</v>
      </c>
      <c r="EE217">
        <v>1</v>
      </c>
      <c r="EF217">
        <v>0</v>
      </c>
      <c r="EG217">
        <v>0</v>
      </c>
      <c r="EH217">
        <v>0</v>
      </c>
      <c r="EI217">
        <v>0</v>
      </c>
      <c r="EJ217">
        <v>1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</row>
    <row r="218" spans="1:152" x14ac:dyDescent="0.35">
      <c r="A218" t="s">
        <v>868</v>
      </c>
      <c r="B218" t="s">
        <v>437</v>
      </c>
      <c r="C218" s="1">
        <v>43313.686886574076</v>
      </c>
      <c r="D218" t="s">
        <v>868</v>
      </c>
      <c r="F218">
        <v>4.1409000000000002</v>
      </c>
      <c r="G218">
        <v>0.59689999999999999</v>
      </c>
      <c r="H218">
        <v>6.9374000000000002</v>
      </c>
      <c r="I218" t="s">
        <v>869</v>
      </c>
      <c r="J218" t="s">
        <v>439</v>
      </c>
      <c r="K218" t="s">
        <v>865</v>
      </c>
      <c r="L218" t="s">
        <v>715</v>
      </c>
      <c r="M218" t="s">
        <v>442</v>
      </c>
      <c r="N218" t="s">
        <v>443</v>
      </c>
      <c r="O218">
        <v>1</v>
      </c>
      <c r="P218">
        <v>4.3979999999999997</v>
      </c>
      <c r="R218">
        <v>8.8700000000000001E-2</v>
      </c>
      <c r="T218">
        <v>0.27879999999999999</v>
      </c>
      <c r="V218">
        <v>0.20180000000000001</v>
      </c>
      <c r="X218">
        <v>4.3979999999999997</v>
      </c>
      <c r="Z218">
        <v>1E-3</v>
      </c>
      <c r="AC218">
        <v>3</v>
      </c>
      <c r="AD218">
        <v>1</v>
      </c>
      <c r="AE218">
        <v>0</v>
      </c>
      <c r="AN218">
        <v>0</v>
      </c>
      <c r="AY218">
        <v>20</v>
      </c>
      <c r="AZ218" t="s">
        <v>444</v>
      </c>
      <c r="BA218">
        <v>0.33689999999999998</v>
      </c>
      <c r="BB218">
        <v>1.5085999999999999</v>
      </c>
      <c r="BC218">
        <v>2.5524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7.9000000000000008E-3</v>
      </c>
      <c r="BV218">
        <v>9.0300000000000005E-2</v>
      </c>
      <c r="BW218">
        <v>0.1784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2.5000000000000001E-3</v>
      </c>
      <c r="CP218">
        <v>2.87E-2</v>
      </c>
      <c r="CQ218">
        <v>5.6800000000000003E-2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4.0000000000000002E-4</v>
      </c>
      <c r="DK218">
        <v>1E-3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1</v>
      </c>
      <c r="ED218">
        <v>1</v>
      </c>
      <c r="EE218">
        <v>1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</row>
    <row r="219" spans="1:152" x14ac:dyDescent="0.35">
      <c r="A219" t="s">
        <v>870</v>
      </c>
      <c r="B219" t="s">
        <v>437</v>
      </c>
      <c r="C219" s="1">
        <v>43313.686909722222</v>
      </c>
      <c r="D219" t="s">
        <v>870</v>
      </c>
      <c r="F219">
        <v>6.4964000000000004</v>
      </c>
      <c r="G219">
        <v>0.95569999999999999</v>
      </c>
      <c r="H219">
        <v>6.7976999999999999</v>
      </c>
      <c r="I219" t="s">
        <v>871</v>
      </c>
      <c r="J219" t="s">
        <v>439</v>
      </c>
      <c r="K219" t="s">
        <v>865</v>
      </c>
      <c r="L219" t="s">
        <v>694</v>
      </c>
      <c r="M219" t="s">
        <v>442</v>
      </c>
      <c r="N219" t="s">
        <v>443</v>
      </c>
      <c r="O219">
        <v>1</v>
      </c>
      <c r="P219">
        <v>7.09</v>
      </c>
      <c r="R219">
        <v>0.1101</v>
      </c>
      <c r="T219">
        <v>0.3458</v>
      </c>
      <c r="V219">
        <v>0.15529999999999999</v>
      </c>
      <c r="X219">
        <v>7.09</v>
      </c>
      <c r="Z219">
        <v>1E-3</v>
      </c>
      <c r="AC219">
        <v>6</v>
      </c>
      <c r="AD219">
        <v>8</v>
      </c>
      <c r="AE219">
        <v>0</v>
      </c>
      <c r="AN219">
        <v>0</v>
      </c>
      <c r="AY219">
        <v>20</v>
      </c>
      <c r="AZ219" t="s">
        <v>444</v>
      </c>
      <c r="BA219">
        <v>2.6507999999999998</v>
      </c>
      <c r="BB219">
        <v>3.4809999999999999</v>
      </c>
      <c r="BC219">
        <v>0.95830000000000004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8.1500000000000003E-2</v>
      </c>
      <c r="BV219">
        <v>0.1787</v>
      </c>
      <c r="BW219">
        <v>6.6900000000000001E-2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2.5999999999999999E-2</v>
      </c>
      <c r="CP219">
        <v>5.6899999999999999E-2</v>
      </c>
      <c r="CQ219">
        <v>2.1299999999999999E-2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2.0000000000000001E-4</v>
      </c>
      <c r="DJ219">
        <v>6.9999999999999999E-4</v>
      </c>
      <c r="DK219">
        <v>4.0000000000000002E-4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4</v>
      </c>
      <c r="ED219">
        <v>1</v>
      </c>
      <c r="EE219">
        <v>1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</row>
    <row r="220" spans="1:152" x14ac:dyDescent="0.35">
      <c r="A220" t="s">
        <v>872</v>
      </c>
      <c r="B220" t="s">
        <v>437</v>
      </c>
      <c r="C220" s="1">
        <v>43313.686932870369</v>
      </c>
      <c r="D220" t="s">
        <v>872</v>
      </c>
      <c r="F220">
        <v>25.125</v>
      </c>
      <c r="G220">
        <v>2.4954999999999998</v>
      </c>
      <c r="H220">
        <v>10.0679</v>
      </c>
      <c r="I220" t="s">
        <v>873</v>
      </c>
      <c r="J220" t="s">
        <v>439</v>
      </c>
      <c r="K220" t="s">
        <v>865</v>
      </c>
      <c r="L220" t="s">
        <v>663</v>
      </c>
      <c r="M220" t="s">
        <v>442</v>
      </c>
      <c r="N220" t="s">
        <v>443</v>
      </c>
      <c r="O220">
        <v>1</v>
      </c>
      <c r="P220">
        <v>13.4855</v>
      </c>
      <c r="R220">
        <v>0.28179999999999999</v>
      </c>
      <c r="T220">
        <v>0.88519999999999999</v>
      </c>
      <c r="V220">
        <v>0.20899999999999999</v>
      </c>
      <c r="X220">
        <v>13.4855</v>
      </c>
      <c r="Z220">
        <v>5.0000000000000001E-3</v>
      </c>
      <c r="AC220">
        <v>9</v>
      </c>
      <c r="AD220">
        <v>7</v>
      </c>
      <c r="AE220">
        <v>0</v>
      </c>
      <c r="AN220">
        <v>0</v>
      </c>
      <c r="AY220">
        <v>20</v>
      </c>
      <c r="AZ220" t="s">
        <v>444</v>
      </c>
      <c r="BA220">
        <v>1.6389</v>
      </c>
      <c r="BB220">
        <v>5.3769</v>
      </c>
      <c r="BC220">
        <v>4.7381000000000002</v>
      </c>
      <c r="BD220">
        <v>1.7316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5.0799999999999998E-2</v>
      </c>
      <c r="BV220">
        <v>0.2215</v>
      </c>
      <c r="BW220">
        <v>0.40720000000000001</v>
      </c>
      <c r="BX220">
        <v>0.17299999999999999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1.6199999999999999E-2</v>
      </c>
      <c r="CP220">
        <v>7.0499999999999993E-2</v>
      </c>
      <c r="CQ220">
        <v>0.12959999999999999</v>
      </c>
      <c r="CR220">
        <v>5.5100000000000003E-2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1E-4</v>
      </c>
      <c r="DJ220">
        <v>6.9999999999999999E-4</v>
      </c>
      <c r="DK220">
        <v>2.8E-3</v>
      </c>
      <c r="DL220">
        <v>1.4E-3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3</v>
      </c>
      <c r="ED220">
        <v>4</v>
      </c>
      <c r="EE220">
        <v>1</v>
      </c>
      <c r="EF220">
        <v>1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</row>
    <row r="221" spans="1:152" x14ac:dyDescent="0.35">
      <c r="A221" t="s">
        <v>874</v>
      </c>
      <c r="B221" t="s">
        <v>437</v>
      </c>
      <c r="C221" s="1">
        <v>43313.686956018515</v>
      </c>
      <c r="D221" t="s">
        <v>874</v>
      </c>
      <c r="F221">
        <v>3.5457000000000001</v>
      </c>
      <c r="G221">
        <v>0.48899999999999999</v>
      </c>
      <c r="H221">
        <v>7.2516999999999996</v>
      </c>
      <c r="I221" t="s">
        <v>875</v>
      </c>
      <c r="J221" t="s">
        <v>439</v>
      </c>
      <c r="K221" t="s">
        <v>865</v>
      </c>
      <c r="L221" t="s">
        <v>663</v>
      </c>
      <c r="M221" t="s">
        <v>442</v>
      </c>
      <c r="N221" t="s">
        <v>443</v>
      </c>
      <c r="O221">
        <v>1</v>
      </c>
      <c r="P221">
        <v>5.7106000000000003</v>
      </c>
      <c r="R221">
        <v>9.8599999999999993E-2</v>
      </c>
      <c r="T221">
        <v>0.30990000000000001</v>
      </c>
      <c r="V221">
        <v>0.17269999999999999</v>
      </c>
      <c r="X221">
        <v>5.7106000000000003</v>
      </c>
      <c r="Z221">
        <v>1E-3</v>
      </c>
      <c r="AC221">
        <v>5</v>
      </c>
      <c r="AD221">
        <v>3</v>
      </c>
      <c r="AE221">
        <v>0</v>
      </c>
      <c r="AN221">
        <v>0</v>
      </c>
      <c r="AY221">
        <v>20</v>
      </c>
      <c r="AZ221" t="s">
        <v>444</v>
      </c>
      <c r="BA221">
        <v>1.1754</v>
      </c>
      <c r="BB221">
        <v>2.9584999999999999</v>
      </c>
      <c r="BC221">
        <v>1.5766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1.9E-2</v>
      </c>
      <c r="BV221">
        <v>0.17710000000000001</v>
      </c>
      <c r="BW221">
        <v>0.1101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6.0000000000000001E-3</v>
      </c>
      <c r="CP221">
        <v>5.6399999999999999E-2</v>
      </c>
      <c r="CQ221">
        <v>3.5000000000000003E-2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8.0000000000000004E-4</v>
      </c>
      <c r="DK221">
        <v>5.9999999999999995E-4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3</v>
      </c>
      <c r="ED221">
        <v>2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</row>
    <row r="222" spans="1:152" x14ac:dyDescent="0.35">
      <c r="A222" t="s">
        <v>876</v>
      </c>
      <c r="B222" t="s">
        <v>437</v>
      </c>
      <c r="C222" s="1">
        <v>43313.686967592592</v>
      </c>
      <c r="D222" t="s">
        <v>876</v>
      </c>
      <c r="F222">
        <v>1.9075</v>
      </c>
      <c r="G222">
        <v>0.2984</v>
      </c>
      <c r="H222">
        <v>6.3913000000000002</v>
      </c>
      <c r="I222" t="s">
        <v>877</v>
      </c>
      <c r="J222" t="s">
        <v>439</v>
      </c>
      <c r="K222" t="s">
        <v>865</v>
      </c>
      <c r="L222" t="s">
        <v>526</v>
      </c>
      <c r="M222" t="s">
        <v>442</v>
      </c>
      <c r="N222" t="s">
        <v>443</v>
      </c>
      <c r="O222">
        <v>1</v>
      </c>
      <c r="P222">
        <v>4.1178999999999997</v>
      </c>
      <c r="R222">
        <v>6.1899999999999997E-2</v>
      </c>
      <c r="T222">
        <v>0.19439999999999999</v>
      </c>
      <c r="V222">
        <v>0.15029999999999999</v>
      </c>
      <c r="X222">
        <v>4.1178999999999997</v>
      </c>
      <c r="Z222">
        <v>1E-3</v>
      </c>
      <c r="AC222">
        <v>2</v>
      </c>
      <c r="AD222">
        <v>0</v>
      </c>
      <c r="AE222">
        <v>0</v>
      </c>
      <c r="AN222">
        <v>0</v>
      </c>
      <c r="AY222">
        <v>20</v>
      </c>
      <c r="AZ222" t="s">
        <v>444</v>
      </c>
      <c r="BA222">
        <v>0</v>
      </c>
      <c r="BB222">
        <v>4.1178999999999997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0.19359999999999999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6.1600000000000002E-2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6.9999999999999999E-4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2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</row>
    <row r="223" spans="1:152" x14ac:dyDescent="0.35">
      <c r="A223" t="s">
        <v>878</v>
      </c>
      <c r="B223" t="s">
        <v>437</v>
      </c>
      <c r="C223" s="1">
        <v>43313.686990740738</v>
      </c>
      <c r="D223" t="s">
        <v>878</v>
      </c>
      <c r="F223">
        <v>7.0029000000000003</v>
      </c>
      <c r="G223">
        <v>0.87629999999999997</v>
      </c>
      <c r="H223">
        <v>7.9915000000000003</v>
      </c>
      <c r="I223" t="s">
        <v>879</v>
      </c>
      <c r="J223" t="s">
        <v>439</v>
      </c>
      <c r="K223" t="s">
        <v>865</v>
      </c>
      <c r="L223" t="s">
        <v>526</v>
      </c>
      <c r="M223" t="s">
        <v>442</v>
      </c>
      <c r="N223" t="s">
        <v>443</v>
      </c>
      <c r="O223">
        <v>1</v>
      </c>
      <c r="P223">
        <v>5.9885000000000002</v>
      </c>
      <c r="R223">
        <v>9.7699999999999995E-2</v>
      </c>
      <c r="T223">
        <v>0.30690000000000001</v>
      </c>
      <c r="V223">
        <v>0.16309999999999999</v>
      </c>
      <c r="X223">
        <v>5.9885000000000002</v>
      </c>
      <c r="Z223">
        <v>1E-3</v>
      </c>
      <c r="AC223">
        <v>5</v>
      </c>
      <c r="AD223">
        <v>5</v>
      </c>
      <c r="AE223">
        <v>0</v>
      </c>
      <c r="AN223">
        <v>0</v>
      </c>
      <c r="AY223">
        <v>20</v>
      </c>
      <c r="AZ223" t="s">
        <v>444</v>
      </c>
      <c r="BA223">
        <v>1.1312</v>
      </c>
      <c r="BB223">
        <v>4.8573000000000004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2.1499999999999998E-2</v>
      </c>
      <c r="BV223">
        <v>0.2802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6.7999999999999996E-3</v>
      </c>
      <c r="CP223">
        <v>8.9200000000000002E-2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1.2999999999999999E-3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3</v>
      </c>
      <c r="ED223">
        <v>2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</row>
    <row r="224" spans="1:152" x14ac:dyDescent="0.35">
      <c r="A224" t="s">
        <v>880</v>
      </c>
      <c r="B224" t="s">
        <v>437</v>
      </c>
      <c r="C224" s="1">
        <v>43313.687013888892</v>
      </c>
      <c r="D224" t="s">
        <v>880</v>
      </c>
      <c r="F224">
        <v>20.0534</v>
      </c>
      <c r="G224">
        <v>2.2161</v>
      </c>
      <c r="H224">
        <v>9.0488</v>
      </c>
      <c r="I224" t="s">
        <v>881</v>
      </c>
      <c r="J224" t="s">
        <v>439</v>
      </c>
      <c r="K224" t="s">
        <v>865</v>
      </c>
      <c r="L224" t="s">
        <v>715</v>
      </c>
      <c r="M224" t="s">
        <v>442</v>
      </c>
      <c r="N224" t="s">
        <v>443</v>
      </c>
      <c r="O224">
        <v>1</v>
      </c>
      <c r="P224">
        <v>15.5936</v>
      </c>
      <c r="R224">
        <v>0.36680000000000001</v>
      </c>
      <c r="T224">
        <v>1.1525000000000001</v>
      </c>
      <c r="V224">
        <v>0.23530000000000001</v>
      </c>
      <c r="X224">
        <v>15.5936</v>
      </c>
      <c r="Z224">
        <v>7.0000000000000001E-3</v>
      </c>
      <c r="AC224">
        <v>8</v>
      </c>
      <c r="AD224">
        <v>6</v>
      </c>
      <c r="AE224">
        <v>1</v>
      </c>
      <c r="AN224">
        <v>0</v>
      </c>
      <c r="AY224">
        <v>20</v>
      </c>
      <c r="AZ224" t="s">
        <v>444</v>
      </c>
      <c r="BA224">
        <v>1.2699999999999999E-2</v>
      </c>
      <c r="BB224">
        <v>8.8690999999999995</v>
      </c>
      <c r="BC224">
        <v>4.7862</v>
      </c>
      <c r="BD224">
        <v>1.7789999999999999</v>
      </c>
      <c r="BE224">
        <v>0.14660000000000001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4.0000000000000002E-4</v>
      </c>
      <c r="BV224">
        <v>0.50390000000000001</v>
      </c>
      <c r="BW224">
        <v>0.38790000000000002</v>
      </c>
      <c r="BX224">
        <v>0.19370000000000001</v>
      </c>
      <c r="BY224">
        <v>1.9E-2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1E-4</v>
      </c>
      <c r="CP224">
        <v>0.16039999999999999</v>
      </c>
      <c r="CQ224">
        <v>0.1235</v>
      </c>
      <c r="CR224">
        <v>6.1600000000000002E-2</v>
      </c>
      <c r="CS224">
        <v>6.0000000000000001E-3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2.3E-3</v>
      </c>
      <c r="DK224">
        <v>2.5000000000000001E-3</v>
      </c>
      <c r="DL224">
        <v>1.6999999999999999E-3</v>
      </c>
      <c r="DM224">
        <v>2.0000000000000001E-4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1</v>
      </c>
      <c r="ED224">
        <v>5</v>
      </c>
      <c r="EE224">
        <v>1</v>
      </c>
      <c r="EF224">
        <v>1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</row>
    <row r="225" spans="1:152" x14ac:dyDescent="0.35">
      <c r="A225" t="s">
        <v>882</v>
      </c>
      <c r="B225" t="s">
        <v>437</v>
      </c>
      <c r="C225" s="1">
        <v>43313.687037037038</v>
      </c>
      <c r="D225" t="s">
        <v>882</v>
      </c>
      <c r="F225">
        <v>9.8863000000000003</v>
      </c>
      <c r="G225">
        <v>1.0414000000000001</v>
      </c>
      <c r="H225">
        <v>9.4931999999999999</v>
      </c>
      <c r="I225" t="s">
        <v>883</v>
      </c>
      <c r="J225" t="s">
        <v>439</v>
      </c>
      <c r="K225" t="s">
        <v>865</v>
      </c>
      <c r="L225" t="s">
        <v>715</v>
      </c>
      <c r="M225" t="s">
        <v>442</v>
      </c>
      <c r="N225" t="s">
        <v>443</v>
      </c>
      <c r="O225">
        <v>1</v>
      </c>
      <c r="P225">
        <v>15.224500000000001</v>
      </c>
      <c r="R225">
        <v>0.33710000000000001</v>
      </c>
      <c r="T225">
        <v>1.0589</v>
      </c>
      <c r="V225">
        <v>0.22140000000000001</v>
      </c>
      <c r="X225">
        <v>15.224500000000001</v>
      </c>
      <c r="Z225">
        <v>6.0000000000000001E-3</v>
      </c>
      <c r="AC225">
        <v>14</v>
      </c>
      <c r="AD225">
        <v>14</v>
      </c>
      <c r="AE225">
        <v>2</v>
      </c>
      <c r="AN225">
        <v>0</v>
      </c>
      <c r="AY225">
        <v>20</v>
      </c>
      <c r="AZ225" t="s">
        <v>444</v>
      </c>
      <c r="BA225">
        <v>3.0428000000000002</v>
      </c>
      <c r="BB225">
        <v>5.9180999999999999</v>
      </c>
      <c r="BC225">
        <v>1.6684000000000001</v>
      </c>
      <c r="BD225">
        <v>3.2296</v>
      </c>
      <c r="BE225">
        <v>1.3654999999999999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8.3099999999999993E-2</v>
      </c>
      <c r="BV225">
        <v>0.25559999999999999</v>
      </c>
      <c r="BW225">
        <v>0.12709999999999999</v>
      </c>
      <c r="BX225">
        <v>0.36940000000000001</v>
      </c>
      <c r="BY225">
        <v>0.17749999999999999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2.64E-2</v>
      </c>
      <c r="CP225">
        <v>8.14E-2</v>
      </c>
      <c r="CQ225">
        <v>4.0399999999999998E-2</v>
      </c>
      <c r="CR225">
        <v>0.1176</v>
      </c>
      <c r="CS225">
        <v>5.6500000000000002E-2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2.0000000000000001E-4</v>
      </c>
      <c r="DJ225">
        <v>8.9999999999999998E-4</v>
      </c>
      <c r="DK225">
        <v>8.0000000000000004E-4</v>
      </c>
      <c r="DL225">
        <v>3.3999999999999998E-3</v>
      </c>
      <c r="DM225">
        <v>1.8E-3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6</v>
      </c>
      <c r="ED225">
        <v>6</v>
      </c>
      <c r="EE225">
        <v>1</v>
      </c>
      <c r="EF225">
        <v>1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</row>
    <row r="226" spans="1:152" x14ac:dyDescent="0.35">
      <c r="A226" t="s">
        <v>884</v>
      </c>
      <c r="B226" t="s">
        <v>437</v>
      </c>
      <c r="C226" s="1">
        <v>43313.687060185184</v>
      </c>
      <c r="D226" t="s">
        <v>884</v>
      </c>
      <c r="F226">
        <v>18.037299999999998</v>
      </c>
      <c r="G226">
        <v>1.8414999999999999</v>
      </c>
      <c r="H226">
        <v>9.7949000000000002</v>
      </c>
      <c r="I226" t="s">
        <v>885</v>
      </c>
      <c r="J226" t="s">
        <v>439</v>
      </c>
      <c r="K226" t="s">
        <v>865</v>
      </c>
      <c r="L226" t="s">
        <v>715</v>
      </c>
      <c r="M226" t="s">
        <v>442</v>
      </c>
      <c r="N226" t="s">
        <v>443</v>
      </c>
      <c r="O226">
        <v>1</v>
      </c>
      <c r="P226">
        <v>17.536899999999999</v>
      </c>
      <c r="R226">
        <v>0.39460000000000001</v>
      </c>
      <c r="T226">
        <v>1.2398</v>
      </c>
      <c r="V226">
        <v>0.22500000000000001</v>
      </c>
      <c r="X226">
        <v>17.536899999999999</v>
      </c>
      <c r="Z226">
        <v>7.0000000000000001E-3</v>
      </c>
      <c r="AC226">
        <v>12</v>
      </c>
      <c r="AD226">
        <v>12</v>
      </c>
      <c r="AE226">
        <v>2</v>
      </c>
      <c r="AN226">
        <v>0</v>
      </c>
      <c r="AY226">
        <v>20</v>
      </c>
      <c r="AZ226" t="s">
        <v>444</v>
      </c>
      <c r="BA226">
        <v>0.08</v>
      </c>
      <c r="BB226">
        <v>11.143800000000001</v>
      </c>
      <c r="BC226">
        <v>3.1375999999999999</v>
      </c>
      <c r="BD226">
        <v>3.1753999999999998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1.8E-3</v>
      </c>
      <c r="BV226">
        <v>0.55359999999999998</v>
      </c>
      <c r="BW226">
        <v>0.28170000000000001</v>
      </c>
      <c r="BX226">
        <v>0.34849999999999998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5.9999999999999995E-4</v>
      </c>
      <c r="CP226">
        <v>0.1762</v>
      </c>
      <c r="CQ226">
        <v>8.9700000000000002E-2</v>
      </c>
      <c r="CR226">
        <v>0.1109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2.2000000000000001E-3</v>
      </c>
      <c r="DK226">
        <v>2E-3</v>
      </c>
      <c r="DL226">
        <v>3.0999999999999999E-3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5</v>
      </c>
      <c r="ED226">
        <v>5</v>
      </c>
      <c r="EE226">
        <v>1</v>
      </c>
      <c r="EF226">
        <v>1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</row>
    <row r="227" spans="1:152" x14ac:dyDescent="0.35">
      <c r="A227" t="s">
        <v>886</v>
      </c>
      <c r="B227" t="s">
        <v>437</v>
      </c>
      <c r="C227" s="1">
        <v>43313.687083333331</v>
      </c>
      <c r="D227" t="s">
        <v>886</v>
      </c>
      <c r="F227">
        <v>13.3179</v>
      </c>
      <c r="G227">
        <v>1.4033</v>
      </c>
      <c r="H227">
        <v>9.4901</v>
      </c>
      <c r="I227" t="s">
        <v>887</v>
      </c>
      <c r="J227" t="s">
        <v>439</v>
      </c>
      <c r="K227" t="s">
        <v>865</v>
      </c>
      <c r="L227" t="s">
        <v>663</v>
      </c>
      <c r="M227" t="s">
        <v>442</v>
      </c>
      <c r="N227" t="s">
        <v>443</v>
      </c>
      <c r="O227">
        <v>1</v>
      </c>
      <c r="P227">
        <v>9.2486999999999995</v>
      </c>
      <c r="R227">
        <v>0.17299999999999999</v>
      </c>
      <c r="T227">
        <v>0.54359999999999997</v>
      </c>
      <c r="V227">
        <v>0.18709999999999999</v>
      </c>
      <c r="X227">
        <v>9.2486999999999995</v>
      </c>
      <c r="Z227">
        <v>3.0000000000000001E-3</v>
      </c>
      <c r="AC227">
        <v>5</v>
      </c>
      <c r="AD227">
        <v>3</v>
      </c>
      <c r="AE227">
        <v>0</v>
      </c>
      <c r="AN227">
        <v>0</v>
      </c>
      <c r="AY227">
        <v>20</v>
      </c>
      <c r="AZ227" t="s">
        <v>444</v>
      </c>
      <c r="BA227">
        <v>1.7203999999999999</v>
      </c>
      <c r="BB227">
        <v>3.6095999999999999</v>
      </c>
      <c r="BC227">
        <v>3.9186999999999999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5.33E-2</v>
      </c>
      <c r="BV227">
        <v>0.18840000000000001</v>
      </c>
      <c r="BW227">
        <v>0.28539999999999999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1.7000000000000001E-2</v>
      </c>
      <c r="CP227">
        <v>0.06</v>
      </c>
      <c r="CQ227">
        <v>9.0800000000000006E-2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1E-4</v>
      </c>
      <c r="DJ227">
        <v>8.0000000000000004E-4</v>
      </c>
      <c r="DK227">
        <v>1.6999999999999999E-3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2</v>
      </c>
      <c r="ED227">
        <v>2</v>
      </c>
      <c r="EE227">
        <v>1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</row>
    <row r="228" spans="1:152" x14ac:dyDescent="0.35">
      <c r="A228" t="s">
        <v>888</v>
      </c>
      <c r="B228" t="s">
        <v>437</v>
      </c>
      <c r="C228" s="1">
        <v>43313.687118055554</v>
      </c>
      <c r="D228" t="s">
        <v>888</v>
      </c>
      <c r="F228">
        <v>35.621200000000002</v>
      </c>
      <c r="G228">
        <v>2.8512</v>
      </c>
      <c r="H228">
        <v>12.493600000000001</v>
      </c>
      <c r="I228" t="s">
        <v>889</v>
      </c>
      <c r="J228" t="s">
        <v>439</v>
      </c>
      <c r="K228" t="s">
        <v>865</v>
      </c>
      <c r="L228" t="s">
        <v>734</v>
      </c>
      <c r="M228" t="s">
        <v>442</v>
      </c>
      <c r="N228" t="s">
        <v>443</v>
      </c>
      <c r="O228">
        <v>1</v>
      </c>
      <c r="P228">
        <v>31.935300000000002</v>
      </c>
      <c r="R228">
        <v>0.80389999999999995</v>
      </c>
      <c r="T228">
        <v>2.5255000000000001</v>
      </c>
      <c r="V228">
        <v>0.25169999999999998</v>
      </c>
      <c r="X228">
        <v>31.935300000000002</v>
      </c>
      <c r="Z228">
        <v>1.6E-2</v>
      </c>
      <c r="AC228">
        <v>16</v>
      </c>
      <c r="AD228">
        <v>18</v>
      </c>
      <c r="AE228">
        <v>5</v>
      </c>
      <c r="AN228">
        <v>0</v>
      </c>
      <c r="AY228">
        <v>20</v>
      </c>
      <c r="AZ228" t="s">
        <v>444</v>
      </c>
      <c r="BA228">
        <v>0.31850000000000001</v>
      </c>
      <c r="BB228">
        <v>18.406099999999999</v>
      </c>
      <c r="BC228">
        <v>5.2638999999999996</v>
      </c>
      <c r="BD228">
        <v>2.8302</v>
      </c>
      <c r="BE228">
        <v>3.2360000000000002</v>
      </c>
      <c r="BF228">
        <v>1.7959000000000001</v>
      </c>
      <c r="BG228">
        <v>8.4599999999999995E-2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9.1999999999999998E-3</v>
      </c>
      <c r="BV228">
        <v>0.96630000000000005</v>
      </c>
      <c r="BW228">
        <v>0.37480000000000002</v>
      </c>
      <c r="BX228">
        <v>0.30099999999999999</v>
      </c>
      <c r="BY228">
        <v>0.44309999999999999</v>
      </c>
      <c r="BZ228">
        <v>0.3039</v>
      </c>
      <c r="CA228">
        <v>1.6E-2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2.8999999999999998E-3</v>
      </c>
      <c r="CP228">
        <v>0.30759999999999998</v>
      </c>
      <c r="CQ228">
        <v>0.1193</v>
      </c>
      <c r="CR228">
        <v>9.5799999999999996E-2</v>
      </c>
      <c r="CS228">
        <v>0.14099999999999999</v>
      </c>
      <c r="CT228">
        <v>9.6699999999999994E-2</v>
      </c>
      <c r="CU228">
        <v>5.1000000000000004E-3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4.1000000000000003E-3</v>
      </c>
      <c r="DK228">
        <v>2.0999999999999999E-3</v>
      </c>
      <c r="DL228">
        <v>2.5999999999999999E-3</v>
      </c>
      <c r="DM228">
        <v>4.7999999999999996E-3</v>
      </c>
      <c r="DN228">
        <v>4.1000000000000003E-3</v>
      </c>
      <c r="DO228">
        <v>2.0000000000000001E-4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3</v>
      </c>
      <c r="ED228">
        <v>10</v>
      </c>
      <c r="EE228">
        <v>2</v>
      </c>
      <c r="EF228">
        <v>0</v>
      </c>
      <c r="EG228">
        <v>0</v>
      </c>
      <c r="EH228">
        <v>1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</row>
    <row r="229" spans="1:152" x14ac:dyDescent="0.35">
      <c r="A229" t="s">
        <v>890</v>
      </c>
      <c r="B229" t="s">
        <v>437</v>
      </c>
      <c r="C229" s="1">
        <v>43313.687141203707</v>
      </c>
      <c r="D229" t="s">
        <v>890</v>
      </c>
      <c r="F229">
        <v>9.6228999999999996</v>
      </c>
      <c r="G229">
        <v>1.1016999999999999</v>
      </c>
      <c r="H229">
        <v>8.7344000000000008</v>
      </c>
      <c r="I229" t="s">
        <v>891</v>
      </c>
      <c r="J229" t="s">
        <v>439</v>
      </c>
      <c r="K229" t="s">
        <v>865</v>
      </c>
      <c r="L229" t="s">
        <v>715</v>
      </c>
      <c r="M229" t="s">
        <v>442</v>
      </c>
      <c r="N229" t="s">
        <v>443</v>
      </c>
      <c r="O229">
        <v>1</v>
      </c>
      <c r="P229">
        <v>10.362299999999999</v>
      </c>
      <c r="R229">
        <v>0.2127</v>
      </c>
      <c r="T229">
        <v>0.66820000000000002</v>
      </c>
      <c r="V229">
        <v>0.20530000000000001</v>
      </c>
      <c r="X229">
        <v>10.362299999999999</v>
      </c>
      <c r="Z229">
        <v>3.0000000000000001E-3</v>
      </c>
      <c r="AC229">
        <v>9</v>
      </c>
      <c r="AD229">
        <v>11</v>
      </c>
      <c r="AE229">
        <v>1</v>
      </c>
      <c r="AN229">
        <v>0</v>
      </c>
      <c r="AY229">
        <v>20</v>
      </c>
      <c r="AZ229" t="s">
        <v>444</v>
      </c>
      <c r="BA229">
        <v>2.4523000000000001</v>
      </c>
      <c r="BB229">
        <v>3.2827000000000002</v>
      </c>
      <c r="BC229">
        <v>2.9611999999999998</v>
      </c>
      <c r="BD229">
        <v>1.6660999999999999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7.2999999999999995E-2</v>
      </c>
      <c r="BV229">
        <v>0.16089999999999999</v>
      </c>
      <c r="BW229">
        <v>0.24479999999999999</v>
      </c>
      <c r="BX229">
        <v>0.16619999999999999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2.3199999999999998E-2</v>
      </c>
      <c r="CP229">
        <v>5.1200000000000002E-2</v>
      </c>
      <c r="CQ229">
        <v>7.7899999999999997E-2</v>
      </c>
      <c r="CR229">
        <v>5.2900000000000003E-2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2.0000000000000001E-4</v>
      </c>
      <c r="DJ229">
        <v>5.9999999999999995E-4</v>
      </c>
      <c r="DK229">
        <v>1.6000000000000001E-3</v>
      </c>
      <c r="DL229">
        <v>1.2999999999999999E-3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5</v>
      </c>
      <c r="ED229">
        <v>3</v>
      </c>
      <c r="EE229">
        <v>1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</row>
    <row r="230" spans="1:152" x14ac:dyDescent="0.35">
      <c r="A230" t="s">
        <v>892</v>
      </c>
      <c r="B230" t="s">
        <v>437</v>
      </c>
      <c r="C230" s="1">
        <v>43313.687164351853</v>
      </c>
      <c r="D230" t="s">
        <v>892</v>
      </c>
      <c r="F230">
        <v>5.1470000000000002</v>
      </c>
      <c r="G230">
        <v>0.74299999999999999</v>
      </c>
      <c r="H230">
        <v>6.9278000000000004</v>
      </c>
      <c r="I230" t="s">
        <v>893</v>
      </c>
      <c r="J230" t="s">
        <v>439</v>
      </c>
      <c r="K230" t="s">
        <v>865</v>
      </c>
      <c r="L230" t="s">
        <v>505</v>
      </c>
      <c r="M230" t="s">
        <v>442</v>
      </c>
      <c r="N230" t="s">
        <v>443</v>
      </c>
      <c r="O230">
        <v>1</v>
      </c>
      <c r="P230">
        <v>6.4675000000000002</v>
      </c>
      <c r="R230">
        <v>0.10879999999999999</v>
      </c>
      <c r="T230">
        <v>0.34179999999999999</v>
      </c>
      <c r="V230">
        <v>0.16819999999999999</v>
      </c>
      <c r="X230">
        <v>6.4675000000000002</v>
      </c>
      <c r="Z230">
        <v>1E-3</v>
      </c>
      <c r="AC230">
        <v>6</v>
      </c>
      <c r="AD230">
        <v>8</v>
      </c>
      <c r="AE230">
        <v>0</v>
      </c>
      <c r="AN230">
        <v>0</v>
      </c>
      <c r="AY230">
        <v>20</v>
      </c>
      <c r="AZ230" t="s">
        <v>444</v>
      </c>
      <c r="BA230">
        <v>1.2673000000000001</v>
      </c>
      <c r="BB230">
        <v>3.5969000000000002</v>
      </c>
      <c r="BC230">
        <v>1.6032999999999999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3.85E-2</v>
      </c>
      <c r="BV230">
        <v>0.17799999999999999</v>
      </c>
      <c r="BW230">
        <v>0.112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1.23E-2</v>
      </c>
      <c r="CP230">
        <v>5.67E-2</v>
      </c>
      <c r="CQ230">
        <v>3.5700000000000003E-2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1E-4</v>
      </c>
      <c r="DJ230">
        <v>6.9999999999999999E-4</v>
      </c>
      <c r="DK230">
        <v>5.9999999999999995E-4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4</v>
      </c>
      <c r="ED230">
        <v>1</v>
      </c>
      <c r="EE230">
        <v>1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</row>
    <row r="231" spans="1:152" x14ac:dyDescent="0.35">
      <c r="A231" t="s">
        <v>894</v>
      </c>
      <c r="B231" t="s">
        <v>437</v>
      </c>
      <c r="C231" s="1">
        <v>43313.6871875</v>
      </c>
      <c r="D231" t="s">
        <v>894</v>
      </c>
      <c r="F231">
        <v>11.053900000000001</v>
      </c>
      <c r="G231">
        <v>1.0319</v>
      </c>
      <c r="H231">
        <v>10.712400000000001</v>
      </c>
      <c r="I231" t="s">
        <v>895</v>
      </c>
      <c r="J231" t="s">
        <v>439</v>
      </c>
      <c r="K231" t="s">
        <v>865</v>
      </c>
      <c r="L231" t="s">
        <v>715</v>
      </c>
      <c r="M231" t="s">
        <v>442</v>
      </c>
      <c r="N231" t="s">
        <v>443</v>
      </c>
      <c r="O231">
        <v>1</v>
      </c>
      <c r="P231">
        <v>14.1981</v>
      </c>
      <c r="R231">
        <v>0.29549999999999998</v>
      </c>
      <c r="T231">
        <v>0.92820000000000003</v>
      </c>
      <c r="V231">
        <v>0.20810000000000001</v>
      </c>
      <c r="X231">
        <v>14.1981</v>
      </c>
      <c r="Z231">
        <v>5.0000000000000001E-3</v>
      </c>
      <c r="AC231">
        <v>13</v>
      </c>
      <c r="AD231">
        <v>11</v>
      </c>
      <c r="AE231">
        <v>1</v>
      </c>
      <c r="AN231">
        <v>0</v>
      </c>
      <c r="AY231">
        <v>20</v>
      </c>
      <c r="AZ231" t="s">
        <v>444</v>
      </c>
      <c r="BA231">
        <v>4.4787999999999997</v>
      </c>
      <c r="BB231">
        <v>2.2307000000000001</v>
      </c>
      <c r="BC231">
        <v>4.1550000000000002</v>
      </c>
      <c r="BD231">
        <v>3.2850000000000001</v>
      </c>
      <c r="BE231">
        <v>4.87E-2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0.13819999999999999</v>
      </c>
      <c r="BV231">
        <v>8.9300000000000004E-2</v>
      </c>
      <c r="BW231">
        <v>0.33169999999999999</v>
      </c>
      <c r="BX231">
        <v>0.32919999999999999</v>
      </c>
      <c r="BY231">
        <v>6.3E-3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4.3999999999999997E-2</v>
      </c>
      <c r="CP231">
        <v>2.8400000000000002E-2</v>
      </c>
      <c r="CQ231">
        <v>0.1056</v>
      </c>
      <c r="CR231">
        <v>0.1048</v>
      </c>
      <c r="CS231">
        <v>2E-3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2.9999999999999997E-4</v>
      </c>
      <c r="DJ231">
        <v>2.9999999999999997E-4</v>
      </c>
      <c r="DK231">
        <v>2.0999999999999999E-3</v>
      </c>
      <c r="DL231">
        <v>2.5999999999999999E-3</v>
      </c>
      <c r="DM231">
        <v>1E-4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10</v>
      </c>
      <c r="ED231">
        <v>1</v>
      </c>
      <c r="EE231">
        <v>1</v>
      </c>
      <c r="EF231">
        <v>1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</row>
    <row r="232" spans="1:152" x14ac:dyDescent="0.35">
      <c r="A232" t="s">
        <v>896</v>
      </c>
      <c r="B232" t="s">
        <v>437</v>
      </c>
      <c r="C232" s="1">
        <v>43313.687210648146</v>
      </c>
      <c r="D232" t="s">
        <v>896</v>
      </c>
      <c r="F232">
        <v>11.464</v>
      </c>
      <c r="G232">
        <v>1.2319</v>
      </c>
      <c r="H232">
        <v>9.3058999999999994</v>
      </c>
      <c r="I232" t="s">
        <v>897</v>
      </c>
      <c r="J232" t="s">
        <v>439</v>
      </c>
      <c r="K232" t="s">
        <v>865</v>
      </c>
      <c r="L232" t="s">
        <v>663</v>
      </c>
      <c r="M232" t="s">
        <v>442</v>
      </c>
      <c r="N232" t="s">
        <v>443</v>
      </c>
      <c r="O232">
        <v>1</v>
      </c>
      <c r="P232">
        <v>7.6039000000000003</v>
      </c>
      <c r="R232">
        <v>0.13569999999999999</v>
      </c>
      <c r="T232">
        <v>0.42630000000000001</v>
      </c>
      <c r="V232">
        <v>0.17849999999999999</v>
      </c>
      <c r="X232">
        <v>7.6039000000000003</v>
      </c>
      <c r="Z232">
        <v>2E-3</v>
      </c>
      <c r="AC232">
        <v>4</v>
      </c>
      <c r="AD232">
        <v>2</v>
      </c>
      <c r="AE232">
        <v>0</v>
      </c>
      <c r="AN232">
        <v>0</v>
      </c>
      <c r="AY232">
        <v>20</v>
      </c>
      <c r="AZ232" t="s">
        <v>444</v>
      </c>
      <c r="BA232">
        <v>1.5138</v>
      </c>
      <c r="BB232">
        <v>3.8410000000000002</v>
      </c>
      <c r="BC232">
        <v>2.2490999999999999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4.07E-2</v>
      </c>
      <c r="BV232">
        <v>0.21879999999999999</v>
      </c>
      <c r="BW232">
        <v>0.15690000000000001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1.2999999999999999E-2</v>
      </c>
      <c r="CP232">
        <v>6.9599999999999995E-2</v>
      </c>
      <c r="CQ232">
        <v>4.99E-2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1E-4</v>
      </c>
      <c r="DJ232">
        <v>1E-3</v>
      </c>
      <c r="DK232">
        <v>8.9999999999999998E-4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2</v>
      </c>
      <c r="ED232">
        <v>1</v>
      </c>
      <c r="EE232">
        <v>1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</row>
    <row r="233" spans="1:152" x14ac:dyDescent="0.35">
      <c r="A233" t="s">
        <v>898</v>
      </c>
      <c r="B233" t="s">
        <v>437</v>
      </c>
      <c r="C233" s="1">
        <v>43313.6872337963</v>
      </c>
      <c r="D233" t="s">
        <v>898</v>
      </c>
      <c r="F233">
        <v>4.2549999999999999</v>
      </c>
      <c r="G233">
        <v>0.58420000000000005</v>
      </c>
      <c r="H233">
        <v>7.2834000000000003</v>
      </c>
      <c r="I233" t="s">
        <v>899</v>
      </c>
      <c r="J233" t="s">
        <v>439</v>
      </c>
      <c r="K233" t="s">
        <v>865</v>
      </c>
      <c r="L233" t="s">
        <v>663</v>
      </c>
      <c r="M233" t="s">
        <v>442</v>
      </c>
      <c r="N233" t="s">
        <v>443</v>
      </c>
      <c r="O233">
        <v>1</v>
      </c>
      <c r="P233">
        <v>5.0589000000000004</v>
      </c>
      <c r="R233">
        <v>8.8599999999999998E-2</v>
      </c>
      <c r="T233">
        <v>0.2782</v>
      </c>
      <c r="V233">
        <v>0.17510000000000001</v>
      </c>
      <c r="X233">
        <v>5.0589000000000004</v>
      </c>
      <c r="Z233">
        <v>1E-3</v>
      </c>
      <c r="AC233">
        <v>4</v>
      </c>
      <c r="AD233">
        <v>2</v>
      </c>
      <c r="AE233">
        <v>0</v>
      </c>
      <c r="AN233">
        <v>0</v>
      </c>
      <c r="AY233">
        <v>20</v>
      </c>
      <c r="AZ233" t="s">
        <v>444</v>
      </c>
      <c r="BA233">
        <v>0.64070000000000005</v>
      </c>
      <c r="BB233">
        <v>4.4181999999999997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1.26E-2</v>
      </c>
      <c r="BV233">
        <v>0.26050000000000001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4.0000000000000001E-3</v>
      </c>
      <c r="CP233">
        <v>8.2900000000000001E-2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1.1999999999999999E-3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2</v>
      </c>
      <c r="ED233">
        <v>2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</row>
    <row r="234" spans="1:152" x14ac:dyDescent="0.35">
      <c r="A234" t="s">
        <v>900</v>
      </c>
      <c r="B234" t="s">
        <v>437</v>
      </c>
      <c r="C234" s="1">
        <v>43313.687256944446</v>
      </c>
      <c r="D234" t="s">
        <v>900</v>
      </c>
      <c r="F234">
        <v>19.005199999999999</v>
      </c>
      <c r="G234">
        <v>2.0160999999999998</v>
      </c>
      <c r="H234">
        <v>9.4266000000000005</v>
      </c>
      <c r="I234" t="s">
        <v>901</v>
      </c>
      <c r="J234" t="s">
        <v>439</v>
      </c>
      <c r="K234" t="s">
        <v>865</v>
      </c>
      <c r="L234" t="s">
        <v>663</v>
      </c>
      <c r="M234" t="s">
        <v>442</v>
      </c>
      <c r="N234" t="s">
        <v>443</v>
      </c>
      <c r="O234">
        <v>1</v>
      </c>
      <c r="P234">
        <v>17.526800000000001</v>
      </c>
      <c r="R234">
        <v>0.33939999999999998</v>
      </c>
      <c r="T234">
        <v>1.0661</v>
      </c>
      <c r="V234">
        <v>0.19359999999999999</v>
      </c>
      <c r="X234">
        <v>17.526800000000001</v>
      </c>
      <c r="Z234">
        <v>5.0000000000000001E-3</v>
      </c>
      <c r="AC234">
        <v>15</v>
      </c>
      <c r="AD234">
        <v>17</v>
      </c>
      <c r="AE234">
        <v>1</v>
      </c>
      <c r="AN234">
        <v>0</v>
      </c>
      <c r="AY234">
        <v>20</v>
      </c>
      <c r="AZ234" t="s">
        <v>444</v>
      </c>
      <c r="BA234">
        <v>3.1230000000000002</v>
      </c>
      <c r="BB234">
        <v>8.9257000000000009</v>
      </c>
      <c r="BC234">
        <v>2.3283</v>
      </c>
      <c r="BD234">
        <v>3.0446</v>
      </c>
      <c r="BE234">
        <v>0.1053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9.6600000000000005E-2</v>
      </c>
      <c r="BV234">
        <v>0.37980000000000003</v>
      </c>
      <c r="BW234">
        <v>0.1893</v>
      </c>
      <c r="BX234">
        <v>0.33019999999999999</v>
      </c>
      <c r="BY234">
        <v>1.37E-2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3.0800000000000001E-2</v>
      </c>
      <c r="CP234">
        <v>0.12089999999999999</v>
      </c>
      <c r="CQ234">
        <v>6.0199999999999997E-2</v>
      </c>
      <c r="CR234">
        <v>0.1051</v>
      </c>
      <c r="CS234">
        <v>4.3E-3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2.0000000000000001E-4</v>
      </c>
      <c r="DJ234">
        <v>1.2999999999999999E-3</v>
      </c>
      <c r="DK234">
        <v>1.1999999999999999E-3</v>
      </c>
      <c r="DL234">
        <v>2.8999999999999998E-3</v>
      </c>
      <c r="DM234">
        <v>1E-4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5</v>
      </c>
      <c r="ED234">
        <v>8</v>
      </c>
      <c r="EE234">
        <v>1</v>
      </c>
      <c r="EF234">
        <v>1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</row>
    <row r="235" spans="1:152" x14ac:dyDescent="0.35">
      <c r="A235" t="s">
        <v>902</v>
      </c>
      <c r="B235" t="s">
        <v>437</v>
      </c>
      <c r="C235" s="1">
        <v>43313.687280092592</v>
      </c>
      <c r="D235" t="s">
        <v>902</v>
      </c>
      <c r="F235">
        <v>7.2542999999999997</v>
      </c>
      <c r="G235">
        <v>0.86680000000000001</v>
      </c>
      <c r="H235">
        <v>8.3693000000000008</v>
      </c>
      <c r="I235" t="s">
        <v>903</v>
      </c>
      <c r="J235" t="s">
        <v>439</v>
      </c>
      <c r="K235" t="s">
        <v>865</v>
      </c>
      <c r="L235" t="s">
        <v>715</v>
      </c>
      <c r="M235" t="s">
        <v>442</v>
      </c>
      <c r="N235" t="s">
        <v>443</v>
      </c>
      <c r="O235">
        <v>1</v>
      </c>
      <c r="P235">
        <v>9.2161000000000008</v>
      </c>
      <c r="R235">
        <v>0.18720000000000001</v>
      </c>
      <c r="T235">
        <v>0.58799999999999997</v>
      </c>
      <c r="V235">
        <v>0.2031</v>
      </c>
      <c r="X235">
        <v>9.2161000000000008</v>
      </c>
      <c r="Z235">
        <v>3.0000000000000001E-3</v>
      </c>
      <c r="AC235">
        <v>10</v>
      </c>
      <c r="AD235">
        <v>8</v>
      </c>
      <c r="AE235">
        <v>0</v>
      </c>
      <c r="AN235">
        <v>0</v>
      </c>
      <c r="AY235">
        <v>20</v>
      </c>
      <c r="AZ235" t="s">
        <v>444</v>
      </c>
      <c r="BA235">
        <v>2.9752000000000001</v>
      </c>
      <c r="BB235">
        <v>0.99970000000000003</v>
      </c>
      <c r="BC235">
        <v>4.1086</v>
      </c>
      <c r="BD235">
        <v>1.1326000000000001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9.0200000000000002E-2</v>
      </c>
      <c r="BV235">
        <v>4.1399999999999999E-2</v>
      </c>
      <c r="BW235">
        <v>0.32090000000000002</v>
      </c>
      <c r="BX235">
        <v>0.113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2.87E-2</v>
      </c>
      <c r="CP235">
        <v>1.32E-2</v>
      </c>
      <c r="CQ235">
        <v>0.1022</v>
      </c>
      <c r="CR235">
        <v>3.5999999999999997E-2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2.0000000000000001E-4</v>
      </c>
      <c r="DJ235">
        <v>1E-4</v>
      </c>
      <c r="DK235">
        <v>2E-3</v>
      </c>
      <c r="DL235">
        <v>8.9999999999999998E-4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8</v>
      </c>
      <c r="ED235">
        <v>0</v>
      </c>
      <c r="EE235">
        <v>1</v>
      </c>
      <c r="EF235">
        <v>1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</row>
    <row r="236" spans="1:152" x14ac:dyDescent="0.35">
      <c r="A236" t="s">
        <v>904</v>
      </c>
      <c r="B236" t="s">
        <v>437</v>
      </c>
      <c r="C236" s="1">
        <v>43313.687303240738</v>
      </c>
      <c r="D236" t="s">
        <v>904</v>
      </c>
      <c r="F236">
        <v>3.8957999999999999</v>
      </c>
      <c r="G236">
        <v>0.56830000000000003</v>
      </c>
      <c r="H236">
        <v>6.8548</v>
      </c>
      <c r="I236" t="s">
        <v>905</v>
      </c>
      <c r="J236" t="s">
        <v>439</v>
      </c>
      <c r="K236" t="s">
        <v>865</v>
      </c>
      <c r="L236" t="s">
        <v>526</v>
      </c>
      <c r="M236" t="s">
        <v>442</v>
      </c>
      <c r="N236" t="s">
        <v>443</v>
      </c>
      <c r="O236">
        <v>1</v>
      </c>
      <c r="P236">
        <v>6.1605999999999996</v>
      </c>
      <c r="R236">
        <v>0.10489999999999999</v>
      </c>
      <c r="T236">
        <v>0.32950000000000002</v>
      </c>
      <c r="V236">
        <v>0.17030000000000001</v>
      </c>
      <c r="X236">
        <v>6.1605999999999996</v>
      </c>
      <c r="Z236">
        <v>1E-3</v>
      </c>
      <c r="AC236">
        <v>8</v>
      </c>
      <c r="AD236">
        <v>8</v>
      </c>
      <c r="AE236">
        <v>0</v>
      </c>
      <c r="AN236">
        <v>0</v>
      </c>
      <c r="AY236">
        <v>20</v>
      </c>
      <c r="AZ236" t="s">
        <v>444</v>
      </c>
      <c r="BA236">
        <v>1.9541999999999999</v>
      </c>
      <c r="BB236">
        <v>2.1476000000000002</v>
      </c>
      <c r="BC236">
        <v>2.0192000000000001</v>
      </c>
      <c r="BD236">
        <v>3.9699999999999999E-2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0.05</v>
      </c>
      <c r="BV236">
        <v>0.12139999999999999</v>
      </c>
      <c r="BW236">
        <v>0.14230000000000001</v>
      </c>
      <c r="BX236">
        <v>4.0000000000000001E-3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1.5900000000000001E-2</v>
      </c>
      <c r="CP236">
        <v>3.8600000000000002E-2</v>
      </c>
      <c r="CQ236">
        <v>4.53E-2</v>
      </c>
      <c r="CR236">
        <v>1.2999999999999999E-3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1E-4</v>
      </c>
      <c r="DJ236">
        <v>5.9999999999999995E-4</v>
      </c>
      <c r="DK236">
        <v>8.0000000000000004E-4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5</v>
      </c>
      <c r="ED236">
        <v>2</v>
      </c>
      <c r="EE236">
        <v>1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</row>
    <row r="237" spans="1:152" x14ac:dyDescent="0.35">
      <c r="A237" t="s">
        <v>906</v>
      </c>
      <c r="B237" t="s">
        <v>437</v>
      </c>
      <c r="C237" s="1">
        <v>43313.687337962961</v>
      </c>
      <c r="D237" t="s">
        <v>906</v>
      </c>
      <c r="F237">
        <v>44.842700000000001</v>
      </c>
      <c r="G237">
        <v>3.81</v>
      </c>
      <c r="H237">
        <v>11.7697</v>
      </c>
      <c r="I237" t="s">
        <v>907</v>
      </c>
      <c r="J237" t="s">
        <v>439</v>
      </c>
      <c r="K237" t="s">
        <v>865</v>
      </c>
      <c r="L237" t="s">
        <v>734</v>
      </c>
      <c r="M237" t="s">
        <v>442</v>
      </c>
      <c r="N237" t="s">
        <v>443</v>
      </c>
      <c r="O237">
        <v>1</v>
      </c>
      <c r="P237">
        <v>20.761700000000001</v>
      </c>
      <c r="R237">
        <v>0.52380000000000004</v>
      </c>
      <c r="T237">
        <v>1.6455</v>
      </c>
      <c r="V237">
        <v>0.25230000000000002</v>
      </c>
      <c r="X237">
        <v>20.761700000000001</v>
      </c>
      <c r="Z237">
        <v>0.01</v>
      </c>
      <c r="AC237">
        <v>11</v>
      </c>
      <c r="AD237">
        <v>9</v>
      </c>
      <c r="AE237">
        <v>0</v>
      </c>
      <c r="AN237">
        <v>0</v>
      </c>
      <c r="AY237">
        <v>20</v>
      </c>
      <c r="AZ237" t="s">
        <v>444</v>
      </c>
      <c r="BA237">
        <v>1.35E-2</v>
      </c>
      <c r="BB237">
        <v>10.1114</v>
      </c>
      <c r="BC237">
        <v>6.8192000000000004</v>
      </c>
      <c r="BD237">
        <v>3.3182999999999998</v>
      </c>
      <c r="BE237">
        <v>0.49919999999999998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4.0000000000000002E-4</v>
      </c>
      <c r="BV237">
        <v>0.58899999999999997</v>
      </c>
      <c r="BW237">
        <v>0.53190000000000004</v>
      </c>
      <c r="BX237">
        <v>0.38250000000000001</v>
      </c>
      <c r="BY237">
        <v>6.4699999999999994E-2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1E-4</v>
      </c>
      <c r="CP237">
        <v>0.1875</v>
      </c>
      <c r="CQ237">
        <v>0.16930000000000001</v>
      </c>
      <c r="CR237">
        <v>0.1217</v>
      </c>
      <c r="CS237">
        <v>2.06E-2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2.7000000000000001E-3</v>
      </c>
      <c r="DK237">
        <v>3.3E-3</v>
      </c>
      <c r="DL237">
        <v>3.5000000000000001E-3</v>
      </c>
      <c r="DM237">
        <v>6.9999999999999999E-4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1</v>
      </c>
      <c r="ED237">
        <v>5</v>
      </c>
      <c r="EE237">
        <v>4</v>
      </c>
      <c r="EF237">
        <v>0</v>
      </c>
      <c r="EG237">
        <v>1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</row>
    <row r="238" spans="1:152" x14ac:dyDescent="0.35">
      <c r="A238" t="s">
        <v>908</v>
      </c>
      <c r="B238" t="s">
        <v>437</v>
      </c>
      <c r="C238" s="1">
        <v>43313.687361111108</v>
      </c>
      <c r="D238" t="s">
        <v>908</v>
      </c>
      <c r="F238">
        <v>20.669899999999998</v>
      </c>
      <c r="G238">
        <v>2.1779999999999999</v>
      </c>
      <c r="H238">
        <v>9.4901</v>
      </c>
      <c r="I238" t="s">
        <v>909</v>
      </c>
      <c r="J238" t="s">
        <v>439</v>
      </c>
      <c r="K238" t="s">
        <v>865</v>
      </c>
      <c r="L238" t="s">
        <v>734</v>
      </c>
      <c r="M238" t="s">
        <v>442</v>
      </c>
      <c r="N238" t="s">
        <v>443</v>
      </c>
      <c r="O238">
        <v>1</v>
      </c>
      <c r="P238">
        <v>14.266</v>
      </c>
      <c r="R238">
        <v>0.36649999999999999</v>
      </c>
      <c r="T238">
        <v>1.1515</v>
      </c>
      <c r="V238">
        <v>0.25690000000000002</v>
      </c>
      <c r="X238">
        <v>14.266</v>
      </c>
      <c r="Z238">
        <v>7.0000000000000001E-3</v>
      </c>
      <c r="AC238">
        <v>9</v>
      </c>
      <c r="AD238">
        <v>7</v>
      </c>
      <c r="AE238">
        <v>0</v>
      </c>
      <c r="AN238">
        <v>0</v>
      </c>
      <c r="AY238">
        <v>20</v>
      </c>
      <c r="AZ238" t="s">
        <v>444</v>
      </c>
      <c r="BA238">
        <v>1.2999999999999999E-2</v>
      </c>
      <c r="BB238">
        <v>6.7626999999999997</v>
      </c>
      <c r="BC238">
        <v>4.2760999999999996</v>
      </c>
      <c r="BD238">
        <v>1.8593999999999999</v>
      </c>
      <c r="BE238">
        <v>1.3549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2.9999999999999997E-4</v>
      </c>
      <c r="BV238">
        <v>0.38279999999999997</v>
      </c>
      <c r="BW238">
        <v>0.3427</v>
      </c>
      <c r="BX238">
        <v>0.2019</v>
      </c>
      <c r="BY238">
        <v>0.18360000000000001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1E-4</v>
      </c>
      <c r="CP238">
        <v>0.12180000000000001</v>
      </c>
      <c r="CQ238">
        <v>0.1091</v>
      </c>
      <c r="CR238">
        <v>6.4299999999999996E-2</v>
      </c>
      <c r="CS238">
        <v>5.8400000000000001E-2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1.6999999999999999E-3</v>
      </c>
      <c r="DK238">
        <v>2.2000000000000001E-3</v>
      </c>
      <c r="DL238">
        <v>1.8E-3</v>
      </c>
      <c r="DM238">
        <v>2E-3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1</v>
      </c>
      <c r="ED238">
        <v>6</v>
      </c>
      <c r="EE238">
        <v>1</v>
      </c>
      <c r="EF238">
        <v>0</v>
      </c>
      <c r="EG238">
        <v>1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</row>
    <row r="239" spans="1:152" x14ac:dyDescent="0.35">
      <c r="A239" t="s">
        <v>910</v>
      </c>
      <c r="B239" t="s">
        <v>437</v>
      </c>
      <c r="C239" s="1">
        <v>43313.687372685185</v>
      </c>
      <c r="D239" t="s">
        <v>910</v>
      </c>
      <c r="F239">
        <v>9.5551999999999992</v>
      </c>
      <c r="G239">
        <v>1.143</v>
      </c>
      <c r="H239">
        <v>8.3597999999999999</v>
      </c>
      <c r="I239" t="s">
        <v>911</v>
      </c>
      <c r="J239" t="s">
        <v>439</v>
      </c>
      <c r="K239" t="s">
        <v>865</v>
      </c>
      <c r="L239" t="s">
        <v>526</v>
      </c>
      <c r="M239" t="s">
        <v>442</v>
      </c>
      <c r="N239" t="s">
        <v>443</v>
      </c>
      <c r="O239">
        <v>1</v>
      </c>
      <c r="P239">
        <v>10.812099999999999</v>
      </c>
      <c r="R239">
        <v>0.1847</v>
      </c>
      <c r="T239">
        <v>0.58030000000000004</v>
      </c>
      <c r="V239">
        <v>0.1709</v>
      </c>
      <c r="X239">
        <v>10.812099999999999</v>
      </c>
      <c r="Z239">
        <v>2E-3</v>
      </c>
      <c r="AC239">
        <v>10</v>
      </c>
      <c r="AD239">
        <v>8</v>
      </c>
      <c r="AE239">
        <v>0</v>
      </c>
      <c r="AN239">
        <v>0</v>
      </c>
      <c r="AY239">
        <v>20</v>
      </c>
      <c r="AZ239" t="s">
        <v>444</v>
      </c>
      <c r="BA239">
        <v>3.6400999999999999</v>
      </c>
      <c r="BB239">
        <v>2.9516</v>
      </c>
      <c r="BC239">
        <v>4.2205000000000004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0.1057</v>
      </c>
      <c r="BV239">
        <v>0.13669999999999999</v>
      </c>
      <c r="BW239">
        <v>0.31059999999999999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3.3700000000000001E-2</v>
      </c>
      <c r="CP239">
        <v>4.3499999999999997E-2</v>
      </c>
      <c r="CQ239">
        <v>9.8900000000000002E-2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2.0000000000000001E-4</v>
      </c>
      <c r="DJ239">
        <v>5.0000000000000001E-4</v>
      </c>
      <c r="DK239">
        <v>1.8E-3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5</v>
      </c>
      <c r="ED239">
        <v>4</v>
      </c>
      <c r="EE239">
        <v>1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</row>
    <row r="240" spans="1:152" x14ac:dyDescent="0.35">
      <c r="A240" t="s">
        <v>912</v>
      </c>
      <c r="B240" t="s">
        <v>437</v>
      </c>
      <c r="C240" s="1">
        <v>43313.687407407408</v>
      </c>
      <c r="D240" t="s">
        <v>912</v>
      </c>
      <c r="F240">
        <v>23.795500000000001</v>
      </c>
      <c r="G240">
        <v>2.1082000000000001</v>
      </c>
      <c r="H240">
        <v>11.287100000000001</v>
      </c>
      <c r="I240" t="s">
        <v>913</v>
      </c>
      <c r="J240" t="s">
        <v>439</v>
      </c>
      <c r="K240" t="s">
        <v>865</v>
      </c>
      <c r="L240" t="s">
        <v>663</v>
      </c>
      <c r="M240" t="s">
        <v>442</v>
      </c>
      <c r="N240" t="s">
        <v>443</v>
      </c>
      <c r="O240">
        <v>1</v>
      </c>
      <c r="P240">
        <v>19.5731</v>
      </c>
      <c r="R240">
        <v>0.38719999999999999</v>
      </c>
      <c r="T240">
        <v>1.2165999999999999</v>
      </c>
      <c r="V240">
        <v>0.1978</v>
      </c>
      <c r="X240">
        <v>19.5731</v>
      </c>
      <c r="Z240">
        <v>6.0000000000000001E-3</v>
      </c>
      <c r="AC240">
        <v>14</v>
      </c>
      <c r="AD240">
        <v>12</v>
      </c>
      <c r="AE240">
        <v>1</v>
      </c>
      <c r="AN240">
        <v>0</v>
      </c>
      <c r="AY240">
        <v>20</v>
      </c>
      <c r="AZ240" t="s">
        <v>444</v>
      </c>
      <c r="BA240">
        <v>5.1128</v>
      </c>
      <c r="BB240">
        <v>6.6943000000000001</v>
      </c>
      <c r="BC240">
        <v>3.2953000000000001</v>
      </c>
      <c r="BD240">
        <v>4.4707999999999997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0.15820000000000001</v>
      </c>
      <c r="BV240">
        <v>0.27600000000000002</v>
      </c>
      <c r="BW240">
        <v>0.29149999999999998</v>
      </c>
      <c r="BX240">
        <v>0.44629999999999997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5.04E-2</v>
      </c>
      <c r="CP240">
        <v>8.7900000000000006E-2</v>
      </c>
      <c r="CQ240">
        <v>9.2799999999999994E-2</v>
      </c>
      <c r="CR240">
        <v>0.1421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4.0000000000000002E-4</v>
      </c>
      <c r="DJ240">
        <v>8.9999999999999998E-4</v>
      </c>
      <c r="DK240">
        <v>2.0999999999999999E-3</v>
      </c>
      <c r="DL240">
        <v>3.5000000000000001E-3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8</v>
      </c>
      <c r="ED240">
        <v>4</v>
      </c>
      <c r="EE240">
        <v>2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</row>
    <row r="241" spans="1:152" x14ac:dyDescent="0.35">
      <c r="A241" t="s">
        <v>914</v>
      </c>
      <c r="B241" t="s">
        <v>437</v>
      </c>
      <c r="C241" s="1">
        <v>43313.687430555554</v>
      </c>
      <c r="D241" t="s">
        <v>914</v>
      </c>
      <c r="F241">
        <v>13.6412</v>
      </c>
      <c r="G241">
        <v>1.3779999999999999</v>
      </c>
      <c r="H241">
        <v>9.8995999999999995</v>
      </c>
      <c r="I241" t="s">
        <v>915</v>
      </c>
      <c r="J241" t="s">
        <v>439</v>
      </c>
      <c r="K241" t="s">
        <v>865</v>
      </c>
      <c r="L241" t="s">
        <v>663</v>
      </c>
      <c r="M241" t="s">
        <v>442</v>
      </c>
      <c r="N241" t="s">
        <v>443</v>
      </c>
      <c r="O241">
        <v>1</v>
      </c>
      <c r="P241">
        <v>17.324999999999999</v>
      </c>
      <c r="R241">
        <v>0.30249999999999999</v>
      </c>
      <c r="T241">
        <v>0.95030000000000003</v>
      </c>
      <c r="V241">
        <v>0.17460000000000001</v>
      </c>
      <c r="X241">
        <v>17.324999999999999</v>
      </c>
      <c r="Z241">
        <v>4.0000000000000001E-3</v>
      </c>
      <c r="AC241">
        <v>18</v>
      </c>
      <c r="AD241">
        <v>22</v>
      </c>
      <c r="AE241">
        <v>1</v>
      </c>
      <c r="AN241">
        <v>0</v>
      </c>
      <c r="AY241">
        <v>20</v>
      </c>
      <c r="AZ241" t="s">
        <v>444</v>
      </c>
      <c r="BA241">
        <v>9.5612999999999992</v>
      </c>
      <c r="BB241">
        <v>1.23</v>
      </c>
      <c r="BC241">
        <v>3.3839000000000001</v>
      </c>
      <c r="BD241">
        <v>3.1497000000000002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0.24030000000000001</v>
      </c>
      <c r="BV241">
        <v>0.05</v>
      </c>
      <c r="BW241">
        <v>0.2666</v>
      </c>
      <c r="BX241">
        <v>0.3337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7.6499999999999999E-2</v>
      </c>
      <c r="CP241">
        <v>1.5900000000000001E-2</v>
      </c>
      <c r="CQ241">
        <v>8.4900000000000003E-2</v>
      </c>
      <c r="CR241">
        <v>0.1062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5.0000000000000001E-4</v>
      </c>
      <c r="DJ241">
        <v>2.0000000000000001E-4</v>
      </c>
      <c r="DK241">
        <v>1.6999999999999999E-3</v>
      </c>
      <c r="DL241">
        <v>2.8E-3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15</v>
      </c>
      <c r="ED241">
        <v>1</v>
      </c>
      <c r="EE241">
        <v>1</v>
      </c>
      <c r="EF241">
        <v>1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</row>
    <row r="242" spans="1:152" x14ac:dyDescent="0.35">
      <c r="A242" t="s">
        <v>916</v>
      </c>
      <c r="B242" t="s">
        <v>437</v>
      </c>
      <c r="C242" s="1">
        <v>43313.6874537037</v>
      </c>
      <c r="D242" t="s">
        <v>916</v>
      </c>
      <c r="F242">
        <v>33.116700000000002</v>
      </c>
      <c r="G242">
        <v>3.5369999999999999</v>
      </c>
      <c r="H242">
        <v>9.3630999999999993</v>
      </c>
      <c r="I242" t="s">
        <v>917</v>
      </c>
      <c r="J242" t="s">
        <v>439</v>
      </c>
      <c r="K242" t="s">
        <v>865</v>
      </c>
      <c r="L242" t="s">
        <v>734</v>
      </c>
      <c r="M242" t="s">
        <v>442</v>
      </c>
      <c r="N242" t="s">
        <v>443</v>
      </c>
      <c r="O242">
        <v>1</v>
      </c>
      <c r="P242">
        <v>14.884600000000001</v>
      </c>
      <c r="R242">
        <v>0.45600000000000002</v>
      </c>
      <c r="T242">
        <v>1.4325000000000001</v>
      </c>
      <c r="V242">
        <v>0.30630000000000002</v>
      </c>
      <c r="X242">
        <v>14.884600000000001</v>
      </c>
      <c r="Z242">
        <v>1.0999999999999999E-2</v>
      </c>
      <c r="AC242">
        <v>7</v>
      </c>
      <c r="AD242">
        <v>5</v>
      </c>
      <c r="AE242">
        <v>1</v>
      </c>
      <c r="AN242">
        <v>0</v>
      </c>
      <c r="AY242">
        <v>20</v>
      </c>
      <c r="AZ242" t="s">
        <v>444</v>
      </c>
      <c r="BA242">
        <v>2.5700000000000001E-2</v>
      </c>
      <c r="BB242">
        <v>0.46910000000000002</v>
      </c>
      <c r="BC242">
        <v>8.7996999999999996</v>
      </c>
      <c r="BD242">
        <v>3.2229999999999999</v>
      </c>
      <c r="BE242">
        <v>1.9031</v>
      </c>
      <c r="BF242">
        <v>0.46410000000000001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6.9999999999999999E-4</v>
      </c>
      <c r="BV242">
        <v>2.6700000000000002E-2</v>
      </c>
      <c r="BW242">
        <v>0.68359999999999999</v>
      </c>
      <c r="BX242">
        <v>0.3538</v>
      </c>
      <c r="BY242">
        <v>0.2611</v>
      </c>
      <c r="BZ242">
        <v>7.8700000000000006E-2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2.0000000000000001E-4</v>
      </c>
      <c r="CP242">
        <v>8.5000000000000006E-3</v>
      </c>
      <c r="CQ242">
        <v>0.21759999999999999</v>
      </c>
      <c r="CR242">
        <v>0.11260000000000001</v>
      </c>
      <c r="CS242">
        <v>8.3099999999999993E-2</v>
      </c>
      <c r="CT242">
        <v>2.5000000000000001E-2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1E-4</v>
      </c>
      <c r="DK242">
        <v>4.3E-3</v>
      </c>
      <c r="DL242">
        <v>3.0999999999999999E-3</v>
      </c>
      <c r="DM242">
        <v>2.8999999999999998E-3</v>
      </c>
      <c r="DN242">
        <v>1.1000000000000001E-3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2</v>
      </c>
      <c r="ED242">
        <v>1</v>
      </c>
      <c r="EE242">
        <v>3</v>
      </c>
      <c r="EF242">
        <v>0</v>
      </c>
      <c r="EG242">
        <v>0</v>
      </c>
      <c r="EH242">
        <v>1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</row>
    <row r="243" spans="1:152" x14ac:dyDescent="0.35">
      <c r="A243" t="s">
        <v>918</v>
      </c>
      <c r="B243" t="s">
        <v>437</v>
      </c>
      <c r="C243" s="1">
        <v>43313.687476851854</v>
      </c>
      <c r="D243" t="s">
        <v>918</v>
      </c>
      <c r="F243">
        <v>6.0204000000000004</v>
      </c>
      <c r="G243">
        <v>0.64449999999999996</v>
      </c>
      <c r="H243">
        <v>9.3407999999999998</v>
      </c>
      <c r="I243" t="s">
        <v>919</v>
      </c>
      <c r="J243" t="s">
        <v>439</v>
      </c>
      <c r="K243" t="s">
        <v>865</v>
      </c>
      <c r="L243" t="s">
        <v>715</v>
      </c>
      <c r="M243" t="s">
        <v>442</v>
      </c>
      <c r="N243" t="s">
        <v>443</v>
      </c>
      <c r="O243">
        <v>1</v>
      </c>
      <c r="P243">
        <v>7.1132</v>
      </c>
      <c r="R243">
        <v>0.1479</v>
      </c>
      <c r="T243">
        <v>0.46460000000000001</v>
      </c>
      <c r="V243">
        <v>0.2079</v>
      </c>
      <c r="X243">
        <v>7.1132</v>
      </c>
      <c r="Z243">
        <v>2E-3</v>
      </c>
      <c r="AC243">
        <v>3</v>
      </c>
      <c r="AD243">
        <v>1</v>
      </c>
      <c r="AE243">
        <v>0</v>
      </c>
      <c r="AN243">
        <v>0</v>
      </c>
      <c r="AY243">
        <v>20</v>
      </c>
      <c r="AZ243" t="s">
        <v>444</v>
      </c>
      <c r="BA243">
        <v>0.70430000000000004</v>
      </c>
      <c r="BB243">
        <v>0.3715</v>
      </c>
      <c r="BC243">
        <v>6.0373999999999999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1.55E-2</v>
      </c>
      <c r="BV243">
        <v>2.2200000000000001E-2</v>
      </c>
      <c r="BW243">
        <v>0.42170000000000002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4.8999999999999998E-3</v>
      </c>
      <c r="CP243">
        <v>7.1000000000000004E-3</v>
      </c>
      <c r="CQ243">
        <v>0.13420000000000001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1E-4</v>
      </c>
      <c r="DK243">
        <v>2.3E-3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1</v>
      </c>
      <c r="ED243">
        <v>0</v>
      </c>
      <c r="EE243">
        <v>2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</row>
    <row r="244" spans="1:152" x14ac:dyDescent="0.35">
      <c r="A244" t="s">
        <v>920</v>
      </c>
      <c r="B244" t="s">
        <v>437</v>
      </c>
      <c r="C244" s="1">
        <v>43313.6875</v>
      </c>
      <c r="D244" t="s">
        <v>920</v>
      </c>
      <c r="F244">
        <v>1.9065000000000001</v>
      </c>
      <c r="G244">
        <v>0.3619</v>
      </c>
      <c r="H244">
        <v>5.2672999999999996</v>
      </c>
      <c r="I244" t="s">
        <v>921</v>
      </c>
      <c r="J244" t="s">
        <v>439</v>
      </c>
      <c r="K244" t="s">
        <v>865</v>
      </c>
      <c r="L244" t="s">
        <v>505</v>
      </c>
      <c r="M244" t="s">
        <v>442</v>
      </c>
      <c r="N244" t="s">
        <v>443</v>
      </c>
      <c r="O244">
        <v>1</v>
      </c>
      <c r="P244">
        <v>3.0335999999999999</v>
      </c>
      <c r="R244">
        <v>3.6999999999999998E-2</v>
      </c>
      <c r="T244">
        <v>0.11609999999999999</v>
      </c>
      <c r="V244">
        <v>0.12180000000000001</v>
      </c>
      <c r="X244">
        <v>3.0335999999999999</v>
      </c>
      <c r="Z244">
        <v>0</v>
      </c>
      <c r="AC244">
        <v>3</v>
      </c>
      <c r="AD244">
        <v>1</v>
      </c>
      <c r="AE244">
        <v>0</v>
      </c>
      <c r="AN244">
        <v>0</v>
      </c>
      <c r="AY244">
        <v>20</v>
      </c>
      <c r="AZ244" t="s">
        <v>444</v>
      </c>
      <c r="BA244">
        <v>0.2293</v>
      </c>
      <c r="BB244">
        <v>2.8043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3.0999999999999999E-3</v>
      </c>
      <c r="BV244">
        <v>0.1119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1E-3</v>
      </c>
      <c r="CP244">
        <v>3.56E-2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4.0000000000000002E-4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1</v>
      </c>
      <c r="ED244">
        <v>2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</row>
    <row r="245" spans="1:152" x14ac:dyDescent="0.35">
      <c r="A245" t="s">
        <v>922</v>
      </c>
      <c r="B245" t="s">
        <v>437</v>
      </c>
      <c r="C245" s="1">
        <v>43313.687511574077</v>
      </c>
      <c r="D245" t="s">
        <v>922</v>
      </c>
      <c r="F245">
        <v>8.4896999999999991</v>
      </c>
      <c r="G245">
        <v>1.0794999999999999</v>
      </c>
      <c r="H245">
        <v>7.8644999999999996</v>
      </c>
      <c r="I245" t="s">
        <v>923</v>
      </c>
      <c r="J245" t="s">
        <v>439</v>
      </c>
      <c r="K245" t="s">
        <v>865</v>
      </c>
      <c r="L245" t="s">
        <v>526</v>
      </c>
      <c r="M245" t="s">
        <v>442</v>
      </c>
      <c r="N245" t="s">
        <v>443</v>
      </c>
      <c r="O245">
        <v>1</v>
      </c>
      <c r="P245">
        <v>7.3013000000000003</v>
      </c>
      <c r="R245">
        <v>0.1116</v>
      </c>
      <c r="T245">
        <v>0.35070000000000001</v>
      </c>
      <c r="V245">
        <v>0.15290000000000001</v>
      </c>
      <c r="X245">
        <v>7.3013000000000003</v>
      </c>
      <c r="Z245">
        <v>1E-3</v>
      </c>
      <c r="AC245">
        <v>7</v>
      </c>
      <c r="AD245">
        <v>5</v>
      </c>
      <c r="AE245">
        <v>0</v>
      </c>
      <c r="AN245">
        <v>0</v>
      </c>
      <c r="AY245">
        <v>20</v>
      </c>
      <c r="AZ245" t="s">
        <v>444</v>
      </c>
      <c r="BA245">
        <v>2.6257000000000001</v>
      </c>
      <c r="BB245">
        <v>4.6756000000000002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6.5199999999999994E-2</v>
      </c>
      <c r="BV245">
        <v>0.27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2.0799999999999999E-2</v>
      </c>
      <c r="CP245">
        <v>8.5900000000000004E-2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1E-4</v>
      </c>
      <c r="DJ245">
        <v>1.1999999999999999E-3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5</v>
      </c>
      <c r="ED245">
        <v>2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</row>
    <row r="246" spans="1:152" x14ac:dyDescent="0.35">
      <c r="A246" t="s">
        <v>924</v>
      </c>
      <c r="B246" t="s">
        <v>437</v>
      </c>
      <c r="C246" s="1">
        <v>43313.6875462963</v>
      </c>
      <c r="D246" t="s">
        <v>924</v>
      </c>
      <c r="F246">
        <v>23.578900000000001</v>
      </c>
      <c r="G246">
        <v>2.4573999999999998</v>
      </c>
      <c r="H246">
        <v>9.5947999999999993</v>
      </c>
      <c r="I246" t="s">
        <v>925</v>
      </c>
      <c r="J246" t="s">
        <v>439</v>
      </c>
      <c r="K246" t="s">
        <v>865</v>
      </c>
      <c r="L246" t="s">
        <v>663</v>
      </c>
      <c r="M246" t="s">
        <v>442</v>
      </c>
      <c r="N246" t="s">
        <v>443</v>
      </c>
      <c r="O246">
        <v>1</v>
      </c>
      <c r="P246">
        <v>20.474299999999999</v>
      </c>
      <c r="R246">
        <v>0.45700000000000002</v>
      </c>
      <c r="T246">
        <v>1.4358</v>
      </c>
      <c r="V246">
        <v>0.22320000000000001</v>
      </c>
      <c r="X246">
        <v>20.474299999999999</v>
      </c>
      <c r="Z246">
        <v>8.0000000000000002E-3</v>
      </c>
      <c r="AC246">
        <v>19</v>
      </c>
      <c r="AD246">
        <v>30</v>
      </c>
      <c r="AE246">
        <v>5</v>
      </c>
      <c r="AN246">
        <v>0</v>
      </c>
      <c r="AY246">
        <v>20</v>
      </c>
      <c r="AZ246" t="s">
        <v>444</v>
      </c>
      <c r="BA246">
        <v>0.96350000000000002</v>
      </c>
      <c r="BB246">
        <v>13.085100000000001</v>
      </c>
      <c r="BC246">
        <v>2.2572999999999999</v>
      </c>
      <c r="BD246">
        <v>1.5658000000000001</v>
      </c>
      <c r="BE246">
        <v>2.6025999999999998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2.9899999999999999E-2</v>
      </c>
      <c r="BV246">
        <v>0.63980000000000004</v>
      </c>
      <c r="BW246">
        <v>0.18090000000000001</v>
      </c>
      <c r="BX246">
        <v>0.17829999999999999</v>
      </c>
      <c r="BY246">
        <v>0.3448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9.4999999999999998E-3</v>
      </c>
      <c r="CP246">
        <v>0.20369999999999999</v>
      </c>
      <c r="CQ246">
        <v>5.7599999999999998E-2</v>
      </c>
      <c r="CR246">
        <v>5.67E-2</v>
      </c>
      <c r="CS246">
        <v>0.10970000000000001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1E-4</v>
      </c>
      <c r="DJ246">
        <v>2.5000000000000001E-3</v>
      </c>
      <c r="DK246">
        <v>1.1999999999999999E-3</v>
      </c>
      <c r="DL246">
        <v>1.6000000000000001E-3</v>
      </c>
      <c r="DM246">
        <v>3.5999999999999999E-3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1</v>
      </c>
      <c r="ED246">
        <v>16</v>
      </c>
      <c r="EE246">
        <v>1</v>
      </c>
      <c r="EF246">
        <v>0</v>
      </c>
      <c r="EG246">
        <v>1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</row>
    <row r="247" spans="1:152" x14ac:dyDescent="0.35">
      <c r="A247" t="s">
        <v>926</v>
      </c>
      <c r="B247" t="s">
        <v>437</v>
      </c>
      <c r="C247" s="1">
        <v>43313.687569444446</v>
      </c>
      <c r="D247" t="s">
        <v>926</v>
      </c>
      <c r="F247">
        <v>5.9012000000000002</v>
      </c>
      <c r="G247">
        <v>0.63500000000000001</v>
      </c>
      <c r="H247">
        <v>9.2932000000000006</v>
      </c>
      <c r="I247" t="s">
        <v>927</v>
      </c>
      <c r="J247" t="s">
        <v>439</v>
      </c>
      <c r="K247" t="s">
        <v>865</v>
      </c>
      <c r="L247" t="s">
        <v>663</v>
      </c>
      <c r="M247" t="s">
        <v>442</v>
      </c>
      <c r="N247" t="s">
        <v>443</v>
      </c>
      <c r="O247">
        <v>1</v>
      </c>
      <c r="P247">
        <v>7.6304999999999996</v>
      </c>
      <c r="R247">
        <v>0.1195</v>
      </c>
      <c r="T247">
        <v>0.3755</v>
      </c>
      <c r="V247">
        <v>0.15659999999999999</v>
      </c>
      <c r="X247">
        <v>7.6304999999999996</v>
      </c>
      <c r="Z247">
        <v>1E-3</v>
      </c>
      <c r="AC247">
        <v>5</v>
      </c>
      <c r="AD247">
        <v>3</v>
      </c>
      <c r="AE247">
        <v>0</v>
      </c>
      <c r="AN247">
        <v>0</v>
      </c>
      <c r="AY247">
        <v>20</v>
      </c>
      <c r="AZ247" t="s">
        <v>444</v>
      </c>
      <c r="BA247">
        <v>1.2573000000000001</v>
      </c>
      <c r="BB247">
        <v>6.3731999999999998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1.9400000000000001E-2</v>
      </c>
      <c r="BV247">
        <v>0.35139999999999999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6.1999999999999998E-3</v>
      </c>
      <c r="CP247">
        <v>0.1119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1.6000000000000001E-3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3</v>
      </c>
      <c r="ED247">
        <v>2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</row>
    <row r="248" spans="1:152" x14ac:dyDescent="0.35">
      <c r="A248" t="s">
        <v>928</v>
      </c>
      <c r="B248" t="s">
        <v>437</v>
      </c>
      <c r="C248" s="1">
        <v>43313.687581018516</v>
      </c>
      <c r="D248" t="s">
        <v>928</v>
      </c>
      <c r="F248">
        <v>11.0931</v>
      </c>
      <c r="G248">
        <v>1.3018000000000001</v>
      </c>
      <c r="H248">
        <v>8.5216999999999992</v>
      </c>
      <c r="I248" t="s">
        <v>929</v>
      </c>
      <c r="J248" t="s">
        <v>439</v>
      </c>
      <c r="K248" t="s">
        <v>865</v>
      </c>
      <c r="L248" t="s">
        <v>663</v>
      </c>
      <c r="M248" t="s">
        <v>442</v>
      </c>
      <c r="N248" t="s">
        <v>443</v>
      </c>
      <c r="O248">
        <v>1</v>
      </c>
      <c r="P248">
        <v>7.2550999999999997</v>
      </c>
      <c r="R248">
        <v>0.1066</v>
      </c>
      <c r="T248">
        <v>0.33489999999999998</v>
      </c>
      <c r="V248">
        <v>0.1469</v>
      </c>
      <c r="X248">
        <v>7.2550999999999997</v>
      </c>
      <c r="Z248">
        <v>1E-3</v>
      </c>
      <c r="AC248">
        <v>6</v>
      </c>
      <c r="AD248">
        <v>4</v>
      </c>
      <c r="AE248">
        <v>0</v>
      </c>
      <c r="AN248">
        <v>0</v>
      </c>
      <c r="AY248">
        <v>20</v>
      </c>
      <c r="AZ248" t="s">
        <v>444</v>
      </c>
      <c r="BA248">
        <v>2.0872999999999999</v>
      </c>
      <c r="BB248">
        <v>5.1677999999999997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4.3200000000000002E-2</v>
      </c>
      <c r="BV248">
        <v>0.2792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1.37E-2</v>
      </c>
      <c r="CP248">
        <v>8.8900000000000007E-2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1E-4</v>
      </c>
      <c r="DJ248">
        <v>1.1999999999999999E-3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4</v>
      </c>
      <c r="ED248">
        <v>2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</row>
    <row r="249" spans="1:152" x14ac:dyDescent="0.35">
      <c r="A249" t="s">
        <v>930</v>
      </c>
      <c r="B249" t="s">
        <v>437</v>
      </c>
      <c r="C249" s="1">
        <v>43313.687604166669</v>
      </c>
      <c r="D249" t="s">
        <v>930</v>
      </c>
      <c r="F249">
        <v>3.02</v>
      </c>
      <c r="G249">
        <v>0.4667</v>
      </c>
      <c r="H249">
        <v>6.4706999999999999</v>
      </c>
      <c r="I249" t="s">
        <v>931</v>
      </c>
      <c r="J249" t="s">
        <v>439</v>
      </c>
      <c r="K249" t="s">
        <v>865</v>
      </c>
      <c r="L249" t="s">
        <v>526</v>
      </c>
      <c r="M249" t="s">
        <v>442</v>
      </c>
      <c r="N249" t="s">
        <v>443</v>
      </c>
      <c r="O249">
        <v>1</v>
      </c>
      <c r="P249">
        <v>4.84</v>
      </c>
      <c r="R249">
        <v>6.5600000000000006E-2</v>
      </c>
      <c r="T249">
        <v>0.20599999999999999</v>
      </c>
      <c r="V249">
        <v>0.13550000000000001</v>
      </c>
      <c r="X249">
        <v>4.84</v>
      </c>
      <c r="Z249">
        <v>1E-3</v>
      </c>
      <c r="AC249">
        <v>4</v>
      </c>
      <c r="AD249">
        <v>2</v>
      </c>
      <c r="AE249">
        <v>0</v>
      </c>
      <c r="AN249">
        <v>0</v>
      </c>
      <c r="AY249">
        <v>20</v>
      </c>
      <c r="AZ249" t="s">
        <v>444</v>
      </c>
      <c r="BA249">
        <v>1.0488</v>
      </c>
      <c r="BB249">
        <v>3.7654999999999998</v>
      </c>
      <c r="BC249">
        <v>2.5700000000000001E-2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1.84E-2</v>
      </c>
      <c r="BV249">
        <v>0.1835</v>
      </c>
      <c r="BW249">
        <v>1.8E-3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5.8999999999999999E-3</v>
      </c>
      <c r="CP249">
        <v>5.8400000000000001E-2</v>
      </c>
      <c r="CQ249">
        <v>5.9999999999999995E-4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6.9999999999999999E-4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2</v>
      </c>
      <c r="ED249">
        <v>2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</row>
    <row r="250" spans="1:152" x14ac:dyDescent="0.35">
      <c r="A250" t="s">
        <v>932</v>
      </c>
      <c r="B250" t="s">
        <v>437</v>
      </c>
      <c r="C250" s="1">
        <v>43313.687627314815</v>
      </c>
      <c r="D250" t="s">
        <v>932</v>
      </c>
      <c r="F250">
        <v>22.7849</v>
      </c>
      <c r="G250">
        <v>2.2795999999999998</v>
      </c>
      <c r="H250">
        <v>9.9948999999999995</v>
      </c>
      <c r="I250" t="s">
        <v>933</v>
      </c>
      <c r="J250" t="s">
        <v>439</v>
      </c>
      <c r="K250" t="s">
        <v>865</v>
      </c>
      <c r="L250" t="s">
        <v>526</v>
      </c>
      <c r="M250" t="s">
        <v>442</v>
      </c>
      <c r="N250" t="s">
        <v>443</v>
      </c>
      <c r="O250">
        <v>1</v>
      </c>
      <c r="P250">
        <v>23.684799999999999</v>
      </c>
      <c r="R250">
        <v>0.41139999999999999</v>
      </c>
      <c r="T250">
        <v>1.2924</v>
      </c>
      <c r="V250">
        <v>0.17369999999999999</v>
      </c>
      <c r="X250">
        <v>23.684799999999999</v>
      </c>
      <c r="Z250">
        <v>6.0000000000000001E-3</v>
      </c>
      <c r="AC250">
        <v>17</v>
      </c>
      <c r="AD250">
        <v>15</v>
      </c>
      <c r="AE250">
        <v>5</v>
      </c>
      <c r="AN250">
        <v>0</v>
      </c>
      <c r="AY250">
        <v>20</v>
      </c>
      <c r="AZ250" t="s">
        <v>444</v>
      </c>
      <c r="BA250">
        <v>7.8521000000000001</v>
      </c>
      <c r="BB250">
        <v>10.2935</v>
      </c>
      <c r="BC250">
        <v>2.6145</v>
      </c>
      <c r="BD250">
        <v>2.5404</v>
      </c>
      <c r="BE250">
        <v>0.38440000000000002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0.22689999999999999</v>
      </c>
      <c r="BV250">
        <v>0.442</v>
      </c>
      <c r="BW250">
        <v>0.21629999999999999</v>
      </c>
      <c r="BX250">
        <v>0.28549999999999998</v>
      </c>
      <c r="BY250">
        <v>5.1499999999999997E-2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7.22E-2</v>
      </c>
      <c r="CP250">
        <v>0.14069999999999999</v>
      </c>
      <c r="CQ250">
        <v>6.8900000000000003E-2</v>
      </c>
      <c r="CR250">
        <v>9.0899999999999995E-2</v>
      </c>
      <c r="CS250">
        <v>1.6400000000000001E-2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5.0000000000000001E-4</v>
      </c>
      <c r="DJ250">
        <v>1.5E-3</v>
      </c>
      <c r="DK250">
        <v>1.4E-3</v>
      </c>
      <c r="DL250">
        <v>2.5999999999999999E-3</v>
      </c>
      <c r="DM250">
        <v>5.9999999999999995E-4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14</v>
      </c>
      <c r="ED250">
        <v>2</v>
      </c>
      <c r="EE250">
        <v>0</v>
      </c>
      <c r="EF250">
        <v>1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</row>
    <row r="251" spans="1:152" x14ac:dyDescent="0.35">
      <c r="A251" t="s">
        <v>934</v>
      </c>
      <c r="B251" t="s">
        <v>437</v>
      </c>
      <c r="C251" s="1">
        <v>43313.687638888892</v>
      </c>
      <c r="D251" t="s">
        <v>934</v>
      </c>
      <c r="F251">
        <v>0.84109999999999996</v>
      </c>
      <c r="G251">
        <v>0.2223</v>
      </c>
      <c r="H251">
        <v>3.7846000000000002</v>
      </c>
      <c r="I251" t="s">
        <v>935</v>
      </c>
      <c r="J251" t="s">
        <v>439</v>
      </c>
      <c r="K251" t="s">
        <v>865</v>
      </c>
      <c r="L251" t="s">
        <v>936</v>
      </c>
      <c r="M251" t="s">
        <v>442</v>
      </c>
      <c r="N251" t="s">
        <v>443</v>
      </c>
      <c r="O251">
        <v>1</v>
      </c>
      <c r="P251">
        <v>1.7917000000000001</v>
      </c>
      <c r="R251">
        <v>2.6200000000000001E-2</v>
      </c>
      <c r="T251">
        <v>8.2199999999999995E-2</v>
      </c>
      <c r="V251">
        <v>0.14599999999999999</v>
      </c>
      <c r="X251">
        <v>1.7917000000000001</v>
      </c>
      <c r="Z251">
        <v>0</v>
      </c>
      <c r="AC251">
        <v>2</v>
      </c>
      <c r="AD251">
        <v>0</v>
      </c>
      <c r="AE251">
        <v>0</v>
      </c>
      <c r="AN251">
        <v>0</v>
      </c>
      <c r="AY251">
        <v>20</v>
      </c>
      <c r="AZ251" t="s">
        <v>444</v>
      </c>
      <c r="BA251">
        <v>0</v>
      </c>
      <c r="BB251">
        <v>1.7917000000000001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8.1699999999999995E-2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2.5999999999999999E-2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2.9999999999999997E-4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2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</row>
    <row r="252" spans="1:152" x14ac:dyDescent="0.35">
      <c r="A252" t="s">
        <v>937</v>
      </c>
      <c r="B252" t="s">
        <v>437</v>
      </c>
      <c r="C252" s="1">
        <v>43313.687673611108</v>
      </c>
      <c r="D252" t="s">
        <v>937</v>
      </c>
      <c r="F252">
        <v>32.840699999999998</v>
      </c>
      <c r="G252">
        <v>2.8416000000000001</v>
      </c>
      <c r="H252">
        <v>11.557</v>
      </c>
      <c r="I252" t="s">
        <v>938</v>
      </c>
      <c r="J252" t="s">
        <v>439</v>
      </c>
      <c r="K252" t="s">
        <v>865</v>
      </c>
      <c r="L252" t="s">
        <v>715</v>
      </c>
      <c r="M252" t="s">
        <v>442</v>
      </c>
      <c r="N252" t="s">
        <v>443</v>
      </c>
      <c r="O252">
        <v>1</v>
      </c>
      <c r="P252">
        <v>24.4602</v>
      </c>
      <c r="R252">
        <v>0.53049999999999997</v>
      </c>
      <c r="T252">
        <v>1.6665000000000001</v>
      </c>
      <c r="V252">
        <v>0.21690000000000001</v>
      </c>
      <c r="X252">
        <v>24.4602</v>
      </c>
      <c r="Z252">
        <v>8.9999999999999993E-3</v>
      </c>
      <c r="AC252">
        <v>12</v>
      </c>
      <c r="AD252">
        <v>10</v>
      </c>
      <c r="AE252">
        <v>5</v>
      </c>
      <c r="AN252">
        <v>0</v>
      </c>
      <c r="AY252">
        <v>20</v>
      </c>
      <c r="AZ252" t="s">
        <v>444</v>
      </c>
      <c r="BA252">
        <v>0.57020000000000004</v>
      </c>
      <c r="BB252">
        <v>15.682</v>
      </c>
      <c r="BC252">
        <v>5.4545000000000003</v>
      </c>
      <c r="BD252">
        <v>2.7534000000000001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1.7399999999999999E-2</v>
      </c>
      <c r="BV252">
        <v>0.81069999999999998</v>
      </c>
      <c r="BW252">
        <v>0.47010000000000002</v>
      </c>
      <c r="BX252">
        <v>0.30209999999999998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5.4999999999999997E-3</v>
      </c>
      <c r="CP252">
        <v>0.2581</v>
      </c>
      <c r="CQ252">
        <v>0.14960000000000001</v>
      </c>
      <c r="CR252">
        <v>9.6199999999999994E-2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3.3999999999999998E-3</v>
      </c>
      <c r="DK252">
        <v>3.2000000000000002E-3</v>
      </c>
      <c r="DL252">
        <v>2.7000000000000001E-3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3</v>
      </c>
      <c r="ED252">
        <v>7</v>
      </c>
      <c r="EE252">
        <v>1</v>
      </c>
      <c r="EF252">
        <v>1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</row>
    <row r="253" spans="1:152" x14ac:dyDescent="0.35">
      <c r="A253" t="s">
        <v>939</v>
      </c>
      <c r="B253" t="s">
        <v>437</v>
      </c>
      <c r="C253" s="1">
        <v>43313.687696759262</v>
      </c>
      <c r="D253" t="s">
        <v>939</v>
      </c>
      <c r="F253">
        <v>21.066600000000001</v>
      </c>
      <c r="G253">
        <v>2.2161</v>
      </c>
      <c r="H253">
        <v>9.5060000000000002</v>
      </c>
      <c r="I253" t="s">
        <v>940</v>
      </c>
      <c r="J253" t="s">
        <v>439</v>
      </c>
      <c r="K253" t="s">
        <v>865</v>
      </c>
      <c r="L253" t="s">
        <v>526</v>
      </c>
      <c r="M253" t="s">
        <v>442</v>
      </c>
      <c r="N253" t="s">
        <v>443</v>
      </c>
      <c r="O253">
        <v>1</v>
      </c>
      <c r="P253">
        <v>17.735600000000002</v>
      </c>
      <c r="R253">
        <v>0.32119999999999999</v>
      </c>
      <c r="T253">
        <v>1.0089999999999999</v>
      </c>
      <c r="V253">
        <v>0.18110000000000001</v>
      </c>
      <c r="X253">
        <v>17.735600000000002</v>
      </c>
      <c r="Z253">
        <v>5.0000000000000001E-3</v>
      </c>
      <c r="AC253">
        <v>12</v>
      </c>
      <c r="AD253">
        <v>10</v>
      </c>
      <c r="AE253">
        <v>0</v>
      </c>
      <c r="AN253">
        <v>0</v>
      </c>
      <c r="AY253">
        <v>20</v>
      </c>
      <c r="AZ253" t="s">
        <v>444</v>
      </c>
      <c r="BA253">
        <v>1.9125000000000001</v>
      </c>
      <c r="BB253">
        <v>10.3123</v>
      </c>
      <c r="BC253">
        <v>4.6723999999999997</v>
      </c>
      <c r="BD253">
        <v>0.83840000000000003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5.9200000000000003E-2</v>
      </c>
      <c r="BV253">
        <v>0.4405</v>
      </c>
      <c r="BW253">
        <v>0.37690000000000001</v>
      </c>
      <c r="BX253">
        <v>8.5099999999999995E-2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1.89E-2</v>
      </c>
      <c r="CP253">
        <v>0.14019999999999999</v>
      </c>
      <c r="CQ253">
        <v>0.12</v>
      </c>
      <c r="CR253">
        <v>2.7099999999999999E-2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1E-4</v>
      </c>
      <c r="DJ253">
        <v>1.5E-3</v>
      </c>
      <c r="DK253">
        <v>2.3999999999999998E-3</v>
      </c>
      <c r="DL253">
        <v>6.9999999999999999E-4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6</v>
      </c>
      <c r="ED253">
        <v>5</v>
      </c>
      <c r="EE253">
        <v>0</v>
      </c>
      <c r="EF253">
        <v>1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</row>
    <row r="254" spans="1:152" x14ac:dyDescent="0.35">
      <c r="A254" t="s">
        <v>941</v>
      </c>
      <c r="B254" t="s">
        <v>437</v>
      </c>
      <c r="C254" s="1">
        <v>43313.687719907408</v>
      </c>
      <c r="D254" t="s">
        <v>941</v>
      </c>
      <c r="F254">
        <v>11.2906</v>
      </c>
      <c r="G254">
        <v>1.3875</v>
      </c>
      <c r="H254">
        <v>8.1374999999999993</v>
      </c>
      <c r="I254" t="s">
        <v>942</v>
      </c>
      <c r="J254" t="s">
        <v>439</v>
      </c>
      <c r="K254" t="s">
        <v>865</v>
      </c>
      <c r="L254" t="s">
        <v>663</v>
      </c>
      <c r="M254" t="s">
        <v>442</v>
      </c>
      <c r="N254" t="s">
        <v>443</v>
      </c>
      <c r="O254">
        <v>1</v>
      </c>
      <c r="P254">
        <v>6.6439000000000004</v>
      </c>
      <c r="R254">
        <v>0.13270000000000001</v>
      </c>
      <c r="T254">
        <v>0.41699999999999998</v>
      </c>
      <c r="V254">
        <v>0.19980000000000001</v>
      </c>
      <c r="X254">
        <v>6.6439000000000004</v>
      </c>
      <c r="Z254">
        <v>2E-3</v>
      </c>
      <c r="AC254">
        <v>5</v>
      </c>
      <c r="AD254">
        <v>3</v>
      </c>
      <c r="AE254">
        <v>0</v>
      </c>
      <c r="AN254">
        <v>0</v>
      </c>
      <c r="AY254">
        <v>20</v>
      </c>
      <c r="AZ254" t="s">
        <v>444</v>
      </c>
      <c r="BA254">
        <v>0.68020000000000003</v>
      </c>
      <c r="BB254">
        <v>2.2370999999999999</v>
      </c>
      <c r="BC254">
        <v>3.7265999999999999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1.9699999999999999E-2</v>
      </c>
      <c r="BV254">
        <v>0.1258</v>
      </c>
      <c r="BW254">
        <v>0.26019999999999999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6.3E-3</v>
      </c>
      <c r="CP254">
        <v>0.04</v>
      </c>
      <c r="CQ254">
        <v>8.2799999999999999E-2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5.9999999999999995E-4</v>
      </c>
      <c r="DK254">
        <v>1.4E-3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3</v>
      </c>
      <c r="ED254">
        <v>0</v>
      </c>
      <c r="EE254">
        <v>2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</row>
    <row r="255" spans="1:152" x14ac:dyDescent="0.35">
      <c r="A255" t="s">
        <v>943</v>
      </c>
      <c r="B255" t="s">
        <v>437</v>
      </c>
      <c r="C255" s="1">
        <v>43313.687743055554</v>
      </c>
      <c r="D255" t="s">
        <v>943</v>
      </c>
      <c r="F255">
        <v>14.569699999999999</v>
      </c>
      <c r="G255">
        <v>1.4604999999999999</v>
      </c>
      <c r="H255">
        <v>9.9757999999999996</v>
      </c>
      <c r="I255" t="s">
        <v>944</v>
      </c>
      <c r="J255" t="s">
        <v>439</v>
      </c>
      <c r="K255" t="s">
        <v>865</v>
      </c>
      <c r="L255" t="s">
        <v>663</v>
      </c>
      <c r="M255" t="s">
        <v>442</v>
      </c>
      <c r="N255" t="s">
        <v>443</v>
      </c>
      <c r="O255">
        <v>1</v>
      </c>
      <c r="P255">
        <v>10.831099999999999</v>
      </c>
      <c r="R255">
        <v>0.18329999999999999</v>
      </c>
      <c r="T255">
        <v>0.57569999999999999</v>
      </c>
      <c r="V255">
        <v>0.16919999999999999</v>
      </c>
      <c r="X255">
        <v>10.831099999999999</v>
      </c>
      <c r="Z255">
        <v>2E-3</v>
      </c>
      <c r="AC255">
        <v>8</v>
      </c>
      <c r="AD255">
        <v>6</v>
      </c>
      <c r="AE255">
        <v>0</v>
      </c>
      <c r="AN255">
        <v>0</v>
      </c>
      <c r="AY255">
        <v>20</v>
      </c>
      <c r="AZ255" t="s">
        <v>444</v>
      </c>
      <c r="BA255">
        <v>3.9615999999999998</v>
      </c>
      <c r="BB255">
        <v>2.9152</v>
      </c>
      <c r="BC255">
        <v>3.9542999999999999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0.10680000000000001</v>
      </c>
      <c r="BV255">
        <v>0.16850000000000001</v>
      </c>
      <c r="BW255">
        <v>0.27710000000000001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3.4000000000000002E-2</v>
      </c>
      <c r="CP255">
        <v>5.3699999999999998E-2</v>
      </c>
      <c r="CQ255">
        <v>8.8200000000000001E-2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2.0000000000000001E-4</v>
      </c>
      <c r="DJ255">
        <v>8.0000000000000004E-4</v>
      </c>
      <c r="DK255">
        <v>1.5E-3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6</v>
      </c>
      <c r="ED255">
        <v>0</v>
      </c>
      <c r="EE255">
        <v>2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</row>
    <row r="256" spans="1:152" x14ac:dyDescent="0.35">
      <c r="A256" t="s">
        <v>945</v>
      </c>
      <c r="B256" t="s">
        <v>437</v>
      </c>
      <c r="C256" s="1">
        <v>43313.687777777777</v>
      </c>
      <c r="D256" t="s">
        <v>945</v>
      </c>
      <c r="F256">
        <v>19.222200000000001</v>
      </c>
      <c r="G256">
        <v>1.7366999999999999</v>
      </c>
      <c r="H256">
        <v>11.068</v>
      </c>
      <c r="I256" t="s">
        <v>946</v>
      </c>
      <c r="J256" t="s">
        <v>439</v>
      </c>
      <c r="K256" t="s">
        <v>865</v>
      </c>
      <c r="L256" t="s">
        <v>663</v>
      </c>
      <c r="M256" t="s">
        <v>442</v>
      </c>
      <c r="N256" t="s">
        <v>443</v>
      </c>
      <c r="O256">
        <v>1</v>
      </c>
      <c r="P256">
        <v>24.229900000000001</v>
      </c>
      <c r="R256">
        <v>0.43330000000000002</v>
      </c>
      <c r="T256">
        <v>1.3613</v>
      </c>
      <c r="V256">
        <v>0.17879999999999999</v>
      </c>
      <c r="X256">
        <v>24.229900000000001</v>
      </c>
      <c r="Z256">
        <v>6.0000000000000001E-3</v>
      </c>
      <c r="AC256">
        <v>20</v>
      </c>
      <c r="AD256">
        <v>30</v>
      </c>
      <c r="AE256">
        <v>3</v>
      </c>
      <c r="AN256">
        <v>0</v>
      </c>
      <c r="AY256">
        <v>20</v>
      </c>
      <c r="AZ256" t="s">
        <v>444</v>
      </c>
      <c r="BA256">
        <v>7.4518000000000004</v>
      </c>
      <c r="BB256">
        <v>9.0991999999999997</v>
      </c>
      <c r="BC256">
        <v>2.7427999999999999</v>
      </c>
      <c r="BD256">
        <v>4.8948</v>
      </c>
      <c r="BE256">
        <v>4.1300000000000003E-2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0.17530000000000001</v>
      </c>
      <c r="BV256">
        <v>0.38069999999999998</v>
      </c>
      <c r="BW256">
        <v>0.23180000000000001</v>
      </c>
      <c r="BX256">
        <v>0.50070000000000003</v>
      </c>
      <c r="BY256">
        <v>5.7999999999999996E-3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5.5800000000000002E-2</v>
      </c>
      <c r="CP256">
        <v>0.1212</v>
      </c>
      <c r="CQ256">
        <v>7.3800000000000004E-2</v>
      </c>
      <c r="CR256">
        <v>0.15939999999999999</v>
      </c>
      <c r="CS256">
        <v>1.8E-3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4.0000000000000002E-4</v>
      </c>
      <c r="DJ256">
        <v>1.2999999999999999E-3</v>
      </c>
      <c r="DK256">
        <v>1.6000000000000001E-3</v>
      </c>
      <c r="DL256">
        <v>4.1000000000000003E-3</v>
      </c>
      <c r="DM256">
        <v>1E-4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11</v>
      </c>
      <c r="ED256">
        <v>7</v>
      </c>
      <c r="EE256">
        <v>1</v>
      </c>
      <c r="EF256">
        <v>1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</row>
    <row r="257" spans="1:152" x14ac:dyDescent="0.35">
      <c r="A257" t="s">
        <v>947</v>
      </c>
      <c r="B257" t="s">
        <v>437</v>
      </c>
      <c r="C257" s="1">
        <v>43313.687800925924</v>
      </c>
      <c r="D257" t="s">
        <v>947</v>
      </c>
      <c r="F257">
        <v>21.117799999999999</v>
      </c>
      <c r="G257">
        <v>2.0415000000000001</v>
      </c>
      <c r="H257">
        <v>10.344099999999999</v>
      </c>
      <c r="I257" t="s">
        <v>948</v>
      </c>
      <c r="J257" t="s">
        <v>439</v>
      </c>
      <c r="K257" t="s">
        <v>865</v>
      </c>
      <c r="L257" t="s">
        <v>663</v>
      </c>
      <c r="M257" t="s">
        <v>442</v>
      </c>
      <c r="N257" t="s">
        <v>443</v>
      </c>
      <c r="O257">
        <v>1</v>
      </c>
      <c r="P257">
        <v>19.281199999999998</v>
      </c>
      <c r="R257">
        <v>0.41049999999999998</v>
      </c>
      <c r="T257">
        <v>1.2895000000000001</v>
      </c>
      <c r="V257">
        <v>0.21290000000000001</v>
      </c>
      <c r="X257">
        <v>19.281199999999998</v>
      </c>
      <c r="Z257">
        <v>7.0000000000000001E-3</v>
      </c>
      <c r="AC257">
        <v>15</v>
      </c>
      <c r="AD257">
        <v>18</v>
      </c>
      <c r="AE257">
        <v>3</v>
      </c>
      <c r="AN257">
        <v>0</v>
      </c>
      <c r="AY257">
        <v>20</v>
      </c>
      <c r="AZ257" t="s">
        <v>444</v>
      </c>
      <c r="BA257">
        <v>1.0378000000000001</v>
      </c>
      <c r="BB257">
        <v>11.208</v>
      </c>
      <c r="BC257">
        <v>2.4866999999999999</v>
      </c>
      <c r="BD257">
        <v>4.5486000000000004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3.15E-2</v>
      </c>
      <c r="BV257">
        <v>0.52880000000000005</v>
      </c>
      <c r="BW257">
        <v>0.1983</v>
      </c>
      <c r="BX257">
        <v>0.47199999999999998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0.01</v>
      </c>
      <c r="CP257">
        <v>0.16830000000000001</v>
      </c>
      <c r="CQ257">
        <v>6.3100000000000003E-2</v>
      </c>
      <c r="CR257">
        <v>0.15029999999999999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1E-4</v>
      </c>
      <c r="DJ257">
        <v>2E-3</v>
      </c>
      <c r="DK257">
        <v>1.2999999999999999E-3</v>
      </c>
      <c r="DL257">
        <v>3.8999999999999998E-3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3</v>
      </c>
      <c r="ED257">
        <v>10</v>
      </c>
      <c r="EE257">
        <v>1</v>
      </c>
      <c r="EF257">
        <v>1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</row>
    <row r="258" spans="1:152" x14ac:dyDescent="0.35">
      <c r="A258" t="s">
        <v>949</v>
      </c>
      <c r="B258" t="s">
        <v>437</v>
      </c>
      <c r="C258" s="1">
        <v>43313.687824074077</v>
      </c>
      <c r="D258" t="s">
        <v>949</v>
      </c>
      <c r="F258">
        <v>28.738900000000001</v>
      </c>
      <c r="G258">
        <v>3.0956000000000001</v>
      </c>
      <c r="H258">
        <v>9.2836999999999996</v>
      </c>
      <c r="I258" t="s">
        <v>950</v>
      </c>
      <c r="J258" t="s">
        <v>439</v>
      </c>
      <c r="K258" t="s">
        <v>865</v>
      </c>
      <c r="L258" t="s">
        <v>526</v>
      </c>
      <c r="M258" t="s">
        <v>442</v>
      </c>
      <c r="N258" t="s">
        <v>443</v>
      </c>
      <c r="O258">
        <v>1</v>
      </c>
      <c r="P258">
        <v>34.917099999999998</v>
      </c>
      <c r="R258">
        <v>0.64400000000000002</v>
      </c>
      <c r="T258">
        <v>2.0230000000000001</v>
      </c>
      <c r="V258">
        <v>0.18440000000000001</v>
      </c>
      <c r="X258">
        <v>34.917099999999998</v>
      </c>
      <c r="Z258">
        <v>8.9999999999999993E-3</v>
      </c>
      <c r="AC258">
        <v>30</v>
      </c>
      <c r="AD258">
        <v>32</v>
      </c>
      <c r="AE258">
        <v>6</v>
      </c>
      <c r="AN258">
        <v>0</v>
      </c>
      <c r="AY258">
        <v>20</v>
      </c>
      <c r="AZ258" t="s">
        <v>444</v>
      </c>
      <c r="BA258">
        <v>5.3917000000000002</v>
      </c>
      <c r="BB258">
        <v>23.458400000000001</v>
      </c>
      <c r="BC258">
        <v>2.3330000000000002</v>
      </c>
      <c r="BD258">
        <v>3.0779999999999998</v>
      </c>
      <c r="BE258">
        <v>0.65590000000000004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0.1623</v>
      </c>
      <c r="BV258">
        <v>1.1175999999999999</v>
      </c>
      <c r="BW258">
        <v>0.19159999999999999</v>
      </c>
      <c r="BX258">
        <v>0.34599999999999997</v>
      </c>
      <c r="BY258">
        <v>8.5000000000000006E-2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5.1700000000000003E-2</v>
      </c>
      <c r="CP258">
        <v>0.35570000000000002</v>
      </c>
      <c r="CQ258">
        <v>6.0999999999999999E-2</v>
      </c>
      <c r="CR258">
        <v>0.1101</v>
      </c>
      <c r="CS258">
        <v>2.7099999999999999E-2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4.0000000000000002E-4</v>
      </c>
      <c r="DJ258">
        <v>4.3E-3</v>
      </c>
      <c r="DK258">
        <v>1.2999999999999999E-3</v>
      </c>
      <c r="DL258">
        <v>3.0999999999999999E-3</v>
      </c>
      <c r="DM258">
        <v>8.9999999999999998E-4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7</v>
      </c>
      <c r="ED258">
        <v>21</v>
      </c>
      <c r="EE258">
        <v>1</v>
      </c>
      <c r="EF258">
        <v>1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</row>
    <row r="259" spans="1:152" x14ac:dyDescent="0.35">
      <c r="A259" t="s">
        <v>951</v>
      </c>
      <c r="B259" t="s">
        <v>437</v>
      </c>
      <c r="C259" s="1">
        <v>43313.687847222223</v>
      </c>
      <c r="D259" t="s">
        <v>951</v>
      </c>
      <c r="F259">
        <v>6.1841999999999997</v>
      </c>
      <c r="G259">
        <v>0.61909999999999998</v>
      </c>
      <c r="H259">
        <v>9.9885999999999999</v>
      </c>
      <c r="I259" t="s">
        <v>952</v>
      </c>
      <c r="J259" t="s">
        <v>439</v>
      </c>
      <c r="K259" t="s">
        <v>865</v>
      </c>
      <c r="L259" t="s">
        <v>663</v>
      </c>
      <c r="M259" t="s">
        <v>442</v>
      </c>
      <c r="N259" t="s">
        <v>443</v>
      </c>
      <c r="O259">
        <v>1</v>
      </c>
      <c r="P259">
        <v>9.9856999999999996</v>
      </c>
      <c r="R259">
        <v>0.17519999999999999</v>
      </c>
      <c r="T259">
        <v>0.55030000000000001</v>
      </c>
      <c r="V259">
        <v>0.1754</v>
      </c>
      <c r="X259">
        <v>9.9856999999999996</v>
      </c>
      <c r="Z259">
        <v>2E-3</v>
      </c>
      <c r="AC259">
        <v>8</v>
      </c>
      <c r="AD259">
        <v>6</v>
      </c>
      <c r="AE259">
        <v>1</v>
      </c>
      <c r="AN259">
        <v>0</v>
      </c>
      <c r="AY259">
        <v>20</v>
      </c>
      <c r="AZ259" t="s">
        <v>444</v>
      </c>
      <c r="BA259">
        <v>2.8828999999999998</v>
      </c>
      <c r="BB259">
        <v>4.0587</v>
      </c>
      <c r="BC259">
        <v>3.0442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8.1100000000000005E-2</v>
      </c>
      <c r="BV259">
        <v>0.24279999999999999</v>
      </c>
      <c r="BW259">
        <v>0.21299999999999999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2.58E-2</v>
      </c>
      <c r="CP259">
        <v>7.7299999999999994E-2</v>
      </c>
      <c r="CQ259">
        <v>6.7799999999999999E-2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2.0000000000000001E-4</v>
      </c>
      <c r="DJ259">
        <v>1.1999999999999999E-3</v>
      </c>
      <c r="DK259">
        <v>1.1999999999999999E-3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6</v>
      </c>
      <c r="ED259">
        <v>1</v>
      </c>
      <c r="EE259">
        <v>1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</row>
    <row r="260" spans="1:152" x14ac:dyDescent="0.35">
      <c r="A260" t="s">
        <v>953</v>
      </c>
      <c r="B260" t="s">
        <v>437</v>
      </c>
      <c r="C260" s="1">
        <v>43313.68787037037</v>
      </c>
      <c r="D260" t="s">
        <v>953</v>
      </c>
      <c r="F260">
        <v>19.7257</v>
      </c>
      <c r="G260">
        <v>2.2892000000000001</v>
      </c>
      <c r="H260">
        <v>8.6168999999999993</v>
      </c>
      <c r="I260" t="s">
        <v>954</v>
      </c>
      <c r="J260" t="s">
        <v>439</v>
      </c>
      <c r="K260" t="s">
        <v>865</v>
      </c>
      <c r="L260" t="s">
        <v>505</v>
      </c>
      <c r="M260" t="s">
        <v>442</v>
      </c>
      <c r="N260" t="s">
        <v>443</v>
      </c>
      <c r="O260">
        <v>1</v>
      </c>
      <c r="P260">
        <v>19.459099999999999</v>
      </c>
      <c r="R260">
        <v>0.31280000000000002</v>
      </c>
      <c r="T260">
        <v>0.98280000000000001</v>
      </c>
      <c r="V260">
        <v>0.1608</v>
      </c>
      <c r="X260">
        <v>19.459099999999999</v>
      </c>
      <c r="Z260">
        <v>4.0000000000000001E-3</v>
      </c>
      <c r="AC260">
        <v>17</v>
      </c>
      <c r="AD260">
        <v>19</v>
      </c>
      <c r="AE260">
        <v>2</v>
      </c>
      <c r="AN260">
        <v>0</v>
      </c>
      <c r="AY260">
        <v>20</v>
      </c>
      <c r="AZ260" t="s">
        <v>444</v>
      </c>
      <c r="BA260">
        <v>3.7557999999999998</v>
      </c>
      <c r="BB260">
        <v>12.936199999999999</v>
      </c>
      <c r="BC260">
        <v>2.4533999999999998</v>
      </c>
      <c r="BD260">
        <v>0.31380000000000002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0.114</v>
      </c>
      <c r="BV260">
        <v>0.58930000000000005</v>
      </c>
      <c r="BW260">
        <v>0.18690000000000001</v>
      </c>
      <c r="BX260">
        <v>3.1300000000000001E-2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3.6299999999999999E-2</v>
      </c>
      <c r="CP260">
        <v>0.18759999999999999</v>
      </c>
      <c r="CQ260">
        <v>5.9499999999999997E-2</v>
      </c>
      <c r="CR260">
        <v>0.01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2.9999999999999997E-4</v>
      </c>
      <c r="DJ260">
        <v>2.2000000000000001E-3</v>
      </c>
      <c r="DK260">
        <v>1.1000000000000001E-3</v>
      </c>
      <c r="DL260">
        <v>2.0000000000000001E-4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6</v>
      </c>
      <c r="ED260">
        <v>10</v>
      </c>
      <c r="EE260">
        <v>1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</row>
    <row r="261" spans="1:152" x14ac:dyDescent="0.35">
      <c r="A261" t="s">
        <v>955</v>
      </c>
      <c r="B261" t="s">
        <v>437</v>
      </c>
      <c r="C261" s="1">
        <v>43313.687905092593</v>
      </c>
      <c r="D261" t="s">
        <v>955</v>
      </c>
      <c r="F261">
        <v>28.82</v>
      </c>
      <c r="G261">
        <v>2.7210000000000001</v>
      </c>
      <c r="H261">
        <v>10.591799999999999</v>
      </c>
      <c r="I261" t="s">
        <v>956</v>
      </c>
      <c r="J261" t="s">
        <v>439</v>
      </c>
      <c r="K261" t="s">
        <v>865</v>
      </c>
      <c r="L261" t="s">
        <v>526</v>
      </c>
      <c r="M261" t="s">
        <v>442</v>
      </c>
      <c r="N261" t="s">
        <v>443</v>
      </c>
      <c r="O261">
        <v>1</v>
      </c>
      <c r="P261">
        <v>30.301500000000001</v>
      </c>
      <c r="R261">
        <v>0.49959999999999999</v>
      </c>
      <c r="T261">
        <v>1.5693999999999999</v>
      </c>
      <c r="V261">
        <v>0.16489999999999999</v>
      </c>
      <c r="X261">
        <v>30.301500000000001</v>
      </c>
      <c r="Z261">
        <v>6.0000000000000001E-3</v>
      </c>
      <c r="AC261">
        <v>25</v>
      </c>
      <c r="AD261">
        <v>27</v>
      </c>
      <c r="AE261">
        <v>6</v>
      </c>
      <c r="AN261">
        <v>0</v>
      </c>
      <c r="AY261">
        <v>20</v>
      </c>
      <c r="AZ261" t="s">
        <v>444</v>
      </c>
      <c r="BA261">
        <v>10.513999999999999</v>
      </c>
      <c r="BB261">
        <v>12.776999999999999</v>
      </c>
      <c r="BC261">
        <v>3.0495000000000001</v>
      </c>
      <c r="BD261">
        <v>3.9609999999999999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0.24399999999999999</v>
      </c>
      <c r="BV261">
        <v>0.56100000000000005</v>
      </c>
      <c r="BW261">
        <v>0.25219999999999998</v>
      </c>
      <c r="BX261">
        <v>0.41799999999999998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7.7700000000000005E-2</v>
      </c>
      <c r="CP261">
        <v>0.17860000000000001</v>
      </c>
      <c r="CQ261">
        <v>8.0299999999999996E-2</v>
      </c>
      <c r="CR261">
        <v>0.1331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5.0000000000000001E-4</v>
      </c>
      <c r="DJ261">
        <v>2E-3</v>
      </c>
      <c r="DK261">
        <v>1.6999999999999999E-3</v>
      </c>
      <c r="DL261">
        <v>3.5000000000000001E-3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15</v>
      </c>
      <c r="ED261">
        <v>8</v>
      </c>
      <c r="EE261">
        <v>1</v>
      </c>
      <c r="EF261">
        <v>1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</row>
    <row r="262" spans="1:152" x14ac:dyDescent="0.35">
      <c r="A262" t="s">
        <v>957</v>
      </c>
      <c r="B262" t="s">
        <v>437</v>
      </c>
      <c r="C262" s="1">
        <v>43313.687928240739</v>
      </c>
      <c r="D262" t="s">
        <v>957</v>
      </c>
      <c r="F262">
        <v>7.4564000000000004</v>
      </c>
      <c r="G262">
        <v>0.74299999999999999</v>
      </c>
      <c r="H262">
        <v>10.036199999999999</v>
      </c>
      <c r="I262" t="s">
        <v>958</v>
      </c>
      <c r="J262" t="s">
        <v>439</v>
      </c>
      <c r="K262" t="s">
        <v>865</v>
      </c>
      <c r="L262" t="s">
        <v>715</v>
      </c>
      <c r="M262" t="s">
        <v>442</v>
      </c>
      <c r="N262" t="s">
        <v>443</v>
      </c>
      <c r="O262">
        <v>1</v>
      </c>
      <c r="P262">
        <v>8.4810999999999996</v>
      </c>
      <c r="R262">
        <v>0.17979999999999999</v>
      </c>
      <c r="T262">
        <v>0.56499999999999995</v>
      </c>
      <c r="V262">
        <v>0.21199999999999999</v>
      </c>
      <c r="X262">
        <v>8.4810999999999996</v>
      </c>
      <c r="Z262">
        <v>3.0000000000000001E-3</v>
      </c>
      <c r="AC262">
        <v>5</v>
      </c>
      <c r="AD262">
        <v>3</v>
      </c>
      <c r="AE262">
        <v>0</v>
      </c>
      <c r="AN262">
        <v>0</v>
      </c>
      <c r="AY262">
        <v>20</v>
      </c>
      <c r="AZ262" t="s">
        <v>444</v>
      </c>
      <c r="BA262">
        <v>0.75660000000000005</v>
      </c>
      <c r="BB262">
        <v>1.0939000000000001</v>
      </c>
      <c r="BC262">
        <v>6.6306000000000003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2.2499999999999999E-2</v>
      </c>
      <c r="BV262">
        <v>5.21E-2</v>
      </c>
      <c r="BW262">
        <v>0.48280000000000001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7.1999999999999998E-3</v>
      </c>
      <c r="CP262">
        <v>1.66E-2</v>
      </c>
      <c r="CQ262">
        <v>0.1537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1E-4</v>
      </c>
      <c r="DJ262">
        <v>2.0000000000000001E-4</v>
      </c>
      <c r="DK262">
        <v>2.8E-3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2</v>
      </c>
      <c r="ED262">
        <v>1</v>
      </c>
      <c r="EE262">
        <v>2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</row>
    <row r="263" spans="1:152" x14ac:dyDescent="0.35">
      <c r="A263" t="s">
        <v>959</v>
      </c>
      <c r="B263" t="s">
        <v>437</v>
      </c>
      <c r="C263" s="1">
        <v>43313.687951388885</v>
      </c>
      <c r="D263" t="s">
        <v>959</v>
      </c>
      <c r="F263">
        <v>9.8994999999999997</v>
      </c>
      <c r="G263">
        <v>1.1778999999999999</v>
      </c>
      <c r="H263">
        <v>8.4041999999999994</v>
      </c>
      <c r="I263" t="s">
        <v>960</v>
      </c>
      <c r="J263" t="s">
        <v>439</v>
      </c>
      <c r="K263" t="s">
        <v>865</v>
      </c>
      <c r="L263" t="s">
        <v>526</v>
      </c>
      <c r="M263" t="s">
        <v>442</v>
      </c>
      <c r="N263" t="s">
        <v>443</v>
      </c>
      <c r="O263">
        <v>1</v>
      </c>
      <c r="P263">
        <v>10.6469</v>
      </c>
      <c r="R263">
        <v>0.17910000000000001</v>
      </c>
      <c r="T263">
        <v>0.56279999999999997</v>
      </c>
      <c r="V263">
        <v>0.16830000000000001</v>
      </c>
      <c r="X263">
        <v>10.6469</v>
      </c>
      <c r="Z263">
        <v>2E-3</v>
      </c>
      <c r="AC263">
        <v>11</v>
      </c>
      <c r="AD263">
        <v>11</v>
      </c>
      <c r="AE263">
        <v>1</v>
      </c>
      <c r="AN263">
        <v>0</v>
      </c>
      <c r="AY263">
        <v>20</v>
      </c>
      <c r="AZ263" t="s">
        <v>444</v>
      </c>
      <c r="BA263">
        <v>4.5823</v>
      </c>
      <c r="BB263">
        <v>1.3876999999999999</v>
      </c>
      <c r="BC263">
        <v>4.6768999999999998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0.1239</v>
      </c>
      <c r="BV263">
        <v>6.4299999999999996E-2</v>
      </c>
      <c r="BW263">
        <v>0.34710000000000002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3.9399999999999998E-2</v>
      </c>
      <c r="CP263">
        <v>2.0500000000000001E-2</v>
      </c>
      <c r="CQ263">
        <v>0.1105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2.9999999999999997E-4</v>
      </c>
      <c r="DJ263">
        <v>2.0000000000000001E-4</v>
      </c>
      <c r="DK263">
        <v>2.0999999999999999E-3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7</v>
      </c>
      <c r="ED263">
        <v>3</v>
      </c>
      <c r="EE263">
        <v>1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</row>
    <row r="264" spans="1:152" x14ac:dyDescent="0.35">
      <c r="A264" t="s">
        <v>961</v>
      </c>
      <c r="B264" t="s">
        <v>437</v>
      </c>
      <c r="C264" s="1">
        <v>43313.687986111108</v>
      </c>
      <c r="D264" t="s">
        <v>961</v>
      </c>
      <c r="F264">
        <v>34.052399999999999</v>
      </c>
      <c r="G264">
        <v>2.8321000000000001</v>
      </c>
      <c r="H264">
        <v>12.0237</v>
      </c>
      <c r="I264" t="s">
        <v>962</v>
      </c>
      <c r="J264" t="s">
        <v>439</v>
      </c>
      <c r="K264" t="s">
        <v>865</v>
      </c>
      <c r="L264" t="s">
        <v>715</v>
      </c>
      <c r="M264" t="s">
        <v>442</v>
      </c>
      <c r="N264" t="s">
        <v>443</v>
      </c>
      <c r="O264">
        <v>1</v>
      </c>
      <c r="P264">
        <v>30.360199999999999</v>
      </c>
      <c r="R264">
        <v>0.66679999999999995</v>
      </c>
      <c r="T264">
        <v>2.0949</v>
      </c>
      <c r="V264">
        <v>0.21959999999999999</v>
      </c>
      <c r="X264">
        <v>30.360199999999999</v>
      </c>
      <c r="Z264">
        <v>1.2E-2</v>
      </c>
      <c r="AC264">
        <v>21</v>
      </c>
      <c r="AD264">
        <v>21</v>
      </c>
      <c r="AE264">
        <v>3</v>
      </c>
      <c r="AN264">
        <v>0</v>
      </c>
      <c r="AY264">
        <v>20</v>
      </c>
      <c r="AZ264" t="s">
        <v>444</v>
      </c>
      <c r="BA264">
        <v>0.49469999999999997</v>
      </c>
      <c r="BB264">
        <v>19.405100000000001</v>
      </c>
      <c r="BC264">
        <v>5.7747000000000002</v>
      </c>
      <c r="BD264">
        <v>3.7471999999999999</v>
      </c>
      <c r="BE264">
        <v>0.9385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1.52E-2</v>
      </c>
      <c r="BV264">
        <v>0.97540000000000004</v>
      </c>
      <c r="BW264">
        <v>0.44819999999999999</v>
      </c>
      <c r="BX264">
        <v>0.4395</v>
      </c>
      <c r="BY264">
        <v>0.1217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4.7999999999999996E-3</v>
      </c>
      <c r="CP264">
        <v>0.3105</v>
      </c>
      <c r="CQ264">
        <v>0.14269999999999999</v>
      </c>
      <c r="CR264">
        <v>0.1399</v>
      </c>
      <c r="CS264">
        <v>3.8699999999999998E-2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4.0000000000000001E-3</v>
      </c>
      <c r="DK264">
        <v>2.8E-3</v>
      </c>
      <c r="DL264">
        <v>4.1000000000000003E-3</v>
      </c>
      <c r="DM264">
        <v>1.2999999999999999E-3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1</v>
      </c>
      <c r="ED264">
        <v>17</v>
      </c>
      <c r="EE264">
        <v>2</v>
      </c>
      <c r="EF264">
        <v>0</v>
      </c>
      <c r="EG264">
        <v>1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</row>
    <row r="265" spans="1:152" x14ac:dyDescent="0.35">
      <c r="A265" t="s">
        <v>963</v>
      </c>
      <c r="B265" t="s">
        <v>437</v>
      </c>
      <c r="C265" s="1">
        <v>43313.688009259262</v>
      </c>
      <c r="D265" t="s">
        <v>963</v>
      </c>
      <c r="F265">
        <v>14.3186</v>
      </c>
      <c r="G265">
        <v>1.5621</v>
      </c>
      <c r="H265">
        <v>9.1661999999999999</v>
      </c>
      <c r="I265" t="s">
        <v>964</v>
      </c>
      <c r="J265" t="s">
        <v>439</v>
      </c>
      <c r="K265" t="s">
        <v>865</v>
      </c>
      <c r="L265" t="s">
        <v>505</v>
      </c>
      <c r="M265" t="s">
        <v>442</v>
      </c>
      <c r="N265" t="s">
        <v>443</v>
      </c>
      <c r="O265">
        <v>1</v>
      </c>
      <c r="P265">
        <v>14.168799999999999</v>
      </c>
      <c r="R265">
        <v>0.24110000000000001</v>
      </c>
      <c r="T265">
        <v>0.75749999999999995</v>
      </c>
      <c r="V265">
        <v>0.17019999999999999</v>
      </c>
      <c r="X265">
        <v>14.168799999999999</v>
      </c>
      <c r="Z265">
        <v>3.0000000000000001E-3</v>
      </c>
      <c r="AC265">
        <v>13</v>
      </c>
      <c r="AD265">
        <v>13</v>
      </c>
      <c r="AE265">
        <v>0</v>
      </c>
      <c r="AN265">
        <v>0</v>
      </c>
      <c r="AY265">
        <v>20</v>
      </c>
      <c r="AZ265" t="s">
        <v>444</v>
      </c>
      <c r="BA265">
        <v>7.5871000000000004</v>
      </c>
      <c r="BB265">
        <v>1.7183999999999999</v>
      </c>
      <c r="BC265">
        <v>3.5177999999999998</v>
      </c>
      <c r="BD265">
        <v>1.3455999999999999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0.2</v>
      </c>
      <c r="BV265">
        <v>8.6199999999999999E-2</v>
      </c>
      <c r="BW265">
        <v>0.29370000000000002</v>
      </c>
      <c r="BX265">
        <v>0.13439999999999999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6.3700000000000007E-2</v>
      </c>
      <c r="CP265">
        <v>2.7400000000000001E-2</v>
      </c>
      <c r="CQ265">
        <v>9.35E-2</v>
      </c>
      <c r="CR265">
        <v>4.2799999999999998E-2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4.0000000000000002E-4</v>
      </c>
      <c r="DJ265">
        <v>4.0000000000000002E-4</v>
      </c>
      <c r="DK265">
        <v>2E-3</v>
      </c>
      <c r="DL265">
        <v>1.1000000000000001E-3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10</v>
      </c>
      <c r="ED265">
        <v>2</v>
      </c>
      <c r="EE265">
        <v>0</v>
      </c>
      <c r="EF265">
        <v>1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</row>
    <row r="266" spans="1:152" x14ac:dyDescent="0.35">
      <c r="A266" t="s">
        <v>965</v>
      </c>
      <c r="B266" t="s">
        <v>437</v>
      </c>
      <c r="C266" s="1">
        <v>43313.688032407408</v>
      </c>
      <c r="D266" t="s">
        <v>965</v>
      </c>
      <c r="F266">
        <v>22.119</v>
      </c>
      <c r="G266">
        <v>2.4257</v>
      </c>
      <c r="H266">
        <v>9.1186000000000007</v>
      </c>
      <c r="I266" t="s">
        <v>966</v>
      </c>
      <c r="J266" t="s">
        <v>439</v>
      </c>
      <c r="K266" t="s">
        <v>865</v>
      </c>
      <c r="L266" t="s">
        <v>663</v>
      </c>
      <c r="M266" t="s">
        <v>442</v>
      </c>
      <c r="N266" t="s">
        <v>443</v>
      </c>
      <c r="O266">
        <v>1</v>
      </c>
      <c r="P266">
        <v>36.167400000000001</v>
      </c>
      <c r="R266">
        <v>0.68340000000000001</v>
      </c>
      <c r="T266">
        <v>2.1467999999999998</v>
      </c>
      <c r="V266">
        <v>0.18890000000000001</v>
      </c>
      <c r="X266">
        <v>36.167400000000001</v>
      </c>
      <c r="Z266">
        <v>0.01</v>
      </c>
      <c r="AC266">
        <v>26</v>
      </c>
      <c r="AD266">
        <v>44</v>
      </c>
      <c r="AE266">
        <v>18</v>
      </c>
      <c r="AN266">
        <v>0</v>
      </c>
      <c r="AY266">
        <v>20</v>
      </c>
      <c r="AZ266" t="s">
        <v>444</v>
      </c>
      <c r="BA266">
        <v>9.9123000000000001</v>
      </c>
      <c r="BB266">
        <v>7.4394999999999998</v>
      </c>
      <c r="BC266">
        <v>18.222799999999999</v>
      </c>
      <c r="BD266">
        <v>0.26490000000000002</v>
      </c>
      <c r="BE266">
        <v>0.16239999999999999</v>
      </c>
      <c r="BF266">
        <v>0.1187</v>
      </c>
      <c r="BG266">
        <v>4.6800000000000001E-2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0.28389999999999999</v>
      </c>
      <c r="BV266">
        <v>0.4093</v>
      </c>
      <c r="BW266">
        <v>1.2708999999999999</v>
      </c>
      <c r="BX266">
        <v>2.8299999999999999E-2</v>
      </c>
      <c r="BY266">
        <v>2.29E-2</v>
      </c>
      <c r="BZ266">
        <v>2.0199999999999999E-2</v>
      </c>
      <c r="CA266">
        <v>9.1999999999999998E-3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9.0399999999999994E-2</v>
      </c>
      <c r="CP266">
        <v>0.1303</v>
      </c>
      <c r="CQ266">
        <v>0.40450000000000003</v>
      </c>
      <c r="CR266">
        <v>8.9999999999999993E-3</v>
      </c>
      <c r="CS266">
        <v>7.3000000000000001E-3</v>
      </c>
      <c r="CT266">
        <v>6.4000000000000003E-3</v>
      </c>
      <c r="CU266">
        <v>2.8999999999999998E-3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6.9999999999999999E-4</v>
      </c>
      <c r="DJ266">
        <v>1.8E-3</v>
      </c>
      <c r="DK266">
        <v>7.1000000000000004E-3</v>
      </c>
      <c r="DL266">
        <v>2.0000000000000001E-4</v>
      </c>
      <c r="DM266">
        <v>2.9999999999999997E-4</v>
      </c>
      <c r="DN266">
        <v>2.9999999999999997E-4</v>
      </c>
      <c r="DO266">
        <v>1E-4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15</v>
      </c>
      <c r="ED266">
        <v>6</v>
      </c>
      <c r="EE266">
        <v>4</v>
      </c>
      <c r="EF266">
        <v>1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</row>
    <row r="267" spans="1:152" x14ac:dyDescent="0.35">
      <c r="A267" t="s">
        <v>967</v>
      </c>
      <c r="B267" t="s">
        <v>437</v>
      </c>
      <c r="C267" s="1">
        <v>43313.688055555554</v>
      </c>
      <c r="D267" t="s">
        <v>967</v>
      </c>
      <c r="F267">
        <v>13.934699999999999</v>
      </c>
      <c r="G267">
        <v>1.6700999999999999</v>
      </c>
      <c r="H267">
        <v>8.3438999999999997</v>
      </c>
      <c r="I267" t="s">
        <v>968</v>
      </c>
      <c r="J267" t="s">
        <v>439</v>
      </c>
      <c r="K267" t="s">
        <v>865</v>
      </c>
      <c r="L267" t="s">
        <v>734</v>
      </c>
      <c r="M267" t="s">
        <v>442</v>
      </c>
      <c r="N267" t="s">
        <v>443</v>
      </c>
      <c r="O267">
        <v>1</v>
      </c>
      <c r="P267">
        <v>16.538900000000002</v>
      </c>
      <c r="R267">
        <v>0.36559999999999998</v>
      </c>
      <c r="T267">
        <v>1.1487000000000001</v>
      </c>
      <c r="V267">
        <v>0.22109999999999999</v>
      </c>
      <c r="X267">
        <v>16.538900000000002</v>
      </c>
      <c r="Z267">
        <v>6.0000000000000001E-3</v>
      </c>
      <c r="AC267">
        <v>7</v>
      </c>
      <c r="AD267">
        <v>11</v>
      </c>
      <c r="AE267">
        <v>4</v>
      </c>
      <c r="AN267">
        <v>0</v>
      </c>
      <c r="AY267">
        <v>20</v>
      </c>
      <c r="AZ267" t="s">
        <v>444</v>
      </c>
      <c r="BA267">
        <v>1.298</v>
      </c>
      <c r="BB267">
        <v>1.9599999999999999E-2</v>
      </c>
      <c r="BC267">
        <v>14.7204</v>
      </c>
      <c r="BD267">
        <v>0.26719999999999999</v>
      </c>
      <c r="BE267">
        <v>0.23380000000000001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2.63E-2</v>
      </c>
      <c r="BV267">
        <v>1.1999999999999999E-3</v>
      </c>
      <c r="BW267">
        <v>1.04</v>
      </c>
      <c r="BX267">
        <v>2.87E-2</v>
      </c>
      <c r="BY267">
        <v>3.1399999999999997E-2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8.3999999999999995E-3</v>
      </c>
      <c r="CP267">
        <v>4.0000000000000002E-4</v>
      </c>
      <c r="CQ267">
        <v>0.33100000000000002</v>
      </c>
      <c r="CR267">
        <v>9.1999999999999998E-3</v>
      </c>
      <c r="CS267">
        <v>0.01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5.8999999999999999E-3</v>
      </c>
      <c r="DL267">
        <v>2.0000000000000001E-4</v>
      </c>
      <c r="DM267">
        <v>2.9999999999999997E-4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2</v>
      </c>
      <c r="ED267">
        <v>0</v>
      </c>
      <c r="EE267">
        <v>5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</row>
    <row r="268" spans="1:152" x14ac:dyDescent="0.35">
      <c r="A268" t="s">
        <v>969</v>
      </c>
      <c r="B268" t="s">
        <v>437</v>
      </c>
      <c r="C268" s="1">
        <v>43313.688101851854</v>
      </c>
      <c r="D268" t="s">
        <v>969</v>
      </c>
      <c r="F268">
        <v>61.1539</v>
      </c>
      <c r="G268">
        <v>5.3339999999999996</v>
      </c>
      <c r="H268">
        <v>11.4649</v>
      </c>
      <c r="I268" t="s">
        <v>970</v>
      </c>
      <c r="J268" t="s">
        <v>439</v>
      </c>
      <c r="K268" t="s">
        <v>865</v>
      </c>
      <c r="L268" t="s">
        <v>663</v>
      </c>
      <c r="M268" t="s">
        <v>442</v>
      </c>
      <c r="N268" t="s">
        <v>443</v>
      </c>
      <c r="O268">
        <v>1</v>
      </c>
      <c r="P268">
        <v>85.32</v>
      </c>
      <c r="R268">
        <v>1.5522</v>
      </c>
      <c r="T268">
        <v>4.8765000000000001</v>
      </c>
      <c r="V268">
        <v>0.18190000000000001</v>
      </c>
      <c r="X268">
        <v>85.32</v>
      </c>
      <c r="Z268">
        <v>2.1999999999999999E-2</v>
      </c>
      <c r="AC268">
        <v>44</v>
      </c>
      <c r="AD268">
        <v>99</v>
      </c>
      <c r="AE268">
        <v>46</v>
      </c>
      <c r="AN268">
        <v>0</v>
      </c>
      <c r="AY268">
        <v>20</v>
      </c>
      <c r="AZ268" t="s">
        <v>444</v>
      </c>
      <c r="BA268">
        <v>15.7804</v>
      </c>
      <c r="BB268">
        <v>27.0337</v>
      </c>
      <c r="BC268">
        <v>41.606200000000001</v>
      </c>
      <c r="BD268">
        <v>0.6512</v>
      </c>
      <c r="BE268">
        <v>0.21629999999999999</v>
      </c>
      <c r="BF268">
        <v>0</v>
      </c>
      <c r="BG268">
        <v>0</v>
      </c>
      <c r="BH268">
        <v>3.2300000000000002E-2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0.435</v>
      </c>
      <c r="BV268">
        <v>1.1149</v>
      </c>
      <c r="BW268">
        <v>2.9754999999999998</v>
      </c>
      <c r="BX268">
        <v>6.8599999999999994E-2</v>
      </c>
      <c r="BY268">
        <v>2.8500000000000001E-2</v>
      </c>
      <c r="BZ268">
        <v>0</v>
      </c>
      <c r="CA268">
        <v>0</v>
      </c>
      <c r="CB268">
        <v>7.7000000000000002E-3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0.1384</v>
      </c>
      <c r="CP268">
        <v>0.35489999999999999</v>
      </c>
      <c r="CQ268">
        <v>0.94710000000000005</v>
      </c>
      <c r="CR268">
        <v>2.18E-2</v>
      </c>
      <c r="CS268">
        <v>9.1000000000000004E-3</v>
      </c>
      <c r="CT268">
        <v>0</v>
      </c>
      <c r="CU268">
        <v>0</v>
      </c>
      <c r="CV268">
        <v>2.3999999999999998E-3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1E-3</v>
      </c>
      <c r="DJ268">
        <v>3.7000000000000002E-3</v>
      </c>
      <c r="DK268">
        <v>1.7000000000000001E-2</v>
      </c>
      <c r="DL268">
        <v>5.9999999999999995E-4</v>
      </c>
      <c r="DM268">
        <v>2.9999999999999997E-4</v>
      </c>
      <c r="DN268">
        <v>0</v>
      </c>
      <c r="DO268">
        <v>0</v>
      </c>
      <c r="DP268">
        <v>1E-4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12</v>
      </c>
      <c r="ED268">
        <v>24</v>
      </c>
      <c r="EE268">
        <v>8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</row>
    <row r="269" spans="1:152" x14ac:dyDescent="0.35">
      <c r="A269" t="s">
        <v>971</v>
      </c>
      <c r="B269" t="s">
        <v>437</v>
      </c>
      <c r="C269" s="1">
        <v>43313.688136574077</v>
      </c>
      <c r="D269" t="s">
        <v>971</v>
      </c>
      <c r="F269">
        <v>43.775700000000001</v>
      </c>
      <c r="G269">
        <v>3.4607999999999999</v>
      </c>
      <c r="H269">
        <v>12.6492</v>
      </c>
      <c r="I269" t="s">
        <v>972</v>
      </c>
      <c r="J269" t="s">
        <v>439</v>
      </c>
      <c r="K269" t="s">
        <v>865</v>
      </c>
      <c r="L269" t="s">
        <v>526</v>
      </c>
      <c r="M269" t="s">
        <v>442</v>
      </c>
      <c r="N269" t="s">
        <v>443</v>
      </c>
      <c r="O269">
        <v>1</v>
      </c>
      <c r="P269">
        <v>59.340299999999999</v>
      </c>
      <c r="R269">
        <v>0.99550000000000005</v>
      </c>
      <c r="T269">
        <v>3.1273</v>
      </c>
      <c r="V269">
        <v>0.1678</v>
      </c>
      <c r="X269">
        <v>59.340299999999999</v>
      </c>
      <c r="Z269">
        <v>1.2999999999999999E-2</v>
      </c>
      <c r="AC269">
        <v>38</v>
      </c>
      <c r="AD269">
        <v>42</v>
      </c>
      <c r="AE269">
        <v>23</v>
      </c>
      <c r="AN269">
        <v>0</v>
      </c>
      <c r="AY269">
        <v>20</v>
      </c>
      <c r="AZ269" t="s">
        <v>444</v>
      </c>
      <c r="BA269">
        <v>27.380800000000001</v>
      </c>
      <c r="BB269">
        <v>3.3999999999999998E-3</v>
      </c>
      <c r="BC269">
        <v>31.591899999999999</v>
      </c>
      <c r="BD269">
        <v>0.24970000000000001</v>
      </c>
      <c r="BE269">
        <v>0.1145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0.56169999999999998</v>
      </c>
      <c r="BV269">
        <v>1E-4</v>
      </c>
      <c r="BW269">
        <v>2.3778999999999999</v>
      </c>
      <c r="BX269">
        <v>2.6100000000000002E-2</v>
      </c>
      <c r="BY269">
        <v>1.4800000000000001E-2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0.17879999999999999</v>
      </c>
      <c r="CP269">
        <v>0</v>
      </c>
      <c r="CQ269">
        <v>0.75690000000000002</v>
      </c>
      <c r="CR269">
        <v>8.3000000000000001E-3</v>
      </c>
      <c r="CS269">
        <v>4.7000000000000002E-3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1E-3</v>
      </c>
      <c r="DJ269">
        <v>0</v>
      </c>
      <c r="DK269">
        <v>1.43E-2</v>
      </c>
      <c r="DL269">
        <v>2.0000000000000001E-4</v>
      </c>
      <c r="DM269">
        <v>2.0000000000000001E-4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34</v>
      </c>
      <c r="ED269">
        <v>0</v>
      </c>
      <c r="EE269">
        <v>4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</row>
    <row r="270" spans="1:152" x14ac:dyDescent="0.35">
      <c r="A270" t="s">
        <v>973</v>
      </c>
      <c r="B270" t="s">
        <v>437</v>
      </c>
      <c r="C270" s="1">
        <v>43313.688159722224</v>
      </c>
      <c r="D270" t="s">
        <v>973</v>
      </c>
      <c r="F270">
        <v>18.780799999999999</v>
      </c>
      <c r="G270">
        <v>2.1876000000000002</v>
      </c>
      <c r="H270">
        <v>8.5852000000000004</v>
      </c>
      <c r="I270" t="s">
        <v>974</v>
      </c>
      <c r="J270" t="s">
        <v>439</v>
      </c>
      <c r="K270" t="s">
        <v>865</v>
      </c>
      <c r="L270" t="s">
        <v>505</v>
      </c>
      <c r="M270" t="s">
        <v>442</v>
      </c>
      <c r="N270" t="s">
        <v>443</v>
      </c>
      <c r="O270">
        <v>1</v>
      </c>
      <c r="P270">
        <v>11.775700000000001</v>
      </c>
      <c r="R270">
        <v>0.19409999999999999</v>
      </c>
      <c r="T270">
        <v>0.60980000000000001</v>
      </c>
      <c r="V270">
        <v>0.1648</v>
      </c>
      <c r="X270">
        <v>11.775700000000001</v>
      </c>
      <c r="Z270">
        <v>3.0000000000000001E-3</v>
      </c>
      <c r="AC270">
        <v>8</v>
      </c>
      <c r="AD270">
        <v>6</v>
      </c>
      <c r="AE270">
        <v>0</v>
      </c>
      <c r="AN270">
        <v>0</v>
      </c>
      <c r="AY270">
        <v>20</v>
      </c>
      <c r="AZ270" t="s">
        <v>444</v>
      </c>
      <c r="BA270">
        <v>4.1948999999999996</v>
      </c>
      <c r="BB270">
        <v>6.1590999999999996</v>
      </c>
      <c r="BC270">
        <v>1.415</v>
      </c>
      <c r="BD270">
        <v>6.6E-3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0.1212</v>
      </c>
      <c r="BV270">
        <v>0.3548</v>
      </c>
      <c r="BW270">
        <v>9.9900000000000003E-2</v>
      </c>
      <c r="BX270">
        <v>6.9999999999999999E-4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3.8600000000000002E-2</v>
      </c>
      <c r="CP270">
        <v>0.1129</v>
      </c>
      <c r="CQ270">
        <v>3.1800000000000002E-2</v>
      </c>
      <c r="CR270">
        <v>2.0000000000000001E-4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2.9999999999999997E-4</v>
      </c>
      <c r="DJ270">
        <v>1.6000000000000001E-3</v>
      </c>
      <c r="DK270">
        <v>5.9999999999999995E-4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6</v>
      </c>
      <c r="ED270">
        <v>2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</row>
    <row r="271" spans="1:152" x14ac:dyDescent="0.35">
      <c r="A271" t="s">
        <v>975</v>
      </c>
      <c r="B271" t="s">
        <v>437</v>
      </c>
      <c r="C271" s="1">
        <v>43313.688206018516</v>
      </c>
      <c r="D271" t="s">
        <v>975</v>
      </c>
      <c r="F271">
        <v>56.955199999999998</v>
      </c>
      <c r="G271">
        <v>4.9816000000000003</v>
      </c>
      <c r="H271">
        <v>11.433199999999999</v>
      </c>
      <c r="I271" t="s">
        <v>976</v>
      </c>
      <c r="J271" t="s">
        <v>439</v>
      </c>
      <c r="K271" t="s">
        <v>865</v>
      </c>
      <c r="L271" t="s">
        <v>663</v>
      </c>
      <c r="M271" t="s">
        <v>442</v>
      </c>
      <c r="N271" t="s">
        <v>443</v>
      </c>
      <c r="O271">
        <v>1</v>
      </c>
      <c r="P271">
        <v>175.39879999999999</v>
      </c>
      <c r="R271">
        <v>3.1652</v>
      </c>
      <c r="T271">
        <v>9.9438999999999993</v>
      </c>
      <c r="V271">
        <v>0.18049999999999999</v>
      </c>
      <c r="X271">
        <v>175.39879999999999</v>
      </c>
      <c r="Z271">
        <v>4.4999999999999998E-2</v>
      </c>
      <c r="AC271">
        <v>117</v>
      </c>
      <c r="AD271">
        <v>909</v>
      </c>
      <c r="AE271">
        <v>387</v>
      </c>
      <c r="AN271">
        <v>0</v>
      </c>
      <c r="AY271">
        <v>20</v>
      </c>
      <c r="AZ271" t="s">
        <v>444</v>
      </c>
      <c r="BA271">
        <v>73.341800000000006</v>
      </c>
      <c r="BB271">
        <v>38.732300000000002</v>
      </c>
      <c r="BC271">
        <v>53.828200000000002</v>
      </c>
      <c r="BD271">
        <v>1.6594</v>
      </c>
      <c r="BE271">
        <v>5.718</v>
      </c>
      <c r="BF271">
        <v>0.72389999999999999</v>
      </c>
      <c r="BG271">
        <v>0.59519999999999995</v>
      </c>
      <c r="BH271">
        <v>0.217</v>
      </c>
      <c r="BI271">
        <v>0.23100000000000001</v>
      </c>
      <c r="BJ271">
        <v>5.0700000000000002E-2</v>
      </c>
      <c r="BK271">
        <v>3.7400000000000003E-2</v>
      </c>
      <c r="BL271">
        <v>0.18890000000000001</v>
      </c>
      <c r="BM271">
        <v>0</v>
      </c>
      <c r="BN271">
        <v>2.7199999999999998E-2</v>
      </c>
      <c r="BO271">
        <v>1.14E-2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2.1396000000000002</v>
      </c>
      <c r="BV271">
        <v>1.6666000000000001</v>
      </c>
      <c r="BW271">
        <v>3.8349000000000002</v>
      </c>
      <c r="BX271">
        <v>0.18240000000000001</v>
      </c>
      <c r="BY271">
        <v>0.80100000000000005</v>
      </c>
      <c r="BZ271">
        <v>0.12429999999999999</v>
      </c>
      <c r="CA271">
        <v>0.12189999999999999</v>
      </c>
      <c r="CB271">
        <v>5.1700000000000003E-2</v>
      </c>
      <c r="CC271">
        <v>6.3E-2</v>
      </c>
      <c r="CD271">
        <v>1.55E-2</v>
      </c>
      <c r="CE271">
        <v>1.2200000000000001E-2</v>
      </c>
      <c r="CF271">
        <v>6.6799999999999998E-2</v>
      </c>
      <c r="CG271">
        <v>0</v>
      </c>
      <c r="CH271">
        <v>1.15E-2</v>
      </c>
      <c r="CI271">
        <v>5.1000000000000004E-3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0.68110000000000004</v>
      </c>
      <c r="CP271">
        <v>0.53049999999999997</v>
      </c>
      <c r="CQ271">
        <v>1.2206999999999999</v>
      </c>
      <c r="CR271">
        <v>5.8099999999999999E-2</v>
      </c>
      <c r="CS271">
        <v>0.255</v>
      </c>
      <c r="CT271">
        <v>3.9600000000000003E-2</v>
      </c>
      <c r="CU271">
        <v>3.8800000000000001E-2</v>
      </c>
      <c r="CV271">
        <v>1.6500000000000001E-2</v>
      </c>
      <c r="CW271">
        <v>0.02</v>
      </c>
      <c r="CX271">
        <v>4.8999999999999998E-3</v>
      </c>
      <c r="CY271">
        <v>3.8999999999999998E-3</v>
      </c>
      <c r="CZ271">
        <v>2.1299999999999999E-2</v>
      </c>
      <c r="DA271">
        <v>0</v>
      </c>
      <c r="DB271">
        <v>3.7000000000000002E-3</v>
      </c>
      <c r="DC271">
        <v>1.6000000000000001E-3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5.0000000000000001E-3</v>
      </c>
      <c r="DJ271">
        <v>5.7999999999999996E-3</v>
      </c>
      <c r="DK271">
        <v>2.18E-2</v>
      </c>
      <c r="DL271">
        <v>1.6000000000000001E-3</v>
      </c>
      <c r="DM271">
        <v>8.9999999999999993E-3</v>
      </c>
      <c r="DN271">
        <v>1.6999999999999999E-3</v>
      </c>
      <c r="DO271">
        <v>2E-3</v>
      </c>
      <c r="DP271">
        <v>1E-3</v>
      </c>
      <c r="DQ271">
        <v>1.4E-3</v>
      </c>
      <c r="DR271">
        <v>4.0000000000000002E-4</v>
      </c>
      <c r="DS271">
        <v>2.9999999999999997E-4</v>
      </c>
      <c r="DT271">
        <v>1.9E-3</v>
      </c>
      <c r="DU271">
        <v>0</v>
      </c>
      <c r="DV271">
        <v>4.0000000000000002E-4</v>
      </c>
      <c r="DW271">
        <v>2.0000000000000001E-4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76</v>
      </c>
      <c r="ED271">
        <v>27</v>
      </c>
      <c r="EE271">
        <v>14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</row>
    <row r="272" spans="1:152" x14ac:dyDescent="0.35">
      <c r="A272" t="s">
        <v>977</v>
      </c>
      <c r="B272" t="s">
        <v>437</v>
      </c>
      <c r="C272" s="1">
        <v>43313.688252314816</v>
      </c>
      <c r="D272" t="s">
        <v>977</v>
      </c>
      <c r="F272">
        <v>74.312100000000001</v>
      </c>
      <c r="G272">
        <v>6.4389000000000003</v>
      </c>
      <c r="H272">
        <v>11.5411</v>
      </c>
      <c r="I272" t="s">
        <v>978</v>
      </c>
      <c r="J272" t="s">
        <v>439</v>
      </c>
      <c r="K272" t="s">
        <v>865</v>
      </c>
      <c r="L272" t="s">
        <v>663</v>
      </c>
      <c r="M272" t="s">
        <v>442</v>
      </c>
      <c r="N272" t="s">
        <v>443</v>
      </c>
      <c r="O272">
        <v>1</v>
      </c>
      <c r="P272">
        <v>56.480400000000003</v>
      </c>
      <c r="R272">
        <v>1.1237999999999999</v>
      </c>
      <c r="T272">
        <v>3.5306000000000002</v>
      </c>
      <c r="V272">
        <v>0.19900000000000001</v>
      </c>
      <c r="X272">
        <v>56.480400000000003</v>
      </c>
      <c r="Z272">
        <v>1.7999999999999999E-2</v>
      </c>
      <c r="AC272">
        <v>35</v>
      </c>
      <c r="AD272">
        <v>71</v>
      </c>
      <c r="AE272">
        <v>12</v>
      </c>
      <c r="AN272">
        <v>0</v>
      </c>
      <c r="AY272">
        <v>20</v>
      </c>
      <c r="AZ272" t="s">
        <v>444</v>
      </c>
      <c r="BA272">
        <v>17.5396</v>
      </c>
      <c r="BB272">
        <v>11.190200000000001</v>
      </c>
      <c r="BC272">
        <v>26.1449</v>
      </c>
      <c r="BD272">
        <v>1.2339</v>
      </c>
      <c r="BE272">
        <v>0.37169999999999997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0.51570000000000005</v>
      </c>
      <c r="BV272">
        <v>0.45950000000000002</v>
      </c>
      <c r="BW272">
        <v>2.2359</v>
      </c>
      <c r="BX272">
        <v>0.126</v>
      </c>
      <c r="BY272">
        <v>5.3100000000000001E-2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0.16420000000000001</v>
      </c>
      <c r="CP272">
        <v>0.14630000000000001</v>
      </c>
      <c r="CQ272">
        <v>0.7117</v>
      </c>
      <c r="CR272">
        <v>4.0099999999999997E-2</v>
      </c>
      <c r="CS272">
        <v>1.6899999999999998E-2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1.1999999999999999E-3</v>
      </c>
      <c r="DJ272">
        <v>1.5E-3</v>
      </c>
      <c r="DK272">
        <v>1.5299999999999999E-2</v>
      </c>
      <c r="DL272">
        <v>1E-3</v>
      </c>
      <c r="DM272">
        <v>5.9999999999999995E-4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17</v>
      </c>
      <c r="ED272">
        <v>14</v>
      </c>
      <c r="EE272">
        <v>4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</row>
    <row r="273" spans="1:152" x14ac:dyDescent="0.35">
      <c r="A273" t="s">
        <v>979</v>
      </c>
      <c r="B273" t="s">
        <v>437</v>
      </c>
      <c r="C273" s="1">
        <v>43313.688275462962</v>
      </c>
      <c r="D273" t="s">
        <v>979</v>
      </c>
      <c r="F273">
        <v>19.920500000000001</v>
      </c>
      <c r="G273">
        <v>2.0160999999999998</v>
      </c>
      <c r="H273">
        <v>9.8805999999999994</v>
      </c>
      <c r="I273" t="s">
        <v>980</v>
      </c>
      <c r="J273" t="s">
        <v>439</v>
      </c>
      <c r="K273" t="s">
        <v>865</v>
      </c>
      <c r="L273" t="s">
        <v>715</v>
      </c>
      <c r="M273" t="s">
        <v>442</v>
      </c>
      <c r="N273" t="s">
        <v>443</v>
      </c>
      <c r="O273">
        <v>1</v>
      </c>
      <c r="P273">
        <v>20.393799999999999</v>
      </c>
      <c r="R273">
        <v>0.41549999999999998</v>
      </c>
      <c r="T273">
        <v>1.3052999999999999</v>
      </c>
      <c r="V273">
        <v>0.20369999999999999</v>
      </c>
      <c r="X273">
        <v>20.393799999999999</v>
      </c>
      <c r="Z273">
        <v>7.0000000000000001E-3</v>
      </c>
      <c r="AC273">
        <v>10</v>
      </c>
      <c r="AD273">
        <v>10</v>
      </c>
      <c r="AE273">
        <v>2</v>
      </c>
      <c r="AN273">
        <v>0</v>
      </c>
      <c r="AY273">
        <v>20</v>
      </c>
      <c r="AZ273" t="s">
        <v>444</v>
      </c>
      <c r="BA273">
        <v>2.0861999999999998</v>
      </c>
      <c r="BB273">
        <v>4.8883999999999999</v>
      </c>
      <c r="BC273">
        <v>12.6333</v>
      </c>
      <c r="BD273">
        <v>0.77559999999999996</v>
      </c>
      <c r="BE273">
        <v>1.03E-2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6.4500000000000002E-2</v>
      </c>
      <c r="BV273">
        <v>0.20480000000000001</v>
      </c>
      <c r="BW273">
        <v>0.90759999999999996</v>
      </c>
      <c r="BX273">
        <v>8.3199999999999996E-2</v>
      </c>
      <c r="BY273">
        <v>1.4E-3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2.0500000000000001E-2</v>
      </c>
      <c r="CP273">
        <v>6.5199999999999994E-2</v>
      </c>
      <c r="CQ273">
        <v>0.28889999999999999</v>
      </c>
      <c r="CR273">
        <v>2.6499999999999999E-2</v>
      </c>
      <c r="CS273">
        <v>4.0000000000000002E-4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2.0000000000000001E-4</v>
      </c>
      <c r="DJ273">
        <v>6.9999999999999999E-4</v>
      </c>
      <c r="DK273">
        <v>5.1999999999999998E-3</v>
      </c>
      <c r="DL273">
        <v>6.9999999999999999E-4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4</v>
      </c>
      <c r="ED273">
        <v>5</v>
      </c>
      <c r="EE273">
        <v>1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</row>
    <row r="274" spans="1:152" x14ac:dyDescent="0.35">
      <c r="A274" t="s">
        <v>981</v>
      </c>
      <c r="B274" t="s">
        <v>437</v>
      </c>
      <c r="C274" s="1">
        <v>43313.688310185185</v>
      </c>
      <c r="D274" t="s">
        <v>981</v>
      </c>
      <c r="F274">
        <v>43.482199999999999</v>
      </c>
      <c r="G274">
        <v>3.5655000000000001</v>
      </c>
      <c r="H274">
        <v>12.1952</v>
      </c>
      <c r="I274" t="s">
        <v>982</v>
      </c>
      <c r="J274" t="s">
        <v>439</v>
      </c>
      <c r="K274" t="s">
        <v>865</v>
      </c>
      <c r="L274" t="s">
        <v>715</v>
      </c>
      <c r="M274" t="s">
        <v>442</v>
      </c>
      <c r="N274" t="s">
        <v>443</v>
      </c>
      <c r="O274">
        <v>1</v>
      </c>
      <c r="P274">
        <v>70.135400000000004</v>
      </c>
      <c r="R274">
        <v>1.6069</v>
      </c>
      <c r="T274">
        <v>5.0480999999999998</v>
      </c>
      <c r="V274">
        <v>0.2291</v>
      </c>
      <c r="X274">
        <v>70.135400000000004</v>
      </c>
      <c r="Z274">
        <v>2.9000000000000001E-2</v>
      </c>
      <c r="AC274">
        <v>30</v>
      </c>
      <c r="AD274">
        <v>134</v>
      </c>
      <c r="AE274">
        <v>40</v>
      </c>
      <c r="AN274">
        <v>0</v>
      </c>
      <c r="AY274">
        <v>20</v>
      </c>
      <c r="AZ274" t="s">
        <v>444</v>
      </c>
      <c r="BA274">
        <v>6.8281000000000001</v>
      </c>
      <c r="BB274">
        <v>11.1752</v>
      </c>
      <c r="BC274">
        <v>49.240600000000001</v>
      </c>
      <c r="BD274">
        <v>0.97929999999999995</v>
      </c>
      <c r="BE274">
        <v>0.79569999999999996</v>
      </c>
      <c r="BF274">
        <v>0.1943</v>
      </c>
      <c r="BG274">
        <v>0.34189999999999998</v>
      </c>
      <c r="BH274">
        <v>5.7299999999999997E-2</v>
      </c>
      <c r="BI274">
        <v>0.29680000000000001</v>
      </c>
      <c r="BJ274">
        <v>0.21479999999999999</v>
      </c>
      <c r="BK274">
        <v>1.14E-2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0.20610000000000001</v>
      </c>
      <c r="BV274">
        <v>0.45800000000000002</v>
      </c>
      <c r="BW274">
        <v>3.6775000000000002</v>
      </c>
      <c r="BX274">
        <v>0.10630000000000001</v>
      </c>
      <c r="BY274">
        <v>0.111</v>
      </c>
      <c r="BZ274">
        <v>3.2599999999999997E-2</v>
      </c>
      <c r="CA274">
        <v>7.1800000000000003E-2</v>
      </c>
      <c r="CB274">
        <v>1.2999999999999999E-2</v>
      </c>
      <c r="CC274">
        <v>7.8399999999999997E-2</v>
      </c>
      <c r="CD274">
        <v>6.5000000000000002E-2</v>
      </c>
      <c r="CE274">
        <v>3.5999999999999999E-3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6.5600000000000006E-2</v>
      </c>
      <c r="CP274">
        <v>0.14580000000000001</v>
      </c>
      <c r="CQ274">
        <v>1.1706000000000001</v>
      </c>
      <c r="CR274">
        <v>3.39E-2</v>
      </c>
      <c r="CS274">
        <v>3.5299999999999998E-2</v>
      </c>
      <c r="CT274">
        <v>1.04E-2</v>
      </c>
      <c r="CU274">
        <v>2.29E-2</v>
      </c>
      <c r="CV274">
        <v>4.1000000000000003E-3</v>
      </c>
      <c r="CW274">
        <v>2.4899999999999999E-2</v>
      </c>
      <c r="CX274">
        <v>2.07E-2</v>
      </c>
      <c r="CY274">
        <v>1.1999999999999999E-3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5.0000000000000001E-4</v>
      </c>
      <c r="DJ274">
        <v>1.5E-3</v>
      </c>
      <c r="DK274">
        <v>2.1899999999999999E-2</v>
      </c>
      <c r="DL274">
        <v>8.9999999999999998E-4</v>
      </c>
      <c r="DM274">
        <v>1.1999999999999999E-3</v>
      </c>
      <c r="DN274">
        <v>4.0000000000000002E-4</v>
      </c>
      <c r="DO274">
        <v>1.1999999999999999E-3</v>
      </c>
      <c r="DP274">
        <v>2.0000000000000001E-4</v>
      </c>
      <c r="DQ274">
        <v>1.6000000000000001E-3</v>
      </c>
      <c r="DR274">
        <v>1.6000000000000001E-3</v>
      </c>
      <c r="DS274">
        <v>1E-4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5</v>
      </c>
      <c r="ED274">
        <v>13</v>
      </c>
      <c r="EE274">
        <v>12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</row>
    <row r="275" spans="1:152" x14ac:dyDescent="0.35">
      <c r="A275" t="s">
        <v>983</v>
      </c>
      <c r="B275" t="s">
        <v>437</v>
      </c>
      <c r="C275" s="1">
        <v>43313.688333333332</v>
      </c>
      <c r="D275" t="s">
        <v>983</v>
      </c>
      <c r="F275">
        <v>23.246600000000001</v>
      </c>
      <c r="G275">
        <v>2.2288999999999999</v>
      </c>
      <c r="H275">
        <v>10.4299</v>
      </c>
      <c r="I275" t="s">
        <v>984</v>
      </c>
      <c r="J275" t="s">
        <v>439</v>
      </c>
      <c r="K275" t="s">
        <v>865</v>
      </c>
      <c r="L275" t="s">
        <v>734</v>
      </c>
      <c r="M275" t="s">
        <v>442</v>
      </c>
      <c r="N275" t="s">
        <v>443</v>
      </c>
      <c r="O275">
        <v>1</v>
      </c>
      <c r="P275">
        <v>28.041799999999999</v>
      </c>
      <c r="R275">
        <v>0.59919999999999995</v>
      </c>
      <c r="T275">
        <v>1.8824000000000001</v>
      </c>
      <c r="V275">
        <v>0.2137</v>
      </c>
      <c r="X275">
        <v>28.041799999999999</v>
      </c>
      <c r="Z275">
        <v>0.01</v>
      </c>
      <c r="AC275">
        <v>12</v>
      </c>
      <c r="AD275">
        <v>28</v>
      </c>
      <c r="AE275">
        <v>4</v>
      </c>
      <c r="AN275">
        <v>0</v>
      </c>
      <c r="AY275">
        <v>20</v>
      </c>
      <c r="AZ275" t="s">
        <v>444</v>
      </c>
      <c r="BA275">
        <v>5.6675000000000004</v>
      </c>
      <c r="BB275">
        <v>0.1008</v>
      </c>
      <c r="BC275">
        <v>20.8154</v>
      </c>
      <c r="BD275">
        <v>1.2787999999999999</v>
      </c>
      <c r="BE275">
        <v>0.1794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0.11940000000000001</v>
      </c>
      <c r="BV275">
        <v>4.1000000000000003E-3</v>
      </c>
      <c r="BW275">
        <v>1.5439000000000001</v>
      </c>
      <c r="BX275">
        <v>0.13109999999999999</v>
      </c>
      <c r="BY275">
        <v>2.5499999999999998E-2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3.7999999999999999E-2</v>
      </c>
      <c r="CP275">
        <v>1.2999999999999999E-3</v>
      </c>
      <c r="CQ275">
        <v>0.4914</v>
      </c>
      <c r="CR275">
        <v>4.1700000000000001E-2</v>
      </c>
      <c r="CS275">
        <v>8.0999999999999996E-3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2.0000000000000001E-4</v>
      </c>
      <c r="DJ275">
        <v>0</v>
      </c>
      <c r="DK275">
        <v>9.1999999999999998E-3</v>
      </c>
      <c r="DL275">
        <v>1.1000000000000001E-3</v>
      </c>
      <c r="DM275">
        <v>2.9999999999999997E-4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7</v>
      </c>
      <c r="ED275">
        <v>0</v>
      </c>
      <c r="EE275">
        <v>5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</row>
    <row r="276" spans="1:152" x14ac:dyDescent="0.35">
      <c r="A276" t="s">
        <v>985</v>
      </c>
      <c r="B276" t="s">
        <v>437</v>
      </c>
      <c r="C276" s="1">
        <v>43313.688368055555</v>
      </c>
      <c r="D276" t="s">
        <v>985</v>
      </c>
      <c r="F276">
        <v>44.0261</v>
      </c>
      <c r="G276">
        <v>4.4259000000000004</v>
      </c>
      <c r="H276">
        <v>9.9473000000000003</v>
      </c>
      <c r="I276" t="s">
        <v>986</v>
      </c>
      <c r="J276" t="s">
        <v>439</v>
      </c>
      <c r="K276" t="s">
        <v>865</v>
      </c>
      <c r="L276" t="s">
        <v>715</v>
      </c>
      <c r="M276" t="s">
        <v>442</v>
      </c>
      <c r="N276" t="s">
        <v>443</v>
      </c>
      <c r="O276">
        <v>1</v>
      </c>
      <c r="P276">
        <v>27.7866</v>
      </c>
      <c r="R276">
        <v>0.63590000000000002</v>
      </c>
      <c r="T276">
        <v>1.9978</v>
      </c>
      <c r="V276">
        <v>0.22889999999999999</v>
      </c>
      <c r="X276">
        <v>27.7866</v>
      </c>
      <c r="Z276">
        <v>1.0999999999999999E-2</v>
      </c>
      <c r="AC276">
        <v>9</v>
      </c>
      <c r="AD276">
        <v>74</v>
      </c>
      <c r="AE276">
        <v>5</v>
      </c>
      <c r="AN276">
        <v>0</v>
      </c>
      <c r="AY276">
        <v>20</v>
      </c>
      <c r="AZ276" t="s">
        <v>444</v>
      </c>
      <c r="BA276">
        <v>1.9924999999999999</v>
      </c>
      <c r="BB276">
        <v>0.88549999999999995</v>
      </c>
      <c r="BC276">
        <v>23.685700000000001</v>
      </c>
      <c r="BD276">
        <v>0.52659999999999996</v>
      </c>
      <c r="BE276">
        <v>0.68140000000000001</v>
      </c>
      <c r="BF276">
        <v>1.4800000000000001E-2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4.9700000000000001E-2</v>
      </c>
      <c r="BV276">
        <v>4.9599999999999998E-2</v>
      </c>
      <c r="BW276">
        <v>1.6613</v>
      </c>
      <c r="BX276">
        <v>5.7500000000000002E-2</v>
      </c>
      <c r="BY276">
        <v>9.2700000000000005E-2</v>
      </c>
      <c r="BZ276">
        <v>2.5000000000000001E-3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1.5800000000000002E-2</v>
      </c>
      <c r="CP276">
        <v>1.5800000000000002E-2</v>
      </c>
      <c r="CQ276">
        <v>0.52880000000000005</v>
      </c>
      <c r="CR276">
        <v>1.83E-2</v>
      </c>
      <c r="CS276">
        <v>2.9499999999999998E-2</v>
      </c>
      <c r="CT276">
        <v>8.0000000000000004E-4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1E-4</v>
      </c>
      <c r="DJ276">
        <v>2.0000000000000001E-4</v>
      </c>
      <c r="DK276">
        <v>9.2999999999999992E-3</v>
      </c>
      <c r="DL276">
        <v>5.0000000000000001E-4</v>
      </c>
      <c r="DM276">
        <v>1E-3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4</v>
      </c>
      <c r="ED276">
        <v>0</v>
      </c>
      <c r="EE276">
        <v>5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</row>
    <row r="277" spans="1:152" x14ac:dyDescent="0.35">
      <c r="A277" t="s">
        <v>987</v>
      </c>
      <c r="B277" t="s">
        <v>437</v>
      </c>
      <c r="C277" s="1">
        <v>43313.688391203701</v>
      </c>
      <c r="D277" t="s">
        <v>987</v>
      </c>
      <c r="F277">
        <v>26.0151</v>
      </c>
      <c r="G277">
        <v>2.9590999999999998</v>
      </c>
      <c r="H277">
        <v>8.7916000000000007</v>
      </c>
      <c r="I277" t="s">
        <v>988</v>
      </c>
      <c r="J277" t="s">
        <v>439</v>
      </c>
      <c r="K277" t="s">
        <v>865</v>
      </c>
      <c r="L277" t="s">
        <v>663</v>
      </c>
      <c r="M277" t="s">
        <v>442</v>
      </c>
      <c r="N277" t="s">
        <v>443</v>
      </c>
      <c r="O277">
        <v>1</v>
      </c>
      <c r="P277">
        <v>20.885000000000002</v>
      </c>
      <c r="R277">
        <v>0.4078</v>
      </c>
      <c r="T277">
        <v>1.2811999999999999</v>
      </c>
      <c r="V277">
        <v>0.1953</v>
      </c>
      <c r="X277">
        <v>20.885000000000002</v>
      </c>
      <c r="Z277">
        <v>6.0000000000000001E-3</v>
      </c>
      <c r="AC277">
        <v>6</v>
      </c>
      <c r="AD277">
        <v>18</v>
      </c>
      <c r="AE277">
        <v>0</v>
      </c>
      <c r="AN277">
        <v>0</v>
      </c>
      <c r="AY277">
        <v>20</v>
      </c>
      <c r="AZ277" t="s">
        <v>444</v>
      </c>
      <c r="BA277">
        <v>4.4299999999999999E-2</v>
      </c>
      <c r="BB277">
        <v>20.4405</v>
      </c>
      <c r="BC277">
        <v>4.1700000000000001E-2</v>
      </c>
      <c r="BD277">
        <v>0.22259999999999999</v>
      </c>
      <c r="BE277">
        <v>0.13589999999999999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8.9999999999999998E-4</v>
      </c>
      <c r="BV277">
        <v>1.1617999999999999</v>
      </c>
      <c r="BW277">
        <v>3.0999999999999999E-3</v>
      </c>
      <c r="BX277">
        <v>2.4E-2</v>
      </c>
      <c r="BY277">
        <v>1.8700000000000001E-2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2.9999999999999997E-4</v>
      </c>
      <c r="CP277">
        <v>0.36980000000000002</v>
      </c>
      <c r="CQ277">
        <v>1E-3</v>
      </c>
      <c r="CR277">
        <v>7.6E-3</v>
      </c>
      <c r="CS277">
        <v>5.8999999999999999E-3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5.3E-3</v>
      </c>
      <c r="DK277">
        <v>0</v>
      </c>
      <c r="DL277">
        <v>2.0000000000000001E-4</v>
      </c>
      <c r="DM277">
        <v>2.0000000000000001E-4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1</v>
      </c>
      <c r="ED277">
        <v>4</v>
      </c>
      <c r="EE277">
        <v>0</v>
      </c>
      <c r="EF277">
        <v>0</v>
      </c>
      <c r="EG277">
        <v>1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</row>
    <row r="278" spans="1:152" x14ac:dyDescent="0.35">
      <c r="A278" t="s">
        <v>989</v>
      </c>
      <c r="B278" t="s">
        <v>437</v>
      </c>
      <c r="C278" s="1">
        <v>43313.688414351855</v>
      </c>
      <c r="D278" t="s">
        <v>989</v>
      </c>
      <c r="F278">
        <v>30.019100000000002</v>
      </c>
      <c r="G278">
        <v>3.0796999999999999</v>
      </c>
      <c r="H278">
        <v>9.7471999999999994</v>
      </c>
      <c r="I278" t="s">
        <v>990</v>
      </c>
      <c r="J278" t="s">
        <v>439</v>
      </c>
      <c r="K278" t="s">
        <v>865</v>
      </c>
      <c r="L278" t="s">
        <v>715</v>
      </c>
      <c r="M278" t="s">
        <v>442</v>
      </c>
      <c r="N278" t="s">
        <v>443</v>
      </c>
      <c r="O278">
        <v>1</v>
      </c>
      <c r="P278">
        <v>36.638599999999997</v>
      </c>
      <c r="R278">
        <v>0.79269999999999996</v>
      </c>
      <c r="T278">
        <v>2.4904999999999999</v>
      </c>
      <c r="V278">
        <v>0.21640000000000001</v>
      </c>
      <c r="X278">
        <v>36.638599999999997</v>
      </c>
      <c r="Z278">
        <v>1.2999999999999999E-2</v>
      </c>
      <c r="AC278">
        <v>16</v>
      </c>
      <c r="AD278">
        <v>40</v>
      </c>
      <c r="AE278">
        <v>12</v>
      </c>
      <c r="AN278">
        <v>0</v>
      </c>
      <c r="AY278">
        <v>20</v>
      </c>
      <c r="AZ278" t="s">
        <v>444</v>
      </c>
      <c r="BA278">
        <v>0.502</v>
      </c>
      <c r="BB278">
        <v>9.9563000000000006</v>
      </c>
      <c r="BC278">
        <v>25.035</v>
      </c>
      <c r="BD278">
        <v>0.79390000000000005</v>
      </c>
      <c r="BE278">
        <v>0.3513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1.5699999999999999E-2</v>
      </c>
      <c r="BV278">
        <v>0.48759999999999998</v>
      </c>
      <c r="BW278">
        <v>1.7526999999999999</v>
      </c>
      <c r="BX278">
        <v>8.9200000000000002E-2</v>
      </c>
      <c r="BY278">
        <v>4.7899999999999998E-2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5.0000000000000001E-3</v>
      </c>
      <c r="CP278">
        <v>0.1552</v>
      </c>
      <c r="CQ278">
        <v>0.55789999999999995</v>
      </c>
      <c r="CR278">
        <v>2.8400000000000002E-2</v>
      </c>
      <c r="CS278">
        <v>1.52E-2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1.9E-3</v>
      </c>
      <c r="DK278">
        <v>9.7999999999999997E-3</v>
      </c>
      <c r="DL278">
        <v>8.0000000000000004E-4</v>
      </c>
      <c r="DM278">
        <v>5.0000000000000001E-4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1</v>
      </c>
      <c r="ED278">
        <v>9</v>
      </c>
      <c r="EE278">
        <v>5</v>
      </c>
      <c r="EF278">
        <v>0</v>
      </c>
      <c r="EG278">
        <v>1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</row>
    <row r="279" spans="1:152" x14ac:dyDescent="0.35">
      <c r="A279" t="s">
        <v>991</v>
      </c>
      <c r="B279" t="s">
        <v>437</v>
      </c>
      <c r="C279" s="1">
        <v>43313.688460648147</v>
      </c>
      <c r="D279" t="s">
        <v>991</v>
      </c>
      <c r="F279">
        <v>83.497900000000001</v>
      </c>
      <c r="G279">
        <v>6.2039</v>
      </c>
      <c r="H279">
        <v>13.4588</v>
      </c>
      <c r="I279" t="s">
        <v>992</v>
      </c>
      <c r="J279" t="s">
        <v>439</v>
      </c>
      <c r="K279" t="s">
        <v>865</v>
      </c>
      <c r="L279" t="s">
        <v>526</v>
      </c>
      <c r="M279" t="s">
        <v>442</v>
      </c>
      <c r="N279" t="s">
        <v>443</v>
      </c>
      <c r="O279">
        <v>1</v>
      </c>
      <c r="P279">
        <v>164.53460000000001</v>
      </c>
      <c r="R279">
        <v>2.7818999999999998</v>
      </c>
      <c r="T279">
        <v>8.7395999999999994</v>
      </c>
      <c r="V279">
        <v>0.1691</v>
      </c>
      <c r="X279">
        <v>164.53460000000001</v>
      </c>
      <c r="Z279">
        <v>3.6999999999999998E-2</v>
      </c>
      <c r="AC279">
        <v>125</v>
      </c>
      <c r="AD279">
        <v>402</v>
      </c>
      <c r="AE279">
        <v>188</v>
      </c>
      <c r="AN279">
        <v>0</v>
      </c>
      <c r="AY279">
        <v>20</v>
      </c>
      <c r="AZ279" t="s">
        <v>444</v>
      </c>
      <c r="BA279">
        <v>78.808899999999994</v>
      </c>
      <c r="BB279">
        <v>37.423999999999999</v>
      </c>
      <c r="BC279">
        <v>39.06</v>
      </c>
      <c r="BD279">
        <v>3.3271999999999999</v>
      </c>
      <c r="BE279">
        <v>3.5251000000000001</v>
      </c>
      <c r="BF279">
        <v>2.3563000000000001</v>
      </c>
      <c r="BG279">
        <v>3.3099999999999997E-2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2.1770999999999998</v>
      </c>
      <c r="BV279">
        <v>1.5388999999999999</v>
      </c>
      <c r="BW279">
        <v>3.3115000000000001</v>
      </c>
      <c r="BX279">
        <v>0.35959999999999998</v>
      </c>
      <c r="BY279">
        <v>0.50280000000000002</v>
      </c>
      <c r="BZ279">
        <v>0.39229999999999998</v>
      </c>
      <c r="CA279">
        <v>6.7000000000000002E-3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0.69299999999999995</v>
      </c>
      <c r="CP279">
        <v>0.48980000000000001</v>
      </c>
      <c r="CQ279">
        <v>1.0541</v>
      </c>
      <c r="CR279">
        <v>0.1145</v>
      </c>
      <c r="CS279">
        <v>0.16</v>
      </c>
      <c r="CT279">
        <v>0.1249</v>
      </c>
      <c r="CU279">
        <v>2.0999999999999999E-3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5.0000000000000001E-3</v>
      </c>
      <c r="DJ279">
        <v>5.1000000000000004E-3</v>
      </c>
      <c r="DK279">
        <v>2.24E-2</v>
      </c>
      <c r="DL279">
        <v>3.0999999999999999E-3</v>
      </c>
      <c r="DM279">
        <v>5.7000000000000002E-3</v>
      </c>
      <c r="DN279">
        <v>5.1999999999999998E-3</v>
      </c>
      <c r="DO279">
        <v>1E-4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82</v>
      </c>
      <c r="ED279">
        <v>38</v>
      </c>
      <c r="EE279">
        <v>5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</row>
    <row r="280" spans="1:152" x14ac:dyDescent="0.35">
      <c r="A280" t="s">
        <v>993</v>
      </c>
      <c r="B280" t="s">
        <v>437</v>
      </c>
      <c r="C280" s="1">
        <v>43313.688483796293</v>
      </c>
      <c r="D280" t="s">
        <v>993</v>
      </c>
      <c r="F280">
        <v>7.4665999999999997</v>
      </c>
      <c r="G280">
        <v>1.0636000000000001</v>
      </c>
      <c r="H280">
        <v>7.0198999999999998</v>
      </c>
      <c r="I280" t="s">
        <v>994</v>
      </c>
      <c r="J280" t="s">
        <v>439</v>
      </c>
      <c r="K280" t="s">
        <v>865</v>
      </c>
      <c r="L280" t="s">
        <v>715</v>
      </c>
      <c r="M280" t="s">
        <v>442</v>
      </c>
      <c r="N280" t="s">
        <v>443</v>
      </c>
      <c r="O280">
        <v>1</v>
      </c>
      <c r="P280">
        <v>8.1582000000000008</v>
      </c>
      <c r="R280">
        <v>0.14799999999999999</v>
      </c>
      <c r="T280">
        <v>0.46500000000000002</v>
      </c>
      <c r="V280">
        <v>0.18140000000000001</v>
      </c>
      <c r="X280">
        <v>8.1582000000000008</v>
      </c>
      <c r="Z280">
        <v>2E-3</v>
      </c>
      <c r="AC280">
        <v>8</v>
      </c>
      <c r="AD280">
        <v>6</v>
      </c>
      <c r="AE280">
        <v>1</v>
      </c>
      <c r="AN280">
        <v>0</v>
      </c>
      <c r="AY280">
        <v>20</v>
      </c>
      <c r="AZ280" t="s">
        <v>444</v>
      </c>
      <c r="BA280">
        <v>2.0289000000000001</v>
      </c>
      <c r="BB280">
        <v>2.3601000000000001</v>
      </c>
      <c r="BC280">
        <v>3.7692000000000001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6.1899999999999997E-2</v>
      </c>
      <c r="BV280">
        <v>9.5799999999999996E-2</v>
      </c>
      <c r="BW280">
        <v>0.28389999999999999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1.9699999999999999E-2</v>
      </c>
      <c r="CP280">
        <v>3.0499999999999999E-2</v>
      </c>
      <c r="CQ280">
        <v>9.0399999999999994E-2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2.0000000000000001E-4</v>
      </c>
      <c r="DJ280">
        <v>2.9999999999999997E-4</v>
      </c>
      <c r="DK280">
        <v>1.6999999999999999E-3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4</v>
      </c>
      <c r="ED280">
        <v>2</v>
      </c>
      <c r="EE280">
        <v>2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</row>
    <row r="281" spans="1:152" x14ac:dyDescent="0.35">
      <c r="A281" t="s">
        <v>995</v>
      </c>
      <c r="B281" t="s">
        <v>437</v>
      </c>
      <c r="C281" s="1">
        <v>43313.688530092593</v>
      </c>
      <c r="D281" t="s">
        <v>995</v>
      </c>
      <c r="F281">
        <v>92.111699999999999</v>
      </c>
      <c r="G281">
        <v>7.9375</v>
      </c>
      <c r="H281">
        <v>11.6046</v>
      </c>
      <c r="I281" t="s">
        <v>996</v>
      </c>
      <c r="J281" t="s">
        <v>439</v>
      </c>
      <c r="K281" t="s">
        <v>865</v>
      </c>
      <c r="L281" t="s">
        <v>526</v>
      </c>
      <c r="M281" t="s">
        <v>442</v>
      </c>
      <c r="N281" t="s">
        <v>443</v>
      </c>
      <c r="O281">
        <v>1</v>
      </c>
      <c r="P281">
        <v>167.35069999999999</v>
      </c>
      <c r="R281">
        <v>2.9281000000000001</v>
      </c>
      <c r="T281">
        <v>9.1989999999999998</v>
      </c>
      <c r="V281">
        <v>0.17499999999999999</v>
      </c>
      <c r="X281">
        <v>167.35069999999999</v>
      </c>
      <c r="Z281">
        <v>0.04</v>
      </c>
      <c r="AC281">
        <v>107</v>
      </c>
      <c r="AD281">
        <v>576</v>
      </c>
      <c r="AE281">
        <v>177</v>
      </c>
      <c r="AN281">
        <v>0</v>
      </c>
      <c r="AY281">
        <v>20</v>
      </c>
      <c r="AZ281" t="s">
        <v>444</v>
      </c>
      <c r="BA281">
        <v>15.275700000000001</v>
      </c>
      <c r="BB281">
        <v>122.84229999999999</v>
      </c>
      <c r="BC281">
        <v>26.1038</v>
      </c>
      <c r="BD281">
        <v>2.5234999999999999</v>
      </c>
      <c r="BE281">
        <v>0.53169999999999995</v>
      </c>
      <c r="BF281">
        <v>6.1100000000000002E-2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0.46250000000000002</v>
      </c>
      <c r="BV281">
        <v>5.7854000000000001</v>
      </c>
      <c r="BW281">
        <v>1.9201999999999999</v>
      </c>
      <c r="BX281">
        <v>0.27089999999999997</v>
      </c>
      <c r="BY281">
        <v>7.2700000000000001E-2</v>
      </c>
      <c r="BZ281">
        <v>1.03E-2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0.1472</v>
      </c>
      <c r="CP281">
        <v>1.8414999999999999</v>
      </c>
      <c r="CQ281">
        <v>0.61119999999999997</v>
      </c>
      <c r="CR281">
        <v>8.6199999999999999E-2</v>
      </c>
      <c r="CS281">
        <v>2.3099999999999999E-2</v>
      </c>
      <c r="CT281">
        <v>3.3E-3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1.1000000000000001E-3</v>
      </c>
      <c r="DJ281">
        <v>2.2200000000000001E-2</v>
      </c>
      <c r="DK281">
        <v>1.1299999999999999E-2</v>
      </c>
      <c r="DL281">
        <v>2.3E-3</v>
      </c>
      <c r="DM281">
        <v>8.0000000000000004E-4</v>
      </c>
      <c r="DN281">
        <v>1E-4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13</v>
      </c>
      <c r="ED281">
        <v>91</v>
      </c>
      <c r="EE281">
        <v>3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</row>
    <row r="282" spans="1:152" x14ac:dyDescent="0.35">
      <c r="A282" t="s">
        <v>997</v>
      </c>
      <c r="B282" t="s">
        <v>437</v>
      </c>
      <c r="C282" s="1">
        <v>43313.688564814816</v>
      </c>
      <c r="D282" t="s">
        <v>997</v>
      </c>
      <c r="F282">
        <v>27.155000000000001</v>
      </c>
      <c r="G282">
        <v>2.4733000000000001</v>
      </c>
      <c r="H282">
        <v>10.979100000000001</v>
      </c>
      <c r="I282" t="s">
        <v>998</v>
      </c>
      <c r="J282" t="s">
        <v>439</v>
      </c>
      <c r="K282" t="s">
        <v>865</v>
      </c>
      <c r="L282" t="s">
        <v>663</v>
      </c>
      <c r="M282" t="s">
        <v>442</v>
      </c>
      <c r="N282" t="s">
        <v>443</v>
      </c>
      <c r="O282">
        <v>1</v>
      </c>
      <c r="P282">
        <v>87.288200000000003</v>
      </c>
      <c r="R282">
        <v>1.4521999999999999</v>
      </c>
      <c r="T282">
        <v>4.5622999999999996</v>
      </c>
      <c r="V282">
        <v>0.16639999999999999</v>
      </c>
      <c r="X282">
        <v>87.288200000000003</v>
      </c>
      <c r="Z282">
        <v>1.9E-2</v>
      </c>
      <c r="AC282">
        <v>58</v>
      </c>
      <c r="AD282">
        <v>269</v>
      </c>
      <c r="AE282">
        <v>113</v>
      </c>
      <c r="AN282">
        <v>0</v>
      </c>
      <c r="AY282">
        <v>20</v>
      </c>
      <c r="AZ282" t="s">
        <v>444</v>
      </c>
      <c r="BA282">
        <v>35.095199999999998</v>
      </c>
      <c r="BB282">
        <v>21.655999999999999</v>
      </c>
      <c r="BC282">
        <v>28.968900000000001</v>
      </c>
      <c r="BD282">
        <v>0.90169999999999995</v>
      </c>
      <c r="BE282">
        <v>0.4194</v>
      </c>
      <c r="BF282">
        <v>0.215</v>
      </c>
      <c r="BG282">
        <v>1.4800000000000001E-2</v>
      </c>
      <c r="BH282">
        <v>3.3999999999999998E-3</v>
      </c>
      <c r="BI282">
        <v>1.37E-2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0.98809999999999998</v>
      </c>
      <c r="BV282">
        <v>0.90839999999999999</v>
      </c>
      <c r="BW282">
        <v>2.1254</v>
      </c>
      <c r="BX282">
        <v>9.64E-2</v>
      </c>
      <c r="BY282">
        <v>5.8500000000000003E-2</v>
      </c>
      <c r="BZ282">
        <v>3.6999999999999998E-2</v>
      </c>
      <c r="CA282">
        <v>2.8E-3</v>
      </c>
      <c r="CB282">
        <v>8.0000000000000004E-4</v>
      </c>
      <c r="CC282">
        <v>3.8E-3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0.3145</v>
      </c>
      <c r="CP282">
        <v>0.28910000000000002</v>
      </c>
      <c r="CQ282">
        <v>0.67649999999999999</v>
      </c>
      <c r="CR282">
        <v>3.0700000000000002E-2</v>
      </c>
      <c r="CS282">
        <v>1.8599999999999998E-2</v>
      </c>
      <c r="CT282">
        <v>1.18E-2</v>
      </c>
      <c r="CU282">
        <v>8.9999999999999998E-4</v>
      </c>
      <c r="CV282">
        <v>2.9999999999999997E-4</v>
      </c>
      <c r="CW282">
        <v>1.1999999999999999E-3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2.3E-3</v>
      </c>
      <c r="DJ282">
        <v>3.0999999999999999E-3</v>
      </c>
      <c r="DK282">
        <v>1.2500000000000001E-2</v>
      </c>
      <c r="DL282">
        <v>8.0000000000000004E-4</v>
      </c>
      <c r="DM282">
        <v>6.9999999999999999E-4</v>
      </c>
      <c r="DN282">
        <v>5.0000000000000001E-4</v>
      </c>
      <c r="DO282">
        <v>0</v>
      </c>
      <c r="DP282">
        <v>0</v>
      </c>
      <c r="DQ282">
        <v>1E-4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33</v>
      </c>
      <c r="ED282">
        <v>19</v>
      </c>
      <c r="EE282">
        <v>5</v>
      </c>
      <c r="EF282">
        <v>1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</row>
    <row r="283" spans="1:152" x14ac:dyDescent="0.35">
      <c r="A283" t="s">
        <v>999</v>
      </c>
      <c r="B283" t="s">
        <v>437</v>
      </c>
      <c r="C283" s="1">
        <v>43313.688587962963</v>
      </c>
      <c r="D283" t="s">
        <v>999</v>
      </c>
      <c r="F283">
        <v>24.4557</v>
      </c>
      <c r="G283">
        <v>2.6606999999999998</v>
      </c>
      <c r="H283">
        <v>9.1915999999999993</v>
      </c>
      <c r="I283" t="s">
        <v>1000</v>
      </c>
      <c r="J283" t="s">
        <v>439</v>
      </c>
      <c r="K283" t="s">
        <v>865</v>
      </c>
      <c r="L283" t="s">
        <v>526</v>
      </c>
      <c r="M283" t="s">
        <v>442</v>
      </c>
      <c r="N283" t="s">
        <v>443</v>
      </c>
      <c r="O283">
        <v>1</v>
      </c>
      <c r="P283">
        <v>28.885400000000001</v>
      </c>
      <c r="R283">
        <v>0.49490000000000001</v>
      </c>
      <c r="T283">
        <v>1.5548</v>
      </c>
      <c r="V283">
        <v>0.17130000000000001</v>
      </c>
      <c r="X283">
        <v>28.885400000000001</v>
      </c>
      <c r="Z283">
        <v>7.0000000000000001E-3</v>
      </c>
      <c r="AC283">
        <v>18</v>
      </c>
      <c r="AD283">
        <v>72</v>
      </c>
      <c r="AE283">
        <v>6</v>
      </c>
      <c r="AN283">
        <v>0</v>
      </c>
      <c r="AY283">
        <v>20</v>
      </c>
      <c r="AZ283" t="s">
        <v>444</v>
      </c>
      <c r="BA283">
        <v>7.9450000000000003</v>
      </c>
      <c r="BB283">
        <v>19.142399999999999</v>
      </c>
      <c r="BC283">
        <v>0.93100000000000005</v>
      </c>
      <c r="BD283">
        <v>0.82509999999999994</v>
      </c>
      <c r="BE283">
        <v>4.2000000000000003E-2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0.22270000000000001</v>
      </c>
      <c r="BV283">
        <v>1.0441</v>
      </c>
      <c r="BW283">
        <v>7.4099999999999999E-2</v>
      </c>
      <c r="BX283">
        <v>9.0300000000000005E-2</v>
      </c>
      <c r="BY283">
        <v>5.5999999999999999E-3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7.0900000000000005E-2</v>
      </c>
      <c r="CP283">
        <v>0.33229999999999998</v>
      </c>
      <c r="CQ283">
        <v>2.3599999999999999E-2</v>
      </c>
      <c r="CR283">
        <v>2.87E-2</v>
      </c>
      <c r="CS283">
        <v>1.8E-3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5.0000000000000001E-4</v>
      </c>
      <c r="DJ283">
        <v>4.5999999999999999E-3</v>
      </c>
      <c r="DK283">
        <v>5.0000000000000001E-4</v>
      </c>
      <c r="DL283">
        <v>8.0000000000000004E-4</v>
      </c>
      <c r="DM283">
        <v>1E-4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13</v>
      </c>
      <c r="ED283">
        <v>4</v>
      </c>
      <c r="EE283">
        <v>0</v>
      </c>
      <c r="EF283">
        <v>0</v>
      </c>
      <c r="EG283">
        <v>1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</row>
    <row r="284" spans="1:152" x14ac:dyDescent="0.35">
      <c r="A284" t="s">
        <v>1001</v>
      </c>
      <c r="B284" t="s">
        <v>437</v>
      </c>
      <c r="C284" s="1">
        <v>43313.688622685186</v>
      </c>
      <c r="D284" t="s">
        <v>1001</v>
      </c>
      <c r="F284">
        <v>41.740099999999998</v>
      </c>
      <c r="G284">
        <v>4.2069000000000001</v>
      </c>
      <c r="H284">
        <v>9.9219000000000008</v>
      </c>
      <c r="I284" t="s">
        <v>1002</v>
      </c>
      <c r="J284" t="s">
        <v>439</v>
      </c>
      <c r="K284" t="s">
        <v>865</v>
      </c>
      <c r="L284" t="s">
        <v>715</v>
      </c>
      <c r="M284" t="s">
        <v>442</v>
      </c>
      <c r="N284" t="s">
        <v>443</v>
      </c>
      <c r="O284">
        <v>1</v>
      </c>
      <c r="P284">
        <v>69.8904</v>
      </c>
      <c r="R284">
        <v>1.6123000000000001</v>
      </c>
      <c r="T284">
        <v>5.0651999999999999</v>
      </c>
      <c r="V284">
        <v>0.23069999999999999</v>
      </c>
      <c r="X284">
        <v>69.8904</v>
      </c>
      <c r="Z284">
        <v>2.9000000000000001E-2</v>
      </c>
      <c r="AC284">
        <v>34</v>
      </c>
      <c r="AD284">
        <v>168</v>
      </c>
      <c r="AE284">
        <v>51</v>
      </c>
      <c r="AN284">
        <v>0</v>
      </c>
      <c r="AY284">
        <v>20</v>
      </c>
      <c r="AZ284" t="s">
        <v>444</v>
      </c>
      <c r="BA284">
        <v>0</v>
      </c>
      <c r="BB284">
        <v>40.784999999999997</v>
      </c>
      <c r="BC284">
        <v>25.447500000000002</v>
      </c>
      <c r="BD284">
        <v>2.5813000000000001</v>
      </c>
      <c r="BE284">
        <v>0.5806</v>
      </c>
      <c r="BF284">
        <v>0.18590000000000001</v>
      </c>
      <c r="BG284">
        <v>0.129</v>
      </c>
      <c r="BH284">
        <v>0.14829999999999999</v>
      </c>
      <c r="BI284">
        <v>3.3000000000000002E-2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2.2423999999999999</v>
      </c>
      <c r="BW284">
        <v>2.0853999999999999</v>
      </c>
      <c r="BX284">
        <v>0.28970000000000001</v>
      </c>
      <c r="BY284">
        <v>7.9200000000000007E-2</v>
      </c>
      <c r="BZ284">
        <v>3.2500000000000001E-2</v>
      </c>
      <c r="CA284">
        <v>2.53E-2</v>
      </c>
      <c r="CB284">
        <v>3.4599999999999999E-2</v>
      </c>
      <c r="CC284">
        <v>8.5000000000000006E-3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0.71379999999999999</v>
      </c>
      <c r="CQ284">
        <v>0.66379999999999995</v>
      </c>
      <c r="CR284">
        <v>9.2200000000000004E-2</v>
      </c>
      <c r="CS284">
        <v>2.52E-2</v>
      </c>
      <c r="CT284">
        <v>1.03E-2</v>
      </c>
      <c r="CU284">
        <v>8.0000000000000002E-3</v>
      </c>
      <c r="CV284">
        <v>1.0999999999999999E-2</v>
      </c>
      <c r="CW284">
        <v>2.7000000000000001E-3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9.9000000000000008E-3</v>
      </c>
      <c r="DK284">
        <v>1.37E-2</v>
      </c>
      <c r="DL284">
        <v>2.5999999999999999E-3</v>
      </c>
      <c r="DM284">
        <v>8.9999999999999998E-4</v>
      </c>
      <c r="DN284">
        <v>5.0000000000000001E-4</v>
      </c>
      <c r="DO284">
        <v>4.0000000000000002E-4</v>
      </c>
      <c r="DP284">
        <v>5.9999999999999995E-4</v>
      </c>
      <c r="DQ284">
        <v>2.0000000000000001E-4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1</v>
      </c>
      <c r="ED284">
        <v>25</v>
      </c>
      <c r="EE284">
        <v>8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</row>
    <row r="285" spans="1:152" x14ac:dyDescent="0.35">
      <c r="A285" t="s">
        <v>1003</v>
      </c>
      <c r="B285" t="s">
        <v>437</v>
      </c>
      <c r="C285" s="1">
        <v>43313.688680555555</v>
      </c>
      <c r="D285" t="s">
        <v>1003</v>
      </c>
      <c r="F285">
        <v>91.945099999999996</v>
      </c>
      <c r="G285">
        <v>8.6265000000000001</v>
      </c>
      <c r="H285">
        <v>10.6585</v>
      </c>
      <c r="I285" t="s">
        <v>1004</v>
      </c>
      <c r="J285" t="s">
        <v>439</v>
      </c>
      <c r="K285" t="s">
        <v>865</v>
      </c>
      <c r="L285" t="s">
        <v>526</v>
      </c>
      <c r="M285" t="s">
        <v>442</v>
      </c>
      <c r="N285" t="s">
        <v>443</v>
      </c>
      <c r="O285">
        <v>1</v>
      </c>
      <c r="P285">
        <v>90.293899999999994</v>
      </c>
      <c r="R285">
        <v>1.6032</v>
      </c>
      <c r="T285">
        <v>5.0366</v>
      </c>
      <c r="V285">
        <v>0.17760000000000001</v>
      </c>
      <c r="X285">
        <v>90.293899999999994</v>
      </c>
      <c r="Z285">
        <v>2.1999999999999999E-2</v>
      </c>
      <c r="AC285">
        <v>54</v>
      </c>
      <c r="AD285">
        <v>184</v>
      </c>
      <c r="AE285">
        <v>56</v>
      </c>
      <c r="AN285">
        <v>0</v>
      </c>
      <c r="AY285">
        <v>20</v>
      </c>
      <c r="AZ285" t="s">
        <v>444</v>
      </c>
      <c r="BA285">
        <v>39.336199999999998</v>
      </c>
      <c r="BB285">
        <v>2.7997999999999998</v>
      </c>
      <c r="BC285">
        <v>43.8735</v>
      </c>
      <c r="BD285">
        <v>2.9559000000000002</v>
      </c>
      <c r="BE285">
        <v>0.8256</v>
      </c>
      <c r="BF285">
        <v>0.2969</v>
      </c>
      <c r="BG285">
        <v>0.13400000000000001</v>
      </c>
      <c r="BH285">
        <v>4.8899999999999999E-2</v>
      </c>
      <c r="BI285">
        <v>6.8999999999999999E-3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0.97389999999999999</v>
      </c>
      <c r="BV285">
        <v>0.1517</v>
      </c>
      <c r="BW285">
        <v>3.1284000000000001</v>
      </c>
      <c r="BX285">
        <v>0.30620000000000003</v>
      </c>
      <c r="BY285">
        <v>0.11609999999999999</v>
      </c>
      <c r="BZ285">
        <v>5.21E-2</v>
      </c>
      <c r="CA285">
        <v>2.69E-2</v>
      </c>
      <c r="CB285">
        <v>1.1599999999999999E-2</v>
      </c>
      <c r="CC285">
        <v>1.8E-3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0.31</v>
      </c>
      <c r="CP285">
        <v>4.8300000000000003E-2</v>
      </c>
      <c r="CQ285">
        <v>0.99580000000000002</v>
      </c>
      <c r="CR285">
        <v>9.7500000000000003E-2</v>
      </c>
      <c r="CS285">
        <v>3.6900000000000002E-2</v>
      </c>
      <c r="CT285">
        <v>1.66E-2</v>
      </c>
      <c r="CU285">
        <v>8.6E-3</v>
      </c>
      <c r="CV285">
        <v>3.7000000000000002E-3</v>
      </c>
      <c r="CW285">
        <v>5.9999999999999995E-4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2E-3</v>
      </c>
      <c r="DJ285">
        <v>6.9999999999999999E-4</v>
      </c>
      <c r="DK285">
        <v>1.78E-2</v>
      </c>
      <c r="DL285">
        <v>2.5000000000000001E-3</v>
      </c>
      <c r="DM285">
        <v>1.2999999999999999E-3</v>
      </c>
      <c r="DN285">
        <v>6.9999999999999999E-4</v>
      </c>
      <c r="DO285">
        <v>4.0000000000000002E-4</v>
      </c>
      <c r="DP285">
        <v>2.0000000000000001E-4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45</v>
      </c>
      <c r="ED285">
        <v>1</v>
      </c>
      <c r="EE285">
        <v>8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</row>
    <row r="286" spans="1:152" x14ac:dyDescent="0.35">
      <c r="A286" t="s">
        <v>1005</v>
      </c>
      <c r="B286" t="s">
        <v>437</v>
      </c>
      <c r="C286" s="1">
        <v>43313.688726851855</v>
      </c>
      <c r="D286" t="s">
        <v>1005</v>
      </c>
      <c r="F286">
        <v>26.299399999999999</v>
      </c>
      <c r="G286">
        <v>2.4986999999999999</v>
      </c>
      <c r="H286">
        <v>10.5251</v>
      </c>
      <c r="I286" t="s">
        <v>1006</v>
      </c>
      <c r="J286" t="s">
        <v>439</v>
      </c>
      <c r="K286" t="s">
        <v>865</v>
      </c>
      <c r="L286" t="s">
        <v>715</v>
      </c>
      <c r="M286" t="s">
        <v>442</v>
      </c>
      <c r="N286" t="s">
        <v>443</v>
      </c>
      <c r="O286">
        <v>1</v>
      </c>
      <c r="P286">
        <v>52.136200000000002</v>
      </c>
      <c r="R286">
        <v>1.1294999999999999</v>
      </c>
      <c r="T286">
        <v>3.5482999999999998</v>
      </c>
      <c r="V286">
        <v>0.21659999999999999</v>
      </c>
      <c r="X286">
        <v>52.136200000000002</v>
      </c>
      <c r="Z286">
        <v>1.9E-2</v>
      </c>
      <c r="AC286">
        <v>33</v>
      </c>
      <c r="AD286">
        <v>91</v>
      </c>
      <c r="AE286">
        <v>32</v>
      </c>
      <c r="AN286">
        <v>0</v>
      </c>
      <c r="AY286">
        <v>20</v>
      </c>
      <c r="AZ286" t="s">
        <v>444</v>
      </c>
      <c r="BA286">
        <v>6.1607000000000003</v>
      </c>
      <c r="BB286">
        <v>18.131</v>
      </c>
      <c r="BC286">
        <v>24.093499999999999</v>
      </c>
      <c r="BD286">
        <v>1.5087999999999999</v>
      </c>
      <c r="BE286">
        <v>1.8424</v>
      </c>
      <c r="BF286">
        <v>0.37709999999999999</v>
      </c>
      <c r="BG286">
        <v>0</v>
      </c>
      <c r="BH286">
        <v>2.2700000000000001E-2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0.1895</v>
      </c>
      <c r="BV286">
        <v>0.7732</v>
      </c>
      <c r="BW286">
        <v>1.9367000000000001</v>
      </c>
      <c r="BX286">
        <v>0.16589999999999999</v>
      </c>
      <c r="BY286">
        <v>0.26100000000000001</v>
      </c>
      <c r="BZ286">
        <v>6.2100000000000002E-2</v>
      </c>
      <c r="CA286">
        <v>0</v>
      </c>
      <c r="CB286">
        <v>5.1000000000000004E-3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6.0299999999999999E-2</v>
      </c>
      <c r="CP286">
        <v>0.24610000000000001</v>
      </c>
      <c r="CQ286">
        <v>0.61650000000000005</v>
      </c>
      <c r="CR286">
        <v>5.28E-2</v>
      </c>
      <c r="CS286">
        <v>8.3099999999999993E-2</v>
      </c>
      <c r="CT286">
        <v>1.9800000000000002E-2</v>
      </c>
      <c r="CU286">
        <v>0</v>
      </c>
      <c r="CV286">
        <v>1.6000000000000001E-3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5.0000000000000001E-4</v>
      </c>
      <c r="DJ286">
        <v>2.5999999999999999E-3</v>
      </c>
      <c r="DK286">
        <v>1.24E-2</v>
      </c>
      <c r="DL286">
        <v>1.5E-3</v>
      </c>
      <c r="DM286">
        <v>3.0000000000000001E-3</v>
      </c>
      <c r="DN286">
        <v>8.0000000000000004E-4</v>
      </c>
      <c r="DO286">
        <v>0</v>
      </c>
      <c r="DP286">
        <v>1E-4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8</v>
      </c>
      <c r="ED286">
        <v>18</v>
      </c>
      <c r="EE286">
        <v>6</v>
      </c>
      <c r="EF286">
        <v>0</v>
      </c>
      <c r="EG286">
        <v>1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</row>
    <row r="287" spans="1:152" x14ac:dyDescent="0.35">
      <c r="A287" t="s">
        <v>1007</v>
      </c>
      <c r="B287" t="s">
        <v>437</v>
      </c>
      <c r="C287" s="1">
        <v>43313.688761574071</v>
      </c>
      <c r="D287" t="s">
        <v>1007</v>
      </c>
      <c r="F287">
        <v>30.607900000000001</v>
      </c>
      <c r="G287">
        <v>2.7654000000000001</v>
      </c>
      <c r="H287">
        <v>11.068</v>
      </c>
      <c r="I287" t="s">
        <v>1008</v>
      </c>
      <c r="J287" t="s">
        <v>439</v>
      </c>
      <c r="K287" t="s">
        <v>865</v>
      </c>
      <c r="L287" t="s">
        <v>734</v>
      </c>
      <c r="M287" t="s">
        <v>442</v>
      </c>
      <c r="N287" t="s">
        <v>443</v>
      </c>
      <c r="O287">
        <v>1</v>
      </c>
      <c r="P287">
        <v>86.147800000000004</v>
      </c>
      <c r="R287">
        <v>2.0266999999999999</v>
      </c>
      <c r="T287">
        <v>6.367</v>
      </c>
      <c r="V287">
        <v>0.23530000000000001</v>
      </c>
      <c r="X287">
        <v>86.147800000000004</v>
      </c>
      <c r="Z287">
        <v>3.6999999999999998E-2</v>
      </c>
      <c r="AC287">
        <v>47</v>
      </c>
      <c r="AD287">
        <v>295</v>
      </c>
      <c r="AE287">
        <v>51</v>
      </c>
      <c r="AN287">
        <v>0</v>
      </c>
      <c r="AY287">
        <v>20</v>
      </c>
      <c r="AZ287" t="s">
        <v>444</v>
      </c>
      <c r="BA287">
        <v>24.334399999999999</v>
      </c>
      <c r="BB287">
        <v>7.8738999999999999</v>
      </c>
      <c r="BC287">
        <v>42.855200000000004</v>
      </c>
      <c r="BD287">
        <v>6.8086000000000002</v>
      </c>
      <c r="BE287">
        <v>2.3433000000000002</v>
      </c>
      <c r="BF287">
        <v>1.0434000000000001</v>
      </c>
      <c r="BG287">
        <v>9.0399999999999994E-2</v>
      </c>
      <c r="BH287">
        <v>2.41E-2</v>
      </c>
      <c r="BI287">
        <v>0.2341</v>
      </c>
      <c r="BJ287">
        <v>0</v>
      </c>
      <c r="BK287">
        <v>0.1288</v>
      </c>
      <c r="BL287">
        <v>4.4200000000000003E-2</v>
      </c>
      <c r="BM287">
        <v>0</v>
      </c>
      <c r="BN287">
        <v>7.1900000000000006E-2</v>
      </c>
      <c r="BO287">
        <v>0</v>
      </c>
      <c r="BP287">
        <v>0.2122</v>
      </c>
      <c r="BQ287">
        <v>7.9799999999999996E-2</v>
      </c>
      <c r="BR287">
        <v>3.3999999999999998E-3</v>
      </c>
      <c r="BS287">
        <v>0</v>
      </c>
      <c r="BT287">
        <v>0</v>
      </c>
      <c r="BU287">
        <v>0.69389999999999996</v>
      </c>
      <c r="BV287">
        <v>0.33539999999999998</v>
      </c>
      <c r="BW287">
        <v>3.4872000000000001</v>
      </c>
      <c r="BX287">
        <v>0.75529999999999997</v>
      </c>
      <c r="BY287">
        <v>0.3266</v>
      </c>
      <c r="BZ287">
        <v>0.17979999999999999</v>
      </c>
      <c r="CA287">
        <v>1.8499999999999999E-2</v>
      </c>
      <c r="CB287">
        <v>5.7000000000000002E-3</v>
      </c>
      <c r="CC287">
        <v>6.3E-2</v>
      </c>
      <c r="CD287">
        <v>0</v>
      </c>
      <c r="CE287">
        <v>4.2999999999999997E-2</v>
      </c>
      <c r="CF287">
        <v>1.5699999999999999E-2</v>
      </c>
      <c r="CG287">
        <v>0</v>
      </c>
      <c r="CH287">
        <v>2.9899999999999999E-2</v>
      </c>
      <c r="CI287">
        <v>0</v>
      </c>
      <c r="CJ287">
        <v>0.1017</v>
      </c>
      <c r="CK287">
        <v>4.19E-2</v>
      </c>
      <c r="CL287">
        <v>1.9E-3</v>
      </c>
      <c r="CM287">
        <v>0</v>
      </c>
      <c r="CN287">
        <v>0</v>
      </c>
      <c r="CO287">
        <v>0.22090000000000001</v>
      </c>
      <c r="CP287">
        <v>0.1067</v>
      </c>
      <c r="CQ287">
        <v>1.1100000000000001</v>
      </c>
      <c r="CR287">
        <v>0.2404</v>
      </c>
      <c r="CS287">
        <v>0.104</v>
      </c>
      <c r="CT287">
        <v>5.7200000000000001E-2</v>
      </c>
      <c r="CU287">
        <v>5.8999999999999999E-3</v>
      </c>
      <c r="CV287">
        <v>1.8E-3</v>
      </c>
      <c r="CW287">
        <v>2.01E-2</v>
      </c>
      <c r="CX287">
        <v>0</v>
      </c>
      <c r="CY287">
        <v>1.37E-2</v>
      </c>
      <c r="CZ287">
        <v>5.0000000000000001E-3</v>
      </c>
      <c r="DA287">
        <v>0</v>
      </c>
      <c r="DB287">
        <v>9.4999999999999998E-3</v>
      </c>
      <c r="DC287">
        <v>0</v>
      </c>
      <c r="DD287">
        <v>3.2399999999999998E-2</v>
      </c>
      <c r="DE287">
        <v>1.3299999999999999E-2</v>
      </c>
      <c r="DF287">
        <v>5.9999999999999995E-4</v>
      </c>
      <c r="DG287">
        <v>0</v>
      </c>
      <c r="DH287">
        <v>0</v>
      </c>
      <c r="DI287">
        <v>1.6000000000000001E-3</v>
      </c>
      <c r="DJ287">
        <v>1.1999999999999999E-3</v>
      </c>
      <c r="DK287">
        <v>2.2599999999999999E-2</v>
      </c>
      <c r="DL287">
        <v>6.7000000000000002E-3</v>
      </c>
      <c r="DM287">
        <v>3.5999999999999999E-3</v>
      </c>
      <c r="DN287">
        <v>2.5000000000000001E-3</v>
      </c>
      <c r="DO287">
        <v>2.9999999999999997E-4</v>
      </c>
      <c r="DP287">
        <v>1E-4</v>
      </c>
      <c r="DQ287">
        <v>1.4E-3</v>
      </c>
      <c r="DR287">
        <v>0</v>
      </c>
      <c r="DS287">
        <v>1.1000000000000001E-3</v>
      </c>
      <c r="DT287">
        <v>4.0000000000000002E-4</v>
      </c>
      <c r="DU287">
        <v>0</v>
      </c>
      <c r="DV287">
        <v>1E-3</v>
      </c>
      <c r="DW287">
        <v>0</v>
      </c>
      <c r="DX287">
        <v>3.8999999999999998E-3</v>
      </c>
      <c r="DY287">
        <v>1.6999999999999999E-3</v>
      </c>
      <c r="DZ287">
        <v>1E-4</v>
      </c>
      <c r="EA287">
        <v>0</v>
      </c>
      <c r="EB287">
        <v>0</v>
      </c>
      <c r="EC287">
        <v>28</v>
      </c>
      <c r="ED287">
        <v>7</v>
      </c>
      <c r="EE287">
        <v>11</v>
      </c>
      <c r="EF287">
        <v>0</v>
      </c>
      <c r="EG287">
        <v>1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</row>
    <row r="288" spans="1:152" x14ac:dyDescent="0.35">
      <c r="A288" t="s">
        <v>1009</v>
      </c>
      <c r="B288" t="s">
        <v>437</v>
      </c>
      <c r="C288" s="1">
        <v>43313.688784722224</v>
      </c>
      <c r="D288" t="s">
        <v>1009</v>
      </c>
      <c r="F288">
        <v>29.7483</v>
      </c>
      <c r="G288">
        <v>3.3654999999999999</v>
      </c>
      <c r="H288">
        <v>8.8391999999999999</v>
      </c>
      <c r="I288" t="s">
        <v>1010</v>
      </c>
      <c r="J288" t="s">
        <v>439</v>
      </c>
      <c r="K288" t="s">
        <v>865</v>
      </c>
      <c r="L288" t="s">
        <v>526</v>
      </c>
      <c r="M288" t="s">
        <v>442</v>
      </c>
      <c r="N288" t="s">
        <v>443</v>
      </c>
      <c r="O288">
        <v>1</v>
      </c>
      <c r="P288">
        <v>39.9405</v>
      </c>
      <c r="R288">
        <v>0.73540000000000005</v>
      </c>
      <c r="T288">
        <v>2.3104</v>
      </c>
      <c r="V288">
        <v>0.18410000000000001</v>
      </c>
      <c r="X288">
        <v>39.9405</v>
      </c>
      <c r="Z288">
        <v>1.0999999999999999E-2</v>
      </c>
      <c r="AC288">
        <v>24</v>
      </c>
      <c r="AD288">
        <v>54</v>
      </c>
      <c r="AE288">
        <v>20</v>
      </c>
      <c r="AN288">
        <v>0</v>
      </c>
      <c r="AY288">
        <v>20</v>
      </c>
      <c r="AZ288" t="s">
        <v>444</v>
      </c>
      <c r="BA288">
        <v>1.5348999999999999</v>
      </c>
      <c r="BB288">
        <v>23.723500000000001</v>
      </c>
      <c r="BC288">
        <v>14.391999999999999</v>
      </c>
      <c r="BD288">
        <v>0.25700000000000001</v>
      </c>
      <c r="BE288">
        <v>3.3000000000000002E-2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4.7500000000000001E-2</v>
      </c>
      <c r="BV288">
        <v>1.0759000000000001</v>
      </c>
      <c r="BW288">
        <v>1.0086999999999999</v>
      </c>
      <c r="BX288">
        <v>2.76E-2</v>
      </c>
      <c r="BY288">
        <v>4.1999999999999997E-3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1.5100000000000001E-2</v>
      </c>
      <c r="CP288">
        <v>0.34250000000000003</v>
      </c>
      <c r="CQ288">
        <v>0.3211</v>
      </c>
      <c r="CR288">
        <v>8.8000000000000005E-3</v>
      </c>
      <c r="CS288">
        <v>1.2999999999999999E-3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1E-4</v>
      </c>
      <c r="DJ288">
        <v>3.8999999999999998E-3</v>
      </c>
      <c r="DK288">
        <v>5.5999999999999999E-3</v>
      </c>
      <c r="DL288">
        <v>2.0000000000000001E-4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2</v>
      </c>
      <c r="ED288">
        <v>19</v>
      </c>
      <c r="EE288">
        <v>3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</row>
    <row r="289" spans="1:152" x14ac:dyDescent="0.35">
      <c r="A289" t="s">
        <v>1011</v>
      </c>
      <c r="B289" t="s">
        <v>437</v>
      </c>
      <c r="C289" s="1">
        <v>43313.688819444447</v>
      </c>
      <c r="D289" t="s">
        <v>1011</v>
      </c>
      <c r="F289">
        <v>68.472999999999999</v>
      </c>
      <c r="G289">
        <v>6.2008000000000001</v>
      </c>
      <c r="H289">
        <v>11.0427</v>
      </c>
      <c r="I289" t="s">
        <v>1012</v>
      </c>
      <c r="J289" t="s">
        <v>439</v>
      </c>
      <c r="K289" t="s">
        <v>865</v>
      </c>
      <c r="L289" t="s">
        <v>663</v>
      </c>
      <c r="M289" t="s">
        <v>442</v>
      </c>
      <c r="N289" t="s">
        <v>443</v>
      </c>
      <c r="O289">
        <v>1</v>
      </c>
      <c r="P289">
        <v>122.0204</v>
      </c>
      <c r="R289">
        <v>2.3466</v>
      </c>
      <c r="T289">
        <v>7.3720999999999997</v>
      </c>
      <c r="V289">
        <v>0.1923</v>
      </c>
      <c r="X289">
        <v>122.0204</v>
      </c>
      <c r="Z289">
        <v>3.5000000000000003E-2</v>
      </c>
      <c r="AC289">
        <v>75</v>
      </c>
      <c r="AD289">
        <v>301</v>
      </c>
      <c r="AE289">
        <v>95</v>
      </c>
      <c r="AN289">
        <v>0</v>
      </c>
      <c r="AY289">
        <v>20</v>
      </c>
      <c r="AZ289" t="s">
        <v>444</v>
      </c>
      <c r="BA289">
        <v>11.4415</v>
      </c>
      <c r="BB289">
        <v>75.8035</v>
      </c>
      <c r="BC289">
        <v>31.0335</v>
      </c>
      <c r="BD289">
        <v>2.5598999999999998</v>
      </c>
      <c r="BE289">
        <v>1.119</v>
      </c>
      <c r="BF289">
        <v>2.9100000000000001E-2</v>
      </c>
      <c r="BG289">
        <v>0</v>
      </c>
      <c r="BH289">
        <v>6.8999999999999999E-3</v>
      </c>
      <c r="BI289">
        <v>6.6E-3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0.34129999999999999</v>
      </c>
      <c r="BV289">
        <v>3.7553999999999998</v>
      </c>
      <c r="BW289">
        <v>2.3803000000000001</v>
      </c>
      <c r="BX289">
        <v>0.27450000000000002</v>
      </c>
      <c r="BY289">
        <v>0.15659999999999999</v>
      </c>
      <c r="BZ289">
        <v>5.3E-3</v>
      </c>
      <c r="CA289">
        <v>0</v>
      </c>
      <c r="CB289">
        <v>1.6000000000000001E-3</v>
      </c>
      <c r="CC289">
        <v>1.8E-3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0.1086</v>
      </c>
      <c r="CP289">
        <v>1.1954</v>
      </c>
      <c r="CQ289">
        <v>0.75770000000000004</v>
      </c>
      <c r="CR289">
        <v>8.7400000000000005E-2</v>
      </c>
      <c r="CS289">
        <v>4.9799999999999997E-2</v>
      </c>
      <c r="CT289">
        <v>1.6999999999999999E-3</v>
      </c>
      <c r="CU289">
        <v>0</v>
      </c>
      <c r="CV289">
        <v>5.0000000000000001E-4</v>
      </c>
      <c r="CW289">
        <v>5.9999999999999995E-4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8.0000000000000004E-4</v>
      </c>
      <c r="DJ289">
        <v>1.5100000000000001E-2</v>
      </c>
      <c r="DK289">
        <v>1.46E-2</v>
      </c>
      <c r="DL289">
        <v>2.3999999999999998E-3</v>
      </c>
      <c r="DM289">
        <v>1.8E-3</v>
      </c>
      <c r="DN289">
        <v>1E-4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13</v>
      </c>
      <c r="ED289">
        <v>55</v>
      </c>
      <c r="EE289">
        <v>7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</row>
    <row r="290" spans="1:152" x14ac:dyDescent="0.35">
      <c r="A290" t="s">
        <v>1013</v>
      </c>
      <c r="B290" t="s">
        <v>437</v>
      </c>
      <c r="C290" s="1">
        <v>43313.688854166663</v>
      </c>
      <c r="D290" t="s">
        <v>1013</v>
      </c>
      <c r="F290">
        <v>42.992100000000001</v>
      </c>
      <c r="G290">
        <v>4.3274999999999997</v>
      </c>
      <c r="H290">
        <v>9.9345999999999997</v>
      </c>
      <c r="I290" t="s">
        <v>1014</v>
      </c>
      <c r="J290" t="s">
        <v>439</v>
      </c>
      <c r="K290" t="s">
        <v>865</v>
      </c>
      <c r="L290" t="s">
        <v>663</v>
      </c>
      <c r="M290" t="s">
        <v>442</v>
      </c>
      <c r="N290" t="s">
        <v>443</v>
      </c>
      <c r="O290">
        <v>1</v>
      </c>
      <c r="P290">
        <v>36.438000000000002</v>
      </c>
      <c r="R290">
        <v>0.75870000000000004</v>
      </c>
      <c r="T290">
        <v>2.3834</v>
      </c>
      <c r="V290">
        <v>0.2082</v>
      </c>
      <c r="X290">
        <v>36.438000000000002</v>
      </c>
      <c r="Z290">
        <v>1.2E-2</v>
      </c>
      <c r="AC290">
        <v>13</v>
      </c>
      <c r="AD290">
        <v>66</v>
      </c>
      <c r="AE290">
        <v>5</v>
      </c>
      <c r="AN290">
        <v>0</v>
      </c>
      <c r="AY290">
        <v>20</v>
      </c>
      <c r="AZ290" t="s">
        <v>444</v>
      </c>
      <c r="BA290">
        <v>3.12</v>
      </c>
      <c r="BB290">
        <v>22.9253</v>
      </c>
      <c r="BC290">
        <v>9.0463000000000005</v>
      </c>
      <c r="BD290">
        <v>0.85780000000000001</v>
      </c>
      <c r="BE290">
        <v>0.1983</v>
      </c>
      <c r="BF290">
        <v>0.27989999999999998</v>
      </c>
      <c r="BG290">
        <v>0</v>
      </c>
      <c r="BH290">
        <v>1.03E-2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6.4899999999999999E-2</v>
      </c>
      <c r="BV290">
        <v>1.3716999999999999</v>
      </c>
      <c r="BW290">
        <v>0.63400000000000001</v>
      </c>
      <c r="BX290">
        <v>9.2299999999999993E-2</v>
      </c>
      <c r="BY290">
        <v>2.69E-2</v>
      </c>
      <c r="BZ290">
        <v>4.9799999999999997E-2</v>
      </c>
      <c r="CA290">
        <v>0</v>
      </c>
      <c r="CB290">
        <v>2.5000000000000001E-3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2.07E-2</v>
      </c>
      <c r="CP290">
        <v>0.43659999999999999</v>
      </c>
      <c r="CQ290">
        <v>0.20180000000000001</v>
      </c>
      <c r="CR290">
        <v>2.9399999999999999E-2</v>
      </c>
      <c r="CS290">
        <v>8.6E-3</v>
      </c>
      <c r="CT290">
        <v>1.5800000000000002E-2</v>
      </c>
      <c r="CU290">
        <v>0</v>
      </c>
      <c r="CV290">
        <v>8.0000000000000004E-4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1E-4</v>
      </c>
      <c r="DJ290">
        <v>6.4999999999999997E-3</v>
      </c>
      <c r="DK290">
        <v>3.5000000000000001E-3</v>
      </c>
      <c r="DL290">
        <v>8.0000000000000004E-4</v>
      </c>
      <c r="DM290">
        <v>2.9999999999999997E-4</v>
      </c>
      <c r="DN290">
        <v>6.9999999999999999E-4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5</v>
      </c>
      <c r="ED290">
        <v>7</v>
      </c>
      <c r="EE290">
        <v>1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</row>
    <row r="291" spans="1:152" x14ac:dyDescent="0.35">
      <c r="A291" t="s">
        <v>1015</v>
      </c>
      <c r="B291" t="s">
        <v>437</v>
      </c>
      <c r="C291" s="1">
        <v>43313.688888888886</v>
      </c>
      <c r="D291" t="s">
        <v>1015</v>
      </c>
      <c r="F291">
        <v>55.255400000000002</v>
      </c>
      <c r="G291">
        <v>5.2641</v>
      </c>
      <c r="H291">
        <v>10.496499999999999</v>
      </c>
      <c r="I291" t="s">
        <v>1016</v>
      </c>
      <c r="J291" t="s">
        <v>439</v>
      </c>
      <c r="K291" t="s">
        <v>865</v>
      </c>
      <c r="L291" t="s">
        <v>715</v>
      </c>
      <c r="M291" t="s">
        <v>442</v>
      </c>
      <c r="N291" t="s">
        <v>443</v>
      </c>
      <c r="O291">
        <v>1</v>
      </c>
      <c r="P291">
        <v>54.430199999999999</v>
      </c>
      <c r="R291">
        <v>1.2624</v>
      </c>
      <c r="T291">
        <v>3.9661</v>
      </c>
      <c r="V291">
        <v>0.2319</v>
      </c>
      <c r="X291">
        <v>54.430199999999999</v>
      </c>
      <c r="Z291">
        <v>2.3E-2</v>
      </c>
      <c r="AC291">
        <v>37</v>
      </c>
      <c r="AD291">
        <v>125</v>
      </c>
      <c r="AE291">
        <v>19</v>
      </c>
      <c r="AN291">
        <v>0</v>
      </c>
      <c r="AY291">
        <v>20</v>
      </c>
      <c r="AZ291" t="s">
        <v>444</v>
      </c>
      <c r="BA291">
        <v>12.392899999999999</v>
      </c>
      <c r="BB291">
        <v>10.094099999999999</v>
      </c>
      <c r="BC291">
        <v>26.245999999999999</v>
      </c>
      <c r="BD291">
        <v>1.5807</v>
      </c>
      <c r="BE291">
        <v>2.6269999999999998</v>
      </c>
      <c r="BF291">
        <v>1.1871</v>
      </c>
      <c r="BG291">
        <v>0.27289999999999998</v>
      </c>
      <c r="BH291">
        <v>2.9399999999999999E-2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0.36230000000000001</v>
      </c>
      <c r="BV291">
        <v>0.4194</v>
      </c>
      <c r="BW291">
        <v>2.2355999999999998</v>
      </c>
      <c r="BX291">
        <v>0.17399999999999999</v>
      </c>
      <c r="BY291">
        <v>0.37209999999999999</v>
      </c>
      <c r="BZ291">
        <v>0.19889999999999999</v>
      </c>
      <c r="CA291">
        <v>5.5100000000000003E-2</v>
      </c>
      <c r="CB291">
        <v>6.7999999999999996E-3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0.1153</v>
      </c>
      <c r="CP291">
        <v>0.13350000000000001</v>
      </c>
      <c r="CQ291">
        <v>0.71160000000000001</v>
      </c>
      <c r="CR291">
        <v>5.5399999999999998E-2</v>
      </c>
      <c r="CS291">
        <v>0.11840000000000001</v>
      </c>
      <c r="CT291">
        <v>6.3299999999999995E-2</v>
      </c>
      <c r="CU291">
        <v>1.7600000000000001E-2</v>
      </c>
      <c r="CV291">
        <v>2.2000000000000001E-3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8.9999999999999998E-4</v>
      </c>
      <c r="DJ291">
        <v>1.4E-3</v>
      </c>
      <c r="DK291">
        <v>1.52E-2</v>
      </c>
      <c r="DL291">
        <v>1.5E-3</v>
      </c>
      <c r="DM291">
        <v>4.1999999999999997E-3</v>
      </c>
      <c r="DN291">
        <v>2.7000000000000001E-3</v>
      </c>
      <c r="DO291">
        <v>8.9999999999999998E-4</v>
      </c>
      <c r="DP291">
        <v>1E-4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19</v>
      </c>
      <c r="ED291">
        <v>13</v>
      </c>
      <c r="EE291">
        <v>5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</row>
    <row r="292" spans="1:152" x14ac:dyDescent="0.35">
      <c r="A292" t="s">
        <v>1017</v>
      </c>
      <c r="B292" t="s">
        <v>437</v>
      </c>
      <c r="C292" s="1">
        <v>43313.68891203704</v>
      </c>
      <c r="D292" t="s">
        <v>1017</v>
      </c>
      <c r="F292">
        <v>46.002200000000002</v>
      </c>
      <c r="G292">
        <v>4.2290999999999999</v>
      </c>
      <c r="H292">
        <v>10.8775</v>
      </c>
      <c r="I292" t="s">
        <v>1018</v>
      </c>
      <c r="J292" t="s">
        <v>439</v>
      </c>
      <c r="K292" t="s">
        <v>865</v>
      </c>
      <c r="L292" t="s">
        <v>505</v>
      </c>
      <c r="M292" t="s">
        <v>442</v>
      </c>
      <c r="N292" t="s">
        <v>443</v>
      </c>
      <c r="O292">
        <v>1</v>
      </c>
      <c r="P292">
        <v>51.122700000000002</v>
      </c>
      <c r="R292">
        <v>0.81530000000000002</v>
      </c>
      <c r="T292">
        <v>2.5613999999999999</v>
      </c>
      <c r="V292">
        <v>0.1595</v>
      </c>
      <c r="X292">
        <v>51.122700000000002</v>
      </c>
      <c r="Z292">
        <v>0.01</v>
      </c>
      <c r="AC292">
        <v>30</v>
      </c>
      <c r="AD292">
        <v>38</v>
      </c>
      <c r="AE292">
        <v>24</v>
      </c>
      <c r="AN292">
        <v>0</v>
      </c>
      <c r="AY292">
        <v>20</v>
      </c>
      <c r="AZ292" t="s">
        <v>444</v>
      </c>
      <c r="BA292">
        <v>20.819099999999999</v>
      </c>
      <c r="BB292">
        <v>17.864000000000001</v>
      </c>
      <c r="BC292">
        <v>12.241300000000001</v>
      </c>
      <c r="BD292">
        <v>0.1983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0.48349999999999999</v>
      </c>
      <c r="BV292">
        <v>1.0569999999999999</v>
      </c>
      <c r="BW292">
        <v>0.85450000000000004</v>
      </c>
      <c r="BX292">
        <v>2.0899999999999998E-2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0.15390000000000001</v>
      </c>
      <c r="CP292">
        <v>0.33650000000000002</v>
      </c>
      <c r="CQ292">
        <v>0.27200000000000002</v>
      </c>
      <c r="CR292">
        <v>6.7000000000000002E-3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8.9999999999999998E-4</v>
      </c>
      <c r="DJ292">
        <v>5.0000000000000001E-3</v>
      </c>
      <c r="DK292">
        <v>4.7000000000000002E-3</v>
      </c>
      <c r="DL292">
        <v>2.0000000000000001E-4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24</v>
      </c>
      <c r="ED292">
        <v>3</v>
      </c>
      <c r="EE292">
        <v>3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</row>
    <row r="293" spans="1:152" x14ac:dyDescent="0.35">
      <c r="A293" t="s">
        <v>1019</v>
      </c>
      <c r="B293" t="s">
        <v>437</v>
      </c>
      <c r="C293" s="1">
        <v>43313.688958333332</v>
      </c>
      <c r="D293" t="s">
        <v>1019</v>
      </c>
      <c r="F293">
        <v>28841942.316</v>
      </c>
      <c r="G293">
        <v>3622.04</v>
      </c>
      <c r="H293">
        <v>7962.9</v>
      </c>
      <c r="I293" t="s">
        <v>1020</v>
      </c>
      <c r="J293" t="s">
        <v>439</v>
      </c>
      <c r="K293" t="s">
        <v>1021</v>
      </c>
      <c r="L293" t="s">
        <v>715</v>
      </c>
      <c r="M293" t="s">
        <v>442</v>
      </c>
      <c r="N293" t="s">
        <v>443</v>
      </c>
      <c r="O293">
        <v>1</v>
      </c>
      <c r="P293">
        <v>173611.3504</v>
      </c>
      <c r="R293">
        <v>2939806.1878999998</v>
      </c>
      <c r="T293">
        <v>9235673.5241999999</v>
      </c>
      <c r="V293">
        <v>169.33260000000001</v>
      </c>
      <c r="X293">
        <v>173611.3504</v>
      </c>
      <c r="Z293">
        <v>39097515.957999997</v>
      </c>
      <c r="AC293">
        <v>135</v>
      </c>
      <c r="AD293">
        <v>1514</v>
      </c>
      <c r="AE293">
        <v>441</v>
      </c>
      <c r="AN293">
        <v>0</v>
      </c>
      <c r="AY293">
        <v>20</v>
      </c>
      <c r="AZ293" t="s">
        <v>444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173611.3504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8334470.4029000001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2652944.3250000002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38029127.8345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135</v>
      </c>
    </row>
    <row r="294" spans="1:152" x14ac:dyDescent="0.35">
      <c r="A294" t="s">
        <v>1022</v>
      </c>
      <c r="B294" t="s">
        <v>437</v>
      </c>
      <c r="C294" s="1">
        <v>43313.689143518517</v>
      </c>
      <c r="D294" t="s">
        <v>1022</v>
      </c>
      <c r="F294">
        <v>43.09</v>
      </c>
      <c r="G294">
        <v>4.1464999999999996</v>
      </c>
      <c r="H294">
        <v>10.3918</v>
      </c>
      <c r="I294" t="s">
        <v>1023</v>
      </c>
      <c r="J294" t="s">
        <v>439</v>
      </c>
      <c r="K294" t="s">
        <v>865</v>
      </c>
      <c r="L294" t="s">
        <v>715</v>
      </c>
      <c r="M294" t="s">
        <v>442</v>
      </c>
      <c r="N294" t="s">
        <v>443</v>
      </c>
      <c r="O294">
        <v>1</v>
      </c>
      <c r="P294">
        <v>123.63679999999999</v>
      </c>
      <c r="R294">
        <v>2.5415999999999999</v>
      </c>
      <c r="T294">
        <v>7.9847000000000001</v>
      </c>
      <c r="V294">
        <v>0.2056</v>
      </c>
      <c r="X294">
        <v>123.63679999999999</v>
      </c>
      <c r="Z294">
        <v>4.1000000000000002E-2</v>
      </c>
      <c r="AC294">
        <v>64</v>
      </c>
      <c r="AD294">
        <v>388</v>
      </c>
      <c r="AE294">
        <v>105</v>
      </c>
      <c r="AN294">
        <v>0</v>
      </c>
      <c r="AY294">
        <v>20</v>
      </c>
      <c r="AZ294" t="s">
        <v>444</v>
      </c>
      <c r="BA294">
        <v>7.2051999999999996</v>
      </c>
      <c r="BB294">
        <v>59.4161</v>
      </c>
      <c r="BC294">
        <v>50.344000000000001</v>
      </c>
      <c r="BD294">
        <v>2.9664000000000001</v>
      </c>
      <c r="BE294">
        <v>2.0560999999999998</v>
      </c>
      <c r="BF294">
        <v>1.1316999999999999</v>
      </c>
      <c r="BG294">
        <v>0.47970000000000002</v>
      </c>
      <c r="BH294">
        <v>1.4800000000000001E-2</v>
      </c>
      <c r="BI294">
        <v>2.2700000000000001E-2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0.20760000000000001</v>
      </c>
      <c r="BV294">
        <v>2.5764999999999998</v>
      </c>
      <c r="BW294">
        <v>3.8031000000000001</v>
      </c>
      <c r="BX294">
        <v>0.32240000000000002</v>
      </c>
      <c r="BY294">
        <v>0.29199999999999998</v>
      </c>
      <c r="BZ294">
        <v>0.1928</v>
      </c>
      <c r="CA294">
        <v>9.7500000000000003E-2</v>
      </c>
      <c r="CB294">
        <v>3.7000000000000002E-3</v>
      </c>
      <c r="CC294">
        <v>5.7999999999999996E-3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6.6100000000000006E-2</v>
      </c>
      <c r="CP294">
        <v>0.82010000000000005</v>
      </c>
      <c r="CQ294">
        <v>1.2105999999999999</v>
      </c>
      <c r="CR294">
        <v>0.1026</v>
      </c>
      <c r="CS294">
        <v>9.2899999999999996E-2</v>
      </c>
      <c r="CT294">
        <v>6.1400000000000003E-2</v>
      </c>
      <c r="CU294">
        <v>3.1E-2</v>
      </c>
      <c r="CV294">
        <v>1.1999999999999999E-3</v>
      </c>
      <c r="CW294">
        <v>1.9E-3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5.0000000000000001E-4</v>
      </c>
      <c r="DJ294">
        <v>8.9999999999999993E-3</v>
      </c>
      <c r="DK294">
        <v>2.3E-2</v>
      </c>
      <c r="DL294">
        <v>2.8E-3</v>
      </c>
      <c r="DM294">
        <v>3.3E-3</v>
      </c>
      <c r="DN294">
        <v>2.5999999999999999E-3</v>
      </c>
      <c r="DO294">
        <v>1.6000000000000001E-3</v>
      </c>
      <c r="DP294">
        <v>1E-4</v>
      </c>
      <c r="DQ294">
        <v>1E-4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5</v>
      </c>
      <c r="ED294">
        <v>48</v>
      </c>
      <c r="EE294">
        <v>11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</row>
    <row r="295" spans="1:152" x14ac:dyDescent="0.35">
      <c r="A295" t="s">
        <v>1024</v>
      </c>
      <c r="B295" t="s">
        <v>437</v>
      </c>
      <c r="C295" s="1">
        <v>43313.68917824074</v>
      </c>
      <c r="D295" t="s">
        <v>1024</v>
      </c>
      <c r="F295">
        <v>24.2638</v>
      </c>
      <c r="G295">
        <v>2.6415999999999999</v>
      </c>
      <c r="H295">
        <v>9.1852999999999998</v>
      </c>
      <c r="I295" t="s">
        <v>1025</v>
      </c>
      <c r="J295" t="s">
        <v>439</v>
      </c>
      <c r="K295" t="s">
        <v>865</v>
      </c>
      <c r="L295" t="s">
        <v>526</v>
      </c>
      <c r="M295" t="s">
        <v>442</v>
      </c>
      <c r="N295" t="s">
        <v>443</v>
      </c>
      <c r="O295">
        <v>1</v>
      </c>
      <c r="P295">
        <v>47.368699999999997</v>
      </c>
      <c r="R295">
        <v>0.84199999999999997</v>
      </c>
      <c r="T295">
        <v>2.6452</v>
      </c>
      <c r="V295">
        <v>0.17780000000000001</v>
      </c>
      <c r="X295">
        <v>47.368699999999997</v>
      </c>
      <c r="Z295">
        <v>1.2E-2</v>
      </c>
      <c r="AC295">
        <v>25</v>
      </c>
      <c r="AD295">
        <v>141</v>
      </c>
      <c r="AE295">
        <v>38</v>
      </c>
      <c r="AN295">
        <v>0</v>
      </c>
      <c r="AY295">
        <v>20</v>
      </c>
      <c r="AZ295" t="s">
        <v>444</v>
      </c>
      <c r="BA295">
        <v>13.5718</v>
      </c>
      <c r="BB295">
        <v>27.087399999999999</v>
      </c>
      <c r="BC295">
        <v>5.1554000000000002</v>
      </c>
      <c r="BD295">
        <v>0.3866</v>
      </c>
      <c r="BE295">
        <v>0.48380000000000001</v>
      </c>
      <c r="BF295">
        <v>0.51890000000000003</v>
      </c>
      <c r="BG295">
        <v>0.16470000000000001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0.28160000000000002</v>
      </c>
      <c r="BV295">
        <v>1.6143000000000001</v>
      </c>
      <c r="BW295">
        <v>0.35949999999999999</v>
      </c>
      <c r="BX295">
        <v>4.5100000000000001E-2</v>
      </c>
      <c r="BY295">
        <v>6.8000000000000005E-2</v>
      </c>
      <c r="BZ295">
        <v>8.9599999999999999E-2</v>
      </c>
      <c r="CA295">
        <v>3.3399999999999999E-2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8.9599999999999999E-2</v>
      </c>
      <c r="CP295">
        <v>0.51380000000000003</v>
      </c>
      <c r="CQ295">
        <v>0.1144</v>
      </c>
      <c r="CR295">
        <v>1.44E-2</v>
      </c>
      <c r="CS295">
        <v>2.1600000000000001E-2</v>
      </c>
      <c r="CT295">
        <v>2.8500000000000001E-2</v>
      </c>
      <c r="CU295">
        <v>1.06E-2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5.0000000000000001E-4</v>
      </c>
      <c r="DJ295">
        <v>7.7000000000000002E-3</v>
      </c>
      <c r="DK295">
        <v>2E-3</v>
      </c>
      <c r="DL295">
        <v>4.0000000000000002E-4</v>
      </c>
      <c r="DM295">
        <v>8.0000000000000004E-4</v>
      </c>
      <c r="DN295">
        <v>1.1999999999999999E-3</v>
      </c>
      <c r="DO295">
        <v>5.0000000000000001E-4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16</v>
      </c>
      <c r="ED295">
        <v>6</v>
      </c>
      <c r="EE295">
        <v>2</v>
      </c>
      <c r="EF295">
        <v>0</v>
      </c>
      <c r="EG295">
        <v>1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</row>
    <row r="296" spans="1:152" x14ac:dyDescent="0.35">
      <c r="A296" t="s">
        <v>1026</v>
      </c>
      <c r="B296" t="s">
        <v>437</v>
      </c>
      <c r="C296" s="1">
        <v>43313.689201388886</v>
      </c>
      <c r="D296" t="s">
        <v>1026</v>
      </c>
      <c r="F296">
        <v>37.578600000000002</v>
      </c>
      <c r="G296">
        <v>3.9878</v>
      </c>
      <c r="H296">
        <v>9.4234000000000009</v>
      </c>
      <c r="I296" t="s">
        <v>1027</v>
      </c>
      <c r="J296" t="s">
        <v>439</v>
      </c>
      <c r="K296" t="s">
        <v>865</v>
      </c>
      <c r="L296" t="s">
        <v>505</v>
      </c>
      <c r="M296" t="s">
        <v>442</v>
      </c>
      <c r="N296" t="s">
        <v>443</v>
      </c>
      <c r="O296">
        <v>1</v>
      </c>
      <c r="P296">
        <v>22.1218</v>
      </c>
      <c r="R296">
        <v>0.37609999999999999</v>
      </c>
      <c r="T296">
        <v>1.1816</v>
      </c>
      <c r="V296">
        <v>0.17</v>
      </c>
      <c r="X296">
        <v>22.1218</v>
      </c>
      <c r="Z296">
        <v>5.0000000000000001E-3</v>
      </c>
      <c r="AC296">
        <v>13</v>
      </c>
      <c r="AD296">
        <v>13</v>
      </c>
      <c r="AE296">
        <v>4</v>
      </c>
      <c r="AN296">
        <v>0</v>
      </c>
      <c r="AY296">
        <v>20</v>
      </c>
      <c r="AZ296" t="s">
        <v>444</v>
      </c>
      <c r="BA296">
        <v>3.3298999999999999</v>
      </c>
      <c r="BB296">
        <v>14.546200000000001</v>
      </c>
      <c r="BC296">
        <v>4.2390999999999996</v>
      </c>
      <c r="BD296">
        <v>6.6E-3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0.1013</v>
      </c>
      <c r="BV296">
        <v>0.71599999999999997</v>
      </c>
      <c r="BW296">
        <v>0.29559999999999997</v>
      </c>
      <c r="BX296">
        <v>8.0000000000000004E-4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3.2300000000000002E-2</v>
      </c>
      <c r="CP296">
        <v>0.22789999999999999</v>
      </c>
      <c r="CQ296">
        <v>9.4100000000000003E-2</v>
      </c>
      <c r="CR296">
        <v>2.0000000000000001E-4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2.0000000000000001E-4</v>
      </c>
      <c r="DJ296">
        <v>2.8999999999999998E-3</v>
      </c>
      <c r="DK296">
        <v>1.6000000000000001E-3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4</v>
      </c>
      <c r="ED296">
        <v>8</v>
      </c>
      <c r="EE296">
        <v>1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</row>
    <row r="297" spans="1:152" x14ac:dyDescent="0.35">
      <c r="A297" t="s">
        <v>1028</v>
      </c>
      <c r="B297" t="s">
        <v>437</v>
      </c>
      <c r="C297" s="1">
        <v>43313.689247685186</v>
      </c>
      <c r="D297" t="s">
        <v>1028</v>
      </c>
      <c r="F297">
        <v>59.701300000000003</v>
      </c>
      <c r="G297">
        <v>5.6704999999999997</v>
      </c>
      <c r="H297">
        <v>10.5283</v>
      </c>
      <c r="I297" t="s">
        <v>1029</v>
      </c>
      <c r="J297" t="s">
        <v>439</v>
      </c>
      <c r="K297" t="s">
        <v>865</v>
      </c>
      <c r="L297" t="s">
        <v>663</v>
      </c>
      <c r="M297" t="s">
        <v>442</v>
      </c>
      <c r="N297" t="s">
        <v>443</v>
      </c>
      <c r="O297">
        <v>1</v>
      </c>
      <c r="P297">
        <v>163.99459999999999</v>
      </c>
      <c r="R297">
        <v>2.9756999999999998</v>
      </c>
      <c r="T297">
        <v>9.3484999999999996</v>
      </c>
      <c r="V297">
        <v>0.18149999999999999</v>
      </c>
      <c r="X297">
        <v>163.99459999999999</v>
      </c>
      <c r="Z297">
        <v>4.2000000000000003E-2</v>
      </c>
      <c r="AC297">
        <v>91</v>
      </c>
      <c r="AD297">
        <v>607</v>
      </c>
      <c r="AE297">
        <v>291</v>
      </c>
      <c r="AN297">
        <v>0</v>
      </c>
      <c r="AY297">
        <v>20</v>
      </c>
      <c r="AZ297" t="s">
        <v>444</v>
      </c>
      <c r="BA297">
        <v>25.094899999999999</v>
      </c>
      <c r="BB297">
        <v>109.94799999999999</v>
      </c>
      <c r="BC297">
        <v>20.3477</v>
      </c>
      <c r="BD297">
        <v>5.8041</v>
      </c>
      <c r="BE297">
        <v>1.665</v>
      </c>
      <c r="BF297">
        <v>0.72289999999999999</v>
      </c>
      <c r="BG297">
        <v>0.28649999999999998</v>
      </c>
      <c r="BH297">
        <v>9.9599999999999994E-2</v>
      </c>
      <c r="BI297">
        <v>2.5899999999999999E-2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0.69850000000000001</v>
      </c>
      <c r="BV297">
        <v>5.343</v>
      </c>
      <c r="BW297">
        <v>1.4622999999999999</v>
      </c>
      <c r="BX297">
        <v>0.63690000000000002</v>
      </c>
      <c r="BY297">
        <v>0.22090000000000001</v>
      </c>
      <c r="BZ297">
        <v>0.1235</v>
      </c>
      <c r="CA297">
        <v>6.0400000000000002E-2</v>
      </c>
      <c r="CB297">
        <v>2.3599999999999999E-2</v>
      </c>
      <c r="CC297">
        <v>6.6E-3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0.2223</v>
      </c>
      <c r="CP297">
        <v>1.7007000000000001</v>
      </c>
      <c r="CQ297">
        <v>0.46550000000000002</v>
      </c>
      <c r="CR297">
        <v>0.20269999999999999</v>
      </c>
      <c r="CS297">
        <v>7.0300000000000001E-2</v>
      </c>
      <c r="CT297">
        <v>3.9300000000000002E-2</v>
      </c>
      <c r="CU297">
        <v>1.9199999999999998E-2</v>
      </c>
      <c r="CV297">
        <v>7.4999999999999997E-3</v>
      </c>
      <c r="CW297">
        <v>2.0999999999999999E-3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1.6000000000000001E-3</v>
      </c>
      <c r="DJ297">
        <v>2.1299999999999999E-2</v>
      </c>
      <c r="DK297">
        <v>8.3999999999999995E-3</v>
      </c>
      <c r="DL297">
        <v>5.5999999999999999E-3</v>
      </c>
      <c r="DM297">
        <v>2.3E-3</v>
      </c>
      <c r="DN297">
        <v>1.6999999999999999E-3</v>
      </c>
      <c r="DO297">
        <v>1E-3</v>
      </c>
      <c r="DP297">
        <v>4.0000000000000002E-4</v>
      </c>
      <c r="DQ297">
        <v>1E-4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21</v>
      </c>
      <c r="ED297">
        <v>63</v>
      </c>
      <c r="EE297">
        <v>6</v>
      </c>
      <c r="EF297">
        <v>1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</row>
    <row r="298" spans="1:152" x14ac:dyDescent="0.35">
      <c r="A298" t="s">
        <v>1030</v>
      </c>
      <c r="B298" t="s">
        <v>437</v>
      </c>
      <c r="C298" s="1">
        <v>43313.689282407409</v>
      </c>
      <c r="D298" t="s">
        <v>1030</v>
      </c>
      <c r="F298">
        <v>40.787399999999998</v>
      </c>
      <c r="G298">
        <v>3.9369999999999998</v>
      </c>
      <c r="H298">
        <v>10.36</v>
      </c>
      <c r="I298" t="s">
        <v>1031</v>
      </c>
      <c r="J298" t="s">
        <v>439</v>
      </c>
      <c r="K298" t="s">
        <v>865</v>
      </c>
      <c r="L298" t="s">
        <v>663</v>
      </c>
      <c r="M298" t="s">
        <v>442</v>
      </c>
      <c r="N298" t="s">
        <v>443</v>
      </c>
      <c r="O298">
        <v>1</v>
      </c>
      <c r="P298">
        <v>59.315199999999997</v>
      </c>
      <c r="R298">
        <v>1.1007</v>
      </c>
      <c r="T298">
        <v>3.4580000000000002</v>
      </c>
      <c r="V298">
        <v>0.18559999999999999</v>
      </c>
      <c r="X298">
        <v>59.315199999999997</v>
      </c>
      <c r="Z298">
        <v>1.6E-2</v>
      </c>
      <c r="AC298">
        <v>34</v>
      </c>
      <c r="AD298">
        <v>223</v>
      </c>
      <c r="AE298">
        <v>35</v>
      </c>
      <c r="AN298">
        <v>0</v>
      </c>
      <c r="AY298">
        <v>20</v>
      </c>
      <c r="AZ298" t="s">
        <v>444</v>
      </c>
      <c r="BA298">
        <v>16.2239</v>
      </c>
      <c r="BB298">
        <v>29.882999999999999</v>
      </c>
      <c r="BC298">
        <v>10.0313</v>
      </c>
      <c r="BD298">
        <v>1.9085000000000001</v>
      </c>
      <c r="BE298">
        <v>0.85550000000000004</v>
      </c>
      <c r="BF298">
        <v>0.41299999999999998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0.33779999999999999</v>
      </c>
      <c r="BV298">
        <v>1.7862</v>
      </c>
      <c r="BW298">
        <v>0.71499999999999997</v>
      </c>
      <c r="BX298">
        <v>0.2127</v>
      </c>
      <c r="BY298">
        <v>0.1164</v>
      </c>
      <c r="BZ298">
        <v>7.1199999999999999E-2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0.1075</v>
      </c>
      <c r="CP298">
        <v>0.56859999999999999</v>
      </c>
      <c r="CQ298">
        <v>0.2276</v>
      </c>
      <c r="CR298">
        <v>6.7699999999999996E-2</v>
      </c>
      <c r="CS298">
        <v>3.6999999999999998E-2</v>
      </c>
      <c r="CT298">
        <v>2.2700000000000001E-2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5.9999999999999995E-4</v>
      </c>
      <c r="DJ298">
        <v>8.5000000000000006E-3</v>
      </c>
      <c r="DK298">
        <v>4.1000000000000003E-3</v>
      </c>
      <c r="DL298">
        <v>1.9E-3</v>
      </c>
      <c r="DM298">
        <v>1.2999999999999999E-3</v>
      </c>
      <c r="DN298">
        <v>1E-3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21</v>
      </c>
      <c r="ED298">
        <v>9</v>
      </c>
      <c r="EE298">
        <v>4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</row>
    <row r="299" spans="1:152" x14ac:dyDescent="0.35">
      <c r="A299" t="s">
        <v>1032</v>
      </c>
      <c r="B299" t="s">
        <v>437</v>
      </c>
      <c r="C299" s="1">
        <v>43313.689317129632</v>
      </c>
      <c r="D299" t="s">
        <v>1032</v>
      </c>
      <c r="F299">
        <v>50.130600000000001</v>
      </c>
      <c r="G299">
        <v>5.2577999999999996</v>
      </c>
      <c r="H299">
        <v>9.5344999999999995</v>
      </c>
      <c r="I299" t="s">
        <v>1033</v>
      </c>
      <c r="J299" t="s">
        <v>439</v>
      </c>
      <c r="K299" t="s">
        <v>865</v>
      </c>
      <c r="L299" t="s">
        <v>715</v>
      </c>
      <c r="M299" t="s">
        <v>442</v>
      </c>
      <c r="N299" t="s">
        <v>443</v>
      </c>
      <c r="O299">
        <v>1</v>
      </c>
      <c r="P299">
        <v>45.3613</v>
      </c>
      <c r="R299">
        <v>1.0236000000000001</v>
      </c>
      <c r="T299">
        <v>3.2157</v>
      </c>
      <c r="V299">
        <v>0.22570000000000001</v>
      </c>
      <c r="X299">
        <v>45.3613</v>
      </c>
      <c r="Z299">
        <v>1.7999999999999999E-2</v>
      </c>
      <c r="AC299">
        <v>24</v>
      </c>
      <c r="AD299">
        <v>91</v>
      </c>
      <c r="AE299">
        <v>7</v>
      </c>
      <c r="AN299">
        <v>0</v>
      </c>
      <c r="AY299">
        <v>20</v>
      </c>
      <c r="AZ299" t="s">
        <v>444</v>
      </c>
      <c r="BA299">
        <v>0.86380000000000001</v>
      </c>
      <c r="BB299">
        <v>10.301600000000001</v>
      </c>
      <c r="BC299">
        <v>31.640799999999999</v>
      </c>
      <c r="BD299">
        <v>1.7345999999999999</v>
      </c>
      <c r="BE299">
        <v>0.58460000000000001</v>
      </c>
      <c r="BF299">
        <v>0.106</v>
      </c>
      <c r="BG299">
        <v>7.2999999999999995E-2</v>
      </c>
      <c r="BH299">
        <v>5.6800000000000003E-2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2.75E-2</v>
      </c>
      <c r="BV299">
        <v>0.46639999999999998</v>
      </c>
      <c r="BW299">
        <v>2.2553999999999998</v>
      </c>
      <c r="BX299">
        <v>0.18720000000000001</v>
      </c>
      <c r="BY299">
        <v>7.5399999999999995E-2</v>
      </c>
      <c r="BZ299">
        <v>1.7299999999999999E-2</v>
      </c>
      <c r="CA299">
        <v>1.5100000000000001E-2</v>
      </c>
      <c r="CB299">
        <v>1.3299999999999999E-2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8.6999999999999994E-3</v>
      </c>
      <c r="CP299">
        <v>0.14849999999999999</v>
      </c>
      <c r="CQ299">
        <v>0.71789999999999998</v>
      </c>
      <c r="CR299">
        <v>5.96E-2</v>
      </c>
      <c r="CS299">
        <v>2.4E-2</v>
      </c>
      <c r="CT299">
        <v>5.4999999999999997E-3</v>
      </c>
      <c r="CU299">
        <v>4.7999999999999996E-3</v>
      </c>
      <c r="CV299">
        <v>4.1999999999999997E-3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1E-4</v>
      </c>
      <c r="DJ299">
        <v>1.6999999999999999E-3</v>
      </c>
      <c r="DK299">
        <v>1.2800000000000001E-2</v>
      </c>
      <c r="DL299">
        <v>1.6000000000000001E-3</v>
      </c>
      <c r="DM299">
        <v>8.0000000000000004E-4</v>
      </c>
      <c r="DN299">
        <v>2.0000000000000001E-4</v>
      </c>
      <c r="DO299">
        <v>2.0000000000000001E-4</v>
      </c>
      <c r="DP299">
        <v>2.0000000000000001E-4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3</v>
      </c>
      <c r="ED299">
        <v>12</v>
      </c>
      <c r="EE299">
        <v>9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</row>
    <row r="300" spans="1:152" x14ac:dyDescent="0.35">
      <c r="A300" t="s">
        <v>1034</v>
      </c>
      <c r="B300" t="s">
        <v>437</v>
      </c>
      <c r="C300" s="1">
        <v>43313.689328703702</v>
      </c>
      <c r="D300" t="s">
        <v>1034</v>
      </c>
      <c r="F300">
        <v>0.66690000000000005</v>
      </c>
      <c r="G300">
        <v>0.2349</v>
      </c>
      <c r="H300">
        <v>2.8384</v>
      </c>
      <c r="I300" t="s">
        <v>1035</v>
      </c>
      <c r="J300" t="s">
        <v>439</v>
      </c>
      <c r="K300" t="s">
        <v>865</v>
      </c>
      <c r="L300" t="s">
        <v>539</v>
      </c>
      <c r="M300" t="s">
        <v>442</v>
      </c>
      <c r="N300" t="s">
        <v>443</v>
      </c>
      <c r="O300">
        <v>1</v>
      </c>
      <c r="P300">
        <v>0.79049999999999998</v>
      </c>
      <c r="R300">
        <v>8.2000000000000007E-3</v>
      </c>
      <c r="T300">
        <v>2.5899999999999999E-2</v>
      </c>
      <c r="V300">
        <v>0.1042</v>
      </c>
      <c r="X300">
        <v>0.79049999999999998</v>
      </c>
      <c r="Z300">
        <v>0</v>
      </c>
      <c r="AC300">
        <v>2</v>
      </c>
      <c r="AD300">
        <v>0</v>
      </c>
      <c r="AE300">
        <v>0</v>
      </c>
      <c r="AN300">
        <v>0</v>
      </c>
      <c r="AY300">
        <v>20</v>
      </c>
      <c r="AZ300" t="s">
        <v>444</v>
      </c>
      <c r="BA300">
        <v>0.621</v>
      </c>
      <c r="BB300">
        <v>0.1696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1.8599999999999998E-2</v>
      </c>
      <c r="BV300">
        <v>6.7999999999999996E-3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5.8999999999999999E-3</v>
      </c>
      <c r="CP300">
        <v>2.2000000000000001E-3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1</v>
      </c>
      <c r="ED300">
        <v>1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</row>
    <row r="301" spans="1:152" x14ac:dyDescent="0.35">
      <c r="A301" t="s">
        <v>1036</v>
      </c>
      <c r="B301" t="s">
        <v>437</v>
      </c>
      <c r="C301" s="1">
        <v>43313.689375000002</v>
      </c>
      <c r="D301" t="s">
        <v>1036</v>
      </c>
      <c r="F301">
        <v>46.810400000000001</v>
      </c>
      <c r="G301">
        <v>4.1275000000000004</v>
      </c>
      <c r="H301">
        <v>11.341100000000001</v>
      </c>
      <c r="I301" t="s">
        <v>1037</v>
      </c>
      <c r="J301" t="s">
        <v>439</v>
      </c>
      <c r="K301" t="s">
        <v>865</v>
      </c>
      <c r="L301" t="s">
        <v>526</v>
      </c>
      <c r="M301" t="s">
        <v>442</v>
      </c>
      <c r="N301" t="s">
        <v>443</v>
      </c>
      <c r="O301">
        <v>1</v>
      </c>
      <c r="P301">
        <v>147.17320000000001</v>
      </c>
      <c r="R301">
        <v>2.3107000000000002</v>
      </c>
      <c r="T301">
        <v>7.2591999999999999</v>
      </c>
      <c r="V301">
        <v>0.157</v>
      </c>
      <c r="X301">
        <v>147.17320000000001</v>
      </c>
      <c r="Z301">
        <v>2.8000000000000001E-2</v>
      </c>
      <c r="AC301">
        <v>90</v>
      </c>
      <c r="AD301">
        <v>446</v>
      </c>
      <c r="AE301">
        <v>302</v>
      </c>
      <c r="AN301">
        <v>0</v>
      </c>
      <c r="AY301">
        <v>20</v>
      </c>
      <c r="AZ301" t="s">
        <v>444</v>
      </c>
      <c r="BA301">
        <v>80.724199999999996</v>
      </c>
      <c r="BB301">
        <v>43.052900000000001</v>
      </c>
      <c r="BC301">
        <v>17.063400000000001</v>
      </c>
      <c r="BD301">
        <v>4.9753999999999996</v>
      </c>
      <c r="BE301">
        <v>0.89319999999999999</v>
      </c>
      <c r="BF301">
        <v>0.4284</v>
      </c>
      <c r="BG301">
        <v>3.5700000000000003E-2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2.2738999999999998</v>
      </c>
      <c r="BV301">
        <v>2.4098999999999999</v>
      </c>
      <c r="BW301">
        <v>1.2461</v>
      </c>
      <c r="BX301">
        <v>0.52749999999999997</v>
      </c>
      <c r="BY301">
        <v>0.12520000000000001</v>
      </c>
      <c r="BZ301">
        <v>7.3999999999999996E-2</v>
      </c>
      <c r="CA301">
        <v>7.1000000000000004E-3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0.7238</v>
      </c>
      <c r="CP301">
        <v>0.7671</v>
      </c>
      <c r="CQ301">
        <v>0.3967</v>
      </c>
      <c r="CR301">
        <v>0.16789999999999999</v>
      </c>
      <c r="CS301">
        <v>3.9899999999999998E-2</v>
      </c>
      <c r="CT301">
        <v>2.3599999999999999E-2</v>
      </c>
      <c r="CU301">
        <v>2.3E-3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5.1999999999999998E-3</v>
      </c>
      <c r="DJ301">
        <v>1.09E-2</v>
      </c>
      <c r="DK301">
        <v>7.3000000000000001E-3</v>
      </c>
      <c r="DL301">
        <v>4.4999999999999997E-3</v>
      </c>
      <c r="DM301">
        <v>1.4E-3</v>
      </c>
      <c r="DN301">
        <v>1E-3</v>
      </c>
      <c r="DO301">
        <v>1E-4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74</v>
      </c>
      <c r="ED301">
        <v>16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</row>
    <row r="302" spans="1:152" x14ac:dyDescent="0.35">
      <c r="A302" t="s">
        <v>1038</v>
      </c>
      <c r="B302" t="s">
        <v>437</v>
      </c>
      <c r="C302" s="1">
        <v>43313.689444444448</v>
      </c>
      <c r="D302" t="s">
        <v>1038</v>
      </c>
      <c r="F302">
        <v>118.9045</v>
      </c>
      <c r="G302">
        <v>10.1822</v>
      </c>
      <c r="H302">
        <v>11.6777</v>
      </c>
      <c r="I302" t="s">
        <v>1039</v>
      </c>
      <c r="J302" t="s">
        <v>439</v>
      </c>
      <c r="K302" t="s">
        <v>865</v>
      </c>
      <c r="L302" t="s">
        <v>715</v>
      </c>
      <c r="M302" t="s">
        <v>442</v>
      </c>
      <c r="N302" t="s">
        <v>443</v>
      </c>
      <c r="O302">
        <v>1</v>
      </c>
      <c r="P302">
        <v>89.39</v>
      </c>
      <c r="R302">
        <v>2.2492999999999999</v>
      </c>
      <c r="T302">
        <v>7.0664999999999996</v>
      </c>
      <c r="V302">
        <v>0.25159999999999999</v>
      </c>
      <c r="X302">
        <v>89.39</v>
      </c>
      <c r="Z302">
        <v>4.3999999999999997E-2</v>
      </c>
      <c r="AC302">
        <v>57</v>
      </c>
      <c r="AD302">
        <v>312</v>
      </c>
      <c r="AE302">
        <v>59</v>
      </c>
      <c r="AN302">
        <v>0</v>
      </c>
      <c r="AY302">
        <v>20</v>
      </c>
      <c r="AZ302" t="s">
        <v>444</v>
      </c>
      <c r="BA302">
        <v>23.309000000000001</v>
      </c>
      <c r="BB302">
        <v>4.8680000000000003</v>
      </c>
      <c r="BC302">
        <v>45.124299999999998</v>
      </c>
      <c r="BD302">
        <v>8.5709</v>
      </c>
      <c r="BE302">
        <v>3.7652000000000001</v>
      </c>
      <c r="BF302">
        <v>2.9363999999999999</v>
      </c>
      <c r="BG302">
        <v>0.46660000000000001</v>
      </c>
      <c r="BH302">
        <v>0.2155</v>
      </c>
      <c r="BI302">
        <v>4.9700000000000001E-2</v>
      </c>
      <c r="BJ302">
        <v>8.4599999999999995E-2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0.66800000000000004</v>
      </c>
      <c r="BV302">
        <v>0.19739999999999999</v>
      </c>
      <c r="BW302">
        <v>3.9581</v>
      </c>
      <c r="BX302">
        <v>0.87680000000000002</v>
      </c>
      <c r="BY302">
        <v>0.53580000000000005</v>
      </c>
      <c r="BZ302">
        <v>0.49640000000000001</v>
      </c>
      <c r="CA302">
        <v>9.6199999999999994E-2</v>
      </c>
      <c r="CB302">
        <v>5.0999999999999997E-2</v>
      </c>
      <c r="CC302">
        <v>1.34E-2</v>
      </c>
      <c r="CD302">
        <v>2.47E-2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0.21260000000000001</v>
      </c>
      <c r="CP302">
        <v>6.2799999999999995E-2</v>
      </c>
      <c r="CQ302">
        <v>1.2599</v>
      </c>
      <c r="CR302">
        <v>0.27910000000000001</v>
      </c>
      <c r="CS302">
        <v>0.17050000000000001</v>
      </c>
      <c r="CT302">
        <v>0.158</v>
      </c>
      <c r="CU302">
        <v>3.0599999999999999E-2</v>
      </c>
      <c r="CV302">
        <v>1.6199999999999999E-2</v>
      </c>
      <c r="CW302">
        <v>4.3E-3</v>
      </c>
      <c r="CX302">
        <v>7.7999999999999996E-3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1.6000000000000001E-3</v>
      </c>
      <c r="DJ302">
        <v>5.9999999999999995E-4</v>
      </c>
      <c r="DK302">
        <v>2.7699999999999999E-2</v>
      </c>
      <c r="DL302">
        <v>7.1999999999999998E-3</v>
      </c>
      <c r="DM302">
        <v>6.1000000000000004E-3</v>
      </c>
      <c r="DN302">
        <v>6.7000000000000002E-3</v>
      </c>
      <c r="DO302">
        <v>1.6000000000000001E-3</v>
      </c>
      <c r="DP302">
        <v>1E-3</v>
      </c>
      <c r="DQ302">
        <v>2.9999999999999997E-4</v>
      </c>
      <c r="DR302">
        <v>5.9999999999999995E-4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35</v>
      </c>
      <c r="ED302">
        <v>7</v>
      </c>
      <c r="EE302">
        <v>13</v>
      </c>
      <c r="EF302">
        <v>2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</row>
    <row r="303" spans="1:152" x14ac:dyDescent="0.35">
      <c r="A303" t="s">
        <v>1040</v>
      </c>
      <c r="B303" t="s">
        <v>437</v>
      </c>
      <c r="C303" s="1">
        <v>43313.68949074074</v>
      </c>
      <c r="D303" t="s">
        <v>1040</v>
      </c>
      <c r="F303">
        <v>59.450899999999997</v>
      </c>
      <c r="G303">
        <v>5.4101999999999997</v>
      </c>
      <c r="H303">
        <v>10.9887</v>
      </c>
      <c r="I303" t="s">
        <v>1041</v>
      </c>
      <c r="J303" t="s">
        <v>439</v>
      </c>
      <c r="K303" t="s">
        <v>865</v>
      </c>
      <c r="L303" t="s">
        <v>663</v>
      </c>
      <c r="M303" t="s">
        <v>442</v>
      </c>
      <c r="N303" t="s">
        <v>443</v>
      </c>
      <c r="O303">
        <v>1</v>
      </c>
      <c r="P303">
        <v>23.255600000000001</v>
      </c>
      <c r="R303">
        <v>0.48849999999999999</v>
      </c>
      <c r="T303">
        <v>1.5347</v>
      </c>
      <c r="V303">
        <v>0.21010000000000001</v>
      </c>
      <c r="X303">
        <v>23.255600000000001</v>
      </c>
      <c r="Z303">
        <v>8.0000000000000002E-3</v>
      </c>
      <c r="AC303">
        <v>7</v>
      </c>
      <c r="AD303">
        <v>5</v>
      </c>
      <c r="AE303">
        <v>0</v>
      </c>
      <c r="AN303">
        <v>0</v>
      </c>
      <c r="AY303">
        <v>20</v>
      </c>
      <c r="AZ303" t="s">
        <v>444</v>
      </c>
      <c r="BA303">
        <v>3.6989999999999998</v>
      </c>
      <c r="BB303">
        <v>0.4466</v>
      </c>
      <c r="BC303">
        <v>19.11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8.4699999999999998E-2</v>
      </c>
      <c r="BV303">
        <v>2.5000000000000001E-2</v>
      </c>
      <c r="BW303">
        <v>1.3507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2.7E-2</v>
      </c>
      <c r="CP303">
        <v>8.0000000000000002E-3</v>
      </c>
      <c r="CQ303">
        <v>0.4299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2.0000000000000001E-4</v>
      </c>
      <c r="DJ303">
        <v>1E-4</v>
      </c>
      <c r="DK303">
        <v>7.6E-3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6</v>
      </c>
      <c r="ED303">
        <v>0</v>
      </c>
      <c r="EE303">
        <v>1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</row>
    <row r="304" spans="1:152" x14ac:dyDescent="0.35">
      <c r="A304" t="s">
        <v>1042</v>
      </c>
      <c r="B304" t="s">
        <v>437</v>
      </c>
      <c r="C304" s="1">
        <v>43313.689513888887</v>
      </c>
      <c r="D304" t="s">
        <v>1042</v>
      </c>
      <c r="F304">
        <v>38.814799999999998</v>
      </c>
      <c r="G304">
        <v>3.4544000000000001</v>
      </c>
      <c r="H304">
        <v>11.2363</v>
      </c>
      <c r="I304" t="s">
        <v>1043</v>
      </c>
      <c r="J304" t="s">
        <v>439</v>
      </c>
      <c r="K304" t="s">
        <v>865</v>
      </c>
      <c r="L304" t="s">
        <v>663</v>
      </c>
      <c r="M304" t="s">
        <v>442</v>
      </c>
      <c r="N304" t="s">
        <v>443</v>
      </c>
      <c r="O304">
        <v>1</v>
      </c>
      <c r="P304">
        <v>27.220300000000002</v>
      </c>
      <c r="R304">
        <v>0.51639999999999997</v>
      </c>
      <c r="T304">
        <v>1.6222000000000001</v>
      </c>
      <c r="V304">
        <v>0.18970000000000001</v>
      </c>
      <c r="X304">
        <v>27.220300000000002</v>
      </c>
      <c r="Z304">
        <v>8.0000000000000002E-3</v>
      </c>
      <c r="AC304">
        <v>13</v>
      </c>
      <c r="AD304">
        <v>11</v>
      </c>
      <c r="AE304">
        <v>0</v>
      </c>
      <c r="AN304">
        <v>0</v>
      </c>
      <c r="AY304">
        <v>20</v>
      </c>
      <c r="AZ304" t="s">
        <v>444</v>
      </c>
      <c r="BA304">
        <v>7.7539999999999996</v>
      </c>
      <c r="BB304">
        <v>0.79879999999999995</v>
      </c>
      <c r="BC304">
        <v>18.6675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0.20250000000000001</v>
      </c>
      <c r="BV304">
        <v>4.5199999999999997E-2</v>
      </c>
      <c r="BW304">
        <v>1.3035000000000001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6.4500000000000002E-2</v>
      </c>
      <c r="CP304">
        <v>1.44E-2</v>
      </c>
      <c r="CQ304">
        <v>0.41489999999999999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4.0000000000000002E-4</v>
      </c>
      <c r="DJ304">
        <v>2.0000000000000001E-4</v>
      </c>
      <c r="DK304">
        <v>7.1999999999999998E-3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10</v>
      </c>
      <c r="ED304">
        <v>0</v>
      </c>
      <c r="EE304">
        <v>3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</row>
    <row r="305" spans="1:152" x14ac:dyDescent="0.35">
      <c r="A305" t="s">
        <v>1044</v>
      </c>
      <c r="B305" t="s">
        <v>437</v>
      </c>
      <c r="C305" s="1">
        <v>43313.689560185187</v>
      </c>
      <c r="D305" t="s">
        <v>1044</v>
      </c>
      <c r="F305">
        <v>68.600999999999999</v>
      </c>
      <c r="G305">
        <v>6.4865000000000004</v>
      </c>
      <c r="H305">
        <v>10.575900000000001</v>
      </c>
      <c r="I305" t="s">
        <v>1045</v>
      </c>
      <c r="J305" t="s">
        <v>439</v>
      </c>
      <c r="K305" t="s">
        <v>865</v>
      </c>
      <c r="L305" t="s">
        <v>715</v>
      </c>
      <c r="M305" t="s">
        <v>442</v>
      </c>
      <c r="N305" t="s">
        <v>443</v>
      </c>
      <c r="O305">
        <v>1</v>
      </c>
      <c r="P305">
        <v>69.634600000000006</v>
      </c>
      <c r="R305">
        <v>1.4864999999999999</v>
      </c>
      <c r="T305">
        <v>4.67</v>
      </c>
      <c r="V305">
        <v>0.2135</v>
      </c>
      <c r="X305">
        <v>69.634600000000006</v>
      </c>
      <c r="Z305">
        <v>2.5000000000000001E-2</v>
      </c>
      <c r="AC305">
        <v>30</v>
      </c>
      <c r="AD305">
        <v>150</v>
      </c>
      <c r="AE305">
        <v>32</v>
      </c>
      <c r="AN305">
        <v>0</v>
      </c>
      <c r="AY305">
        <v>20</v>
      </c>
      <c r="AZ305" t="s">
        <v>444</v>
      </c>
      <c r="BA305">
        <v>2.1252</v>
      </c>
      <c r="BB305">
        <v>22.965599999999998</v>
      </c>
      <c r="BC305">
        <v>41.351799999999997</v>
      </c>
      <c r="BD305">
        <v>1.675</v>
      </c>
      <c r="BE305">
        <v>1.1524000000000001</v>
      </c>
      <c r="BF305">
        <v>0.2198</v>
      </c>
      <c r="BG305">
        <v>4.36E-2</v>
      </c>
      <c r="BH305">
        <v>4.4400000000000002E-2</v>
      </c>
      <c r="BI305">
        <v>2.06E-2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6.1400000000000003E-2</v>
      </c>
      <c r="BV305">
        <v>1.0137</v>
      </c>
      <c r="BW305">
        <v>2.9266999999999999</v>
      </c>
      <c r="BX305">
        <v>0.17699999999999999</v>
      </c>
      <c r="BY305">
        <v>0.153</v>
      </c>
      <c r="BZ305">
        <v>3.7499999999999999E-2</v>
      </c>
      <c r="CA305">
        <v>8.8000000000000005E-3</v>
      </c>
      <c r="CB305">
        <v>1.0200000000000001E-2</v>
      </c>
      <c r="CC305">
        <v>5.1999999999999998E-3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1.9599999999999999E-2</v>
      </c>
      <c r="CP305">
        <v>0.32269999999999999</v>
      </c>
      <c r="CQ305">
        <v>0.93159999999999998</v>
      </c>
      <c r="CR305">
        <v>5.6300000000000003E-2</v>
      </c>
      <c r="CS305">
        <v>4.87E-2</v>
      </c>
      <c r="CT305">
        <v>1.1900000000000001E-2</v>
      </c>
      <c r="CU305">
        <v>2.8E-3</v>
      </c>
      <c r="CV305">
        <v>3.3E-3</v>
      </c>
      <c r="CW305">
        <v>1.6999999999999999E-3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1E-4</v>
      </c>
      <c r="DJ305">
        <v>3.5999999999999999E-3</v>
      </c>
      <c r="DK305">
        <v>1.6500000000000001E-2</v>
      </c>
      <c r="DL305">
        <v>1.5E-3</v>
      </c>
      <c r="DM305">
        <v>1.6000000000000001E-3</v>
      </c>
      <c r="DN305">
        <v>5.0000000000000001E-4</v>
      </c>
      <c r="DO305">
        <v>1E-4</v>
      </c>
      <c r="DP305">
        <v>2.0000000000000001E-4</v>
      </c>
      <c r="DQ305">
        <v>1E-4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3</v>
      </c>
      <c r="ED305">
        <v>17</v>
      </c>
      <c r="EE305">
        <v>9</v>
      </c>
      <c r="EF305">
        <v>1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</row>
    <row r="306" spans="1:152" x14ac:dyDescent="0.35">
      <c r="A306" t="s">
        <v>1046</v>
      </c>
      <c r="B306" t="s">
        <v>437</v>
      </c>
      <c r="C306" s="1">
        <v>43313.689618055556</v>
      </c>
      <c r="D306" t="s">
        <v>1046</v>
      </c>
      <c r="F306">
        <v>94.794499999999999</v>
      </c>
      <c r="G306">
        <v>8.1597000000000008</v>
      </c>
      <c r="H306">
        <v>11.6173</v>
      </c>
      <c r="I306" t="s">
        <v>1047</v>
      </c>
      <c r="J306" t="s">
        <v>439</v>
      </c>
      <c r="K306" t="s">
        <v>865</v>
      </c>
      <c r="L306" t="s">
        <v>715</v>
      </c>
      <c r="M306" t="s">
        <v>442</v>
      </c>
      <c r="N306" t="s">
        <v>443</v>
      </c>
      <c r="O306">
        <v>1</v>
      </c>
      <c r="P306">
        <v>57.078899999999997</v>
      </c>
      <c r="R306">
        <v>1.4048</v>
      </c>
      <c r="T306">
        <v>4.4134000000000002</v>
      </c>
      <c r="V306">
        <v>0.24610000000000001</v>
      </c>
      <c r="X306">
        <v>57.078899999999997</v>
      </c>
      <c r="Z306">
        <v>2.7E-2</v>
      </c>
      <c r="AC306">
        <v>18</v>
      </c>
      <c r="AD306">
        <v>92</v>
      </c>
      <c r="AE306">
        <v>16</v>
      </c>
      <c r="AN306">
        <v>0</v>
      </c>
      <c r="AY306">
        <v>20</v>
      </c>
      <c r="AZ306" t="s">
        <v>444</v>
      </c>
      <c r="BA306">
        <v>2.2608000000000001</v>
      </c>
      <c r="BB306">
        <v>1.3421000000000001</v>
      </c>
      <c r="BC306">
        <v>48.86</v>
      </c>
      <c r="BD306">
        <v>1.411</v>
      </c>
      <c r="BE306">
        <v>2.492</v>
      </c>
      <c r="BF306">
        <v>0.66849999999999998</v>
      </c>
      <c r="BG306">
        <v>3.4099999999999998E-2</v>
      </c>
      <c r="BH306">
        <v>0</v>
      </c>
      <c r="BI306">
        <v>1.03E-2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4.5100000000000001E-2</v>
      </c>
      <c r="BV306">
        <v>7.6899999999999996E-2</v>
      </c>
      <c r="BW306">
        <v>3.4628999999999999</v>
      </c>
      <c r="BX306">
        <v>0.155</v>
      </c>
      <c r="BY306">
        <v>0.34560000000000002</v>
      </c>
      <c r="BZ306">
        <v>0.1148</v>
      </c>
      <c r="CA306">
        <v>6.7000000000000002E-3</v>
      </c>
      <c r="CB306">
        <v>0</v>
      </c>
      <c r="CC306">
        <v>2.8999999999999998E-3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1.44E-2</v>
      </c>
      <c r="CP306">
        <v>2.4500000000000001E-2</v>
      </c>
      <c r="CQ306">
        <v>1.1023000000000001</v>
      </c>
      <c r="CR306">
        <v>4.9399999999999999E-2</v>
      </c>
      <c r="CS306">
        <v>0.11</v>
      </c>
      <c r="CT306">
        <v>3.6600000000000001E-2</v>
      </c>
      <c r="CU306">
        <v>2.0999999999999999E-3</v>
      </c>
      <c r="CV306">
        <v>0</v>
      </c>
      <c r="CW306">
        <v>8.9999999999999998E-4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1E-4</v>
      </c>
      <c r="DJ306">
        <v>4.0000000000000002E-4</v>
      </c>
      <c r="DK306">
        <v>1.9599999999999999E-2</v>
      </c>
      <c r="DL306">
        <v>1.4E-3</v>
      </c>
      <c r="DM306">
        <v>3.8E-3</v>
      </c>
      <c r="DN306">
        <v>1.6000000000000001E-3</v>
      </c>
      <c r="DO306">
        <v>1E-4</v>
      </c>
      <c r="DP306">
        <v>0</v>
      </c>
      <c r="DQ306">
        <v>1E-4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6</v>
      </c>
      <c r="ED306">
        <v>1</v>
      </c>
      <c r="EE306">
        <v>11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</row>
    <row r="307" spans="1:152" x14ac:dyDescent="0.35">
      <c r="A307" t="s">
        <v>1048</v>
      </c>
      <c r="B307" t="s">
        <v>437</v>
      </c>
      <c r="C307" s="1">
        <v>43313.689652777779</v>
      </c>
      <c r="D307" t="s">
        <v>1048</v>
      </c>
      <c r="F307">
        <v>54.4587</v>
      </c>
      <c r="G307">
        <v>5.6928000000000001</v>
      </c>
      <c r="H307">
        <v>9.5663</v>
      </c>
      <c r="I307" t="s">
        <v>1049</v>
      </c>
      <c r="J307" t="s">
        <v>439</v>
      </c>
      <c r="K307" t="s">
        <v>865</v>
      </c>
      <c r="L307" t="s">
        <v>715</v>
      </c>
      <c r="M307" t="s">
        <v>442</v>
      </c>
      <c r="N307" t="s">
        <v>443</v>
      </c>
      <c r="O307">
        <v>1</v>
      </c>
      <c r="P307">
        <v>47.827800000000003</v>
      </c>
      <c r="R307">
        <v>1.1581999999999999</v>
      </c>
      <c r="T307">
        <v>3.6385000000000001</v>
      </c>
      <c r="V307">
        <v>0.2422</v>
      </c>
      <c r="X307">
        <v>47.827800000000003</v>
      </c>
      <c r="Z307">
        <v>2.1999999999999999E-2</v>
      </c>
      <c r="AC307">
        <v>16</v>
      </c>
      <c r="AD307">
        <v>172</v>
      </c>
      <c r="AE307">
        <v>6</v>
      </c>
      <c r="AN307">
        <v>0</v>
      </c>
      <c r="AY307">
        <v>20</v>
      </c>
      <c r="AZ307" t="s">
        <v>444</v>
      </c>
      <c r="BA307">
        <v>0</v>
      </c>
      <c r="BB307">
        <v>24.797799999999999</v>
      </c>
      <c r="BC307">
        <v>17.822600000000001</v>
      </c>
      <c r="BD307">
        <v>1.893</v>
      </c>
      <c r="BE307">
        <v>2.2574999999999998</v>
      </c>
      <c r="BF307">
        <v>0.77</v>
      </c>
      <c r="BG307">
        <v>0.27450000000000002</v>
      </c>
      <c r="BH307">
        <v>1.24E-2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1.4791000000000001</v>
      </c>
      <c r="BW307">
        <v>1.2587999999999999</v>
      </c>
      <c r="BX307">
        <v>0.1971</v>
      </c>
      <c r="BY307">
        <v>0.31319999999999998</v>
      </c>
      <c r="BZ307">
        <v>0.13320000000000001</v>
      </c>
      <c r="CA307">
        <v>5.3800000000000001E-2</v>
      </c>
      <c r="CB307">
        <v>2.8E-3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0.4708</v>
      </c>
      <c r="CQ307">
        <v>0.4007</v>
      </c>
      <c r="CR307">
        <v>6.2700000000000006E-2</v>
      </c>
      <c r="CS307">
        <v>9.9699999999999997E-2</v>
      </c>
      <c r="CT307">
        <v>4.24E-2</v>
      </c>
      <c r="CU307">
        <v>1.7100000000000001E-2</v>
      </c>
      <c r="CV307">
        <v>8.9999999999999998E-4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7.0000000000000001E-3</v>
      </c>
      <c r="DK307">
        <v>7.1000000000000004E-3</v>
      </c>
      <c r="DL307">
        <v>1.6000000000000001E-3</v>
      </c>
      <c r="DM307">
        <v>3.5000000000000001E-3</v>
      </c>
      <c r="DN307">
        <v>1.8E-3</v>
      </c>
      <c r="DO307">
        <v>8.0000000000000004E-4</v>
      </c>
      <c r="DP307">
        <v>1E-4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3</v>
      </c>
      <c r="ED307">
        <v>8</v>
      </c>
      <c r="EE307">
        <v>5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</row>
    <row r="308" spans="1:152" x14ac:dyDescent="0.35">
      <c r="A308" t="s">
        <v>1050</v>
      </c>
      <c r="B308" t="s">
        <v>437</v>
      </c>
      <c r="C308" s="1">
        <v>43313.689675925925</v>
      </c>
      <c r="D308" t="s">
        <v>1050</v>
      </c>
      <c r="F308">
        <v>8.1832999999999991</v>
      </c>
      <c r="G308">
        <v>1.0953999999999999</v>
      </c>
      <c r="H308">
        <v>7.4707999999999997</v>
      </c>
      <c r="I308" t="s">
        <v>1051</v>
      </c>
      <c r="J308" t="s">
        <v>439</v>
      </c>
      <c r="K308" t="s">
        <v>865</v>
      </c>
      <c r="L308" t="s">
        <v>715</v>
      </c>
      <c r="M308" t="s">
        <v>442</v>
      </c>
      <c r="N308" t="s">
        <v>443</v>
      </c>
      <c r="O308">
        <v>1</v>
      </c>
      <c r="P308">
        <v>8.0388000000000002</v>
      </c>
      <c r="R308">
        <v>0.11899999999999999</v>
      </c>
      <c r="T308">
        <v>0.37380000000000002</v>
      </c>
      <c r="V308">
        <v>0.14799999999999999</v>
      </c>
      <c r="X308">
        <v>8.0388000000000002</v>
      </c>
      <c r="Z308">
        <v>1E-3</v>
      </c>
      <c r="AC308">
        <v>9</v>
      </c>
      <c r="AD308">
        <v>9</v>
      </c>
      <c r="AE308">
        <v>2</v>
      </c>
      <c r="AN308">
        <v>0</v>
      </c>
      <c r="AY308">
        <v>20</v>
      </c>
      <c r="AZ308" t="s">
        <v>444</v>
      </c>
      <c r="BA308">
        <v>3.8262</v>
      </c>
      <c r="BB308">
        <v>2.4965999999999999</v>
      </c>
      <c r="BC308">
        <v>1.716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8.6400000000000005E-2</v>
      </c>
      <c r="BV308">
        <v>0.14940000000000001</v>
      </c>
      <c r="BW308">
        <v>0.1202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2.75E-2</v>
      </c>
      <c r="CP308">
        <v>4.7600000000000003E-2</v>
      </c>
      <c r="CQ308">
        <v>3.8300000000000001E-2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2.0000000000000001E-4</v>
      </c>
      <c r="DJ308">
        <v>6.9999999999999999E-4</v>
      </c>
      <c r="DK308">
        <v>6.9999999999999999E-4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7</v>
      </c>
      <c r="ED308">
        <v>1</v>
      </c>
      <c r="EE308">
        <v>1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</row>
    <row r="309" spans="1:152" x14ac:dyDescent="0.35">
      <c r="A309" t="s">
        <v>1052</v>
      </c>
      <c r="B309" t="s">
        <v>437</v>
      </c>
      <c r="C309" s="1">
        <v>43313.689710648148</v>
      </c>
      <c r="D309" t="s">
        <v>1052</v>
      </c>
      <c r="F309">
        <v>33.026800000000001</v>
      </c>
      <c r="G309">
        <v>3.9178999999999999</v>
      </c>
      <c r="H309">
        <v>8.4296000000000006</v>
      </c>
      <c r="I309" t="s">
        <v>1053</v>
      </c>
      <c r="J309" t="s">
        <v>439</v>
      </c>
      <c r="K309" t="s">
        <v>865</v>
      </c>
      <c r="L309" t="s">
        <v>715</v>
      </c>
      <c r="M309" t="s">
        <v>442</v>
      </c>
      <c r="N309" t="s">
        <v>443</v>
      </c>
      <c r="O309">
        <v>1</v>
      </c>
      <c r="P309">
        <v>21.0913</v>
      </c>
      <c r="R309">
        <v>0.46310000000000001</v>
      </c>
      <c r="T309">
        <v>1.4549000000000001</v>
      </c>
      <c r="V309">
        <v>0.21959999999999999</v>
      </c>
      <c r="X309">
        <v>21.0913</v>
      </c>
      <c r="Z309">
        <v>8.0000000000000002E-3</v>
      </c>
      <c r="AC309">
        <v>8</v>
      </c>
      <c r="AD309">
        <v>32</v>
      </c>
      <c r="AE309">
        <v>1</v>
      </c>
      <c r="AN309">
        <v>0</v>
      </c>
      <c r="AY309">
        <v>20</v>
      </c>
      <c r="AZ309" t="s">
        <v>444</v>
      </c>
      <c r="BA309">
        <v>2.2200000000000001E-2</v>
      </c>
      <c r="BB309">
        <v>15.286199999999999</v>
      </c>
      <c r="BC309">
        <v>4.8682999999999996</v>
      </c>
      <c r="BD309">
        <v>0.60980000000000001</v>
      </c>
      <c r="BE309">
        <v>0.29799999999999999</v>
      </c>
      <c r="BF309">
        <v>6.8999999999999999E-3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4.0000000000000002E-4</v>
      </c>
      <c r="BV309">
        <v>0.90580000000000005</v>
      </c>
      <c r="BW309">
        <v>0.33939999999999998</v>
      </c>
      <c r="BX309">
        <v>6.8000000000000005E-2</v>
      </c>
      <c r="BY309">
        <v>4.24E-2</v>
      </c>
      <c r="BZ309">
        <v>1.1000000000000001E-3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1E-4</v>
      </c>
      <c r="CP309">
        <v>0.2883</v>
      </c>
      <c r="CQ309">
        <v>0.108</v>
      </c>
      <c r="CR309">
        <v>2.1600000000000001E-2</v>
      </c>
      <c r="CS309">
        <v>1.35E-2</v>
      </c>
      <c r="CT309">
        <v>4.0000000000000002E-4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4.3E-3</v>
      </c>
      <c r="DK309">
        <v>1.9E-3</v>
      </c>
      <c r="DL309">
        <v>5.9999999999999995E-4</v>
      </c>
      <c r="DM309">
        <v>5.0000000000000001E-4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3</v>
      </c>
      <c r="ED309">
        <v>2</v>
      </c>
      <c r="EE309">
        <v>3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</row>
    <row r="310" spans="1:152" x14ac:dyDescent="0.35">
      <c r="A310" t="s">
        <v>1054</v>
      </c>
      <c r="B310" t="s">
        <v>437</v>
      </c>
      <c r="C310" s="1">
        <v>43313.689745370371</v>
      </c>
      <c r="D310" t="s">
        <v>1054</v>
      </c>
      <c r="F310">
        <v>25.856200000000001</v>
      </c>
      <c r="G310">
        <v>2.9527999999999999</v>
      </c>
      <c r="H310">
        <v>8.7567000000000004</v>
      </c>
      <c r="I310" t="s">
        <v>1055</v>
      </c>
      <c r="J310" t="s">
        <v>439</v>
      </c>
      <c r="K310" t="s">
        <v>865</v>
      </c>
      <c r="L310" t="s">
        <v>526</v>
      </c>
      <c r="M310" t="s">
        <v>442</v>
      </c>
      <c r="N310" t="s">
        <v>443</v>
      </c>
      <c r="O310">
        <v>1</v>
      </c>
      <c r="P310">
        <v>54.885399999999997</v>
      </c>
      <c r="R310">
        <v>0.92459999999999998</v>
      </c>
      <c r="T310">
        <v>2.9047000000000001</v>
      </c>
      <c r="V310">
        <v>0.16850000000000001</v>
      </c>
      <c r="X310">
        <v>54.885399999999997</v>
      </c>
      <c r="Z310">
        <v>1.2E-2</v>
      </c>
      <c r="AC310">
        <v>32</v>
      </c>
      <c r="AD310">
        <v>136</v>
      </c>
      <c r="AE310">
        <v>59</v>
      </c>
      <c r="AN310">
        <v>0</v>
      </c>
      <c r="AY310">
        <v>20</v>
      </c>
      <c r="AZ310" t="s">
        <v>444</v>
      </c>
      <c r="BA310">
        <v>7.1390000000000002</v>
      </c>
      <c r="BB310">
        <v>45.209699999999998</v>
      </c>
      <c r="BC310">
        <v>1.7330000000000001</v>
      </c>
      <c r="BD310">
        <v>0.34089999999999998</v>
      </c>
      <c r="BE310">
        <v>0.36130000000000001</v>
      </c>
      <c r="BF310">
        <v>0.10150000000000001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0.21310000000000001</v>
      </c>
      <c r="BV310">
        <v>2.2643</v>
      </c>
      <c r="BW310">
        <v>0.12609999999999999</v>
      </c>
      <c r="BX310">
        <v>3.6999999999999998E-2</v>
      </c>
      <c r="BY310">
        <v>4.8899999999999999E-2</v>
      </c>
      <c r="BZ310">
        <v>1.6799999999999999E-2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6.7799999999999999E-2</v>
      </c>
      <c r="CP310">
        <v>0.72070000000000001</v>
      </c>
      <c r="CQ310">
        <v>4.02E-2</v>
      </c>
      <c r="CR310">
        <v>1.18E-2</v>
      </c>
      <c r="CS310">
        <v>1.5599999999999999E-2</v>
      </c>
      <c r="CT310">
        <v>5.4000000000000003E-3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5.0000000000000001E-4</v>
      </c>
      <c r="DJ310">
        <v>9.2999999999999992E-3</v>
      </c>
      <c r="DK310">
        <v>6.9999999999999999E-4</v>
      </c>
      <c r="DL310">
        <v>2.9999999999999997E-4</v>
      </c>
      <c r="DM310">
        <v>5.0000000000000001E-4</v>
      </c>
      <c r="DN310">
        <v>2.0000000000000001E-4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5</v>
      </c>
      <c r="ED310">
        <v>27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</row>
    <row r="311" spans="1:152" x14ac:dyDescent="0.35">
      <c r="A311" t="s">
        <v>1056</v>
      </c>
      <c r="B311" t="s">
        <v>437</v>
      </c>
      <c r="C311" s="1">
        <v>43313.689791666664</v>
      </c>
      <c r="D311" t="s">
        <v>1056</v>
      </c>
      <c r="F311">
        <v>63.760800000000003</v>
      </c>
      <c r="G311">
        <v>6.0452000000000004</v>
      </c>
      <c r="H311">
        <v>10.5474</v>
      </c>
      <c r="I311" t="s">
        <v>1057</v>
      </c>
      <c r="J311" t="s">
        <v>439</v>
      </c>
      <c r="K311" t="s">
        <v>865</v>
      </c>
      <c r="L311" t="s">
        <v>526</v>
      </c>
      <c r="M311" t="s">
        <v>442</v>
      </c>
      <c r="N311" t="s">
        <v>443</v>
      </c>
      <c r="O311">
        <v>1</v>
      </c>
      <c r="P311">
        <v>164.39400000000001</v>
      </c>
      <c r="R311">
        <v>2.8658000000000001</v>
      </c>
      <c r="T311">
        <v>9.0030999999999999</v>
      </c>
      <c r="V311">
        <v>0.17430000000000001</v>
      </c>
      <c r="X311">
        <v>164.39400000000001</v>
      </c>
      <c r="Z311">
        <v>3.9E-2</v>
      </c>
      <c r="AC311">
        <v>119</v>
      </c>
      <c r="AD311">
        <v>568</v>
      </c>
      <c r="AE311">
        <v>266</v>
      </c>
      <c r="AN311">
        <v>0</v>
      </c>
      <c r="AY311">
        <v>20</v>
      </c>
      <c r="AZ311" t="s">
        <v>444</v>
      </c>
      <c r="BA311">
        <v>19.331700000000001</v>
      </c>
      <c r="BB311">
        <v>114.00239999999999</v>
      </c>
      <c r="BC311">
        <v>26.634499999999999</v>
      </c>
      <c r="BD311">
        <v>3.2103999999999999</v>
      </c>
      <c r="BE311">
        <v>0.94230000000000003</v>
      </c>
      <c r="BF311">
        <v>0.15459999999999999</v>
      </c>
      <c r="BG311">
        <v>2.64E-2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0.57499999999999996</v>
      </c>
      <c r="BV311">
        <v>5.3723000000000001</v>
      </c>
      <c r="BW311">
        <v>1.9406000000000001</v>
      </c>
      <c r="BX311">
        <v>0.34429999999999999</v>
      </c>
      <c r="BY311">
        <v>0.13100000000000001</v>
      </c>
      <c r="BZ311">
        <v>2.58E-2</v>
      </c>
      <c r="CA311">
        <v>5.3E-3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0.183</v>
      </c>
      <c r="CP311">
        <v>1.71</v>
      </c>
      <c r="CQ311">
        <v>0.61770000000000003</v>
      </c>
      <c r="CR311">
        <v>0.1096</v>
      </c>
      <c r="CS311">
        <v>4.1700000000000001E-2</v>
      </c>
      <c r="CT311">
        <v>8.2000000000000007E-3</v>
      </c>
      <c r="CU311">
        <v>1.6999999999999999E-3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1.4E-3</v>
      </c>
      <c r="DJ311">
        <v>2.06E-2</v>
      </c>
      <c r="DK311">
        <v>1.1299999999999999E-2</v>
      </c>
      <c r="DL311">
        <v>3.0000000000000001E-3</v>
      </c>
      <c r="DM311">
        <v>1.5E-3</v>
      </c>
      <c r="DN311">
        <v>2.9999999999999997E-4</v>
      </c>
      <c r="DO311">
        <v>1E-4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26</v>
      </c>
      <c r="ED311">
        <v>87</v>
      </c>
      <c r="EE311">
        <v>5</v>
      </c>
      <c r="EF311">
        <v>1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</row>
    <row r="312" spans="1:152" x14ac:dyDescent="0.35">
      <c r="A312" t="s">
        <v>1058</v>
      </c>
      <c r="B312" t="s">
        <v>437</v>
      </c>
      <c r="C312" s="1">
        <v>43313.689837962964</v>
      </c>
      <c r="D312" t="s">
        <v>1058</v>
      </c>
      <c r="F312">
        <v>61.984099999999998</v>
      </c>
      <c r="G312">
        <v>6.4516</v>
      </c>
      <c r="H312">
        <v>9.6074999999999999</v>
      </c>
      <c r="I312" t="s">
        <v>1059</v>
      </c>
      <c r="J312" t="s">
        <v>439</v>
      </c>
      <c r="K312" t="s">
        <v>865</v>
      </c>
      <c r="L312" t="s">
        <v>663</v>
      </c>
      <c r="M312" t="s">
        <v>442</v>
      </c>
      <c r="N312" t="s">
        <v>443</v>
      </c>
      <c r="O312">
        <v>1</v>
      </c>
      <c r="P312">
        <v>96.884</v>
      </c>
      <c r="R312">
        <v>1.8925000000000001</v>
      </c>
      <c r="T312">
        <v>5.9455</v>
      </c>
      <c r="V312">
        <v>0.1953</v>
      </c>
      <c r="X312">
        <v>96.884</v>
      </c>
      <c r="Z312">
        <v>2.9000000000000001E-2</v>
      </c>
      <c r="AC312">
        <v>55</v>
      </c>
      <c r="AD312">
        <v>365</v>
      </c>
      <c r="AE312">
        <v>118</v>
      </c>
      <c r="AN312">
        <v>0</v>
      </c>
      <c r="AY312">
        <v>20</v>
      </c>
      <c r="AZ312" t="s">
        <v>444</v>
      </c>
      <c r="BA312">
        <v>3.9319000000000002</v>
      </c>
      <c r="BB312">
        <v>66.033299999999997</v>
      </c>
      <c r="BC312">
        <v>23.510100000000001</v>
      </c>
      <c r="BD312">
        <v>2.2906</v>
      </c>
      <c r="BE312">
        <v>0.83389999999999997</v>
      </c>
      <c r="BF312">
        <v>0.21590000000000001</v>
      </c>
      <c r="BG312">
        <v>0</v>
      </c>
      <c r="BH312">
        <v>1.6500000000000001E-2</v>
      </c>
      <c r="BI312">
        <v>5.1799999999999999E-2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0.11990000000000001</v>
      </c>
      <c r="BV312">
        <v>3.2951000000000001</v>
      </c>
      <c r="BW312">
        <v>1.6675</v>
      </c>
      <c r="BX312">
        <v>0.253</v>
      </c>
      <c r="BY312">
        <v>0.11119999999999999</v>
      </c>
      <c r="BZ312">
        <v>3.7999999999999999E-2</v>
      </c>
      <c r="CA312">
        <v>0</v>
      </c>
      <c r="CB312">
        <v>6.4999999999999997E-3</v>
      </c>
      <c r="CC312">
        <v>1.4200000000000001E-2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3.8199999999999998E-2</v>
      </c>
      <c r="CP312">
        <v>1.0488999999999999</v>
      </c>
      <c r="CQ312">
        <v>0.53080000000000005</v>
      </c>
      <c r="CR312">
        <v>8.0500000000000002E-2</v>
      </c>
      <c r="CS312">
        <v>3.5400000000000001E-2</v>
      </c>
      <c r="CT312">
        <v>1.21E-2</v>
      </c>
      <c r="CU312">
        <v>0</v>
      </c>
      <c r="CV312">
        <v>2.0999999999999999E-3</v>
      </c>
      <c r="CW312">
        <v>4.4999999999999997E-3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2.9999999999999997E-4</v>
      </c>
      <c r="DJ312">
        <v>1.34E-2</v>
      </c>
      <c r="DK312">
        <v>9.4999999999999998E-3</v>
      </c>
      <c r="DL312">
        <v>2.2000000000000001E-3</v>
      </c>
      <c r="DM312">
        <v>1.1999999999999999E-3</v>
      </c>
      <c r="DN312">
        <v>5.0000000000000001E-4</v>
      </c>
      <c r="DO312">
        <v>0</v>
      </c>
      <c r="DP312">
        <v>1E-4</v>
      </c>
      <c r="DQ312">
        <v>2.9999999999999997E-4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7</v>
      </c>
      <c r="ED312">
        <v>44</v>
      </c>
      <c r="EE312">
        <v>4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</row>
    <row r="313" spans="1:152" x14ac:dyDescent="0.35">
      <c r="A313" t="s">
        <v>1060</v>
      </c>
      <c r="B313" t="s">
        <v>437</v>
      </c>
      <c r="C313" s="1">
        <v>43313.689872685187</v>
      </c>
      <c r="D313" t="s">
        <v>1060</v>
      </c>
      <c r="F313">
        <v>32.2849</v>
      </c>
      <c r="G313">
        <v>3.1558999999999999</v>
      </c>
      <c r="H313">
        <v>10.229799999999999</v>
      </c>
      <c r="I313" t="s">
        <v>1061</v>
      </c>
      <c r="J313" t="s">
        <v>439</v>
      </c>
      <c r="K313" t="s">
        <v>865</v>
      </c>
      <c r="L313" t="s">
        <v>734</v>
      </c>
      <c r="M313" t="s">
        <v>442</v>
      </c>
      <c r="N313" t="s">
        <v>443</v>
      </c>
      <c r="O313">
        <v>1</v>
      </c>
      <c r="P313">
        <v>51.843400000000003</v>
      </c>
      <c r="R313">
        <v>1.3061</v>
      </c>
      <c r="T313">
        <v>4.1031000000000004</v>
      </c>
      <c r="V313">
        <v>0.25190000000000001</v>
      </c>
      <c r="X313">
        <v>51.843400000000003</v>
      </c>
      <c r="Z313">
        <v>2.5999999999999999E-2</v>
      </c>
      <c r="AC313">
        <v>23</v>
      </c>
      <c r="AD313">
        <v>93</v>
      </c>
      <c r="AE313">
        <v>31</v>
      </c>
      <c r="AN313">
        <v>0</v>
      </c>
      <c r="AY313">
        <v>20</v>
      </c>
      <c r="AZ313" t="s">
        <v>444</v>
      </c>
      <c r="BA313">
        <v>6.6E-3</v>
      </c>
      <c r="BB313">
        <v>13.8185</v>
      </c>
      <c r="BC313">
        <v>36.407299999999999</v>
      </c>
      <c r="BD313">
        <v>0.65769999999999995</v>
      </c>
      <c r="BE313">
        <v>0.84099999999999997</v>
      </c>
      <c r="BF313">
        <v>3.9600000000000003E-2</v>
      </c>
      <c r="BG313">
        <v>6.0299999999999999E-2</v>
      </c>
      <c r="BH313">
        <v>0</v>
      </c>
      <c r="BI313">
        <v>1.24E-2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1E-4</v>
      </c>
      <c r="BV313">
        <v>0.79710000000000003</v>
      </c>
      <c r="BW313">
        <v>2.9136000000000002</v>
      </c>
      <c r="BX313">
        <v>7.2499999999999995E-2</v>
      </c>
      <c r="BY313">
        <v>0.1176</v>
      </c>
      <c r="BZ313">
        <v>6.4000000000000003E-3</v>
      </c>
      <c r="CA313">
        <v>1.2E-2</v>
      </c>
      <c r="CB313">
        <v>0</v>
      </c>
      <c r="CC313">
        <v>3.3E-3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0.25369999999999998</v>
      </c>
      <c r="CQ313">
        <v>0.9274</v>
      </c>
      <c r="CR313">
        <v>2.3099999999999999E-2</v>
      </c>
      <c r="CS313">
        <v>3.7400000000000003E-2</v>
      </c>
      <c r="CT313">
        <v>2E-3</v>
      </c>
      <c r="CU313">
        <v>3.8E-3</v>
      </c>
      <c r="CV313">
        <v>0</v>
      </c>
      <c r="CW313">
        <v>1.1000000000000001E-3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3.7000000000000002E-3</v>
      </c>
      <c r="DK313">
        <v>1.8599999999999998E-2</v>
      </c>
      <c r="DL313">
        <v>5.9999999999999995E-4</v>
      </c>
      <c r="DM313">
        <v>1.2999999999999999E-3</v>
      </c>
      <c r="DN313">
        <v>1E-4</v>
      </c>
      <c r="DO313">
        <v>2.0000000000000001E-4</v>
      </c>
      <c r="DP313">
        <v>0</v>
      </c>
      <c r="DQ313">
        <v>1E-4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1</v>
      </c>
      <c r="ED313">
        <v>8</v>
      </c>
      <c r="EE313">
        <v>13</v>
      </c>
      <c r="EF313">
        <v>0</v>
      </c>
      <c r="EG313">
        <v>0</v>
      </c>
      <c r="EH313">
        <v>0</v>
      </c>
      <c r="EI313">
        <v>1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</row>
    <row r="314" spans="1:152" x14ac:dyDescent="0.35">
      <c r="A314" t="s">
        <v>1062</v>
      </c>
      <c r="B314" t="s">
        <v>437</v>
      </c>
      <c r="C314" s="1">
        <v>43313.689895833333</v>
      </c>
      <c r="D314" t="s">
        <v>1062</v>
      </c>
      <c r="F314">
        <v>31.9741</v>
      </c>
      <c r="G314">
        <v>2.9971999999999999</v>
      </c>
      <c r="H314">
        <v>10.667999999999999</v>
      </c>
      <c r="I314" t="s">
        <v>1063</v>
      </c>
      <c r="J314" t="s">
        <v>439</v>
      </c>
      <c r="K314" t="s">
        <v>865</v>
      </c>
      <c r="L314" t="s">
        <v>526</v>
      </c>
      <c r="M314" t="s">
        <v>442</v>
      </c>
      <c r="N314" t="s">
        <v>443</v>
      </c>
      <c r="O314">
        <v>1</v>
      </c>
      <c r="P314">
        <v>20.2409</v>
      </c>
      <c r="R314">
        <v>0.35709999999999997</v>
      </c>
      <c r="T314">
        <v>1.1218999999999999</v>
      </c>
      <c r="V314">
        <v>0.1764</v>
      </c>
      <c r="X314">
        <v>20.2409</v>
      </c>
      <c r="Z314">
        <v>5.0000000000000001E-3</v>
      </c>
      <c r="AC314">
        <v>10</v>
      </c>
      <c r="AD314">
        <v>112</v>
      </c>
      <c r="AE314">
        <v>3</v>
      </c>
      <c r="AN314">
        <v>0</v>
      </c>
      <c r="AY314">
        <v>20</v>
      </c>
      <c r="AZ314" t="s">
        <v>444</v>
      </c>
      <c r="BA314">
        <v>6.6383000000000001</v>
      </c>
      <c r="BB314">
        <v>1.5351999999999999</v>
      </c>
      <c r="BC314">
        <v>12.0428</v>
      </c>
      <c r="BD314">
        <v>2.46E-2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0.11849999999999999</v>
      </c>
      <c r="BV314">
        <v>9.0899999999999995E-2</v>
      </c>
      <c r="BW314">
        <v>0.84089999999999998</v>
      </c>
      <c r="BX314">
        <v>2.5999999999999999E-3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3.7699999999999997E-2</v>
      </c>
      <c r="CP314">
        <v>2.8899999999999999E-2</v>
      </c>
      <c r="CQ314">
        <v>0.26769999999999999</v>
      </c>
      <c r="CR314">
        <v>8.0000000000000004E-4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2.0000000000000001E-4</v>
      </c>
      <c r="DJ314">
        <v>4.0000000000000002E-4</v>
      </c>
      <c r="DK314">
        <v>4.7000000000000002E-3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8</v>
      </c>
      <c r="ED314">
        <v>0</v>
      </c>
      <c r="EE314">
        <v>2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</row>
    <row r="315" spans="1:152" x14ac:dyDescent="0.35">
      <c r="A315" t="s">
        <v>1064</v>
      </c>
      <c r="B315" t="s">
        <v>437</v>
      </c>
      <c r="C315" s="1">
        <v>43313.689942129633</v>
      </c>
      <c r="D315" t="s">
        <v>1064</v>
      </c>
      <c r="F315">
        <v>41.164999999999999</v>
      </c>
      <c r="G315">
        <v>4.1528999999999998</v>
      </c>
      <c r="H315">
        <v>9.9123999999999999</v>
      </c>
      <c r="I315" t="s">
        <v>1065</v>
      </c>
      <c r="J315" t="s">
        <v>439</v>
      </c>
      <c r="K315" t="s">
        <v>865</v>
      </c>
      <c r="L315" t="s">
        <v>715</v>
      </c>
      <c r="M315" t="s">
        <v>442</v>
      </c>
      <c r="N315" t="s">
        <v>443</v>
      </c>
      <c r="O315">
        <v>1</v>
      </c>
      <c r="P315">
        <v>76.600899999999996</v>
      </c>
      <c r="R315">
        <v>1.7202</v>
      </c>
      <c r="T315">
        <v>5.4040999999999997</v>
      </c>
      <c r="V315">
        <v>0.22459999999999999</v>
      </c>
      <c r="X315">
        <v>76.600899999999996</v>
      </c>
      <c r="Z315">
        <v>0.03</v>
      </c>
      <c r="AC315">
        <v>44</v>
      </c>
      <c r="AD315">
        <v>161</v>
      </c>
      <c r="AE315">
        <v>76</v>
      </c>
      <c r="AN315">
        <v>0</v>
      </c>
      <c r="AY315">
        <v>20</v>
      </c>
      <c r="AZ315" t="s">
        <v>444</v>
      </c>
      <c r="BA315">
        <v>0.92390000000000005</v>
      </c>
      <c r="BB315">
        <v>43.452599999999997</v>
      </c>
      <c r="BC315">
        <v>29.573499999999999</v>
      </c>
      <c r="BD315">
        <v>1.2787999999999999</v>
      </c>
      <c r="BE315">
        <v>0.8004</v>
      </c>
      <c r="BF315">
        <v>0.55920000000000003</v>
      </c>
      <c r="BG315">
        <v>1.24E-2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2.8299999999999999E-2</v>
      </c>
      <c r="BV315">
        <v>2.3188</v>
      </c>
      <c r="BW315">
        <v>2.4275000000000002</v>
      </c>
      <c r="BX315">
        <v>0.13550000000000001</v>
      </c>
      <c r="BY315">
        <v>0.11119999999999999</v>
      </c>
      <c r="BZ315">
        <v>9.4899999999999998E-2</v>
      </c>
      <c r="CA315">
        <v>2.7000000000000001E-3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8.9999999999999993E-3</v>
      </c>
      <c r="CP315">
        <v>0.73809999999999998</v>
      </c>
      <c r="CQ315">
        <v>0.77270000000000005</v>
      </c>
      <c r="CR315">
        <v>4.3099999999999999E-2</v>
      </c>
      <c r="CS315">
        <v>3.5400000000000001E-2</v>
      </c>
      <c r="CT315">
        <v>3.0200000000000001E-2</v>
      </c>
      <c r="CU315">
        <v>8.9999999999999998E-4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1E-4</v>
      </c>
      <c r="DJ315">
        <v>0.01</v>
      </c>
      <c r="DK315">
        <v>1.5900000000000001E-2</v>
      </c>
      <c r="DL315">
        <v>1.1000000000000001E-3</v>
      </c>
      <c r="DM315">
        <v>1.1999999999999999E-3</v>
      </c>
      <c r="DN315">
        <v>1.2999999999999999E-3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2</v>
      </c>
      <c r="ED315">
        <v>32</v>
      </c>
      <c r="EE315">
        <v>10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</row>
    <row r="316" spans="1:152" x14ac:dyDescent="0.35">
      <c r="A316" t="s">
        <v>1064</v>
      </c>
      <c r="B316" t="s">
        <v>437</v>
      </c>
      <c r="C316" s="1">
        <v>43313.69222222222</v>
      </c>
      <c r="D316" t="s">
        <v>1066</v>
      </c>
      <c r="F316">
        <v>45.0655</v>
      </c>
      <c r="G316">
        <v>4.5274999999999999</v>
      </c>
      <c r="H316">
        <v>9.9535999999999998</v>
      </c>
      <c r="I316" t="s">
        <v>1020</v>
      </c>
      <c r="J316" t="s">
        <v>439</v>
      </c>
      <c r="K316" t="s">
        <v>865</v>
      </c>
      <c r="L316" t="s">
        <v>1067</v>
      </c>
      <c r="M316" t="s">
        <v>442</v>
      </c>
      <c r="N316" t="s">
        <v>443</v>
      </c>
      <c r="O316">
        <v>1</v>
      </c>
      <c r="P316">
        <v>205.023</v>
      </c>
      <c r="R316">
        <v>5.2648000000000001</v>
      </c>
      <c r="T316">
        <v>16.539899999999999</v>
      </c>
      <c r="V316">
        <v>0.25679999999999997</v>
      </c>
      <c r="X316">
        <v>205.023</v>
      </c>
      <c r="Z316">
        <v>0.106</v>
      </c>
      <c r="AC316">
        <v>131</v>
      </c>
      <c r="AD316">
        <v>1851</v>
      </c>
      <c r="AE316">
        <v>369</v>
      </c>
      <c r="AN316">
        <v>0</v>
      </c>
      <c r="AY316">
        <v>20</v>
      </c>
      <c r="AZ316" t="s">
        <v>444</v>
      </c>
      <c r="BA316">
        <v>0</v>
      </c>
      <c r="BB316">
        <v>100.3115</v>
      </c>
      <c r="BC316">
        <v>78.640799999999999</v>
      </c>
      <c r="BD316">
        <v>12.879899999999999</v>
      </c>
      <c r="BE316">
        <v>6.8404999999999996</v>
      </c>
      <c r="BF316">
        <v>3.5653999999999999</v>
      </c>
      <c r="BG316">
        <v>1.2566999999999999</v>
      </c>
      <c r="BH316">
        <v>0.59419999999999995</v>
      </c>
      <c r="BI316">
        <v>0.47739999999999999</v>
      </c>
      <c r="BJ316">
        <v>0.27729999999999999</v>
      </c>
      <c r="BK316">
        <v>4.8599999999999997E-2</v>
      </c>
      <c r="BL316">
        <v>2.3800000000000002E-2</v>
      </c>
      <c r="BM316">
        <v>9.0899999999999995E-2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5.42</v>
      </c>
      <c r="BW316">
        <v>6.0286999999999997</v>
      </c>
      <c r="BX316">
        <v>1.4048</v>
      </c>
      <c r="BY316">
        <v>0.94169999999999998</v>
      </c>
      <c r="BZ316">
        <v>0.61050000000000004</v>
      </c>
      <c r="CA316">
        <v>0.25509999999999999</v>
      </c>
      <c r="CB316">
        <v>0.1391</v>
      </c>
      <c r="CC316">
        <v>0.1263</v>
      </c>
      <c r="CD316">
        <v>8.1500000000000003E-2</v>
      </c>
      <c r="CE316">
        <v>1.5699999999999999E-2</v>
      </c>
      <c r="CF316">
        <v>8.6999999999999994E-3</v>
      </c>
      <c r="CG316">
        <v>3.5400000000000001E-2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1.7252000000000001</v>
      </c>
      <c r="CQ316">
        <v>1.919</v>
      </c>
      <c r="CR316">
        <v>0.44719999999999999</v>
      </c>
      <c r="CS316">
        <v>0.29970000000000002</v>
      </c>
      <c r="CT316">
        <v>0.1943</v>
      </c>
      <c r="CU316">
        <v>8.1199999999999994E-2</v>
      </c>
      <c r="CV316">
        <v>4.4299999999999999E-2</v>
      </c>
      <c r="CW316">
        <v>4.02E-2</v>
      </c>
      <c r="CX316">
        <v>2.5899999999999999E-2</v>
      </c>
      <c r="CY316">
        <v>5.0000000000000001E-3</v>
      </c>
      <c r="CZ316">
        <v>2.8E-3</v>
      </c>
      <c r="DA316">
        <v>1.1299999999999999E-2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2.3400000000000001E-2</v>
      </c>
      <c r="DK316">
        <v>3.7199999999999997E-2</v>
      </c>
      <c r="DL316">
        <v>1.23E-2</v>
      </c>
      <c r="DM316">
        <v>1.04E-2</v>
      </c>
      <c r="DN316">
        <v>8.3000000000000001E-3</v>
      </c>
      <c r="DO316">
        <v>4.1000000000000003E-3</v>
      </c>
      <c r="DP316">
        <v>2.5999999999999999E-3</v>
      </c>
      <c r="DQ316">
        <v>2.7000000000000001E-3</v>
      </c>
      <c r="DR316">
        <v>1.9E-3</v>
      </c>
      <c r="DS316">
        <v>4.0000000000000002E-4</v>
      </c>
      <c r="DT316">
        <v>2.9999999999999997E-4</v>
      </c>
      <c r="DU316">
        <v>1.1000000000000001E-3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5</v>
      </c>
      <c r="ED316">
        <v>82</v>
      </c>
      <c r="EE316">
        <v>42</v>
      </c>
      <c r="EF316">
        <v>1</v>
      </c>
      <c r="EG316">
        <v>0</v>
      </c>
      <c r="EH316">
        <v>1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</row>
    <row r="317" spans="1:152" x14ac:dyDescent="0.35">
      <c r="A317" t="s">
        <v>1064</v>
      </c>
      <c r="B317" t="s">
        <v>437</v>
      </c>
      <c r="C317" s="1">
        <v>43313.695439814815</v>
      </c>
      <c r="D317" t="s">
        <v>1019</v>
      </c>
      <c r="F317">
        <v>45.0655</v>
      </c>
      <c r="G317">
        <v>4.5274999999999999</v>
      </c>
      <c r="H317">
        <v>9.9535999999999998</v>
      </c>
      <c r="I317" t="s">
        <v>1020</v>
      </c>
      <c r="J317" t="s">
        <v>439</v>
      </c>
      <c r="K317" t="s">
        <v>865</v>
      </c>
      <c r="L317" t="s">
        <v>715</v>
      </c>
      <c r="M317" t="s">
        <v>442</v>
      </c>
      <c r="N317" t="s">
        <v>443</v>
      </c>
      <c r="O317">
        <v>1</v>
      </c>
      <c r="P317">
        <v>217.01419999999999</v>
      </c>
      <c r="R317">
        <v>4.5933999999999999</v>
      </c>
      <c r="T317">
        <v>14.4307</v>
      </c>
      <c r="V317">
        <v>0.2117</v>
      </c>
      <c r="X317">
        <v>217.01419999999999</v>
      </c>
      <c r="Z317">
        <v>7.5999999999999998E-2</v>
      </c>
      <c r="AC317">
        <v>135</v>
      </c>
      <c r="AD317">
        <v>1514</v>
      </c>
      <c r="AE317">
        <v>441</v>
      </c>
      <c r="AN317">
        <v>0</v>
      </c>
      <c r="AY317">
        <v>20</v>
      </c>
      <c r="AZ317" t="s">
        <v>444</v>
      </c>
      <c r="BA317">
        <v>6.6247999999999996</v>
      </c>
      <c r="BB317">
        <v>153.1601</v>
      </c>
      <c r="BC317">
        <v>40.196300000000001</v>
      </c>
      <c r="BD317">
        <v>10.037599999999999</v>
      </c>
      <c r="BE317">
        <v>3.9963000000000002</v>
      </c>
      <c r="BF317">
        <v>1.8877999999999999</v>
      </c>
      <c r="BG317">
        <v>0.56869999999999998</v>
      </c>
      <c r="BH317">
        <v>0.28899999999999998</v>
      </c>
      <c r="BI317">
        <v>0.18240000000000001</v>
      </c>
      <c r="BJ317">
        <v>5.9799999999999999E-2</v>
      </c>
      <c r="BK317">
        <v>1.14E-2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0.20749999999999999</v>
      </c>
      <c r="BV317">
        <v>7.5265000000000004</v>
      </c>
      <c r="BW317">
        <v>3.0575999999999999</v>
      </c>
      <c r="BX317">
        <v>1.0919000000000001</v>
      </c>
      <c r="BY317">
        <v>0.55810000000000004</v>
      </c>
      <c r="BZ317">
        <v>0.3246</v>
      </c>
      <c r="CA317">
        <v>0.1186</v>
      </c>
      <c r="CB317">
        <v>6.8400000000000002E-2</v>
      </c>
      <c r="CC317">
        <v>4.8099999999999997E-2</v>
      </c>
      <c r="CD317">
        <v>1.7600000000000001E-2</v>
      </c>
      <c r="CE317">
        <v>3.5999999999999999E-3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6.6000000000000003E-2</v>
      </c>
      <c r="CP317">
        <v>2.3957999999999999</v>
      </c>
      <c r="CQ317">
        <v>0.97330000000000005</v>
      </c>
      <c r="CR317">
        <v>0.34760000000000002</v>
      </c>
      <c r="CS317">
        <v>0.17760000000000001</v>
      </c>
      <c r="CT317">
        <v>0.1033</v>
      </c>
      <c r="CU317">
        <v>3.78E-2</v>
      </c>
      <c r="CV317">
        <v>2.18E-2</v>
      </c>
      <c r="CW317">
        <v>1.5299999999999999E-2</v>
      </c>
      <c r="CX317">
        <v>5.5999999999999999E-3</v>
      </c>
      <c r="CY317">
        <v>1.1999999999999999E-3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5.0000000000000001E-4</v>
      </c>
      <c r="DJ317">
        <v>3.0099999999999998E-2</v>
      </c>
      <c r="DK317">
        <v>1.8700000000000001E-2</v>
      </c>
      <c r="DL317">
        <v>9.4999999999999998E-3</v>
      </c>
      <c r="DM317">
        <v>6.1999999999999998E-3</v>
      </c>
      <c r="DN317">
        <v>4.4999999999999997E-3</v>
      </c>
      <c r="DO317">
        <v>2E-3</v>
      </c>
      <c r="DP317">
        <v>1.2999999999999999E-3</v>
      </c>
      <c r="DQ317">
        <v>1E-3</v>
      </c>
      <c r="DR317">
        <v>4.0000000000000002E-4</v>
      </c>
      <c r="DS317">
        <v>1E-4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6</v>
      </c>
      <c r="ED317">
        <v>117</v>
      </c>
      <c r="EE317">
        <v>11</v>
      </c>
      <c r="EF317">
        <v>0</v>
      </c>
      <c r="EG317">
        <v>1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</row>
    <row r="318" spans="1:152" x14ac:dyDescent="0.35">
      <c r="A318" t="s">
        <v>253</v>
      </c>
      <c r="B318" t="s">
        <v>254</v>
      </c>
      <c r="C318" t="s">
        <v>255</v>
      </c>
      <c r="D318" t="s">
        <v>256</v>
      </c>
      <c r="E318" t="s">
        <v>257</v>
      </c>
      <c r="F318" t="s">
        <v>258</v>
      </c>
      <c r="G318" t="s">
        <v>259</v>
      </c>
      <c r="H318" t="s">
        <v>260</v>
      </c>
      <c r="I318" t="s">
        <v>261</v>
      </c>
      <c r="J318" t="s">
        <v>262</v>
      </c>
      <c r="K318" t="s">
        <v>263</v>
      </c>
      <c r="L318" t="s">
        <v>264</v>
      </c>
      <c r="M318" t="s">
        <v>265</v>
      </c>
      <c r="N318" t="s">
        <v>266</v>
      </c>
      <c r="O318" t="s">
        <v>267</v>
      </c>
      <c r="P318" t="s">
        <v>268</v>
      </c>
      <c r="Q318" t="s">
        <v>269</v>
      </c>
      <c r="R318" t="s">
        <v>270</v>
      </c>
      <c r="S318" t="s">
        <v>271</v>
      </c>
      <c r="T318" t="s">
        <v>272</v>
      </c>
      <c r="V318" t="s">
        <v>273</v>
      </c>
      <c r="X318" t="s">
        <v>274</v>
      </c>
      <c r="Z318" t="s">
        <v>275</v>
      </c>
      <c r="AA318" t="s">
        <v>276</v>
      </c>
      <c r="AB318" t="s">
        <v>277</v>
      </c>
      <c r="AC318" t="s">
        <v>278</v>
      </c>
      <c r="AD318" t="s">
        <v>279</v>
      </c>
      <c r="AE318" t="s">
        <v>280</v>
      </c>
      <c r="AF318" t="s">
        <v>281</v>
      </c>
      <c r="AG318" t="s">
        <v>282</v>
      </c>
      <c r="AH318" t="s">
        <v>283</v>
      </c>
      <c r="AI318" t="s">
        <v>284</v>
      </c>
      <c r="AJ318" t="s">
        <v>285</v>
      </c>
      <c r="AK318" t="s">
        <v>286</v>
      </c>
      <c r="AL318" t="s">
        <v>287</v>
      </c>
      <c r="AM318" t="s">
        <v>288</v>
      </c>
      <c r="AN318" t="s">
        <v>289</v>
      </c>
      <c r="AO318" t="s">
        <v>290</v>
      </c>
      <c r="AP318" t="s">
        <v>291</v>
      </c>
      <c r="AQ318" t="s">
        <v>292</v>
      </c>
      <c r="AR318" t="s">
        <v>293</v>
      </c>
      <c r="AS318" t="s">
        <v>294</v>
      </c>
      <c r="AT318" t="s">
        <v>295</v>
      </c>
      <c r="AU318" t="s">
        <v>296</v>
      </c>
      <c r="AV318" t="s">
        <v>297</v>
      </c>
      <c r="AW318" t="s">
        <v>298</v>
      </c>
      <c r="AX318" t="s">
        <v>299</v>
      </c>
      <c r="AY318" t="s">
        <v>300</v>
      </c>
      <c r="AZ318" t="s">
        <v>301</v>
      </c>
      <c r="BA318" t="s">
        <v>302</v>
      </c>
      <c r="BB318" t="s">
        <v>303</v>
      </c>
      <c r="BC318" t="s">
        <v>304</v>
      </c>
      <c r="BD318" t="s">
        <v>305</v>
      </c>
      <c r="BE318" t="s">
        <v>306</v>
      </c>
      <c r="BF318" t="s">
        <v>307</v>
      </c>
      <c r="BG318" t="s">
        <v>308</v>
      </c>
      <c r="BH318" t="s">
        <v>309</v>
      </c>
      <c r="BI318" t="s">
        <v>310</v>
      </c>
      <c r="BJ318" t="s">
        <v>311</v>
      </c>
      <c r="BK318" t="s">
        <v>312</v>
      </c>
      <c r="BL318" t="s">
        <v>313</v>
      </c>
      <c r="BM318" t="s">
        <v>314</v>
      </c>
      <c r="BN318" t="s">
        <v>315</v>
      </c>
      <c r="BO318" t="s">
        <v>316</v>
      </c>
      <c r="BP318" t="s">
        <v>317</v>
      </c>
      <c r="BQ318" t="s">
        <v>318</v>
      </c>
      <c r="BR318" t="s">
        <v>319</v>
      </c>
      <c r="BS318" t="s">
        <v>320</v>
      </c>
      <c r="BT318" t="s">
        <v>321</v>
      </c>
      <c r="BU318" t="s">
        <v>322</v>
      </c>
      <c r="BV318" t="s">
        <v>323</v>
      </c>
      <c r="BW318" t="s">
        <v>324</v>
      </c>
      <c r="BX318" t="s">
        <v>325</v>
      </c>
      <c r="BY318" t="s">
        <v>326</v>
      </c>
      <c r="BZ318" t="s">
        <v>327</v>
      </c>
      <c r="CA318" t="s">
        <v>328</v>
      </c>
      <c r="CB318" t="s">
        <v>329</v>
      </c>
      <c r="CC318" t="s">
        <v>330</v>
      </c>
      <c r="CD318" t="s">
        <v>331</v>
      </c>
      <c r="CE318" t="s">
        <v>332</v>
      </c>
      <c r="CF318" t="s">
        <v>333</v>
      </c>
      <c r="CG318" t="s">
        <v>334</v>
      </c>
      <c r="CH318" t="s">
        <v>335</v>
      </c>
      <c r="CI318" t="s">
        <v>336</v>
      </c>
      <c r="CJ318" t="s">
        <v>337</v>
      </c>
      <c r="CK318" t="s">
        <v>338</v>
      </c>
      <c r="CL318" t="s">
        <v>339</v>
      </c>
      <c r="CM318" t="s">
        <v>340</v>
      </c>
      <c r="CN318" t="s">
        <v>341</v>
      </c>
      <c r="CO318" t="s">
        <v>342</v>
      </c>
      <c r="CP318" t="s">
        <v>343</v>
      </c>
      <c r="CQ318" t="s">
        <v>344</v>
      </c>
      <c r="CR318" t="s">
        <v>345</v>
      </c>
      <c r="CS318" t="s">
        <v>346</v>
      </c>
      <c r="CT318" t="s">
        <v>347</v>
      </c>
      <c r="CU318" t="s">
        <v>348</v>
      </c>
      <c r="CV318" t="s">
        <v>349</v>
      </c>
      <c r="CW318" t="s">
        <v>350</v>
      </c>
      <c r="CX318" t="s">
        <v>351</v>
      </c>
      <c r="CY318" t="s">
        <v>352</v>
      </c>
      <c r="CZ318" t="s">
        <v>353</v>
      </c>
      <c r="DA318" t="s">
        <v>354</v>
      </c>
      <c r="DB318" t="s">
        <v>355</v>
      </c>
      <c r="DC318" t="s">
        <v>356</v>
      </c>
      <c r="DD318" t="s">
        <v>357</v>
      </c>
      <c r="DE318" t="s">
        <v>358</v>
      </c>
      <c r="DF318" t="s">
        <v>359</v>
      </c>
      <c r="DG318" t="s">
        <v>360</v>
      </c>
      <c r="DH318" t="s">
        <v>361</v>
      </c>
      <c r="DI318" t="s">
        <v>362</v>
      </c>
      <c r="DJ318" t="s">
        <v>363</v>
      </c>
      <c r="DK318" t="s">
        <v>364</v>
      </c>
      <c r="DL318" t="s">
        <v>365</v>
      </c>
      <c r="DM318" t="s">
        <v>366</v>
      </c>
      <c r="DN318" t="s">
        <v>367</v>
      </c>
      <c r="DO318" t="s">
        <v>368</v>
      </c>
      <c r="DP318" t="s">
        <v>369</v>
      </c>
      <c r="DQ318" t="s">
        <v>370</v>
      </c>
      <c r="DR318" t="s">
        <v>371</v>
      </c>
      <c r="DS318" t="s">
        <v>372</v>
      </c>
      <c r="DT318" t="s">
        <v>373</v>
      </c>
      <c r="DU318" t="s">
        <v>374</v>
      </c>
      <c r="DV318" t="s">
        <v>375</v>
      </c>
      <c r="DW318" t="s">
        <v>376</v>
      </c>
      <c r="DX318" t="s">
        <v>377</v>
      </c>
      <c r="DY318" t="s">
        <v>378</v>
      </c>
      <c r="DZ318" t="s">
        <v>379</v>
      </c>
      <c r="EA318" t="s">
        <v>380</v>
      </c>
      <c r="EB318" t="s">
        <v>381</v>
      </c>
      <c r="EC318" t="s">
        <v>382</v>
      </c>
      <c r="ED318" t="s">
        <v>383</v>
      </c>
      <c r="EE318" t="s">
        <v>384</v>
      </c>
      <c r="EF318" t="s">
        <v>385</v>
      </c>
      <c r="EG318" t="s">
        <v>386</v>
      </c>
      <c r="EH318" t="s">
        <v>387</v>
      </c>
      <c r="EI318" t="s">
        <v>388</v>
      </c>
      <c r="EJ318" t="s">
        <v>389</v>
      </c>
      <c r="EK318" t="s">
        <v>390</v>
      </c>
      <c r="EL318" t="s">
        <v>391</v>
      </c>
      <c r="EM318" t="s">
        <v>392</v>
      </c>
      <c r="EN318" t="s">
        <v>393</v>
      </c>
      <c r="EO318" t="s">
        <v>394</v>
      </c>
      <c r="EP318" t="s">
        <v>395</v>
      </c>
      <c r="EQ318" t="s">
        <v>396</v>
      </c>
      <c r="ER318" t="s">
        <v>397</v>
      </c>
      <c r="ES318" t="s">
        <v>398</v>
      </c>
      <c r="ET318" t="s">
        <v>399</v>
      </c>
      <c r="EU318" t="s">
        <v>400</v>
      </c>
      <c r="EV318" t="s">
        <v>401</v>
      </c>
    </row>
    <row r="319" spans="1:152" x14ac:dyDescent="0.35">
      <c r="A319" t="s">
        <v>402</v>
      </c>
      <c r="B319" t="s">
        <v>403</v>
      </c>
      <c r="C319" t="s">
        <v>404</v>
      </c>
      <c r="D319" t="s">
        <v>405</v>
      </c>
      <c r="E319" t="s">
        <v>406</v>
      </c>
      <c r="F319" t="s">
        <v>407</v>
      </c>
      <c r="G319" t="s">
        <v>268</v>
      </c>
      <c r="H319" t="s">
        <v>270</v>
      </c>
      <c r="I319" t="s">
        <v>272</v>
      </c>
      <c r="J319" t="s">
        <v>273</v>
      </c>
      <c r="K319" t="s">
        <v>408</v>
      </c>
      <c r="L319" t="s">
        <v>278</v>
      </c>
    </row>
    <row r="320" spans="1:152" x14ac:dyDescent="0.35">
      <c r="A320" t="s">
        <v>402</v>
      </c>
      <c r="B320" t="s">
        <v>409</v>
      </c>
      <c r="C320" t="s">
        <v>410</v>
      </c>
      <c r="D320" t="s">
        <v>411</v>
      </c>
      <c r="F320" t="s">
        <v>268</v>
      </c>
      <c r="G320" t="s">
        <v>270</v>
      </c>
      <c r="H320" t="s">
        <v>272</v>
      </c>
      <c r="I320" t="s">
        <v>273</v>
      </c>
      <c r="J320" t="s">
        <v>412</v>
      </c>
      <c r="K320" t="s">
        <v>413</v>
      </c>
      <c r="L320" t="s">
        <v>414</v>
      </c>
      <c r="M320" t="s">
        <v>282</v>
      </c>
      <c r="N320" t="s">
        <v>415</v>
      </c>
      <c r="O320" t="s">
        <v>416</v>
      </c>
      <c r="P320" t="s">
        <v>417</v>
      </c>
      <c r="Q320" t="s">
        <v>418</v>
      </c>
      <c r="R320" t="s">
        <v>419</v>
      </c>
      <c r="S320" t="s">
        <v>420</v>
      </c>
      <c r="T320" t="s">
        <v>421</v>
      </c>
    </row>
    <row r="321" spans="1:152" x14ac:dyDescent="0.35">
      <c r="A321" t="s">
        <v>402</v>
      </c>
      <c r="B321" t="s">
        <v>422</v>
      </c>
      <c r="C321" t="s">
        <v>423</v>
      </c>
      <c r="D321" t="s">
        <v>411</v>
      </c>
      <c r="E321" t="s">
        <v>281</v>
      </c>
      <c r="F321" t="s">
        <v>424</v>
      </c>
      <c r="G321" t="s">
        <v>425</v>
      </c>
      <c r="H321" t="s">
        <v>426</v>
      </c>
      <c r="I321" t="s">
        <v>427</v>
      </c>
      <c r="J321" t="s">
        <v>428</v>
      </c>
      <c r="K321" t="s">
        <v>429</v>
      </c>
      <c r="L321" t="s">
        <v>273</v>
      </c>
    </row>
    <row r="322" spans="1:152" x14ac:dyDescent="0.35">
      <c r="A322" t="s">
        <v>402</v>
      </c>
      <c r="B322" t="s">
        <v>430</v>
      </c>
      <c r="C322" t="s">
        <v>423</v>
      </c>
      <c r="D322" t="s">
        <v>411</v>
      </c>
      <c r="E322" t="s">
        <v>431</v>
      </c>
      <c r="F322" t="s">
        <v>424</v>
      </c>
      <c r="G322" t="s">
        <v>425</v>
      </c>
      <c r="H322" t="s">
        <v>426</v>
      </c>
      <c r="I322" t="s">
        <v>427</v>
      </c>
      <c r="J322" t="s">
        <v>428</v>
      </c>
      <c r="K322" t="s">
        <v>429</v>
      </c>
      <c r="L322" t="s">
        <v>273</v>
      </c>
      <c r="U322" t="s">
        <v>281</v>
      </c>
      <c r="V322" t="s">
        <v>432</v>
      </c>
      <c r="W322" t="s">
        <v>433</v>
      </c>
      <c r="X322" t="s">
        <v>434</v>
      </c>
      <c r="Y322" t="s">
        <v>435</v>
      </c>
    </row>
    <row r="323" spans="1:152" x14ac:dyDescent="0.35">
      <c r="A323" t="s">
        <v>1068</v>
      </c>
      <c r="B323" t="s">
        <v>437</v>
      </c>
      <c r="C323" s="1">
        <v>43313.680601851855</v>
      </c>
      <c r="D323" t="s">
        <v>1068</v>
      </c>
      <c r="F323">
        <v>8.0241000000000007</v>
      </c>
      <c r="G323">
        <v>0.67310000000000003</v>
      </c>
      <c r="H323">
        <v>11.921099999999999</v>
      </c>
      <c r="I323" t="s">
        <v>1069</v>
      </c>
      <c r="J323" t="s">
        <v>439</v>
      </c>
      <c r="K323" t="s">
        <v>1070</v>
      </c>
      <c r="L323" t="s">
        <v>1071</v>
      </c>
      <c r="M323" t="s">
        <v>442</v>
      </c>
      <c r="N323" t="s">
        <v>443</v>
      </c>
      <c r="O323">
        <v>1</v>
      </c>
      <c r="P323">
        <v>9.3811999999999998</v>
      </c>
      <c r="R323">
        <v>0.25700000000000001</v>
      </c>
      <c r="T323">
        <v>0.80740000000000001</v>
      </c>
      <c r="V323">
        <v>0.27389999999999998</v>
      </c>
      <c r="X323">
        <v>9.3811999999999998</v>
      </c>
      <c r="Z323">
        <v>6.0000000000000001E-3</v>
      </c>
      <c r="AC323">
        <v>5</v>
      </c>
      <c r="AD323">
        <v>3</v>
      </c>
      <c r="AE323">
        <v>0</v>
      </c>
      <c r="AN323">
        <v>0</v>
      </c>
      <c r="AY323">
        <v>20</v>
      </c>
      <c r="AZ323" t="s">
        <v>444</v>
      </c>
      <c r="BA323">
        <v>0.1128</v>
      </c>
      <c r="BB323">
        <v>1.2322</v>
      </c>
      <c r="BC323">
        <v>7.2331000000000003</v>
      </c>
      <c r="BD323">
        <v>0.80310000000000004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3.2000000000000002E-3</v>
      </c>
      <c r="BV323">
        <v>4.5400000000000003E-2</v>
      </c>
      <c r="BW323">
        <v>0.6734</v>
      </c>
      <c r="BX323">
        <v>7.9000000000000001E-2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1E-3</v>
      </c>
      <c r="CP323">
        <v>1.4500000000000001E-2</v>
      </c>
      <c r="CQ323">
        <v>0.21429999999999999</v>
      </c>
      <c r="CR323">
        <v>2.5100000000000001E-2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1E-4</v>
      </c>
      <c r="DK323">
        <v>5.0000000000000001E-3</v>
      </c>
      <c r="DL323">
        <v>5.9999999999999995E-4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2</v>
      </c>
      <c r="ED323">
        <v>1</v>
      </c>
      <c r="EE323">
        <v>2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</row>
    <row r="324" spans="1:152" x14ac:dyDescent="0.35">
      <c r="A324" t="s">
        <v>1072</v>
      </c>
      <c r="B324" t="s">
        <v>437</v>
      </c>
      <c r="C324" s="1">
        <v>43313.68068287037</v>
      </c>
      <c r="D324" t="s">
        <v>1072</v>
      </c>
      <c r="F324">
        <v>36.818600000000004</v>
      </c>
      <c r="G324">
        <v>2.7431999999999999</v>
      </c>
      <c r="H324">
        <v>13.421799999999999</v>
      </c>
      <c r="I324" t="s">
        <v>1073</v>
      </c>
      <c r="J324" t="s">
        <v>439</v>
      </c>
      <c r="K324" t="s">
        <v>1070</v>
      </c>
      <c r="L324" t="s">
        <v>1074</v>
      </c>
      <c r="M324" t="s">
        <v>442</v>
      </c>
      <c r="N324" t="s">
        <v>443</v>
      </c>
      <c r="O324">
        <v>1</v>
      </c>
      <c r="P324">
        <v>50.780700000000003</v>
      </c>
      <c r="R324">
        <v>1.3857999999999999</v>
      </c>
      <c r="T324">
        <v>4.3536999999999999</v>
      </c>
      <c r="V324">
        <v>0.27289999999999998</v>
      </c>
      <c r="X324">
        <v>50.780700000000003</v>
      </c>
      <c r="Z324">
        <v>0.03</v>
      </c>
      <c r="AC324">
        <v>23</v>
      </c>
      <c r="AD324">
        <v>67</v>
      </c>
      <c r="AE324">
        <v>2</v>
      </c>
      <c r="AN324">
        <v>0</v>
      </c>
      <c r="AY324">
        <v>20</v>
      </c>
      <c r="AZ324" t="s">
        <v>444</v>
      </c>
      <c r="BA324">
        <v>5.3699999999999998E-2</v>
      </c>
      <c r="BB324">
        <v>18.644400000000001</v>
      </c>
      <c r="BC324">
        <v>22.755099999999999</v>
      </c>
      <c r="BD324">
        <v>2.7275999999999998</v>
      </c>
      <c r="BE324">
        <v>2.0758999999999999</v>
      </c>
      <c r="BF324">
        <v>1.5222</v>
      </c>
      <c r="BG324">
        <v>1.4722999999999999</v>
      </c>
      <c r="BH324">
        <v>1.5168999999999999</v>
      </c>
      <c r="BI324">
        <v>1.2699999999999999E-2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8.9999999999999998E-4</v>
      </c>
      <c r="BV324">
        <v>1.0665</v>
      </c>
      <c r="BW324">
        <v>1.6573</v>
      </c>
      <c r="BX324">
        <v>0.29260000000000003</v>
      </c>
      <c r="BY324">
        <v>0.28960000000000002</v>
      </c>
      <c r="BZ324">
        <v>0.26669999999999999</v>
      </c>
      <c r="CA324">
        <v>0.317</v>
      </c>
      <c r="CB324">
        <v>0.35659999999999997</v>
      </c>
      <c r="CC324">
        <v>3.2000000000000002E-3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2.9999999999999997E-4</v>
      </c>
      <c r="CP324">
        <v>0.33950000000000002</v>
      </c>
      <c r="CQ324">
        <v>0.52749999999999997</v>
      </c>
      <c r="CR324">
        <v>9.3100000000000002E-2</v>
      </c>
      <c r="CS324">
        <v>9.2200000000000004E-2</v>
      </c>
      <c r="CT324">
        <v>8.4900000000000003E-2</v>
      </c>
      <c r="CU324">
        <v>0.1009</v>
      </c>
      <c r="CV324">
        <v>0.1135</v>
      </c>
      <c r="CW324">
        <v>1E-3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4.8999999999999998E-3</v>
      </c>
      <c r="DK324">
        <v>9.7000000000000003E-3</v>
      </c>
      <c r="DL324">
        <v>2.5000000000000001E-3</v>
      </c>
      <c r="DM324">
        <v>3.2000000000000002E-3</v>
      </c>
      <c r="DN324">
        <v>3.7000000000000002E-3</v>
      </c>
      <c r="DO324">
        <v>5.4000000000000003E-3</v>
      </c>
      <c r="DP324">
        <v>6.7000000000000002E-3</v>
      </c>
      <c r="DQ324">
        <v>1E-4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2</v>
      </c>
      <c r="ED324">
        <v>14</v>
      </c>
      <c r="EE324">
        <v>6</v>
      </c>
      <c r="EF324">
        <v>0</v>
      </c>
      <c r="EG324">
        <v>0</v>
      </c>
      <c r="EH324">
        <v>0</v>
      </c>
      <c r="EI324">
        <v>0</v>
      </c>
      <c r="EJ324">
        <v>1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</row>
    <row r="325" spans="1:152" x14ac:dyDescent="0.35">
      <c r="A325" t="s">
        <v>1075</v>
      </c>
      <c r="B325" t="s">
        <v>437</v>
      </c>
      <c r="C325" s="1">
        <v>43313.68072916667</v>
      </c>
      <c r="D325" t="s">
        <v>1075</v>
      </c>
      <c r="F325">
        <v>7.6376999999999997</v>
      </c>
      <c r="G325">
        <v>0.81069999999999998</v>
      </c>
      <c r="H325">
        <v>9.4213000000000005</v>
      </c>
      <c r="I325" t="s">
        <v>1076</v>
      </c>
      <c r="J325" t="s">
        <v>439</v>
      </c>
      <c r="K325" t="s">
        <v>1070</v>
      </c>
      <c r="L325" t="s">
        <v>1071</v>
      </c>
      <c r="M325" t="s">
        <v>442</v>
      </c>
      <c r="N325" t="s">
        <v>443</v>
      </c>
      <c r="O325">
        <v>1</v>
      </c>
      <c r="P325">
        <v>5.9984999999999999</v>
      </c>
      <c r="R325">
        <v>0.16389999999999999</v>
      </c>
      <c r="T325">
        <v>0.51500000000000001</v>
      </c>
      <c r="V325">
        <v>0.27329999999999999</v>
      </c>
      <c r="X325">
        <v>5.9984999999999999</v>
      </c>
      <c r="Z325">
        <v>4.0000000000000001E-3</v>
      </c>
      <c r="AC325">
        <v>3</v>
      </c>
      <c r="AD325">
        <v>1</v>
      </c>
      <c r="AE325">
        <v>0</v>
      </c>
      <c r="AN325">
        <v>0</v>
      </c>
      <c r="AY325">
        <v>20</v>
      </c>
      <c r="AZ325" t="s">
        <v>444</v>
      </c>
      <c r="BA325">
        <v>0.13769999999999999</v>
      </c>
      <c r="BB325">
        <v>0.33379999999999999</v>
      </c>
      <c r="BC325">
        <v>3.9670999999999998</v>
      </c>
      <c r="BD325">
        <v>1.56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4.1999999999999997E-3</v>
      </c>
      <c r="BV325">
        <v>1.12E-2</v>
      </c>
      <c r="BW325">
        <v>0.3427</v>
      </c>
      <c r="BX325">
        <v>0.15570000000000001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1.2999999999999999E-3</v>
      </c>
      <c r="CP325">
        <v>3.5999999999999999E-3</v>
      </c>
      <c r="CQ325">
        <v>0.1091</v>
      </c>
      <c r="CR325">
        <v>4.9599999999999998E-2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2.3999999999999998E-3</v>
      </c>
      <c r="DL325">
        <v>1.1999999999999999E-3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1</v>
      </c>
      <c r="EE325">
        <v>1</v>
      </c>
      <c r="EF325">
        <v>1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</row>
    <row r="326" spans="1:152" x14ac:dyDescent="0.35">
      <c r="A326" t="s">
        <v>1077</v>
      </c>
      <c r="B326" t="s">
        <v>437</v>
      </c>
      <c r="C326" s="1">
        <v>43313.680763888886</v>
      </c>
      <c r="D326" t="s">
        <v>1077</v>
      </c>
      <c r="F326">
        <v>9.7119</v>
      </c>
      <c r="G326">
        <v>1.1684000000000001</v>
      </c>
      <c r="H326">
        <v>8.3122000000000007</v>
      </c>
      <c r="I326" t="s">
        <v>1078</v>
      </c>
      <c r="J326" t="s">
        <v>439</v>
      </c>
      <c r="K326" t="s">
        <v>1070</v>
      </c>
      <c r="L326" t="s">
        <v>1071</v>
      </c>
      <c r="M326" t="s">
        <v>442</v>
      </c>
      <c r="N326" t="s">
        <v>443</v>
      </c>
      <c r="O326">
        <v>1</v>
      </c>
      <c r="P326">
        <v>8.6913</v>
      </c>
      <c r="R326">
        <v>0.15859999999999999</v>
      </c>
      <c r="T326">
        <v>0.49819999999999998</v>
      </c>
      <c r="V326">
        <v>0.1825</v>
      </c>
      <c r="X326">
        <v>8.6913</v>
      </c>
      <c r="Z326">
        <v>2E-3</v>
      </c>
      <c r="AC326">
        <v>6</v>
      </c>
      <c r="AD326">
        <v>10</v>
      </c>
      <c r="AE326">
        <v>0</v>
      </c>
      <c r="AN326">
        <v>0</v>
      </c>
      <c r="AY326">
        <v>20</v>
      </c>
      <c r="AZ326" t="s">
        <v>444</v>
      </c>
      <c r="BA326">
        <v>1.9699999999999999E-2</v>
      </c>
      <c r="BB326">
        <v>5.2633999999999999</v>
      </c>
      <c r="BC326">
        <v>3.4081000000000001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2.9999999999999997E-4</v>
      </c>
      <c r="BV326">
        <v>0.23899999999999999</v>
      </c>
      <c r="BW326">
        <v>0.24210000000000001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1E-4</v>
      </c>
      <c r="CP326">
        <v>7.6100000000000001E-2</v>
      </c>
      <c r="CQ326">
        <v>7.7100000000000002E-2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8.9999999999999998E-4</v>
      </c>
      <c r="DK326">
        <v>1.4E-3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1</v>
      </c>
      <c r="ED326">
        <v>4</v>
      </c>
      <c r="EE326">
        <v>1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</row>
    <row r="327" spans="1:152" x14ac:dyDescent="0.35">
      <c r="A327" t="s">
        <v>1079</v>
      </c>
      <c r="B327" t="s">
        <v>437</v>
      </c>
      <c r="C327" s="1">
        <v>43313.680810185186</v>
      </c>
      <c r="D327" t="s">
        <v>1079</v>
      </c>
      <c r="F327">
        <v>29.568200000000001</v>
      </c>
      <c r="G327">
        <v>2.7071999999999998</v>
      </c>
      <c r="H327">
        <v>10.922000000000001</v>
      </c>
      <c r="I327" t="s">
        <v>1080</v>
      </c>
      <c r="J327" t="s">
        <v>439</v>
      </c>
      <c r="K327" t="s">
        <v>1070</v>
      </c>
      <c r="L327" t="s">
        <v>1081</v>
      </c>
      <c r="M327" t="s">
        <v>442</v>
      </c>
      <c r="N327" t="s">
        <v>443</v>
      </c>
      <c r="O327">
        <v>1</v>
      </c>
      <c r="P327">
        <v>14.6441</v>
      </c>
      <c r="R327">
        <v>0.32479999999999998</v>
      </c>
      <c r="T327">
        <v>1.0203</v>
      </c>
      <c r="V327">
        <v>0.2218</v>
      </c>
      <c r="X327">
        <v>14.6441</v>
      </c>
      <c r="Z327">
        <v>6.0000000000000001E-3</v>
      </c>
      <c r="AC327">
        <v>9</v>
      </c>
      <c r="AD327">
        <v>7</v>
      </c>
      <c r="AE327">
        <v>0</v>
      </c>
      <c r="AN327">
        <v>0</v>
      </c>
      <c r="AY327">
        <v>20</v>
      </c>
      <c r="AZ327" t="s">
        <v>444</v>
      </c>
      <c r="BA327">
        <v>0</v>
      </c>
      <c r="BB327">
        <v>7.6111000000000004</v>
      </c>
      <c r="BC327">
        <v>2.9773999999999998</v>
      </c>
      <c r="BD327">
        <v>4.0555000000000003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0.31990000000000002</v>
      </c>
      <c r="BW327">
        <v>0.25390000000000001</v>
      </c>
      <c r="BX327">
        <v>0.41549999999999998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0.1018</v>
      </c>
      <c r="CQ327">
        <v>8.0799999999999997E-2</v>
      </c>
      <c r="CR327">
        <v>0.13220000000000001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1.1000000000000001E-3</v>
      </c>
      <c r="DK327">
        <v>1.6999999999999999E-3</v>
      </c>
      <c r="DL327">
        <v>3.3999999999999998E-3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7</v>
      </c>
      <c r="EE327">
        <v>1</v>
      </c>
      <c r="EF327">
        <v>1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</row>
    <row r="328" spans="1:152" x14ac:dyDescent="0.35">
      <c r="A328" t="s">
        <v>1082</v>
      </c>
      <c r="B328" t="s">
        <v>437</v>
      </c>
      <c r="C328" s="1">
        <v>43313.680844907409</v>
      </c>
      <c r="D328" t="s">
        <v>1082</v>
      </c>
      <c r="F328">
        <v>7.3242000000000003</v>
      </c>
      <c r="G328">
        <v>0.70269999999999999</v>
      </c>
      <c r="H328">
        <v>10.422499999999999</v>
      </c>
      <c r="I328" t="s">
        <v>1083</v>
      </c>
      <c r="J328" t="s">
        <v>439</v>
      </c>
      <c r="K328" t="s">
        <v>1070</v>
      </c>
      <c r="L328" t="s">
        <v>1084</v>
      </c>
      <c r="M328" t="s">
        <v>442</v>
      </c>
      <c r="N328" t="s">
        <v>443</v>
      </c>
      <c r="O328">
        <v>1</v>
      </c>
      <c r="P328">
        <v>8.2326999999999995</v>
      </c>
      <c r="R328">
        <v>0.20119999999999999</v>
      </c>
      <c r="T328">
        <v>0.63219999999999998</v>
      </c>
      <c r="V328">
        <v>0.2445</v>
      </c>
      <c r="X328">
        <v>8.2326999999999995</v>
      </c>
      <c r="Z328">
        <v>4.0000000000000001E-3</v>
      </c>
      <c r="AC328">
        <v>5</v>
      </c>
      <c r="AD328">
        <v>3</v>
      </c>
      <c r="AE328">
        <v>0</v>
      </c>
      <c r="AN328">
        <v>0</v>
      </c>
      <c r="AY328">
        <v>20</v>
      </c>
      <c r="AZ328" t="s">
        <v>444</v>
      </c>
      <c r="BA328">
        <v>1.7132000000000001</v>
      </c>
      <c r="BB328">
        <v>0</v>
      </c>
      <c r="BC328">
        <v>6.4382999999999999</v>
      </c>
      <c r="BD328">
        <v>8.1100000000000005E-2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3.8600000000000002E-2</v>
      </c>
      <c r="BV328">
        <v>0</v>
      </c>
      <c r="BW328">
        <v>0.57940000000000003</v>
      </c>
      <c r="BX328">
        <v>7.9000000000000008E-3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1.23E-2</v>
      </c>
      <c r="CP328">
        <v>0</v>
      </c>
      <c r="CQ328">
        <v>0.18440000000000001</v>
      </c>
      <c r="CR328">
        <v>2.5000000000000001E-3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1E-4</v>
      </c>
      <c r="DJ328">
        <v>0</v>
      </c>
      <c r="DK328">
        <v>4.1999999999999997E-3</v>
      </c>
      <c r="DL328">
        <v>1E-4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3</v>
      </c>
      <c r="ED328">
        <v>0</v>
      </c>
      <c r="EE328">
        <v>2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</row>
    <row r="329" spans="1:152" x14ac:dyDescent="0.35">
      <c r="A329" t="s">
        <v>1085</v>
      </c>
      <c r="B329" t="s">
        <v>437</v>
      </c>
      <c r="C329" s="1">
        <v>43313.680879629632</v>
      </c>
      <c r="D329" t="s">
        <v>1085</v>
      </c>
      <c r="F329">
        <v>5.5715000000000003</v>
      </c>
      <c r="G329">
        <v>0.5101</v>
      </c>
      <c r="H329">
        <v>10.922000000000001</v>
      </c>
      <c r="I329" t="s">
        <v>1086</v>
      </c>
      <c r="J329" t="s">
        <v>439</v>
      </c>
      <c r="K329" t="s">
        <v>1070</v>
      </c>
      <c r="L329" t="s">
        <v>1087</v>
      </c>
      <c r="M329" t="s">
        <v>442</v>
      </c>
      <c r="N329" t="s">
        <v>443</v>
      </c>
      <c r="O329">
        <v>1</v>
      </c>
      <c r="P329">
        <v>7.0309999999999997</v>
      </c>
      <c r="R329">
        <v>0.1789</v>
      </c>
      <c r="T329">
        <v>0.56210000000000004</v>
      </c>
      <c r="V329">
        <v>0.2545</v>
      </c>
      <c r="X329">
        <v>7.0309999999999997</v>
      </c>
      <c r="Z329">
        <v>4.0000000000000001E-3</v>
      </c>
      <c r="AC329">
        <v>2</v>
      </c>
      <c r="AD329">
        <v>0</v>
      </c>
      <c r="AE329">
        <v>0</v>
      </c>
      <c r="AN329">
        <v>0</v>
      </c>
      <c r="AY329">
        <v>20</v>
      </c>
      <c r="AZ329" t="s">
        <v>444</v>
      </c>
      <c r="BA329">
        <v>0</v>
      </c>
      <c r="BB329">
        <v>0</v>
      </c>
      <c r="BC329">
        <v>7.0309999999999997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0.56140000000000001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0.1787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3.5999999999999999E-3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2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</row>
    <row r="330" spans="1:152" x14ac:dyDescent="0.35">
      <c r="A330" t="s">
        <v>1088</v>
      </c>
      <c r="B330" t="s">
        <v>437</v>
      </c>
      <c r="C330" s="1">
        <v>43313.680914351855</v>
      </c>
      <c r="D330" t="s">
        <v>1088</v>
      </c>
      <c r="F330">
        <v>10.7935</v>
      </c>
      <c r="G330">
        <v>1.0880000000000001</v>
      </c>
      <c r="H330">
        <v>9.9207999999999998</v>
      </c>
      <c r="I330" t="s">
        <v>1089</v>
      </c>
      <c r="J330" t="s">
        <v>439</v>
      </c>
      <c r="K330" t="s">
        <v>1070</v>
      </c>
      <c r="L330" t="s">
        <v>1090</v>
      </c>
      <c r="M330" t="s">
        <v>442</v>
      </c>
      <c r="N330" t="s">
        <v>443</v>
      </c>
      <c r="O330">
        <v>1</v>
      </c>
      <c r="P330">
        <v>7.4528999999999996</v>
      </c>
      <c r="R330">
        <v>0.14849999999999999</v>
      </c>
      <c r="T330">
        <v>0.46660000000000001</v>
      </c>
      <c r="V330">
        <v>0.1993</v>
      </c>
      <c r="X330">
        <v>7.4528999999999996</v>
      </c>
      <c r="Z330">
        <v>2E-3</v>
      </c>
      <c r="AC330">
        <v>5</v>
      </c>
      <c r="AD330">
        <v>3</v>
      </c>
      <c r="AE330">
        <v>0</v>
      </c>
      <c r="AN330">
        <v>0</v>
      </c>
      <c r="AY330">
        <v>20</v>
      </c>
      <c r="AZ330" t="s">
        <v>444</v>
      </c>
      <c r="BA330">
        <v>1.4194</v>
      </c>
      <c r="BB330">
        <v>0</v>
      </c>
      <c r="BC330">
        <v>6.0335000000000001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3.2399999999999998E-2</v>
      </c>
      <c r="BV330">
        <v>0</v>
      </c>
      <c r="BW330">
        <v>0.42899999999999999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1.03E-2</v>
      </c>
      <c r="CP330">
        <v>0</v>
      </c>
      <c r="CQ330">
        <v>0.1366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1E-4</v>
      </c>
      <c r="DJ330">
        <v>0</v>
      </c>
      <c r="DK330">
        <v>2.3999999999999998E-3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3</v>
      </c>
      <c r="ED330">
        <v>0</v>
      </c>
      <c r="EE330">
        <v>2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</row>
    <row r="331" spans="1:152" x14ac:dyDescent="0.35">
      <c r="A331" t="s">
        <v>1091</v>
      </c>
      <c r="B331" t="s">
        <v>437</v>
      </c>
      <c r="C331" s="1">
        <v>43313.680960648147</v>
      </c>
      <c r="D331" t="s">
        <v>1091</v>
      </c>
      <c r="F331">
        <v>24.112100000000002</v>
      </c>
      <c r="G331">
        <v>2.4298999999999999</v>
      </c>
      <c r="H331">
        <v>9.9229000000000003</v>
      </c>
      <c r="I331" t="s">
        <v>1092</v>
      </c>
      <c r="J331" t="s">
        <v>439</v>
      </c>
      <c r="K331" t="s">
        <v>1070</v>
      </c>
      <c r="L331" t="s">
        <v>1093</v>
      </c>
      <c r="M331" t="s">
        <v>442</v>
      </c>
      <c r="N331" t="s">
        <v>443</v>
      </c>
      <c r="O331">
        <v>1</v>
      </c>
      <c r="P331">
        <v>17.097200000000001</v>
      </c>
      <c r="R331">
        <v>0.43390000000000001</v>
      </c>
      <c r="T331">
        <v>1.3632</v>
      </c>
      <c r="V331">
        <v>0.25380000000000003</v>
      </c>
      <c r="X331">
        <v>17.097200000000001</v>
      </c>
      <c r="Z331">
        <v>8.9999999999999993E-3</v>
      </c>
      <c r="AC331">
        <v>8</v>
      </c>
      <c r="AD331">
        <v>6</v>
      </c>
      <c r="AE331">
        <v>1</v>
      </c>
      <c r="AN331">
        <v>0</v>
      </c>
      <c r="AY331">
        <v>20</v>
      </c>
      <c r="AZ331" t="s">
        <v>444</v>
      </c>
      <c r="BA331">
        <v>0</v>
      </c>
      <c r="BB331">
        <v>3.2299000000000002</v>
      </c>
      <c r="BC331">
        <v>10.340299999999999</v>
      </c>
      <c r="BD331">
        <v>2.5139999999999998</v>
      </c>
      <c r="BE331">
        <v>1.0129999999999999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0.1971</v>
      </c>
      <c r="BW331">
        <v>0.75009999999999999</v>
      </c>
      <c r="BX331">
        <v>0.26240000000000002</v>
      </c>
      <c r="BY331">
        <v>0.13150000000000001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6.2700000000000006E-2</v>
      </c>
      <c r="CQ331">
        <v>0.23880000000000001</v>
      </c>
      <c r="CR331">
        <v>8.3500000000000005E-2</v>
      </c>
      <c r="CS331">
        <v>4.19E-2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1E-3</v>
      </c>
      <c r="DK331">
        <v>4.4000000000000003E-3</v>
      </c>
      <c r="DL331">
        <v>2.2000000000000001E-3</v>
      </c>
      <c r="DM331">
        <v>1.4E-3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4</v>
      </c>
      <c r="EE331">
        <v>3</v>
      </c>
      <c r="EF331">
        <v>0</v>
      </c>
      <c r="EG331">
        <v>1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</row>
    <row r="332" spans="1:152" x14ac:dyDescent="0.35">
      <c r="A332" t="s">
        <v>1094</v>
      </c>
      <c r="B332" t="s">
        <v>437</v>
      </c>
      <c r="C332" s="1">
        <v>43313.681006944447</v>
      </c>
      <c r="D332" t="s">
        <v>1094</v>
      </c>
      <c r="F332">
        <v>14.3119</v>
      </c>
      <c r="G332">
        <v>1.2531000000000001</v>
      </c>
      <c r="H332">
        <v>11.4215</v>
      </c>
      <c r="I332" t="s">
        <v>1095</v>
      </c>
      <c r="J332" t="s">
        <v>439</v>
      </c>
      <c r="K332" t="s">
        <v>1070</v>
      </c>
      <c r="L332" t="s">
        <v>1090</v>
      </c>
      <c r="M332" t="s">
        <v>442</v>
      </c>
      <c r="N332" t="s">
        <v>443</v>
      </c>
      <c r="O332">
        <v>1</v>
      </c>
      <c r="P332">
        <v>18.334599999999998</v>
      </c>
      <c r="R332">
        <v>0.48110000000000003</v>
      </c>
      <c r="T332">
        <v>1.5113000000000001</v>
      </c>
      <c r="V332">
        <v>0.26240000000000002</v>
      </c>
      <c r="X332">
        <v>18.334599999999998</v>
      </c>
      <c r="Z332">
        <v>0.01</v>
      </c>
      <c r="AC332">
        <v>14</v>
      </c>
      <c r="AD332">
        <v>16</v>
      </c>
      <c r="AE332">
        <v>1</v>
      </c>
      <c r="AN332">
        <v>0</v>
      </c>
      <c r="AY332">
        <v>20</v>
      </c>
      <c r="AZ332" t="s">
        <v>444</v>
      </c>
      <c r="BA332">
        <v>0.64929999999999999</v>
      </c>
      <c r="BB332">
        <v>9.7159999999999993</v>
      </c>
      <c r="BC332">
        <v>1.1811</v>
      </c>
      <c r="BD332">
        <v>2.0503</v>
      </c>
      <c r="BE332">
        <v>4.6425999999999998</v>
      </c>
      <c r="BF332">
        <v>9.5200000000000007E-2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1.4200000000000001E-2</v>
      </c>
      <c r="BV332">
        <v>0.47139999999999999</v>
      </c>
      <c r="BW332">
        <v>9.3899999999999997E-2</v>
      </c>
      <c r="BX332">
        <v>0.2213</v>
      </c>
      <c r="BY332">
        <v>0.6623</v>
      </c>
      <c r="BZ332">
        <v>1.5299999999999999E-2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4.4999999999999997E-3</v>
      </c>
      <c r="CP332">
        <v>0.15010000000000001</v>
      </c>
      <c r="CQ332">
        <v>2.9899999999999999E-2</v>
      </c>
      <c r="CR332">
        <v>7.0400000000000004E-2</v>
      </c>
      <c r="CS332">
        <v>0.21079999999999999</v>
      </c>
      <c r="CT332">
        <v>4.8999999999999998E-3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1.9E-3</v>
      </c>
      <c r="DK332">
        <v>5.9999999999999995E-4</v>
      </c>
      <c r="DL332">
        <v>1.9E-3</v>
      </c>
      <c r="DM332">
        <v>7.4999999999999997E-3</v>
      </c>
      <c r="DN332">
        <v>2.0000000000000001E-4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3</v>
      </c>
      <c r="ED332">
        <v>9</v>
      </c>
      <c r="EE332">
        <v>1</v>
      </c>
      <c r="EF332">
        <v>0</v>
      </c>
      <c r="EG332">
        <v>1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</row>
    <row r="333" spans="1:152" x14ac:dyDescent="0.35">
      <c r="A333" t="s">
        <v>1096</v>
      </c>
      <c r="B333" t="s">
        <v>437</v>
      </c>
      <c r="C333" s="1">
        <v>43313.681041666663</v>
      </c>
      <c r="D333" t="s">
        <v>1096</v>
      </c>
      <c r="F333">
        <v>22.424700000000001</v>
      </c>
      <c r="G333">
        <v>2.0531999999999999</v>
      </c>
      <c r="H333">
        <v>10.922000000000001</v>
      </c>
      <c r="I333" t="s">
        <v>1097</v>
      </c>
      <c r="J333" t="s">
        <v>439</v>
      </c>
      <c r="K333" t="s">
        <v>1070</v>
      </c>
      <c r="L333" t="s">
        <v>1084</v>
      </c>
      <c r="M333" t="s">
        <v>442</v>
      </c>
      <c r="N333" t="s">
        <v>443</v>
      </c>
      <c r="O333">
        <v>1</v>
      </c>
      <c r="P333">
        <v>19.560400000000001</v>
      </c>
      <c r="R333">
        <v>0.48459999999999998</v>
      </c>
      <c r="T333">
        <v>1.5225</v>
      </c>
      <c r="V333">
        <v>0.24779999999999999</v>
      </c>
      <c r="X333">
        <v>19.560400000000001</v>
      </c>
      <c r="Z333">
        <v>8.9999999999999993E-3</v>
      </c>
      <c r="AC333">
        <v>12</v>
      </c>
      <c r="AD333">
        <v>18</v>
      </c>
      <c r="AE333">
        <v>2</v>
      </c>
      <c r="AN333">
        <v>0</v>
      </c>
      <c r="AY333">
        <v>20</v>
      </c>
      <c r="AZ333" t="s">
        <v>444</v>
      </c>
      <c r="BA333">
        <v>5.91E-2</v>
      </c>
      <c r="BB333">
        <v>8.1010000000000009</v>
      </c>
      <c r="BC333">
        <v>5.8643000000000001</v>
      </c>
      <c r="BD333">
        <v>3.5263</v>
      </c>
      <c r="BE333">
        <v>2.0097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1.1000000000000001E-3</v>
      </c>
      <c r="BV333">
        <v>0.44440000000000002</v>
      </c>
      <c r="BW333">
        <v>0.42809999999999998</v>
      </c>
      <c r="BX333">
        <v>0.37540000000000001</v>
      </c>
      <c r="BY333">
        <v>0.25790000000000002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2.9999999999999997E-4</v>
      </c>
      <c r="CP333">
        <v>0.14149999999999999</v>
      </c>
      <c r="CQ333">
        <v>0.1363</v>
      </c>
      <c r="CR333">
        <v>0.1195</v>
      </c>
      <c r="CS333">
        <v>8.2100000000000006E-2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2E-3</v>
      </c>
      <c r="DK333">
        <v>2.5999999999999999E-3</v>
      </c>
      <c r="DL333">
        <v>3.2000000000000002E-3</v>
      </c>
      <c r="DM333">
        <v>2.5999999999999999E-3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5</v>
      </c>
      <c r="ED333">
        <v>5</v>
      </c>
      <c r="EE333">
        <v>1</v>
      </c>
      <c r="EF333">
        <v>0</v>
      </c>
      <c r="EG333">
        <v>1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</row>
    <row r="334" spans="1:152" x14ac:dyDescent="0.35">
      <c r="A334" t="s">
        <v>1098</v>
      </c>
      <c r="B334" t="s">
        <v>437</v>
      </c>
      <c r="C334" s="1">
        <v>43313.681087962963</v>
      </c>
      <c r="D334" t="s">
        <v>1098</v>
      </c>
      <c r="F334">
        <v>17.639199999999999</v>
      </c>
      <c r="G334">
        <v>1.615</v>
      </c>
      <c r="H334">
        <v>10.922000000000001</v>
      </c>
      <c r="I334" t="s">
        <v>1099</v>
      </c>
      <c r="J334" t="s">
        <v>439</v>
      </c>
      <c r="K334" t="s">
        <v>1070</v>
      </c>
      <c r="L334" t="s">
        <v>1100</v>
      </c>
      <c r="M334" t="s">
        <v>442</v>
      </c>
      <c r="N334" t="s">
        <v>443</v>
      </c>
      <c r="O334">
        <v>1</v>
      </c>
      <c r="P334">
        <v>10.6594</v>
      </c>
      <c r="R334">
        <v>0.22509999999999999</v>
      </c>
      <c r="T334">
        <v>0.70699999999999996</v>
      </c>
      <c r="V334">
        <v>0.21110000000000001</v>
      </c>
      <c r="X334">
        <v>10.6594</v>
      </c>
      <c r="Z334">
        <v>4.0000000000000001E-3</v>
      </c>
      <c r="AC334">
        <v>5</v>
      </c>
      <c r="AD334">
        <v>3</v>
      </c>
      <c r="AE334">
        <v>0</v>
      </c>
      <c r="AN334">
        <v>0</v>
      </c>
      <c r="AY334">
        <v>20</v>
      </c>
      <c r="AZ334" t="s">
        <v>444</v>
      </c>
      <c r="BA334">
        <v>0</v>
      </c>
      <c r="BB334">
        <v>3.6305000000000001</v>
      </c>
      <c r="BC334">
        <v>7.0288000000000004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0.14990000000000001</v>
      </c>
      <c r="BW334">
        <v>0.54139999999999999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4.7699999999999999E-2</v>
      </c>
      <c r="CQ334">
        <v>0.17230000000000001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5.0000000000000001E-4</v>
      </c>
      <c r="DK334">
        <v>3.3999999999999998E-3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3</v>
      </c>
      <c r="EE334">
        <v>2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</row>
    <row r="335" spans="1:152" x14ac:dyDescent="0.35">
      <c r="A335" t="s">
        <v>1101</v>
      </c>
      <c r="B335" t="s">
        <v>437</v>
      </c>
      <c r="C335" s="1">
        <v>43313.681157407409</v>
      </c>
      <c r="D335" t="s">
        <v>1101</v>
      </c>
      <c r="F335">
        <v>41.108499999999999</v>
      </c>
      <c r="G335">
        <v>3.0628000000000002</v>
      </c>
      <c r="H335">
        <v>13.421799999999999</v>
      </c>
      <c r="I335" t="s">
        <v>1102</v>
      </c>
      <c r="J335" t="s">
        <v>439</v>
      </c>
      <c r="K335" t="s">
        <v>1070</v>
      </c>
      <c r="L335" t="s">
        <v>1103</v>
      </c>
      <c r="M335" t="s">
        <v>442</v>
      </c>
      <c r="N335" t="s">
        <v>443</v>
      </c>
      <c r="O335">
        <v>1</v>
      </c>
      <c r="P335">
        <v>34.296799999999998</v>
      </c>
      <c r="R335">
        <v>0.91900000000000004</v>
      </c>
      <c r="T335">
        <v>2.8872</v>
      </c>
      <c r="V335">
        <v>0.26800000000000002</v>
      </c>
      <c r="X335">
        <v>34.296799999999998</v>
      </c>
      <c r="Z335">
        <v>1.9E-2</v>
      </c>
      <c r="AC335">
        <v>16</v>
      </c>
      <c r="AD335">
        <v>22</v>
      </c>
      <c r="AE335">
        <v>4</v>
      </c>
      <c r="AN335">
        <v>0</v>
      </c>
      <c r="AY335">
        <v>20</v>
      </c>
      <c r="AZ335" t="s">
        <v>444</v>
      </c>
      <c r="BA335">
        <v>6.1699999999999998E-2</v>
      </c>
      <c r="BB335">
        <v>11.6496</v>
      </c>
      <c r="BC335">
        <v>14.040900000000001</v>
      </c>
      <c r="BD335">
        <v>2.5051999999999999</v>
      </c>
      <c r="BE335">
        <v>3.4771000000000001</v>
      </c>
      <c r="BF335">
        <v>2.3831000000000002</v>
      </c>
      <c r="BG335">
        <v>0.1792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1.1000000000000001E-3</v>
      </c>
      <c r="BV335">
        <v>0.62619999999999998</v>
      </c>
      <c r="BW335">
        <v>1.0031000000000001</v>
      </c>
      <c r="BX335">
        <v>0.26960000000000001</v>
      </c>
      <c r="BY335">
        <v>0.49109999999999998</v>
      </c>
      <c r="BZ335">
        <v>0.42059999999999997</v>
      </c>
      <c r="CA335">
        <v>3.5900000000000001E-2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2.9999999999999997E-4</v>
      </c>
      <c r="CP335">
        <v>0.1993</v>
      </c>
      <c r="CQ335">
        <v>0.31929999999999997</v>
      </c>
      <c r="CR335">
        <v>8.5800000000000001E-2</v>
      </c>
      <c r="CS335">
        <v>0.15629999999999999</v>
      </c>
      <c r="CT335">
        <v>0.13389999999999999</v>
      </c>
      <c r="CU335">
        <v>1.14E-2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2.7000000000000001E-3</v>
      </c>
      <c r="DK335">
        <v>5.7000000000000002E-3</v>
      </c>
      <c r="DL335">
        <v>2.3E-3</v>
      </c>
      <c r="DM335">
        <v>5.4999999999999997E-3</v>
      </c>
      <c r="DN335">
        <v>5.8999999999999999E-3</v>
      </c>
      <c r="DO335">
        <v>5.9999999999999995E-4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3</v>
      </c>
      <c r="ED335">
        <v>8</v>
      </c>
      <c r="EE335">
        <v>4</v>
      </c>
      <c r="EF335">
        <v>0</v>
      </c>
      <c r="EG335">
        <v>0</v>
      </c>
      <c r="EH335">
        <v>1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</row>
    <row r="336" spans="1:152" x14ac:dyDescent="0.35">
      <c r="A336" t="s">
        <v>1104</v>
      </c>
      <c r="B336" t="s">
        <v>437</v>
      </c>
      <c r="C336" s="1">
        <v>43313.681192129632</v>
      </c>
      <c r="D336" t="s">
        <v>1104</v>
      </c>
      <c r="F336">
        <v>13.6998</v>
      </c>
      <c r="G336">
        <v>1.3145</v>
      </c>
      <c r="H336">
        <v>10.422499999999999</v>
      </c>
      <c r="I336" t="s">
        <v>1105</v>
      </c>
      <c r="J336" t="s">
        <v>439</v>
      </c>
      <c r="K336" t="s">
        <v>1070</v>
      </c>
      <c r="L336" t="s">
        <v>1106</v>
      </c>
      <c r="M336" t="s">
        <v>442</v>
      </c>
      <c r="N336" t="s">
        <v>443</v>
      </c>
      <c r="O336">
        <v>1</v>
      </c>
      <c r="P336">
        <v>12.386200000000001</v>
      </c>
      <c r="R336">
        <v>0.3004</v>
      </c>
      <c r="T336">
        <v>0.94369999999999998</v>
      </c>
      <c r="V336">
        <v>0.24249999999999999</v>
      </c>
      <c r="X336">
        <v>12.386200000000001</v>
      </c>
      <c r="Z336">
        <v>6.0000000000000001E-3</v>
      </c>
      <c r="AC336">
        <v>9</v>
      </c>
      <c r="AD336">
        <v>13</v>
      </c>
      <c r="AE336">
        <v>1</v>
      </c>
      <c r="AN336">
        <v>0</v>
      </c>
      <c r="AY336">
        <v>20</v>
      </c>
      <c r="AZ336" t="s">
        <v>444</v>
      </c>
      <c r="BA336">
        <v>0.2235</v>
      </c>
      <c r="BB336">
        <v>4.9291</v>
      </c>
      <c r="BC336">
        <v>3.2004999999999999</v>
      </c>
      <c r="BD336">
        <v>4.0331000000000001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6.7999999999999996E-3</v>
      </c>
      <c r="BV336">
        <v>0.221</v>
      </c>
      <c r="BW336">
        <v>0.2487</v>
      </c>
      <c r="BX336">
        <v>0.45279999999999998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2.0999999999999999E-3</v>
      </c>
      <c r="CP336">
        <v>7.0400000000000004E-2</v>
      </c>
      <c r="CQ336">
        <v>7.9200000000000007E-2</v>
      </c>
      <c r="CR336">
        <v>0.14410000000000001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8.0000000000000004E-4</v>
      </c>
      <c r="DK336">
        <v>1.6000000000000001E-3</v>
      </c>
      <c r="DL336">
        <v>4.0000000000000001E-3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2</v>
      </c>
      <c r="ED336">
        <v>4</v>
      </c>
      <c r="EE336">
        <v>2</v>
      </c>
      <c r="EF336">
        <v>1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</row>
    <row r="337" spans="1:152" x14ac:dyDescent="0.35">
      <c r="A337" t="s">
        <v>1107</v>
      </c>
      <c r="B337" t="s">
        <v>437</v>
      </c>
      <c r="C337" s="1">
        <v>43313.681226851855</v>
      </c>
      <c r="D337" t="s">
        <v>1107</v>
      </c>
      <c r="F337">
        <v>8.5357000000000003</v>
      </c>
      <c r="G337">
        <v>0.95669999999999999</v>
      </c>
      <c r="H337">
        <v>8.9217999999999993</v>
      </c>
      <c r="I337" t="s">
        <v>1108</v>
      </c>
      <c r="J337" t="s">
        <v>439</v>
      </c>
      <c r="K337" t="s">
        <v>1070</v>
      </c>
      <c r="L337" t="s">
        <v>1106</v>
      </c>
      <c r="M337" t="s">
        <v>442</v>
      </c>
      <c r="N337" t="s">
        <v>443</v>
      </c>
      <c r="O337">
        <v>1</v>
      </c>
      <c r="P337">
        <v>8.3869000000000007</v>
      </c>
      <c r="R337">
        <v>0.1744</v>
      </c>
      <c r="T337">
        <v>0.54800000000000004</v>
      </c>
      <c r="V337">
        <v>0.20799999999999999</v>
      </c>
      <c r="X337">
        <v>8.3869000000000007</v>
      </c>
      <c r="Z337">
        <v>3.0000000000000001E-3</v>
      </c>
      <c r="AC337">
        <v>7</v>
      </c>
      <c r="AD337">
        <v>9</v>
      </c>
      <c r="AE337">
        <v>0</v>
      </c>
      <c r="AN337">
        <v>0</v>
      </c>
      <c r="AY337">
        <v>20</v>
      </c>
      <c r="AZ337" t="s">
        <v>444</v>
      </c>
      <c r="BA337">
        <v>5.4199999999999998E-2</v>
      </c>
      <c r="BB337">
        <v>4.3033999999999999</v>
      </c>
      <c r="BC337">
        <v>4.0293000000000001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8.9999999999999998E-4</v>
      </c>
      <c r="BV337">
        <v>0.2172</v>
      </c>
      <c r="BW337">
        <v>0.31900000000000001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2.9999999999999997E-4</v>
      </c>
      <c r="CP337">
        <v>6.9099999999999995E-2</v>
      </c>
      <c r="CQ337">
        <v>0.10150000000000001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8.9999999999999998E-4</v>
      </c>
      <c r="DK337">
        <v>2E-3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3</v>
      </c>
      <c r="ED337">
        <v>3</v>
      </c>
      <c r="EE337">
        <v>1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</row>
    <row r="338" spans="1:152" x14ac:dyDescent="0.35">
      <c r="A338" t="s">
        <v>1109</v>
      </c>
      <c r="B338" t="s">
        <v>437</v>
      </c>
      <c r="C338" s="1">
        <v>43313.681261574071</v>
      </c>
      <c r="D338" t="s">
        <v>1109</v>
      </c>
      <c r="F338">
        <v>16.082999999999998</v>
      </c>
      <c r="G338">
        <v>1.2445999999999999</v>
      </c>
      <c r="H338">
        <v>12.9223</v>
      </c>
      <c r="I338" t="s">
        <v>1110</v>
      </c>
      <c r="J338" t="s">
        <v>439</v>
      </c>
      <c r="K338" t="s">
        <v>1070</v>
      </c>
      <c r="L338" t="s">
        <v>1084</v>
      </c>
      <c r="M338" t="s">
        <v>442</v>
      </c>
      <c r="N338" t="s">
        <v>443</v>
      </c>
      <c r="O338">
        <v>1</v>
      </c>
      <c r="P338">
        <v>17.1937</v>
      </c>
      <c r="R338">
        <v>0.4299</v>
      </c>
      <c r="T338">
        <v>1.3507</v>
      </c>
      <c r="V338">
        <v>0.25009999999999999</v>
      </c>
      <c r="X338">
        <v>17.1937</v>
      </c>
      <c r="Z338">
        <v>8.0000000000000002E-3</v>
      </c>
      <c r="AC338">
        <v>13</v>
      </c>
      <c r="AD338">
        <v>11</v>
      </c>
      <c r="AE338">
        <v>1</v>
      </c>
      <c r="AN338">
        <v>0</v>
      </c>
      <c r="AY338">
        <v>20</v>
      </c>
      <c r="AZ338" t="s">
        <v>444</v>
      </c>
      <c r="BA338">
        <v>3.8600000000000002E-2</v>
      </c>
      <c r="BB338">
        <v>8.1164000000000005</v>
      </c>
      <c r="BC338">
        <v>2.0068999999999999</v>
      </c>
      <c r="BD338">
        <v>6.8651999999999997</v>
      </c>
      <c r="BE338">
        <v>0.16650000000000001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6.9999999999999999E-4</v>
      </c>
      <c r="BV338">
        <v>0.3407</v>
      </c>
      <c r="BW338">
        <v>0.18010000000000001</v>
      </c>
      <c r="BX338">
        <v>0.77349999999999997</v>
      </c>
      <c r="BY338">
        <v>2.2700000000000001E-2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2.0000000000000001E-4</v>
      </c>
      <c r="CP338">
        <v>0.1085</v>
      </c>
      <c r="CQ338">
        <v>5.7299999999999997E-2</v>
      </c>
      <c r="CR338">
        <v>0.2462</v>
      </c>
      <c r="CS338">
        <v>7.1999999999999998E-3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1.1000000000000001E-3</v>
      </c>
      <c r="DK338">
        <v>1.2999999999999999E-3</v>
      </c>
      <c r="DL338">
        <v>7.0000000000000001E-3</v>
      </c>
      <c r="DM338">
        <v>2.0000000000000001E-4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1</v>
      </c>
      <c r="ED338">
        <v>10</v>
      </c>
      <c r="EE338">
        <v>1</v>
      </c>
      <c r="EF338">
        <v>1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</row>
    <row r="339" spans="1:152" x14ac:dyDescent="0.35">
      <c r="A339" t="s">
        <v>1111</v>
      </c>
      <c r="B339" t="s">
        <v>437</v>
      </c>
      <c r="C339" s="1">
        <v>43313.681296296294</v>
      </c>
      <c r="D339" t="s">
        <v>1111</v>
      </c>
      <c r="F339">
        <v>15.7898</v>
      </c>
      <c r="G339">
        <v>1.4457</v>
      </c>
      <c r="H339">
        <v>10.922000000000001</v>
      </c>
      <c r="I339" t="s">
        <v>1112</v>
      </c>
      <c r="J339" t="s">
        <v>439</v>
      </c>
      <c r="K339" t="s">
        <v>1070</v>
      </c>
      <c r="L339" t="s">
        <v>1113</v>
      </c>
      <c r="M339" t="s">
        <v>442</v>
      </c>
      <c r="N339" t="s">
        <v>443</v>
      </c>
      <c r="O339">
        <v>1</v>
      </c>
      <c r="P339">
        <v>8.9319000000000006</v>
      </c>
      <c r="R339">
        <v>0.18509999999999999</v>
      </c>
      <c r="T339">
        <v>0.58169999999999999</v>
      </c>
      <c r="V339">
        <v>0.20730000000000001</v>
      </c>
      <c r="X339">
        <v>8.9319000000000006</v>
      </c>
      <c r="Z339">
        <v>3.0000000000000001E-3</v>
      </c>
      <c r="AC339">
        <v>4</v>
      </c>
      <c r="AD339">
        <v>2</v>
      </c>
      <c r="AE339">
        <v>0</v>
      </c>
      <c r="AN339">
        <v>0</v>
      </c>
      <c r="AY339">
        <v>20</v>
      </c>
      <c r="AZ339" t="s">
        <v>444</v>
      </c>
      <c r="BA339">
        <v>0.74629999999999996</v>
      </c>
      <c r="BB339">
        <v>2.1402999999999999</v>
      </c>
      <c r="BC339">
        <v>6.0453000000000001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2.24E-2</v>
      </c>
      <c r="BV339">
        <v>0.1021</v>
      </c>
      <c r="BW339">
        <v>0.44979999999999998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7.1000000000000004E-3</v>
      </c>
      <c r="CP339">
        <v>3.2500000000000001E-2</v>
      </c>
      <c r="CQ339">
        <v>0.14319999999999999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1E-4</v>
      </c>
      <c r="DJ339">
        <v>4.0000000000000002E-4</v>
      </c>
      <c r="DK339">
        <v>2.7000000000000001E-3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2</v>
      </c>
      <c r="ED339">
        <v>1</v>
      </c>
      <c r="EE339">
        <v>1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</row>
    <row r="340" spans="1:152" x14ac:dyDescent="0.35">
      <c r="A340" t="s">
        <v>1114</v>
      </c>
      <c r="B340" t="s">
        <v>437</v>
      </c>
      <c r="C340" s="1">
        <v>43313.681331018517</v>
      </c>
      <c r="D340" t="s">
        <v>1114</v>
      </c>
      <c r="F340">
        <v>7.8973000000000004</v>
      </c>
      <c r="G340">
        <v>0.79590000000000005</v>
      </c>
      <c r="H340">
        <v>9.9229000000000003</v>
      </c>
      <c r="I340" t="s">
        <v>1115</v>
      </c>
      <c r="J340" t="s">
        <v>439</v>
      </c>
      <c r="K340" t="s">
        <v>1070</v>
      </c>
      <c r="L340" t="s">
        <v>1071</v>
      </c>
      <c r="M340" t="s">
        <v>442</v>
      </c>
      <c r="N340" t="s">
        <v>443</v>
      </c>
      <c r="O340">
        <v>1</v>
      </c>
      <c r="P340">
        <v>6.9164000000000003</v>
      </c>
      <c r="R340">
        <v>0.16089999999999999</v>
      </c>
      <c r="T340">
        <v>0.50539999999999996</v>
      </c>
      <c r="V340">
        <v>0.2326</v>
      </c>
      <c r="X340">
        <v>6.9164000000000003</v>
      </c>
      <c r="Z340">
        <v>3.0000000000000001E-3</v>
      </c>
      <c r="AC340">
        <v>4</v>
      </c>
      <c r="AD340">
        <v>2</v>
      </c>
      <c r="AE340">
        <v>0</v>
      </c>
      <c r="AN340">
        <v>0</v>
      </c>
      <c r="AY340">
        <v>20</v>
      </c>
      <c r="AZ340" t="s">
        <v>444</v>
      </c>
      <c r="BA340">
        <v>0.73939999999999995</v>
      </c>
      <c r="BB340">
        <v>0.15329999999999999</v>
      </c>
      <c r="BC340">
        <v>6.0237999999999996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2.1600000000000001E-2</v>
      </c>
      <c r="BV340">
        <v>5.3E-3</v>
      </c>
      <c r="BW340">
        <v>0.47420000000000001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6.8999999999999999E-3</v>
      </c>
      <c r="CP340">
        <v>1.6999999999999999E-3</v>
      </c>
      <c r="CQ340">
        <v>0.15090000000000001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1E-4</v>
      </c>
      <c r="DJ340">
        <v>0</v>
      </c>
      <c r="DK340">
        <v>3.0000000000000001E-3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2</v>
      </c>
      <c r="ED340">
        <v>0</v>
      </c>
      <c r="EE340">
        <v>2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</row>
    <row r="341" spans="1:152" x14ac:dyDescent="0.35">
      <c r="A341" t="s">
        <v>1116</v>
      </c>
      <c r="B341" t="s">
        <v>437</v>
      </c>
      <c r="C341" s="1">
        <v>43313.68136574074</v>
      </c>
      <c r="D341" t="s">
        <v>1116</v>
      </c>
      <c r="F341">
        <v>23.2301</v>
      </c>
      <c r="G341">
        <v>2.2288999999999999</v>
      </c>
      <c r="H341">
        <v>10.422499999999999</v>
      </c>
      <c r="I341" t="s">
        <v>1117</v>
      </c>
      <c r="J341" t="s">
        <v>439</v>
      </c>
      <c r="K341" t="s">
        <v>1070</v>
      </c>
      <c r="L341" t="s">
        <v>1106</v>
      </c>
      <c r="M341" t="s">
        <v>442</v>
      </c>
      <c r="N341" t="s">
        <v>443</v>
      </c>
      <c r="O341">
        <v>1</v>
      </c>
      <c r="P341">
        <v>19.413799999999998</v>
      </c>
      <c r="R341">
        <v>0.41010000000000002</v>
      </c>
      <c r="T341">
        <v>1.2882</v>
      </c>
      <c r="V341">
        <v>0.2112</v>
      </c>
      <c r="X341">
        <v>19.413799999999998</v>
      </c>
      <c r="Z341">
        <v>7.0000000000000001E-3</v>
      </c>
      <c r="AC341">
        <v>15</v>
      </c>
      <c r="AD341">
        <v>17</v>
      </c>
      <c r="AE341">
        <v>1</v>
      </c>
      <c r="AN341">
        <v>0</v>
      </c>
      <c r="AY341">
        <v>20</v>
      </c>
      <c r="AZ341" t="s">
        <v>444</v>
      </c>
      <c r="BA341">
        <v>2.06E-2</v>
      </c>
      <c r="BB341">
        <v>12.856400000000001</v>
      </c>
      <c r="BC341">
        <v>1.9893000000000001</v>
      </c>
      <c r="BD341">
        <v>3.5133000000000001</v>
      </c>
      <c r="BE341">
        <v>1.0341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2.9999999999999997E-4</v>
      </c>
      <c r="BV341">
        <v>0.55759999999999998</v>
      </c>
      <c r="BW341">
        <v>0.15859999999999999</v>
      </c>
      <c r="BX341">
        <v>0.38719999999999999</v>
      </c>
      <c r="BY341">
        <v>0.13420000000000001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1E-4</v>
      </c>
      <c r="CP341">
        <v>0.17749999999999999</v>
      </c>
      <c r="CQ341">
        <v>5.0500000000000003E-2</v>
      </c>
      <c r="CR341">
        <v>0.12330000000000001</v>
      </c>
      <c r="CS341">
        <v>4.2700000000000002E-2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1.9E-3</v>
      </c>
      <c r="DK341">
        <v>1E-3</v>
      </c>
      <c r="DL341">
        <v>3.3999999999999998E-3</v>
      </c>
      <c r="DM341">
        <v>1.4E-3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1</v>
      </c>
      <c r="ED341">
        <v>12</v>
      </c>
      <c r="EE341">
        <v>1</v>
      </c>
      <c r="EF341">
        <v>0</v>
      </c>
      <c r="EG341">
        <v>1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</row>
    <row r="342" spans="1:152" x14ac:dyDescent="0.35">
      <c r="A342" t="s">
        <v>1118</v>
      </c>
      <c r="B342" t="s">
        <v>437</v>
      </c>
      <c r="C342" s="1">
        <v>43313.681400462963</v>
      </c>
      <c r="D342" t="s">
        <v>1118</v>
      </c>
      <c r="F342">
        <v>11.251099999999999</v>
      </c>
      <c r="G342">
        <v>1.0794999999999999</v>
      </c>
      <c r="H342">
        <v>10.422499999999999</v>
      </c>
      <c r="I342" t="s">
        <v>1119</v>
      </c>
      <c r="J342" t="s">
        <v>439</v>
      </c>
      <c r="K342" t="s">
        <v>1070</v>
      </c>
      <c r="L342" t="s">
        <v>1106</v>
      </c>
      <c r="M342" t="s">
        <v>442</v>
      </c>
      <c r="N342" t="s">
        <v>443</v>
      </c>
      <c r="O342">
        <v>1</v>
      </c>
      <c r="P342">
        <v>11.538399999999999</v>
      </c>
      <c r="R342">
        <v>0.28710000000000002</v>
      </c>
      <c r="T342">
        <v>0.90190000000000003</v>
      </c>
      <c r="V342">
        <v>0.24879999999999999</v>
      </c>
      <c r="X342">
        <v>11.538399999999999</v>
      </c>
      <c r="Z342">
        <v>6.0000000000000001E-3</v>
      </c>
      <c r="AC342">
        <v>10</v>
      </c>
      <c r="AD342">
        <v>8</v>
      </c>
      <c r="AE342">
        <v>0</v>
      </c>
      <c r="AN342">
        <v>0</v>
      </c>
      <c r="AY342">
        <v>20</v>
      </c>
      <c r="AZ342" t="s">
        <v>444</v>
      </c>
      <c r="BA342">
        <v>0.11119999999999999</v>
      </c>
      <c r="BB342">
        <v>4.8917000000000002</v>
      </c>
      <c r="BC342">
        <v>2.5005000000000002</v>
      </c>
      <c r="BD342">
        <v>4.0073999999999996</v>
      </c>
      <c r="BE342">
        <v>2.75E-2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2.0999999999999999E-3</v>
      </c>
      <c r="BV342">
        <v>0.20880000000000001</v>
      </c>
      <c r="BW342">
        <v>0.21940000000000001</v>
      </c>
      <c r="BX342">
        <v>0.44679999999999997</v>
      </c>
      <c r="BY342">
        <v>3.5000000000000001E-3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6.9999999999999999E-4</v>
      </c>
      <c r="CP342">
        <v>6.6500000000000004E-2</v>
      </c>
      <c r="CQ342">
        <v>6.9800000000000001E-2</v>
      </c>
      <c r="CR342">
        <v>0.14219999999999999</v>
      </c>
      <c r="CS342">
        <v>1.1000000000000001E-3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6.9999999999999999E-4</v>
      </c>
      <c r="DK342">
        <v>1.5E-3</v>
      </c>
      <c r="DL342">
        <v>4.0000000000000001E-3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7</v>
      </c>
      <c r="ED342">
        <v>1</v>
      </c>
      <c r="EE342">
        <v>1</v>
      </c>
      <c r="EF342">
        <v>1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</row>
    <row r="343" spans="1:152" x14ac:dyDescent="0.35">
      <c r="A343" t="s">
        <v>1120</v>
      </c>
      <c r="B343" t="s">
        <v>437</v>
      </c>
      <c r="C343" s="1">
        <v>43313.681435185186</v>
      </c>
      <c r="D343" t="s">
        <v>1120</v>
      </c>
      <c r="F343">
        <v>7.3585000000000003</v>
      </c>
      <c r="G343">
        <v>0.78110000000000002</v>
      </c>
      <c r="H343">
        <v>9.4213000000000005</v>
      </c>
      <c r="I343" t="s">
        <v>1121</v>
      </c>
      <c r="J343" t="s">
        <v>439</v>
      </c>
      <c r="K343" t="s">
        <v>1070</v>
      </c>
      <c r="L343" t="s">
        <v>1113</v>
      </c>
      <c r="M343" t="s">
        <v>442</v>
      </c>
      <c r="N343" t="s">
        <v>443</v>
      </c>
      <c r="O343">
        <v>1</v>
      </c>
      <c r="P343">
        <v>8.5838000000000001</v>
      </c>
      <c r="R343">
        <v>0.1943</v>
      </c>
      <c r="T343">
        <v>0.61050000000000004</v>
      </c>
      <c r="V343">
        <v>0.22639999999999999</v>
      </c>
      <c r="X343">
        <v>8.5838000000000001</v>
      </c>
      <c r="Z343">
        <v>3.0000000000000001E-3</v>
      </c>
      <c r="AC343">
        <v>8</v>
      </c>
      <c r="AD343">
        <v>8</v>
      </c>
      <c r="AE343">
        <v>1</v>
      </c>
      <c r="AN343">
        <v>0</v>
      </c>
      <c r="AY343">
        <v>20</v>
      </c>
      <c r="AZ343" t="s">
        <v>444</v>
      </c>
      <c r="BA343">
        <v>0.7238</v>
      </c>
      <c r="BB343">
        <v>2.3342000000000001</v>
      </c>
      <c r="BC343">
        <v>4.3562000000000003</v>
      </c>
      <c r="BD343">
        <v>1.1696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2.0299999999999999E-2</v>
      </c>
      <c r="BV343">
        <v>9.5399999999999999E-2</v>
      </c>
      <c r="BW343">
        <v>0.36320000000000002</v>
      </c>
      <c r="BX343">
        <v>0.11799999999999999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6.4000000000000003E-3</v>
      </c>
      <c r="CP343">
        <v>3.04E-2</v>
      </c>
      <c r="CQ343">
        <v>0.11559999999999999</v>
      </c>
      <c r="CR343">
        <v>3.7600000000000001E-2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2.9999999999999997E-4</v>
      </c>
      <c r="DK343">
        <v>2.3999999999999998E-3</v>
      </c>
      <c r="DL343">
        <v>8.9999999999999998E-4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5</v>
      </c>
      <c r="ED343">
        <v>1</v>
      </c>
      <c r="EE343">
        <v>1</v>
      </c>
      <c r="EF343">
        <v>1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</row>
    <row r="344" spans="1:152" x14ac:dyDescent="0.35">
      <c r="A344" t="s">
        <v>1122</v>
      </c>
      <c r="B344" t="s">
        <v>437</v>
      </c>
      <c r="C344" s="1">
        <v>43313.681493055556</v>
      </c>
      <c r="D344" t="s">
        <v>1122</v>
      </c>
      <c r="F344">
        <v>49.96</v>
      </c>
      <c r="G344">
        <v>4.0217000000000001</v>
      </c>
      <c r="H344">
        <v>12.422700000000001</v>
      </c>
      <c r="I344" t="s">
        <v>1123</v>
      </c>
      <c r="J344" t="s">
        <v>439</v>
      </c>
      <c r="K344" t="s">
        <v>1070</v>
      </c>
      <c r="L344" t="s">
        <v>1084</v>
      </c>
      <c r="M344" t="s">
        <v>442</v>
      </c>
      <c r="N344" t="s">
        <v>443</v>
      </c>
      <c r="O344">
        <v>1</v>
      </c>
      <c r="P344">
        <v>21.889700000000001</v>
      </c>
      <c r="R344">
        <v>0.58309999999999995</v>
      </c>
      <c r="T344">
        <v>1.8319000000000001</v>
      </c>
      <c r="V344">
        <v>0.26640000000000003</v>
      </c>
      <c r="X344">
        <v>21.889700000000001</v>
      </c>
      <c r="Z344">
        <v>1.2E-2</v>
      </c>
      <c r="AC344">
        <v>11</v>
      </c>
      <c r="AD344">
        <v>9</v>
      </c>
      <c r="AE344">
        <v>0</v>
      </c>
      <c r="AN344">
        <v>0</v>
      </c>
      <c r="AY344">
        <v>20</v>
      </c>
      <c r="AZ344" t="s">
        <v>444</v>
      </c>
      <c r="BA344">
        <v>0</v>
      </c>
      <c r="BB344">
        <v>1.6566000000000001</v>
      </c>
      <c r="BC344">
        <v>15.712300000000001</v>
      </c>
      <c r="BD344">
        <v>2.0078</v>
      </c>
      <c r="BE344">
        <v>2.5129999999999999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0.10199999999999999</v>
      </c>
      <c r="BW344">
        <v>1.1605000000000001</v>
      </c>
      <c r="BX344">
        <v>0.2235</v>
      </c>
      <c r="BY344">
        <v>0.3211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3.2500000000000001E-2</v>
      </c>
      <c r="CQ344">
        <v>0.36940000000000001</v>
      </c>
      <c r="CR344">
        <v>7.1099999999999997E-2</v>
      </c>
      <c r="CS344">
        <v>0.1022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5.0000000000000001E-4</v>
      </c>
      <c r="DK344">
        <v>6.8999999999999999E-3</v>
      </c>
      <c r="DL344">
        <v>2E-3</v>
      </c>
      <c r="DM344">
        <v>3.3E-3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2</v>
      </c>
      <c r="EE344">
        <v>8</v>
      </c>
      <c r="EF344">
        <v>0</v>
      </c>
      <c r="EG344">
        <v>1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</row>
    <row r="345" spans="1:152" x14ac:dyDescent="0.35">
      <c r="A345" t="s">
        <v>1124</v>
      </c>
      <c r="B345" t="s">
        <v>437</v>
      </c>
      <c r="C345" s="1">
        <v>43313.681539351855</v>
      </c>
      <c r="D345" t="s">
        <v>1124</v>
      </c>
      <c r="F345">
        <v>24.928799999999999</v>
      </c>
      <c r="G345">
        <v>2.3917999999999999</v>
      </c>
      <c r="H345">
        <v>10.422499999999999</v>
      </c>
      <c r="I345" t="s">
        <v>1125</v>
      </c>
      <c r="J345" t="s">
        <v>439</v>
      </c>
      <c r="K345" t="s">
        <v>1070</v>
      </c>
      <c r="L345" t="s">
        <v>1074</v>
      </c>
      <c r="M345" t="s">
        <v>442</v>
      </c>
      <c r="N345" t="s">
        <v>443</v>
      </c>
      <c r="O345">
        <v>1</v>
      </c>
      <c r="P345">
        <v>15.6882</v>
      </c>
      <c r="R345">
        <v>0.43759999999999999</v>
      </c>
      <c r="T345">
        <v>1.3748</v>
      </c>
      <c r="V345">
        <v>0.27889999999999998</v>
      </c>
      <c r="X345">
        <v>15.6882</v>
      </c>
      <c r="Z345">
        <v>0.01</v>
      </c>
      <c r="AC345">
        <v>9</v>
      </c>
      <c r="AD345">
        <v>9</v>
      </c>
      <c r="AE345">
        <v>0</v>
      </c>
      <c r="AN345">
        <v>0</v>
      </c>
      <c r="AY345">
        <v>20</v>
      </c>
      <c r="AZ345" t="s">
        <v>444</v>
      </c>
      <c r="BA345">
        <v>1.5699999999999999E-2</v>
      </c>
      <c r="BB345">
        <v>1.3905000000000001</v>
      </c>
      <c r="BC345">
        <v>9.7378999999999998</v>
      </c>
      <c r="BD345">
        <v>2.5059</v>
      </c>
      <c r="BE345">
        <v>1.9875</v>
      </c>
      <c r="BF345">
        <v>5.0799999999999998E-2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2.9999999999999997E-4</v>
      </c>
      <c r="BV345">
        <v>8.5300000000000001E-2</v>
      </c>
      <c r="BW345">
        <v>0.7268</v>
      </c>
      <c r="BX345">
        <v>0.27</v>
      </c>
      <c r="BY345">
        <v>0.28370000000000001</v>
      </c>
      <c r="BZ345">
        <v>8.0000000000000002E-3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1E-4</v>
      </c>
      <c r="CP345">
        <v>2.7099999999999999E-2</v>
      </c>
      <c r="CQ345">
        <v>0.23130000000000001</v>
      </c>
      <c r="CR345">
        <v>8.5999999999999993E-2</v>
      </c>
      <c r="CS345">
        <v>9.0300000000000005E-2</v>
      </c>
      <c r="CT345">
        <v>2.5999999999999999E-3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4.0000000000000002E-4</v>
      </c>
      <c r="DK345">
        <v>4.4000000000000003E-3</v>
      </c>
      <c r="DL345">
        <v>2.3E-3</v>
      </c>
      <c r="DM345">
        <v>3.2000000000000002E-3</v>
      </c>
      <c r="DN345">
        <v>1E-4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1</v>
      </c>
      <c r="ED345">
        <v>1</v>
      </c>
      <c r="EE345">
        <v>6</v>
      </c>
      <c r="EF345">
        <v>0</v>
      </c>
      <c r="EG345">
        <v>1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</row>
    <row r="346" spans="1:152" x14ac:dyDescent="0.35">
      <c r="A346" t="s">
        <v>1126</v>
      </c>
      <c r="B346" t="s">
        <v>437</v>
      </c>
      <c r="C346" s="1">
        <v>43313.681574074071</v>
      </c>
      <c r="D346" t="s">
        <v>1126</v>
      </c>
      <c r="F346">
        <v>13.4633</v>
      </c>
      <c r="G346">
        <v>1.3568</v>
      </c>
      <c r="H346">
        <v>9.9229000000000003</v>
      </c>
      <c r="I346" t="s">
        <v>1127</v>
      </c>
      <c r="J346" t="s">
        <v>439</v>
      </c>
      <c r="K346" t="s">
        <v>1070</v>
      </c>
      <c r="L346" t="s">
        <v>1090</v>
      </c>
      <c r="M346" t="s">
        <v>442</v>
      </c>
      <c r="N346" t="s">
        <v>443</v>
      </c>
      <c r="O346">
        <v>1</v>
      </c>
      <c r="P346">
        <v>12.841900000000001</v>
      </c>
      <c r="R346">
        <v>0.25459999999999999</v>
      </c>
      <c r="T346">
        <v>0.79990000000000006</v>
      </c>
      <c r="V346">
        <v>0.1983</v>
      </c>
      <c r="X346">
        <v>12.841900000000001</v>
      </c>
      <c r="Z346">
        <v>4.0000000000000001E-3</v>
      </c>
      <c r="AC346">
        <v>10</v>
      </c>
      <c r="AD346">
        <v>8</v>
      </c>
      <c r="AE346">
        <v>0</v>
      </c>
      <c r="AN346">
        <v>0</v>
      </c>
      <c r="AY346">
        <v>20</v>
      </c>
      <c r="AZ346" t="s">
        <v>444</v>
      </c>
      <c r="BA346">
        <v>0.83509999999999995</v>
      </c>
      <c r="BB346">
        <v>5.9843000000000002</v>
      </c>
      <c r="BC346">
        <v>6.0225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2.06E-2</v>
      </c>
      <c r="BV346">
        <v>0.25369999999999998</v>
      </c>
      <c r="BW346">
        <v>0.4975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6.4999999999999997E-3</v>
      </c>
      <c r="CP346">
        <v>8.0699999999999994E-2</v>
      </c>
      <c r="CQ346">
        <v>0.15840000000000001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8.9999999999999998E-4</v>
      </c>
      <c r="DK346">
        <v>3.3E-3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3</v>
      </c>
      <c r="ED346">
        <v>5</v>
      </c>
      <c r="EE346">
        <v>2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</row>
    <row r="347" spans="1:152" x14ac:dyDescent="0.35">
      <c r="A347" t="s">
        <v>1128</v>
      </c>
      <c r="B347" t="s">
        <v>437</v>
      </c>
      <c r="C347" s="1">
        <v>43313.681608796294</v>
      </c>
      <c r="D347" t="s">
        <v>1128</v>
      </c>
      <c r="F347">
        <v>28.8141</v>
      </c>
      <c r="G347">
        <v>2.3199000000000001</v>
      </c>
      <c r="H347">
        <v>12.4206</v>
      </c>
      <c r="I347" t="s">
        <v>1129</v>
      </c>
      <c r="J347" t="s">
        <v>439</v>
      </c>
      <c r="K347" t="s">
        <v>1070</v>
      </c>
      <c r="L347" t="s">
        <v>1081</v>
      </c>
      <c r="M347" t="s">
        <v>442</v>
      </c>
      <c r="N347" t="s">
        <v>443</v>
      </c>
      <c r="O347">
        <v>1</v>
      </c>
      <c r="P347">
        <v>21.5443</v>
      </c>
      <c r="R347">
        <v>0.4617</v>
      </c>
      <c r="T347">
        <v>1.4502999999999999</v>
      </c>
      <c r="V347">
        <v>0.21429999999999999</v>
      </c>
      <c r="X347">
        <v>21.5443</v>
      </c>
      <c r="Z347">
        <v>8.0000000000000002E-3</v>
      </c>
      <c r="AC347">
        <v>14</v>
      </c>
      <c r="AD347">
        <v>16</v>
      </c>
      <c r="AE347">
        <v>1</v>
      </c>
      <c r="AN347">
        <v>0</v>
      </c>
      <c r="AY347">
        <v>20</v>
      </c>
      <c r="AZ347" t="s">
        <v>444</v>
      </c>
      <c r="BA347">
        <v>2.92E-2</v>
      </c>
      <c r="BB347">
        <v>12.9748</v>
      </c>
      <c r="BC347">
        <v>0.98870000000000002</v>
      </c>
      <c r="BD347">
        <v>7.5517000000000003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6.9999999999999999E-4</v>
      </c>
      <c r="BV347">
        <v>0.51639999999999997</v>
      </c>
      <c r="BW347">
        <v>9.1999999999999998E-2</v>
      </c>
      <c r="BX347">
        <v>0.78839999999999999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2.0000000000000001E-4</v>
      </c>
      <c r="CP347">
        <v>0.16439999999999999</v>
      </c>
      <c r="CQ347">
        <v>2.93E-2</v>
      </c>
      <c r="CR347">
        <v>0.251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1.6000000000000001E-3</v>
      </c>
      <c r="DK347">
        <v>6.9999999999999999E-4</v>
      </c>
      <c r="DL347">
        <v>6.6E-3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3</v>
      </c>
      <c r="ED347">
        <v>9</v>
      </c>
      <c r="EE347">
        <v>1</v>
      </c>
      <c r="EF347">
        <v>1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</row>
    <row r="348" spans="1:152" x14ac:dyDescent="0.35">
      <c r="A348" t="s">
        <v>1130</v>
      </c>
      <c r="B348" t="s">
        <v>437</v>
      </c>
      <c r="C348" s="1">
        <v>43313.681655092594</v>
      </c>
      <c r="D348" t="s">
        <v>1130</v>
      </c>
      <c r="F348">
        <v>18.155899999999999</v>
      </c>
      <c r="G348">
        <v>1.5895999999999999</v>
      </c>
      <c r="H348">
        <v>11.4215</v>
      </c>
      <c r="I348" t="s">
        <v>1131</v>
      </c>
      <c r="J348" t="s">
        <v>439</v>
      </c>
      <c r="K348" t="s">
        <v>1070</v>
      </c>
      <c r="L348" t="s">
        <v>1090</v>
      </c>
      <c r="M348" t="s">
        <v>442</v>
      </c>
      <c r="N348" t="s">
        <v>443</v>
      </c>
      <c r="O348">
        <v>1</v>
      </c>
      <c r="P348">
        <v>20.038799999999998</v>
      </c>
      <c r="R348">
        <v>0.4007</v>
      </c>
      <c r="T348">
        <v>1.2588999999999999</v>
      </c>
      <c r="V348">
        <v>0.2</v>
      </c>
      <c r="X348">
        <v>20.038799999999998</v>
      </c>
      <c r="Z348">
        <v>6.0000000000000001E-3</v>
      </c>
      <c r="AC348">
        <v>18</v>
      </c>
      <c r="AD348">
        <v>18</v>
      </c>
      <c r="AE348">
        <v>1</v>
      </c>
      <c r="AN348">
        <v>0</v>
      </c>
      <c r="AY348">
        <v>20</v>
      </c>
      <c r="AZ348" t="s">
        <v>444</v>
      </c>
      <c r="BA348">
        <v>6.4180999999999999</v>
      </c>
      <c r="BB348">
        <v>6.0845000000000002</v>
      </c>
      <c r="BC348">
        <v>2.3424</v>
      </c>
      <c r="BD348">
        <v>4.1593</v>
      </c>
      <c r="BE348">
        <v>1.0345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0.17599999999999999</v>
      </c>
      <c r="BV348">
        <v>0.22989999999999999</v>
      </c>
      <c r="BW348">
        <v>0.20130000000000001</v>
      </c>
      <c r="BX348">
        <v>0.46989999999999998</v>
      </c>
      <c r="BY348">
        <v>0.13089999999999999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5.6000000000000001E-2</v>
      </c>
      <c r="CP348">
        <v>7.3200000000000001E-2</v>
      </c>
      <c r="CQ348">
        <v>6.4100000000000004E-2</v>
      </c>
      <c r="CR348">
        <v>0.14960000000000001</v>
      </c>
      <c r="CS348">
        <v>4.1700000000000001E-2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4.0000000000000002E-4</v>
      </c>
      <c r="DJ348">
        <v>6.9999999999999999E-4</v>
      </c>
      <c r="DK348">
        <v>1.4E-3</v>
      </c>
      <c r="DL348">
        <v>4.1999999999999997E-3</v>
      </c>
      <c r="DM348">
        <v>1.2999999999999999E-3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7</v>
      </c>
      <c r="ED348">
        <v>9</v>
      </c>
      <c r="EE348">
        <v>1</v>
      </c>
      <c r="EF348">
        <v>0</v>
      </c>
      <c r="EG348">
        <v>1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</row>
    <row r="349" spans="1:152" x14ac:dyDescent="0.35">
      <c r="A349" t="s">
        <v>1132</v>
      </c>
      <c r="B349" t="s">
        <v>437</v>
      </c>
      <c r="C349" s="1">
        <v>43313.681712962964</v>
      </c>
      <c r="D349" t="s">
        <v>1132</v>
      </c>
      <c r="F349">
        <v>37.197299999999998</v>
      </c>
      <c r="G349">
        <v>3.7486000000000002</v>
      </c>
      <c r="H349">
        <v>9.9229000000000003</v>
      </c>
      <c r="I349" t="s">
        <v>1133</v>
      </c>
      <c r="J349" t="s">
        <v>439</v>
      </c>
      <c r="K349" t="s">
        <v>1070</v>
      </c>
      <c r="L349" t="s">
        <v>1134</v>
      </c>
      <c r="M349" t="s">
        <v>442</v>
      </c>
      <c r="N349" t="s">
        <v>443</v>
      </c>
      <c r="O349">
        <v>1</v>
      </c>
      <c r="P349">
        <v>15.728899999999999</v>
      </c>
      <c r="R349">
        <v>0.50229999999999997</v>
      </c>
      <c r="T349">
        <v>1.5779000000000001</v>
      </c>
      <c r="V349">
        <v>0.31929999999999997</v>
      </c>
      <c r="X349">
        <v>15.728899999999999</v>
      </c>
      <c r="Z349">
        <v>1.2999999999999999E-2</v>
      </c>
      <c r="AC349">
        <v>7</v>
      </c>
      <c r="AD349">
        <v>9</v>
      </c>
      <c r="AE349">
        <v>0</v>
      </c>
      <c r="AN349">
        <v>0</v>
      </c>
      <c r="AY349">
        <v>20</v>
      </c>
      <c r="AZ349" t="s">
        <v>444</v>
      </c>
      <c r="BA349">
        <v>3.6299999999999999E-2</v>
      </c>
      <c r="BB349">
        <v>4.1599999999999998E-2</v>
      </c>
      <c r="BC349">
        <v>9.5266000000000002</v>
      </c>
      <c r="BD349">
        <v>3.1052</v>
      </c>
      <c r="BE349">
        <v>2.5299</v>
      </c>
      <c r="BF349">
        <v>0.48930000000000001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5.9999999999999995E-4</v>
      </c>
      <c r="BV349">
        <v>2E-3</v>
      </c>
      <c r="BW349">
        <v>0.79410000000000003</v>
      </c>
      <c r="BX349">
        <v>0.3367</v>
      </c>
      <c r="BY349">
        <v>0.3538</v>
      </c>
      <c r="BZ349">
        <v>8.4599999999999995E-2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2.0000000000000001E-4</v>
      </c>
      <c r="CP349">
        <v>5.9999999999999995E-4</v>
      </c>
      <c r="CQ349">
        <v>0.25280000000000002</v>
      </c>
      <c r="CR349">
        <v>0.1072</v>
      </c>
      <c r="CS349">
        <v>0.11260000000000001</v>
      </c>
      <c r="CT349">
        <v>2.69E-2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5.3E-3</v>
      </c>
      <c r="DL349">
        <v>2.8999999999999998E-3</v>
      </c>
      <c r="DM349">
        <v>4.0000000000000001E-3</v>
      </c>
      <c r="DN349">
        <v>1.1999999999999999E-3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2</v>
      </c>
      <c r="ED349">
        <v>0</v>
      </c>
      <c r="EE349">
        <v>4</v>
      </c>
      <c r="EF349">
        <v>0</v>
      </c>
      <c r="EG349">
        <v>0</v>
      </c>
      <c r="EH349">
        <v>1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</row>
    <row r="350" spans="1:152" x14ac:dyDescent="0.35">
      <c r="A350" t="s">
        <v>1135</v>
      </c>
      <c r="B350" t="s">
        <v>437</v>
      </c>
      <c r="C350" s="1">
        <v>43313.681747685187</v>
      </c>
      <c r="D350" t="s">
        <v>1135</v>
      </c>
      <c r="F350">
        <v>10.6494</v>
      </c>
      <c r="G350">
        <v>0.85729999999999995</v>
      </c>
      <c r="H350">
        <v>12.422700000000001</v>
      </c>
      <c r="I350" t="s">
        <v>1136</v>
      </c>
      <c r="J350" t="s">
        <v>439</v>
      </c>
      <c r="K350" t="s">
        <v>1070</v>
      </c>
      <c r="L350" t="s">
        <v>1081</v>
      </c>
      <c r="M350" t="s">
        <v>442</v>
      </c>
      <c r="N350" t="s">
        <v>443</v>
      </c>
      <c r="O350">
        <v>1</v>
      </c>
      <c r="P350">
        <v>9.4694000000000003</v>
      </c>
      <c r="R350">
        <v>0.2596</v>
      </c>
      <c r="T350">
        <v>0.81540000000000001</v>
      </c>
      <c r="V350">
        <v>0.27410000000000001</v>
      </c>
      <c r="X350">
        <v>9.4694000000000003</v>
      </c>
      <c r="Z350">
        <v>6.0000000000000001E-3</v>
      </c>
      <c r="AC350">
        <v>3</v>
      </c>
      <c r="AD350">
        <v>1</v>
      </c>
      <c r="AE350">
        <v>0</v>
      </c>
      <c r="AN350">
        <v>0</v>
      </c>
      <c r="AY350">
        <v>20</v>
      </c>
      <c r="AZ350" t="s">
        <v>444</v>
      </c>
      <c r="BA350">
        <v>0.37969999999999998</v>
      </c>
      <c r="BB350">
        <v>0.56200000000000006</v>
      </c>
      <c r="BC350">
        <v>8.2365999999999993</v>
      </c>
      <c r="BD350">
        <v>0.29120000000000001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1.0500000000000001E-2</v>
      </c>
      <c r="BV350">
        <v>1.9400000000000001E-2</v>
      </c>
      <c r="BW350">
        <v>0.75349999999999995</v>
      </c>
      <c r="BX350">
        <v>2.8299999999999999E-2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3.3E-3</v>
      </c>
      <c r="CP350">
        <v>6.1999999999999998E-3</v>
      </c>
      <c r="CQ350">
        <v>0.23980000000000001</v>
      </c>
      <c r="CR350">
        <v>8.9999999999999993E-3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1E-4</v>
      </c>
      <c r="DK350">
        <v>5.4999999999999997E-3</v>
      </c>
      <c r="DL350">
        <v>2.0000000000000001E-4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1</v>
      </c>
      <c r="ED350">
        <v>0</v>
      </c>
      <c r="EE350">
        <v>2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</row>
    <row r="351" spans="1:152" x14ac:dyDescent="0.35">
      <c r="A351" t="s">
        <v>1137</v>
      </c>
      <c r="B351" t="s">
        <v>437</v>
      </c>
      <c r="C351" s="1">
        <v>43313.681770833333</v>
      </c>
      <c r="D351" t="s">
        <v>1137</v>
      </c>
      <c r="F351">
        <v>4.8246000000000002</v>
      </c>
      <c r="G351">
        <v>0.57569999999999999</v>
      </c>
      <c r="H351">
        <v>8.3798999999999992</v>
      </c>
      <c r="I351" t="s">
        <v>1138</v>
      </c>
      <c r="J351" t="s">
        <v>439</v>
      </c>
      <c r="K351" t="s">
        <v>1070</v>
      </c>
      <c r="L351" t="s">
        <v>1067</v>
      </c>
      <c r="M351" t="s">
        <v>442</v>
      </c>
      <c r="N351" t="s">
        <v>443</v>
      </c>
      <c r="O351">
        <v>1</v>
      </c>
      <c r="P351">
        <v>4.8437000000000001</v>
      </c>
      <c r="R351">
        <v>9.3299999999999994E-2</v>
      </c>
      <c r="T351">
        <v>0.29320000000000002</v>
      </c>
      <c r="V351">
        <v>0.19270000000000001</v>
      </c>
      <c r="X351">
        <v>4.8437000000000001</v>
      </c>
      <c r="Z351">
        <v>1E-3</v>
      </c>
      <c r="AC351">
        <v>3</v>
      </c>
      <c r="AD351">
        <v>1</v>
      </c>
      <c r="AE351">
        <v>0</v>
      </c>
      <c r="AN351">
        <v>0</v>
      </c>
      <c r="AY351">
        <v>20</v>
      </c>
      <c r="AZ351" t="s">
        <v>444</v>
      </c>
      <c r="BA351">
        <v>0.37069999999999997</v>
      </c>
      <c r="BB351">
        <v>2.0026999999999999</v>
      </c>
      <c r="BC351">
        <v>2.4702999999999999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7.7000000000000002E-3</v>
      </c>
      <c r="BV351">
        <v>0.11990000000000001</v>
      </c>
      <c r="BW351">
        <v>0.1643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2.3999999999999998E-3</v>
      </c>
      <c r="CP351">
        <v>3.8199999999999998E-2</v>
      </c>
      <c r="CQ351">
        <v>5.2299999999999999E-2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5.9999999999999995E-4</v>
      </c>
      <c r="DK351">
        <v>8.9999999999999998E-4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1</v>
      </c>
      <c r="ED351">
        <v>1</v>
      </c>
      <c r="EE351">
        <v>1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</row>
    <row r="352" spans="1:152" x14ac:dyDescent="0.35">
      <c r="A352" t="s">
        <v>1139</v>
      </c>
      <c r="B352" t="s">
        <v>437</v>
      </c>
      <c r="C352" s="1">
        <v>43313.681805555556</v>
      </c>
      <c r="D352" t="s">
        <v>1139</v>
      </c>
      <c r="F352">
        <v>12.1844</v>
      </c>
      <c r="G352">
        <v>1.2932999999999999</v>
      </c>
      <c r="H352">
        <v>9.4213000000000005</v>
      </c>
      <c r="I352" t="s">
        <v>1140</v>
      </c>
      <c r="J352" t="s">
        <v>439</v>
      </c>
      <c r="K352" t="s">
        <v>1070</v>
      </c>
      <c r="L352" t="s">
        <v>1071</v>
      </c>
      <c r="M352" t="s">
        <v>442</v>
      </c>
      <c r="N352" t="s">
        <v>443</v>
      </c>
      <c r="O352">
        <v>1</v>
      </c>
      <c r="P352">
        <v>8.7548999999999992</v>
      </c>
      <c r="R352">
        <v>0.15820000000000001</v>
      </c>
      <c r="T352">
        <v>0.49709999999999999</v>
      </c>
      <c r="V352">
        <v>0.1807</v>
      </c>
      <c r="X352">
        <v>8.7548999999999992</v>
      </c>
      <c r="Z352">
        <v>2E-3</v>
      </c>
      <c r="AC352">
        <v>7</v>
      </c>
      <c r="AD352">
        <v>5</v>
      </c>
      <c r="AE352">
        <v>0</v>
      </c>
      <c r="AN352">
        <v>0</v>
      </c>
      <c r="AY352">
        <v>20</v>
      </c>
      <c r="AZ352" t="s">
        <v>444</v>
      </c>
      <c r="BA352">
        <v>2.2317</v>
      </c>
      <c r="BB352">
        <v>2.0133999999999999</v>
      </c>
      <c r="BC352">
        <v>4.5096999999999996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6.7699999999999996E-2</v>
      </c>
      <c r="BV352">
        <v>9.6799999999999997E-2</v>
      </c>
      <c r="BW352">
        <v>0.32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2.1499999999999998E-2</v>
      </c>
      <c r="CP352">
        <v>3.0800000000000001E-2</v>
      </c>
      <c r="CQ352">
        <v>0.1019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2.0000000000000001E-4</v>
      </c>
      <c r="DJ352">
        <v>4.0000000000000002E-4</v>
      </c>
      <c r="DK352">
        <v>1.8E-3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4</v>
      </c>
      <c r="ED352">
        <v>2</v>
      </c>
      <c r="EE352">
        <v>1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</row>
    <row r="353" spans="1:152" x14ac:dyDescent="0.35">
      <c r="A353" t="s">
        <v>1141</v>
      </c>
      <c r="B353" t="s">
        <v>437</v>
      </c>
      <c r="C353" s="1">
        <v>43313.681840277779</v>
      </c>
      <c r="D353" t="s">
        <v>1141</v>
      </c>
      <c r="F353">
        <v>27.8188</v>
      </c>
      <c r="G353">
        <v>2.6690999999999998</v>
      </c>
      <c r="H353">
        <v>10.422499999999999</v>
      </c>
      <c r="I353" t="s">
        <v>1142</v>
      </c>
      <c r="J353" t="s">
        <v>439</v>
      </c>
      <c r="K353" t="s">
        <v>1070</v>
      </c>
      <c r="L353" t="s">
        <v>1093</v>
      </c>
      <c r="M353" t="s">
        <v>442</v>
      </c>
      <c r="N353" t="s">
        <v>443</v>
      </c>
      <c r="O353">
        <v>1</v>
      </c>
      <c r="P353">
        <v>22.246400000000001</v>
      </c>
      <c r="R353">
        <v>0.52869999999999995</v>
      </c>
      <c r="T353">
        <v>1.6609</v>
      </c>
      <c r="V353">
        <v>0.23769999999999999</v>
      </c>
      <c r="X353">
        <v>22.246400000000001</v>
      </c>
      <c r="Z353">
        <v>0.01</v>
      </c>
      <c r="AC353">
        <v>20</v>
      </c>
      <c r="AD353">
        <v>37</v>
      </c>
      <c r="AE353">
        <v>6</v>
      </c>
      <c r="AN353">
        <v>0</v>
      </c>
      <c r="AY353">
        <v>20</v>
      </c>
      <c r="AZ353" t="s">
        <v>444</v>
      </c>
      <c r="BA353">
        <v>6.1000000000000004E-3</v>
      </c>
      <c r="BB353">
        <v>10.9655</v>
      </c>
      <c r="BC353">
        <v>6.2449000000000003</v>
      </c>
      <c r="BD353">
        <v>2.0059</v>
      </c>
      <c r="BE353">
        <v>3.0240999999999998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1E-4</v>
      </c>
      <c r="BV353">
        <v>0.53939999999999999</v>
      </c>
      <c r="BW353">
        <v>0.44750000000000001</v>
      </c>
      <c r="BX353">
        <v>0.2268</v>
      </c>
      <c r="BY353">
        <v>0.42270000000000002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0.17169999999999999</v>
      </c>
      <c r="CQ353">
        <v>0.14249999999999999</v>
      </c>
      <c r="CR353">
        <v>7.22E-2</v>
      </c>
      <c r="CS353">
        <v>0.1346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2.2000000000000001E-3</v>
      </c>
      <c r="DK353">
        <v>2.5999999999999999E-3</v>
      </c>
      <c r="DL353">
        <v>2.0999999999999999E-3</v>
      </c>
      <c r="DM353">
        <v>4.7000000000000002E-3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2</v>
      </c>
      <c r="ED353">
        <v>13</v>
      </c>
      <c r="EE353">
        <v>4</v>
      </c>
      <c r="EF353">
        <v>0</v>
      </c>
      <c r="EG353">
        <v>1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</row>
    <row r="354" spans="1:152" x14ac:dyDescent="0.35">
      <c r="A354" t="s">
        <v>1143</v>
      </c>
      <c r="B354" t="s">
        <v>437</v>
      </c>
      <c r="C354" s="1">
        <v>43313.681875000002</v>
      </c>
      <c r="D354" t="s">
        <v>1143</v>
      </c>
      <c r="F354">
        <v>10.5442</v>
      </c>
      <c r="G354">
        <v>0.8488</v>
      </c>
      <c r="H354">
        <v>12.422700000000001</v>
      </c>
      <c r="I354" t="s">
        <v>1144</v>
      </c>
      <c r="J354" t="s">
        <v>439</v>
      </c>
      <c r="K354" t="s">
        <v>1070</v>
      </c>
      <c r="L354" t="s">
        <v>1100</v>
      </c>
      <c r="M354" t="s">
        <v>442</v>
      </c>
      <c r="N354" t="s">
        <v>443</v>
      </c>
      <c r="O354">
        <v>1</v>
      </c>
      <c r="P354">
        <v>10.2181</v>
      </c>
      <c r="R354">
        <v>0.21149999999999999</v>
      </c>
      <c r="T354">
        <v>0.66449999999999998</v>
      </c>
      <c r="V354">
        <v>0.20699999999999999</v>
      </c>
      <c r="X354">
        <v>10.2181</v>
      </c>
      <c r="Z354">
        <v>3.0000000000000001E-3</v>
      </c>
      <c r="AC354">
        <v>5</v>
      </c>
      <c r="AD354">
        <v>3</v>
      </c>
      <c r="AE354">
        <v>0</v>
      </c>
      <c r="AN354">
        <v>0</v>
      </c>
      <c r="AY354">
        <v>20</v>
      </c>
      <c r="AZ354" t="s">
        <v>444</v>
      </c>
      <c r="BA354">
        <v>1.6995</v>
      </c>
      <c r="BB354">
        <v>0</v>
      </c>
      <c r="BC354">
        <v>8.5185999999999993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3.4799999999999998E-2</v>
      </c>
      <c r="BV354">
        <v>0</v>
      </c>
      <c r="BW354">
        <v>0.62360000000000004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1.11E-2</v>
      </c>
      <c r="CP354">
        <v>0</v>
      </c>
      <c r="CQ354">
        <v>0.19850000000000001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1E-4</v>
      </c>
      <c r="DJ354">
        <v>0</v>
      </c>
      <c r="DK354">
        <v>3.5999999999999999E-3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3</v>
      </c>
      <c r="ED354">
        <v>0</v>
      </c>
      <c r="EE354">
        <v>2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</row>
    <row r="355" spans="1:152" x14ac:dyDescent="0.35">
      <c r="A355" t="s">
        <v>1145</v>
      </c>
      <c r="B355" t="s">
        <v>437</v>
      </c>
      <c r="C355" s="1">
        <v>43313.681909722225</v>
      </c>
      <c r="D355" t="s">
        <v>1145</v>
      </c>
      <c r="F355">
        <v>15.038500000000001</v>
      </c>
      <c r="G355">
        <v>1.5155000000000001</v>
      </c>
      <c r="H355">
        <v>9.9229000000000003</v>
      </c>
      <c r="I355" t="s">
        <v>1146</v>
      </c>
      <c r="J355" t="s">
        <v>439</v>
      </c>
      <c r="K355" t="s">
        <v>1070</v>
      </c>
      <c r="L355" t="s">
        <v>1090</v>
      </c>
      <c r="M355" t="s">
        <v>442</v>
      </c>
      <c r="N355" t="s">
        <v>443</v>
      </c>
      <c r="O355">
        <v>1</v>
      </c>
      <c r="P355">
        <v>8.4582999999999995</v>
      </c>
      <c r="R355">
        <v>0.1477</v>
      </c>
      <c r="T355">
        <v>0.46389999999999998</v>
      </c>
      <c r="V355">
        <v>0.17460000000000001</v>
      </c>
      <c r="X355">
        <v>8.4582999999999995</v>
      </c>
      <c r="Z355">
        <v>2E-3</v>
      </c>
      <c r="AC355">
        <v>6</v>
      </c>
      <c r="AD355">
        <v>4</v>
      </c>
      <c r="AE355">
        <v>0</v>
      </c>
      <c r="AN355">
        <v>0</v>
      </c>
      <c r="AY355">
        <v>20</v>
      </c>
      <c r="AZ355" t="s">
        <v>444</v>
      </c>
      <c r="BA355">
        <v>1.9184000000000001</v>
      </c>
      <c r="BB355">
        <v>2.0234000000000001</v>
      </c>
      <c r="BC355">
        <v>4.5164999999999997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4.65E-2</v>
      </c>
      <c r="BV355">
        <v>0.1077</v>
      </c>
      <c r="BW355">
        <v>0.30049999999999999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1.4800000000000001E-2</v>
      </c>
      <c r="CP355">
        <v>3.4299999999999997E-2</v>
      </c>
      <c r="CQ355">
        <v>9.5600000000000004E-2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1E-4</v>
      </c>
      <c r="DJ355">
        <v>5.0000000000000001E-4</v>
      </c>
      <c r="DK355">
        <v>1.6000000000000001E-3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4</v>
      </c>
      <c r="ED355">
        <v>1</v>
      </c>
      <c r="EE355">
        <v>1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</row>
    <row r="356" spans="1:152" x14ac:dyDescent="0.35">
      <c r="A356" t="s">
        <v>1147</v>
      </c>
      <c r="B356" t="s">
        <v>437</v>
      </c>
      <c r="C356" s="1">
        <v>43313.681944444441</v>
      </c>
      <c r="D356" t="s">
        <v>1147</v>
      </c>
      <c r="F356">
        <v>6.3998999999999997</v>
      </c>
      <c r="G356">
        <v>0.67949999999999999</v>
      </c>
      <c r="H356">
        <v>9.4192</v>
      </c>
      <c r="I356" t="s">
        <v>1148</v>
      </c>
      <c r="J356" t="s">
        <v>439</v>
      </c>
      <c r="K356" t="s">
        <v>1070</v>
      </c>
      <c r="L356" t="s">
        <v>1087</v>
      </c>
      <c r="M356" t="s">
        <v>442</v>
      </c>
      <c r="N356" t="s">
        <v>443</v>
      </c>
      <c r="O356">
        <v>1</v>
      </c>
      <c r="P356">
        <v>7.0629999999999997</v>
      </c>
      <c r="R356">
        <v>0.1394</v>
      </c>
      <c r="T356">
        <v>0.438</v>
      </c>
      <c r="V356">
        <v>0.19739999999999999</v>
      </c>
      <c r="X356">
        <v>7.0629999999999997</v>
      </c>
      <c r="Z356">
        <v>2E-3</v>
      </c>
      <c r="AC356">
        <v>4</v>
      </c>
      <c r="AD356">
        <v>2</v>
      </c>
      <c r="AE356">
        <v>0</v>
      </c>
      <c r="AN356">
        <v>0</v>
      </c>
      <c r="AY356">
        <v>20</v>
      </c>
      <c r="AZ356" t="s">
        <v>444</v>
      </c>
      <c r="BA356">
        <v>1.542</v>
      </c>
      <c r="BB356">
        <v>0</v>
      </c>
      <c r="BC356">
        <v>5.4825999999999997</v>
      </c>
      <c r="BD356">
        <v>3.8399999999999997E-2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3.8300000000000001E-2</v>
      </c>
      <c r="BV356">
        <v>0</v>
      </c>
      <c r="BW356">
        <v>0.39229999999999998</v>
      </c>
      <c r="BX356">
        <v>3.7000000000000002E-3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1.2200000000000001E-2</v>
      </c>
      <c r="CP356">
        <v>0</v>
      </c>
      <c r="CQ356">
        <v>0.1249</v>
      </c>
      <c r="CR356">
        <v>1.1999999999999999E-3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1E-4</v>
      </c>
      <c r="DJ356">
        <v>0</v>
      </c>
      <c r="DK356">
        <v>2.2000000000000001E-3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2</v>
      </c>
      <c r="ED356">
        <v>0</v>
      </c>
      <c r="EE356">
        <v>2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</row>
    <row r="357" spans="1:152" x14ac:dyDescent="0.35">
      <c r="A357" t="s">
        <v>1149</v>
      </c>
      <c r="B357" t="s">
        <v>437</v>
      </c>
      <c r="C357" s="1">
        <v>43313.681990740741</v>
      </c>
      <c r="D357" t="s">
        <v>1149</v>
      </c>
      <c r="F357">
        <v>27.2102</v>
      </c>
      <c r="G357">
        <v>2.4912999999999998</v>
      </c>
      <c r="H357">
        <v>10.922000000000001</v>
      </c>
      <c r="I357" t="s">
        <v>1150</v>
      </c>
      <c r="J357" t="s">
        <v>439</v>
      </c>
      <c r="K357" t="s">
        <v>1070</v>
      </c>
      <c r="L357" t="s">
        <v>1084</v>
      </c>
      <c r="M357" t="s">
        <v>442</v>
      </c>
      <c r="N357" t="s">
        <v>443</v>
      </c>
      <c r="O357">
        <v>1</v>
      </c>
      <c r="P357">
        <v>25.957599999999999</v>
      </c>
      <c r="R357">
        <v>0.4834</v>
      </c>
      <c r="T357">
        <v>1.5185999999999999</v>
      </c>
      <c r="V357">
        <v>0.1862</v>
      </c>
      <c r="X357">
        <v>25.957599999999999</v>
      </c>
      <c r="Z357">
        <v>7.0000000000000001E-3</v>
      </c>
      <c r="AC357">
        <v>17</v>
      </c>
      <c r="AD357">
        <v>21</v>
      </c>
      <c r="AE357">
        <v>4</v>
      </c>
      <c r="AN357">
        <v>0</v>
      </c>
      <c r="AY357">
        <v>20</v>
      </c>
      <c r="AZ357" t="s">
        <v>444</v>
      </c>
      <c r="BA357">
        <v>3.2690000000000001</v>
      </c>
      <c r="BB357">
        <v>16.651700000000002</v>
      </c>
      <c r="BC357">
        <v>2.0146999999999999</v>
      </c>
      <c r="BD357">
        <v>2.6107999999999998</v>
      </c>
      <c r="BE357">
        <v>1.4114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9.9699999999999997E-2</v>
      </c>
      <c r="BV357">
        <v>0.7107</v>
      </c>
      <c r="BW357">
        <v>0.16750000000000001</v>
      </c>
      <c r="BX357">
        <v>0.29099999999999998</v>
      </c>
      <c r="BY357">
        <v>0.18540000000000001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3.1800000000000002E-2</v>
      </c>
      <c r="CP357">
        <v>0.22620000000000001</v>
      </c>
      <c r="CQ357">
        <v>5.33E-2</v>
      </c>
      <c r="CR357">
        <v>9.2600000000000002E-2</v>
      </c>
      <c r="CS357">
        <v>5.8999999999999997E-2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2.0000000000000001E-4</v>
      </c>
      <c r="DJ357">
        <v>2.5000000000000001E-3</v>
      </c>
      <c r="DK357">
        <v>1.1000000000000001E-3</v>
      </c>
      <c r="DL357">
        <v>2.5999999999999999E-3</v>
      </c>
      <c r="DM357">
        <v>1.9E-3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5</v>
      </c>
      <c r="ED357">
        <v>11</v>
      </c>
      <c r="EE357">
        <v>0</v>
      </c>
      <c r="EF357">
        <v>0</v>
      </c>
      <c r="EG357">
        <v>1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</row>
    <row r="358" spans="1:152" x14ac:dyDescent="0.35">
      <c r="A358" t="s">
        <v>1151</v>
      </c>
      <c r="B358" t="s">
        <v>437</v>
      </c>
      <c r="C358" s="1">
        <v>43313.682013888887</v>
      </c>
      <c r="D358" t="s">
        <v>1151</v>
      </c>
      <c r="F358">
        <v>3.2366999999999999</v>
      </c>
      <c r="G358">
        <v>0.436</v>
      </c>
      <c r="H358">
        <v>7.4231999999999996</v>
      </c>
      <c r="I358" t="s">
        <v>1152</v>
      </c>
      <c r="J358" t="s">
        <v>439</v>
      </c>
      <c r="K358" t="s">
        <v>1070</v>
      </c>
      <c r="L358" t="s">
        <v>1067</v>
      </c>
      <c r="M358" t="s">
        <v>442</v>
      </c>
      <c r="N358" t="s">
        <v>443</v>
      </c>
      <c r="O358">
        <v>1</v>
      </c>
      <c r="P358">
        <v>3.5266999999999999</v>
      </c>
      <c r="R358">
        <v>0.10580000000000001</v>
      </c>
      <c r="T358">
        <v>0.33229999999999998</v>
      </c>
      <c r="V358">
        <v>0.2999</v>
      </c>
      <c r="X358">
        <v>3.5266999999999999</v>
      </c>
      <c r="Z358">
        <v>2E-3</v>
      </c>
      <c r="AC358">
        <v>2</v>
      </c>
      <c r="AD358">
        <v>0</v>
      </c>
      <c r="AE358">
        <v>0</v>
      </c>
      <c r="AN358">
        <v>0</v>
      </c>
      <c r="AY358">
        <v>20</v>
      </c>
      <c r="AZ358" t="s">
        <v>444</v>
      </c>
      <c r="BA358">
        <v>0</v>
      </c>
      <c r="BB358">
        <v>0</v>
      </c>
      <c r="BC358">
        <v>2.0068999999999999</v>
      </c>
      <c r="BD358">
        <v>1.5197000000000001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0.17349999999999999</v>
      </c>
      <c r="BX358">
        <v>0.1585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5.5199999999999999E-2</v>
      </c>
      <c r="CR358">
        <v>5.0500000000000003E-2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1.1999999999999999E-3</v>
      </c>
      <c r="DL358">
        <v>1.2999999999999999E-3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1</v>
      </c>
      <c r="EF358">
        <v>1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</row>
    <row r="359" spans="1:152" x14ac:dyDescent="0.35">
      <c r="A359" t="s">
        <v>1153</v>
      </c>
      <c r="B359" t="s">
        <v>437</v>
      </c>
      <c r="C359" s="1">
        <v>43313.682071759256</v>
      </c>
      <c r="D359" t="s">
        <v>1153</v>
      </c>
      <c r="F359">
        <v>37.943300000000001</v>
      </c>
      <c r="G359">
        <v>3.0543999999999998</v>
      </c>
      <c r="H359">
        <v>12.422700000000001</v>
      </c>
      <c r="I359" t="s">
        <v>1154</v>
      </c>
      <c r="J359" t="s">
        <v>439</v>
      </c>
      <c r="K359" t="s">
        <v>1070</v>
      </c>
      <c r="L359" t="s">
        <v>1074</v>
      </c>
      <c r="M359" t="s">
        <v>442</v>
      </c>
      <c r="N359" t="s">
        <v>443</v>
      </c>
      <c r="O359">
        <v>1</v>
      </c>
      <c r="P359">
        <v>26.317900000000002</v>
      </c>
      <c r="R359">
        <v>0.61170000000000002</v>
      </c>
      <c r="T359">
        <v>1.9218</v>
      </c>
      <c r="V359">
        <v>0.2324</v>
      </c>
      <c r="X359">
        <v>26.317900000000002</v>
      </c>
      <c r="Z359">
        <v>1.0999999999999999E-2</v>
      </c>
      <c r="AC359">
        <v>12</v>
      </c>
      <c r="AD359">
        <v>10</v>
      </c>
      <c r="AE359">
        <v>5</v>
      </c>
      <c r="AN359">
        <v>0</v>
      </c>
      <c r="AY359">
        <v>20</v>
      </c>
      <c r="AZ359" t="s">
        <v>444</v>
      </c>
      <c r="BA359">
        <v>2.9600000000000001E-2</v>
      </c>
      <c r="BB359">
        <v>10.3924</v>
      </c>
      <c r="BC359">
        <v>10.8649</v>
      </c>
      <c r="BD359">
        <v>3.9355000000000002</v>
      </c>
      <c r="BE359">
        <v>1.0954999999999999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6.9999999999999999E-4</v>
      </c>
      <c r="BV359">
        <v>0.54100000000000004</v>
      </c>
      <c r="BW359">
        <v>0.8095</v>
      </c>
      <c r="BX359">
        <v>0.42380000000000001</v>
      </c>
      <c r="BY359">
        <v>0.1389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2.0000000000000001E-4</v>
      </c>
      <c r="CP359">
        <v>0.17219999999999999</v>
      </c>
      <c r="CQ359">
        <v>0.25769999999999998</v>
      </c>
      <c r="CR359">
        <v>0.13489999999999999</v>
      </c>
      <c r="CS359">
        <v>4.4200000000000003E-2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2.3E-3</v>
      </c>
      <c r="DK359">
        <v>4.8999999999999998E-3</v>
      </c>
      <c r="DL359">
        <v>3.7000000000000002E-3</v>
      </c>
      <c r="DM359">
        <v>1.4E-3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3</v>
      </c>
      <c r="ED359">
        <v>4</v>
      </c>
      <c r="EE359">
        <v>4</v>
      </c>
      <c r="EF359">
        <v>0</v>
      </c>
      <c r="EG359">
        <v>1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</row>
    <row r="360" spans="1:152" x14ac:dyDescent="0.35">
      <c r="A360" t="s">
        <v>1155</v>
      </c>
      <c r="B360" t="s">
        <v>437</v>
      </c>
      <c r="C360" s="1">
        <v>43313.682106481479</v>
      </c>
      <c r="D360" t="s">
        <v>1155</v>
      </c>
      <c r="F360">
        <v>25.325900000000001</v>
      </c>
      <c r="G360">
        <v>2.4298999999999999</v>
      </c>
      <c r="H360">
        <v>10.422499999999999</v>
      </c>
      <c r="I360" t="s">
        <v>1156</v>
      </c>
      <c r="J360" t="s">
        <v>439</v>
      </c>
      <c r="K360" t="s">
        <v>1070</v>
      </c>
      <c r="L360" t="s">
        <v>1084</v>
      </c>
      <c r="M360" t="s">
        <v>442</v>
      </c>
      <c r="N360" t="s">
        <v>443</v>
      </c>
      <c r="O360">
        <v>1</v>
      </c>
      <c r="P360">
        <v>19.418099999999999</v>
      </c>
      <c r="R360">
        <v>0.37959999999999999</v>
      </c>
      <c r="T360">
        <v>1.1926000000000001</v>
      </c>
      <c r="V360">
        <v>0.19550000000000001</v>
      </c>
      <c r="X360">
        <v>19.418099999999999</v>
      </c>
      <c r="Z360">
        <v>6.0000000000000001E-3</v>
      </c>
      <c r="AC360">
        <v>12</v>
      </c>
      <c r="AD360">
        <v>10</v>
      </c>
      <c r="AE360">
        <v>0</v>
      </c>
      <c r="AN360">
        <v>0</v>
      </c>
      <c r="AY360">
        <v>20</v>
      </c>
      <c r="AZ360" t="s">
        <v>444</v>
      </c>
      <c r="BA360">
        <v>1.55E-2</v>
      </c>
      <c r="BB360">
        <v>12.877000000000001</v>
      </c>
      <c r="BC360">
        <v>4.9427000000000003</v>
      </c>
      <c r="BD360">
        <v>1.5828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2.0000000000000001E-4</v>
      </c>
      <c r="BV360">
        <v>0.57320000000000004</v>
      </c>
      <c r="BW360">
        <v>0.41039999999999999</v>
      </c>
      <c r="BX360">
        <v>0.16839999999999999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1E-4</v>
      </c>
      <c r="CP360">
        <v>0.1825</v>
      </c>
      <c r="CQ360">
        <v>0.13059999999999999</v>
      </c>
      <c r="CR360">
        <v>5.3600000000000002E-2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2.0999999999999999E-3</v>
      </c>
      <c r="DK360">
        <v>2.7000000000000001E-3</v>
      </c>
      <c r="DL360">
        <v>1.4E-3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1</v>
      </c>
      <c r="ED360">
        <v>9</v>
      </c>
      <c r="EE360">
        <v>1</v>
      </c>
      <c r="EF360">
        <v>1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</row>
    <row r="361" spans="1:152" x14ac:dyDescent="0.35">
      <c r="A361" t="s">
        <v>1157</v>
      </c>
      <c r="B361" t="s">
        <v>437</v>
      </c>
      <c r="C361" s="1">
        <v>43313.682141203702</v>
      </c>
      <c r="D361" t="s">
        <v>1157</v>
      </c>
      <c r="F361">
        <v>15.0184</v>
      </c>
      <c r="G361">
        <v>1.6002000000000001</v>
      </c>
      <c r="H361">
        <v>9.3853000000000009</v>
      </c>
      <c r="I361" t="s">
        <v>1158</v>
      </c>
      <c r="J361" t="s">
        <v>439</v>
      </c>
      <c r="K361" t="s">
        <v>1070</v>
      </c>
      <c r="L361" t="s">
        <v>1093</v>
      </c>
      <c r="M361" t="s">
        <v>442</v>
      </c>
      <c r="N361" t="s">
        <v>443</v>
      </c>
      <c r="O361">
        <v>1</v>
      </c>
      <c r="P361">
        <v>7.6761999999999997</v>
      </c>
      <c r="R361">
        <v>0.1736</v>
      </c>
      <c r="T361">
        <v>0.54549999999999998</v>
      </c>
      <c r="V361">
        <v>0.22620000000000001</v>
      </c>
      <c r="X361">
        <v>7.6761999999999997</v>
      </c>
      <c r="Z361">
        <v>3.0000000000000001E-3</v>
      </c>
      <c r="AC361">
        <v>5</v>
      </c>
      <c r="AD361">
        <v>3</v>
      </c>
      <c r="AE361">
        <v>0</v>
      </c>
      <c r="AN361">
        <v>0</v>
      </c>
      <c r="AY361">
        <v>20</v>
      </c>
      <c r="AZ361" t="s">
        <v>444</v>
      </c>
      <c r="BA361">
        <v>0.16400000000000001</v>
      </c>
      <c r="BB361">
        <v>0.9758</v>
      </c>
      <c r="BC361">
        <v>6.5364000000000004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4.7000000000000002E-3</v>
      </c>
      <c r="BV361">
        <v>3.9800000000000002E-2</v>
      </c>
      <c r="BW361">
        <v>0.49559999999999998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1.5E-3</v>
      </c>
      <c r="CP361">
        <v>1.2699999999999999E-2</v>
      </c>
      <c r="CQ361">
        <v>0.1578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1E-4</v>
      </c>
      <c r="DK361">
        <v>3.0000000000000001E-3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1</v>
      </c>
      <c r="ED361">
        <v>2</v>
      </c>
      <c r="EE361">
        <v>2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</row>
    <row r="362" spans="1:152" x14ac:dyDescent="0.35">
      <c r="A362" t="s">
        <v>1159</v>
      </c>
      <c r="B362" t="s">
        <v>437</v>
      </c>
      <c r="C362" s="1">
        <v>43313.682187500002</v>
      </c>
      <c r="D362" t="s">
        <v>1159</v>
      </c>
      <c r="F362">
        <v>19.098700000000001</v>
      </c>
      <c r="G362">
        <v>1.6721999999999999</v>
      </c>
      <c r="H362">
        <v>11.4215</v>
      </c>
      <c r="I362" t="s">
        <v>1160</v>
      </c>
      <c r="J362" t="s">
        <v>439</v>
      </c>
      <c r="K362" t="s">
        <v>1070</v>
      </c>
      <c r="L362" t="s">
        <v>1090</v>
      </c>
      <c r="M362" t="s">
        <v>442</v>
      </c>
      <c r="N362" t="s">
        <v>443</v>
      </c>
      <c r="O362">
        <v>1</v>
      </c>
      <c r="P362">
        <v>12.4092</v>
      </c>
      <c r="R362">
        <v>0.23960000000000001</v>
      </c>
      <c r="T362">
        <v>0.75260000000000005</v>
      </c>
      <c r="V362">
        <v>0.19309999999999999</v>
      </c>
      <c r="X362">
        <v>12.4092</v>
      </c>
      <c r="Z362">
        <v>4.0000000000000001E-3</v>
      </c>
      <c r="AC362">
        <v>8</v>
      </c>
      <c r="AD362">
        <v>6</v>
      </c>
      <c r="AE362">
        <v>0</v>
      </c>
      <c r="AN362">
        <v>0</v>
      </c>
      <c r="AY362">
        <v>20</v>
      </c>
      <c r="AZ362" t="s">
        <v>444</v>
      </c>
      <c r="BA362">
        <v>2.4823</v>
      </c>
      <c r="BB362">
        <v>2.4026000000000001</v>
      </c>
      <c r="BC362">
        <v>7.5243000000000002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7.5200000000000003E-2</v>
      </c>
      <c r="BV362">
        <v>8.6900000000000005E-2</v>
      </c>
      <c r="BW362">
        <v>0.57069999999999999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2.3900000000000001E-2</v>
      </c>
      <c r="CP362">
        <v>2.7699999999999999E-2</v>
      </c>
      <c r="CQ362">
        <v>0.1817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2.0000000000000001E-4</v>
      </c>
      <c r="DJ362">
        <v>2.9999999999999997E-4</v>
      </c>
      <c r="DK362">
        <v>3.5000000000000001E-3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3</v>
      </c>
      <c r="ED362">
        <v>3</v>
      </c>
      <c r="EE362">
        <v>2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</row>
    <row r="363" spans="1:152" x14ac:dyDescent="0.35">
      <c r="A363" t="s">
        <v>1161</v>
      </c>
      <c r="B363" t="s">
        <v>437</v>
      </c>
      <c r="C363" s="1">
        <v>43313.682222222225</v>
      </c>
      <c r="D363" t="s">
        <v>1161</v>
      </c>
      <c r="F363">
        <v>24.217500000000001</v>
      </c>
      <c r="G363">
        <v>1.9495</v>
      </c>
      <c r="H363">
        <v>12.422700000000001</v>
      </c>
      <c r="I363" t="s">
        <v>1162</v>
      </c>
      <c r="J363" t="s">
        <v>439</v>
      </c>
      <c r="K363" t="s">
        <v>1070</v>
      </c>
      <c r="L363" t="s">
        <v>1090</v>
      </c>
      <c r="M363" t="s">
        <v>442</v>
      </c>
      <c r="N363" t="s">
        <v>443</v>
      </c>
      <c r="O363">
        <v>1</v>
      </c>
      <c r="P363">
        <v>27.209700000000002</v>
      </c>
      <c r="R363">
        <v>0.53890000000000005</v>
      </c>
      <c r="T363">
        <v>1.6931</v>
      </c>
      <c r="V363">
        <v>0.1981</v>
      </c>
      <c r="X363">
        <v>27.209700000000002</v>
      </c>
      <c r="Z363">
        <v>8.0000000000000002E-3</v>
      </c>
      <c r="AC363">
        <v>20</v>
      </c>
      <c r="AD363">
        <v>35</v>
      </c>
      <c r="AE363">
        <v>2</v>
      </c>
      <c r="AN363">
        <v>0</v>
      </c>
      <c r="AY363">
        <v>20</v>
      </c>
      <c r="AZ363" t="s">
        <v>444</v>
      </c>
      <c r="BA363">
        <v>5.1346999999999996</v>
      </c>
      <c r="BB363">
        <v>13.4518</v>
      </c>
      <c r="BC363">
        <v>2.5625</v>
      </c>
      <c r="BD363">
        <v>5.8773999999999997</v>
      </c>
      <c r="BE363">
        <v>0.14599999999999999</v>
      </c>
      <c r="BF363">
        <v>3.7199999999999997E-2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0.1169</v>
      </c>
      <c r="BV363">
        <v>0.61029999999999995</v>
      </c>
      <c r="BW363">
        <v>0.23069999999999999</v>
      </c>
      <c r="BX363">
        <v>0.66510000000000002</v>
      </c>
      <c r="BY363">
        <v>1.9800000000000002E-2</v>
      </c>
      <c r="BZ363">
        <v>5.8999999999999999E-3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3.7199999999999997E-2</v>
      </c>
      <c r="CP363">
        <v>0.1943</v>
      </c>
      <c r="CQ363">
        <v>7.3400000000000007E-2</v>
      </c>
      <c r="CR363">
        <v>0.2117</v>
      </c>
      <c r="CS363">
        <v>6.3E-3</v>
      </c>
      <c r="CT363">
        <v>1.9E-3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2.0000000000000001E-4</v>
      </c>
      <c r="DJ363">
        <v>2.2000000000000001E-3</v>
      </c>
      <c r="DK363">
        <v>1.6999999999999999E-3</v>
      </c>
      <c r="DL363">
        <v>6.0000000000000001E-3</v>
      </c>
      <c r="DM363">
        <v>2.0000000000000001E-4</v>
      </c>
      <c r="DN363">
        <v>1E-4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6</v>
      </c>
      <c r="ED363">
        <v>12</v>
      </c>
      <c r="EE363">
        <v>1</v>
      </c>
      <c r="EF363">
        <v>1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</row>
    <row r="364" spans="1:152" x14ac:dyDescent="0.35">
      <c r="A364" t="s">
        <v>1163</v>
      </c>
      <c r="B364" t="s">
        <v>437</v>
      </c>
      <c r="C364" s="1">
        <v>43313.682268518518</v>
      </c>
      <c r="D364" t="s">
        <v>1163</v>
      </c>
      <c r="F364">
        <v>25.747</v>
      </c>
      <c r="G364">
        <v>2.2543000000000002</v>
      </c>
      <c r="H364">
        <v>11.4215</v>
      </c>
      <c r="I364" t="s">
        <v>1164</v>
      </c>
      <c r="J364" t="s">
        <v>439</v>
      </c>
      <c r="K364" t="s">
        <v>1070</v>
      </c>
      <c r="L364" t="s">
        <v>1081</v>
      </c>
      <c r="M364" t="s">
        <v>442</v>
      </c>
      <c r="N364" t="s">
        <v>443</v>
      </c>
      <c r="O364">
        <v>1</v>
      </c>
      <c r="P364">
        <v>21.3216</v>
      </c>
      <c r="R364">
        <v>0.49230000000000002</v>
      </c>
      <c r="T364">
        <v>1.5465</v>
      </c>
      <c r="V364">
        <v>0.23089999999999999</v>
      </c>
      <c r="X364">
        <v>21.3216</v>
      </c>
      <c r="Z364">
        <v>8.9999999999999993E-3</v>
      </c>
      <c r="AC364">
        <v>15</v>
      </c>
      <c r="AD364">
        <v>17</v>
      </c>
      <c r="AE364">
        <v>3</v>
      </c>
      <c r="AN364">
        <v>0</v>
      </c>
      <c r="AY364">
        <v>20</v>
      </c>
      <c r="AZ364" t="s">
        <v>444</v>
      </c>
      <c r="BA364">
        <v>8.9999999999999998E-4</v>
      </c>
      <c r="BB364">
        <v>10.2583</v>
      </c>
      <c r="BC364">
        <v>5.4802</v>
      </c>
      <c r="BD364">
        <v>5.5780000000000003</v>
      </c>
      <c r="BE364">
        <v>4.1999999999999997E-3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0.49690000000000001</v>
      </c>
      <c r="BW364">
        <v>0.40310000000000001</v>
      </c>
      <c r="BX364">
        <v>0.62029999999999996</v>
      </c>
      <c r="BY364">
        <v>5.0000000000000001E-4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0.15820000000000001</v>
      </c>
      <c r="CQ364">
        <v>0.1283</v>
      </c>
      <c r="CR364">
        <v>0.19739999999999999</v>
      </c>
      <c r="CS364">
        <v>2.0000000000000001E-4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1.9E-3</v>
      </c>
      <c r="DK364">
        <v>2.3999999999999998E-3</v>
      </c>
      <c r="DL364">
        <v>5.4999999999999997E-3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9</v>
      </c>
      <c r="EE364">
        <v>5</v>
      </c>
      <c r="EF364">
        <v>1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</row>
    <row r="365" spans="1:152" x14ac:dyDescent="0.35">
      <c r="A365" t="s">
        <v>1165</v>
      </c>
      <c r="B365" t="s">
        <v>437</v>
      </c>
      <c r="C365" s="1">
        <v>43313.682314814818</v>
      </c>
      <c r="D365" t="s">
        <v>1165</v>
      </c>
      <c r="F365">
        <v>32.828499999999998</v>
      </c>
      <c r="G365">
        <v>3.3083999999999998</v>
      </c>
      <c r="H365">
        <v>9.9229000000000003</v>
      </c>
      <c r="I365" t="s">
        <v>1166</v>
      </c>
      <c r="J365" t="s">
        <v>439</v>
      </c>
      <c r="K365" t="s">
        <v>1070</v>
      </c>
      <c r="L365" t="s">
        <v>1093</v>
      </c>
      <c r="M365" t="s">
        <v>442</v>
      </c>
      <c r="N365" t="s">
        <v>443</v>
      </c>
      <c r="O365">
        <v>1</v>
      </c>
      <c r="P365">
        <v>37.298499999999997</v>
      </c>
      <c r="R365">
        <v>0.72460000000000002</v>
      </c>
      <c r="T365">
        <v>2.2765</v>
      </c>
      <c r="V365">
        <v>0.1943</v>
      </c>
      <c r="X365">
        <v>37.298499999999997</v>
      </c>
      <c r="Z365">
        <v>1.0999999999999999E-2</v>
      </c>
      <c r="AC365">
        <v>30</v>
      </c>
      <c r="AD365">
        <v>32</v>
      </c>
      <c r="AE365">
        <v>6</v>
      </c>
      <c r="AN365">
        <v>0</v>
      </c>
      <c r="AY365">
        <v>20</v>
      </c>
      <c r="AZ365" t="s">
        <v>444</v>
      </c>
      <c r="BA365">
        <v>0.59250000000000003</v>
      </c>
      <c r="BB365">
        <v>25.497399999999999</v>
      </c>
      <c r="BC365">
        <v>6.6833999999999998</v>
      </c>
      <c r="BD365">
        <v>2.5078</v>
      </c>
      <c r="BE365">
        <v>2.0173000000000001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1.7500000000000002E-2</v>
      </c>
      <c r="BV365">
        <v>1.1691</v>
      </c>
      <c r="BW365">
        <v>0.47770000000000001</v>
      </c>
      <c r="BX365">
        <v>0.27360000000000001</v>
      </c>
      <c r="BY365">
        <v>0.2651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5.5999999999999999E-3</v>
      </c>
      <c r="CP365">
        <v>0.37209999999999999</v>
      </c>
      <c r="CQ365">
        <v>0.15210000000000001</v>
      </c>
      <c r="CR365">
        <v>8.7099999999999997E-2</v>
      </c>
      <c r="CS365">
        <v>8.4400000000000003E-2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4.4000000000000003E-3</v>
      </c>
      <c r="DK365">
        <v>2.8E-3</v>
      </c>
      <c r="DL365">
        <v>2.3999999999999998E-3</v>
      </c>
      <c r="DM365">
        <v>2.8E-3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2</v>
      </c>
      <c r="ED365">
        <v>25</v>
      </c>
      <c r="EE365">
        <v>2</v>
      </c>
      <c r="EF365">
        <v>0</v>
      </c>
      <c r="EG365">
        <v>1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</row>
    <row r="366" spans="1:152" x14ac:dyDescent="0.35">
      <c r="A366" t="s">
        <v>1167</v>
      </c>
      <c r="B366" t="s">
        <v>437</v>
      </c>
      <c r="C366" s="1">
        <v>43313.68236111111</v>
      </c>
      <c r="D366" t="s">
        <v>1167</v>
      </c>
      <c r="F366">
        <v>11.164899999999999</v>
      </c>
      <c r="G366">
        <v>0.83189999999999997</v>
      </c>
      <c r="H366">
        <v>13.421799999999999</v>
      </c>
      <c r="I366" t="s">
        <v>1168</v>
      </c>
      <c r="J366" t="s">
        <v>439</v>
      </c>
      <c r="K366" t="s">
        <v>1070</v>
      </c>
      <c r="L366" t="s">
        <v>1113</v>
      </c>
      <c r="M366" t="s">
        <v>442</v>
      </c>
      <c r="N366" t="s">
        <v>443</v>
      </c>
      <c r="O366">
        <v>1</v>
      </c>
      <c r="P366">
        <v>13.4849</v>
      </c>
      <c r="R366">
        <v>0.31069999999999998</v>
      </c>
      <c r="T366">
        <v>0.97599999999999998</v>
      </c>
      <c r="V366">
        <v>0.23039999999999999</v>
      </c>
      <c r="X366">
        <v>13.4849</v>
      </c>
      <c r="Z366">
        <v>6.0000000000000001E-3</v>
      </c>
      <c r="AC366">
        <v>8</v>
      </c>
      <c r="AD366">
        <v>6</v>
      </c>
      <c r="AE366">
        <v>1</v>
      </c>
      <c r="AN366">
        <v>0</v>
      </c>
      <c r="AY366">
        <v>20</v>
      </c>
      <c r="AZ366" t="s">
        <v>444</v>
      </c>
      <c r="BA366">
        <v>0.37890000000000001</v>
      </c>
      <c r="BB366">
        <v>3.5657999999999999</v>
      </c>
      <c r="BC366">
        <v>9.4876000000000005</v>
      </c>
      <c r="BD366">
        <v>5.2499999999999998E-2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1.0800000000000001E-2</v>
      </c>
      <c r="BV366">
        <v>0.14050000000000001</v>
      </c>
      <c r="BW366">
        <v>0.80479999999999996</v>
      </c>
      <c r="BX366">
        <v>5.1999999999999998E-3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3.3999999999999998E-3</v>
      </c>
      <c r="CP366">
        <v>4.4699999999999997E-2</v>
      </c>
      <c r="CQ366">
        <v>0.25619999999999998</v>
      </c>
      <c r="CR366">
        <v>1.6999999999999999E-3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4.0000000000000002E-4</v>
      </c>
      <c r="DK366">
        <v>5.4000000000000003E-3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4</v>
      </c>
      <c r="ED366">
        <v>2</v>
      </c>
      <c r="EE366">
        <v>2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</row>
    <row r="367" spans="1:152" x14ac:dyDescent="0.35">
      <c r="A367" t="s">
        <v>1169</v>
      </c>
      <c r="B367" t="s">
        <v>437</v>
      </c>
      <c r="C367" s="1">
        <v>43313.682395833333</v>
      </c>
      <c r="D367" t="s">
        <v>1169</v>
      </c>
      <c r="F367">
        <v>23.560500000000001</v>
      </c>
      <c r="G367">
        <v>2.5019</v>
      </c>
      <c r="H367">
        <v>9.4170999999999996</v>
      </c>
      <c r="I367" t="s">
        <v>1170</v>
      </c>
      <c r="J367" t="s">
        <v>439</v>
      </c>
      <c r="K367" t="s">
        <v>1070</v>
      </c>
      <c r="L367" t="s">
        <v>1171</v>
      </c>
      <c r="M367" t="s">
        <v>442</v>
      </c>
      <c r="N367" t="s">
        <v>443</v>
      </c>
      <c r="O367">
        <v>1</v>
      </c>
      <c r="P367">
        <v>21.2791</v>
      </c>
      <c r="R367">
        <v>0.36599999999999999</v>
      </c>
      <c r="T367">
        <v>1.1497999999999999</v>
      </c>
      <c r="V367">
        <v>0.17199999999999999</v>
      </c>
      <c r="X367">
        <v>21.2791</v>
      </c>
      <c r="Z367">
        <v>5.0000000000000001E-3</v>
      </c>
      <c r="AC367">
        <v>17</v>
      </c>
      <c r="AD367">
        <v>25</v>
      </c>
      <c r="AE367">
        <v>2</v>
      </c>
      <c r="AN367">
        <v>0</v>
      </c>
      <c r="AY367">
        <v>20</v>
      </c>
      <c r="AZ367" t="s">
        <v>444</v>
      </c>
      <c r="BA367">
        <v>0.60440000000000005</v>
      </c>
      <c r="BB367">
        <v>15.3931</v>
      </c>
      <c r="BC367">
        <v>4.7609000000000004</v>
      </c>
      <c r="BD367">
        <v>0.52070000000000005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1.8200000000000001E-2</v>
      </c>
      <c r="BV367">
        <v>0.66839999999999999</v>
      </c>
      <c r="BW367">
        <v>0.35239999999999999</v>
      </c>
      <c r="BX367">
        <v>5.5500000000000001E-2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5.7999999999999996E-3</v>
      </c>
      <c r="CP367">
        <v>0.21279999999999999</v>
      </c>
      <c r="CQ367">
        <v>0.11219999999999999</v>
      </c>
      <c r="CR367">
        <v>1.77E-2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2.3999999999999998E-3</v>
      </c>
      <c r="DK367">
        <v>2.0999999999999999E-3</v>
      </c>
      <c r="DL367">
        <v>5.0000000000000001E-4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2</v>
      </c>
      <c r="ED367">
        <v>14</v>
      </c>
      <c r="EE367">
        <v>0</v>
      </c>
      <c r="EF367">
        <v>1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</row>
    <row r="368" spans="1:152" x14ac:dyDescent="0.35">
      <c r="A368" t="s">
        <v>1172</v>
      </c>
      <c r="B368" t="s">
        <v>437</v>
      </c>
      <c r="C368" s="1">
        <v>43313.682442129626</v>
      </c>
      <c r="D368" t="s">
        <v>1172</v>
      </c>
      <c r="F368">
        <v>33.507399999999997</v>
      </c>
      <c r="G368">
        <v>2.9337</v>
      </c>
      <c r="H368">
        <v>11.4215</v>
      </c>
      <c r="I368" t="s">
        <v>1173</v>
      </c>
      <c r="J368" t="s">
        <v>439</v>
      </c>
      <c r="K368" t="s">
        <v>1070</v>
      </c>
      <c r="L368" t="s">
        <v>1171</v>
      </c>
      <c r="M368" t="s">
        <v>442</v>
      </c>
      <c r="N368" t="s">
        <v>443</v>
      </c>
      <c r="O368">
        <v>1</v>
      </c>
      <c r="P368">
        <v>32.690800000000003</v>
      </c>
      <c r="R368">
        <v>0.57340000000000002</v>
      </c>
      <c r="T368">
        <v>1.8015000000000001</v>
      </c>
      <c r="V368">
        <v>0.1754</v>
      </c>
      <c r="X368">
        <v>32.690800000000003</v>
      </c>
      <c r="Z368">
        <v>8.0000000000000002E-3</v>
      </c>
      <c r="AC368">
        <v>26</v>
      </c>
      <c r="AD368">
        <v>26</v>
      </c>
      <c r="AE368">
        <v>7</v>
      </c>
      <c r="AN368">
        <v>0</v>
      </c>
      <c r="AY368">
        <v>20</v>
      </c>
      <c r="AZ368" t="s">
        <v>444</v>
      </c>
      <c r="BA368">
        <v>10.046099999999999</v>
      </c>
      <c r="BB368">
        <v>15.0838</v>
      </c>
      <c r="BC368">
        <v>2.4262000000000001</v>
      </c>
      <c r="BD368">
        <v>5.1009000000000002</v>
      </c>
      <c r="BE368">
        <v>3.39E-2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0.2442</v>
      </c>
      <c r="BV368">
        <v>0.7127</v>
      </c>
      <c r="BW368">
        <v>0.20880000000000001</v>
      </c>
      <c r="BX368">
        <v>0.56320000000000003</v>
      </c>
      <c r="BY368">
        <v>4.3E-3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7.7700000000000005E-2</v>
      </c>
      <c r="CP368">
        <v>0.22689999999999999</v>
      </c>
      <c r="CQ368">
        <v>6.6500000000000004E-2</v>
      </c>
      <c r="CR368">
        <v>0.17929999999999999</v>
      </c>
      <c r="CS368">
        <v>1.4E-3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5.0000000000000001E-4</v>
      </c>
      <c r="DJ368">
        <v>2.7000000000000001E-3</v>
      </c>
      <c r="DK368">
        <v>1.4E-3</v>
      </c>
      <c r="DL368">
        <v>5.0000000000000001E-3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12</v>
      </c>
      <c r="ED368">
        <v>12</v>
      </c>
      <c r="EE368">
        <v>1</v>
      </c>
      <c r="EF368">
        <v>1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</row>
    <row r="369" spans="1:152" x14ac:dyDescent="0.35">
      <c r="A369" t="s">
        <v>1174</v>
      </c>
      <c r="B369" t="s">
        <v>437</v>
      </c>
      <c r="C369" s="1">
        <v>43313.682476851849</v>
      </c>
      <c r="D369" t="s">
        <v>1174</v>
      </c>
      <c r="F369">
        <v>12.363099999999999</v>
      </c>
      <c r="G369">
        <v>0.95669999999999999</v>
      </c>
      <c r="H369">
        <v>12.9223</v>
      </c>
      <c r="I369" t="s">
        <v>1175</v>
      </c>
      <c r="J369" t="s">
        <v>439</v>
      </c>
      <c r="K369" t="s">
        <v>1070</v>
      </c>
      <c r="L369" t="s">
        <v>1081</v>
      </c>
      <c r="M369" t="s">
        <v>442</v>
      </c>
      <c r="N369" t="s">
        <v>443</v>
      </c>
      <c r="O369">
        <v>1</v>
      </c>
      <c r="P369">
        <v>10.929500000000001</v>
      </c>
      <c r="R369">
        <v>0.2964</v>
      </c>
      <c r="T369">
        <v>0.93120000000000003</v>
      </c>
      <c r="V369">
        <v>0.2712</v>
      </c>
      <c r="X369">
        <v>10.929500000000001</v>
      </c>
      <c r="Z369">
        <v>6.0000000000000001E-3</v>
      </c>
      <c r="AC369">
        <v>5</v>
      </c>
      <c r="AD369">
        <v>3</v>
      </c>
      <c r="AE369">
        <v>0</v>
      </c>
      <c r="AN369">
        <v>0</v>
      </c>
      <c r="AY369">
        <v>20</v>
      </c>
      <c r="AZ369" t="s">
        <v>444</v>
      </c>
      <c r="BA369">
        <v>1.0800000000000001E-2</v>
      </c>
      <c r="BB369">
        <v>1.8819999999999999</v>
      </c>
      <c r="BC369">
        <v>5.9271000000000003</v>
      </c>
      <c r="BD369">
        <v>3.1095999999999999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2.9999999999999997E-4</v>
      </c>
      <c r="BV369">
        <v>8.7999999999999995E-2</v>
      </c>
      <c r="BW369">
        <v>0.5252</v>
      </c>
      <c r="BX369">
        <v>0.31069999999999998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1E-4</v>
      </c>
      <c r="CP369">
        <v>2.8000000000000001E-2</v>
      </c>
      <c r="CQ369">
        <v>0.16719999999999999</v>
      </c>
      <c r="CR369">
        <v>9.8900000000000002E-2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2.9999999999999997E-4</v>
      </c>
      <c r="DK369">
        <v>3.7000000000000002E-3</v>
      </c>
      <c r="DL369">
        <v>2.5000000000000001E-3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1</v>
      </c>
      <c r="ED369">
        <v>2</v>
      </c>
      <c r="EE369">
        <v>1</v>
      </c>
      <c r="EF369">
        <v>1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</row>
    <row r="370" spans="1:152" x14ac:dyDescent="0.35">
      <c r="A370" t="s">
        <v>1176</v>
      </c>
      <c r="B370" t="s">
        <v>437</v>
      </c>
      <c r="C370" s="1">
        <v>43313.682511574072</v>
      </c>
      <c r="D370" t="s">
        <v>1176</v>
      </c>
      <c r="F370">
        <v>13.799300000000001</v>
      </c>
      <c r="G370">
        <v>1.3907</v>
      </c>
      <c r="H370">
        <v>9.9229000000000003</v>
      </c>
      <c r="I370" t="s">
        <v>1177</v>
      </c>
      <c r="J370" t="s">
        <v>439</v>
      </c>
      <c r="K370" t="s">
        <v>1070</v>
      </c>
      <c r="L370" t="s">
        <v>1100</v>
      </c>
      <c r="M370" t="s">
        <v>442</v>
      </c>
      <c r="N370" t="s">
        <v>443</v>
      </c>
      <c r="O370">
        <v>1</v>
      </c>
      <c r="P370">
        <v>12.628299999999999</v>
      </c>
      <c r="R370">
        <v>0.24729999999999999</v>
      </c>
      <c r="T370">
        <v>0.77680000000000005</v>
      </c>
      <c r="V370">
        <v>0.1958</v>
      </c>
      <c r="X370">
        <v>12.628299999999999</v>
      </c>
      <c r="Z370">
        <v>4.0000000000000001E-3</v>
      </c>
      <c r="AC370">
        <v>11</v>
      </c>
      <c r="AD370">
        <v>9</v>
      </c>
      <c r="AE370">
        <v>1</v>
      </c>
      <c r="AN370">
        <v>0</v>
      </c>
      <c r="AY370">
        <v>20</v>
      </c>
      <c r="AZ370" t="s">
        <v>444</v>
      </c>
      <c r="BA370">
        <v>1.7406999999999999</v>
      </c>
      <c r="BB370">
        <v>4.8631000000000002</v>
      </c>
      <c r="BC370">
        <v>5.8547000000000002</v>
      </c>
      <c r="BD370">
        <v>0.16969999999999999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4.4699999999999997E-2</v>
      </c>
      <c r="BV370">
        <v>0.19040000000000001</v>
      </c>
      <c r="BW370">
        <v>0.50180000000000002</v>
      </c>
      <c r="BX370">
        <v>1.6500000000000001E-2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1.4200000000000001E-2</v>
      </c>
      <c r="CP370">
        <v>6.0600000000000001E-2</v>
      </c>
      <c r="CQ370">
        <v>0.15970000000000001</v>
      </c>
      <c r="CR370">
        <v>5.1999999999999998E-3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1E-4</v>
      </c>
      <c r="DJ370">
        <v>5.9999999999999995E-4</v>
      </c>
      <c r="DK370">
        <v>3.3999999999999998E-3</v>
      </c>
      <c r="DL370">
        <v>1E-4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5</v>
      </c>
      <c r="ED370">
        <v>4</v>
      </c>
      <c r="EE370">
        <v>2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</row>
    <row r="371" spans="1:152" x14ac:dyDescent="0.35">
      <c r="A371" t="s">
        <v>1178</v>
      </c>
      <c r="B371" t="s">
        <v>437</v>
      </c>
      <c r="C371" s="1">
        <v>43313.682569444441</v>
      </c>
      <c r="D371" t="s">
        <v>1178</v>
      </c>
      <c r="F371">
        <v>39.332299999999996</v>
      </c>
      <c r="G371">
        <v>3.0438000000000001</v>
      </c>
      <c r="H371">
        <v>12.9223</v>
      </c>
      <c r="I371" t="s">
        <v>1179</v>
      </c>
      <c r="J371" t="s">
        <v>439</v>
      </c>
      <c r="K371" t="s">
        <v>1070</v>
      </c>
      <c r="L371" t="s">
        <v>1090</v>
      </c>
      <c r="M371" t="s">
        <v>442</v>
      </c>
      <c r="N371" t="s">
        <v>443</v>
      </c>
      <c r="O371">
        <v>1</v>
      </c>
      <c r="P371">
        <v>32.614899999999999</v>
      </c>
      <c r="R371">
        <v>0.76739999999999997</v>
      </c>
      <c r="T371">
        <v>2.4108999999999998</v>
      </c>
      <c r="V371">
        <v>0.23530000000000001</v>
      </c>
      <c r="X371">
        <v>32.614899999999999</v>
      </c>
      <c r="Z371">
        <v>1.4E-2</v>
      </c>
      <c r="AC371">
        <v>21</v>
      </c>
      <c r="AD371">
        <v>23</v>
      </c>
      <c r="AE371">
        <v>3</v>
      </c>
      <c r="AN371">
        <v>0</v>
      </c>
      <c r="AY371">
        <v>20</v>
      </c>
      <c r="AZ371" t="s">
        <v>444</v>
      </c>
      <c r="BA371">
        <v>0</v>
      </c>
      <c r="BB371">
        <v>13.687900000000001</v>
      </c>
      <c r="BC371">
        <v>12.874499999999999</v>
      </c>
      <c r="BD371">
        <v>2.0278999999999998</v>
      </c>
      <c r="BE371">
        <v>4.0246000000000004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0.68530000000000002</v>
      </c>
      <c r="BW371">
        <v>0.93459999999999999</v>
      </c>
      <c r="BX371">
        <v>0.22220000000000001</v>
      </c>
      <c r="BY371">
        <v>0.51900000000000002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0.21820000000000001</v>
      </c>
      <c r="CQ371">
        <v>0.29749999999999999</v>
      </c>
      <c r="CR371">
        <v>7.0699999999999999E-2</v>
      </c>
      <c r="CS371">
        <v>0.16520000000000001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2.8E-3</v>
      </c>
      <c r="DK371">
        <v>5.4999999999999997E-3</v>
      </c>
      <c r="DL371">
        <v>2E-3</v>
      </c>
      <c r="DM371">
        <v>5.3E-3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15</v>
      </c>
      <c r="EE371">
        <v>5</v>
      </c>
      <c r="EF371">
        <v>0</v>
      </c>
      <c r="EG371">
        <v>1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</row>
    <row r="372" spans="1:152" x14ac:dyDescent="0.35">
      <c r="A372" t="s">
        <v>1180</v>
      </c>
      <c r="B372" t="s">
        <v>437</v>
      </c>
      <c r="C372" s="1">
        <v>43313.682604166665</v>
      </c>
      <c r="D372" t="s">
        <v>1180</v>
      </c>
      <c r="F372">
        <v>18.5091</v>
      </c>
      <c r="G372">
        <v>1.7759</v>
      </c>
      <c r="H372">
        <v>10.422499999999999</v>
      </c>
      <c r="I372" t="s">
        <v>1181</v>
      </c>
      <c r="J372" t="s">
        <v>439</v>
      </c>
      <c r="K372" t="s">
        <v>1070</v>
      </c>
      <c r="L372" t="s">
        <v>1084</v>
      </c>
      <c r="M372" t="s">
        <v>442</v>
      </c>
      <c r="N372" t="s">
        <v>443</v>
      </c>
      <c r="O372">
        <v>1</v>
      </c>
      <c r="P372">
        <v>16.1342</v>
      </c>
      <c r="R372">
        <v>0.3034</v>
      </c>
      <c r="T372">
        <v>0.95320000000000005</v>
      </c>
      <c r="V372">
        <v>0.18809999999999999</v>
      </c>
      <c r="X372">
        <v>16.1342</v>
      </c>
      <c r="Z372">
        <v>4.0000000000000001E-3</v>
      </c>
      <c r="AC372">
        <v>13</v>
      </c>
      <c r="AD372">
        <v>15</v>
      </c>
      <c r="AE372">
        <v>0</v>
      </c>
      <c r="AN372">
        <v>0</v>
      </c>
      <c r="AY372">
        <v>20</v>
      </c>
      <c r="AZ372" t="s">
        <v>444</v>
      </c>
      <c r="BA372">
        <v>4.5529000000000002</v>
      </c>
      <c r="BB372">
        <v>5.0419999999999998</v>
      </c>
      <c r="BC372">
        <v>3.5082</v>
      </c>
      <c r="BD372">
        <v>3.0310999999999999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0.12720000000000001</v>
      </c>
      <c r="BV372">
        <v>0.18329999999999999</v>
      </c>
      <c r="BW372">
        <v>0.27989999999999998</v>
      </c>
      <c r="BX372">
        <v>0.32629999999999998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4.0500000000000001E-2</v>
      </c>
      <c r="CP372">
        <v>5.8400000000000001E-2</v>
      </c>
      <c r="CQ372">
        <v>8.9099999999999999E-2</v>
      </c>
      <c r="CR372">
        <v>0.10390000000000001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2.9999999999999997E-4</v>
      </c>
      <c r="DJ372">
        <v>5.0000000000000001E-4</v>
      </c>
      <c r="DK372">
        <v>1.8E-3</v>
      </c>
      <c r="DL372">
        <v>2.8E-3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7</v>
      </c>
      <c r="ED372">
        <v>4</v>
      </c>
      <c r="EE372">
        <v>1</v>
      </c>
      <c r="EF372">
        <v>1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</row>
    <row r="373" spans="1:152" x14ac:dyDescent="0.35">
      <c r="A373" t="s">
        <v>1182</v>
      </c>
      <c r="B373" t="s">
        <v>437</v>
      </c>
      <c r="C373" s="1">
        <v>43313.682662037034</v>
      </c>
      <c r="D373" t="s">
        <v>1182</v>
      </c>
      <c r="F373">
        <v>26.191400000000002</v>
      </c>
      <c r="G373">
        <v>2.6395</v>
      </c>
      <c r="H373">
        <v>9.9229000000000003</v>
      </c>
      <c r="I373" t="s">
        <v>1183</v>
      </c>
      <c r="J373" t="s">
        <v>439</v>
      </c>
      <c r="K373" t="s">
        <v>1070</v>
      </c>
      <c r="L373" t="s">
        <v>1093</v>
      </c>
      <c r="M373" t="s">
        <v>442</v>
      </c>
      <c r="N373" t="s">
        <v>443</v>
      </c>
      <c r="O373">
        <v>1</v>
      </c>
      <c r="P373">
        <v>39.266399999999997</v>
      </c>
      <c r="R373">
        <v>0.79990000000000006</v>
      </c>
      <c r="T373">
        <v>2.5127999999999999</v>
      </c>
      <c r="V373">
        <v>0.20369999999999999</v>
      </c>
      <c r="X373">
        <v>39.266399999999997</v>
      </c>
      <c r="Z373">
        <v>1.2999999999999999E-2</v>
      </c>
      <c r="AC373">
        <v>26</v>
      </c>
      <c r="AD373">
        <v>54</v>
      </c>
      <c r="AE373">
        <v>12</v>
      </c>
      <c r="AN373">
        <v>0</v>
      </c>
      <c r="AY373">
        <v>20</v>
      </c>
      <c r="AZ373" t="s">
        <v>444</v>
      </c>
      <c r="BA373">
        <v>3.5804</v>
      </c>
      <c r="BB373">
        <v>9.2180999999999997</v>
      </c>
      <c r="BC373">
        <v>25.848299999999998</v>
      </c>
      <c r="BD373">
        <v>0.2263</v>
      </c>
      <c r="BE373">
        <v>0.1719</v>
      </c>
      <c r="BF373">
        <v>0.128</v>
      </c>
      <c r="BG373">
        <v>9.3399999999999997E-2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0.1055</v>
      </c>
      <c r="BV373">
        <v>0.33150000000000002</v>
      </c>
      <c r="BW373">
        <v>1.9191</v>
      </c>
      <c r="BX373">
        <v>2.5600000000000001E-2</v>
      </c>
      <c r="BY373">
        <v>2.4500000000000001E-2</v>
      </c>
      <c r="BZ373">
        <v>2.2100000000000002E-2</v>
      </c>
      <c r="CA373">
        <v>1.83E-2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3.3599999999999998E-2</v>
      </c>
      <c r="CP373">
        <v>0.1055</v>
      </c>
      <c r="CQ373">
        <v>0.6109</v>
      </c>
      <c r="CR373">
        <v>8.2000000000000007E-3</v>
      </c>
      <c r="CS373">
        <v>7.7999999999999996E-3</v>
      </c>
      <c r="CT373">
        <v>7.0000000000000001E-3</v>
      </c>
      <c r="CU373">
        <v>5.7999999999999996E-3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2.0000000000000001E-4</v>
      </c>
      <c r="DJ373">
        <v>1E-3</v>
      </c>
      <c r="DK373">
        <v>1.1299999999999999E-2</v>
      </c>
      <c r="DL373">
        <v>2.0000000000000001E-4</v>
      </c>
      <c r="DM373">
        <v>2.9999999999999997E-4</v>
      </c>
      <c r="DN373">
        <v>2.9999999999999997E-4</v>
      </c>
      <c r="DO373">
        <v>2.9999999999999997E-4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6</v>
      </c>
      <c r="ED373">
        <v>13</v>
      </c>
      <c r="EE373">
        <v>7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</row>
    <row r="374" spans="1:152" x14ac:dyDescent="0.35">
      <c r="A374" t="s">
        <v>1184</v>
      </c>
      <c r="B374" t="s">
        <v>437</v>
      </c>
      <c r="C374" s="1">
        <v>43313.682708333334</v>
      </c>
      <c r="D374" t="s">
        <v>1184</v>
      </c>
      <c r="F374">
        <v>17.732199999999999</v>
      </c>
      <c r="G374">
        <v>1.8837999999999999</v>
      </c>
      <c r="H374">
        <v>9.4128000000000007</v>
      </c>
      <c r="I374" t="s">
        <v>1185</v>
      </c>
      <c r="J374" t="s">
        <v>439</v>
      </c>
      <c r="K374" t="s">
        <v>1070</v>
      </c>
      <c r="L374" t="s">
        <v>1171</v>
      </c>
      <c r="M374" t="s">
        <v>442</v>
      </c>
      <c r="N374" t="s">
        <v>443</v>
      </c>
      <c r="O374">
        <v>1</v>
      </c>
      <c r="P374">
        <v>18.6999</v>
      </c>
      <c r="R374">
        <v>0.46339999999999998</v>
      </c>
      <c r="T374">
        <v>1.4558</v>
      </c>
      <c r="V374">
        <v>0.24779999999999999</v>
      </c>
      <c r="X374">
        <v>18.6999</v>
      </c>
      <c r="Z374">
        <v>8.9999999999999993E-3</v>
      </c>
      <c r="AC374">
        <v>7</v>
      </c>
      <c r="AD374">
        <v>13</v>
      </c>
      <c r="AE374">
        <v>3</v>
      </c>
      <c r="AN374">
        <v>0</v>
      </c>
      <c r="AY374">
        <v>20</v>
      </c>
      <c r="AZ374" t="s">
        <v>444</v>
      </c>
      <c r="BA374">
        <v>1.4391</v>
      </c>
      <c r="BB374">
        <v>1.66E-2</v>
      </c>
      <c r="BC374">
        <v>16.6861</v>
      </c>
      <c r="BD374">
        <v>0.1792</v>
      </c>
      <c r="BE374">
        <v>0.379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3.0099999999999998E-2</v>
      </c>
      <c r="BV374">
        <v>5.9999999999999995E-4</v>
      </c>
      <c r="BW374">
        <v>1.3328</v>
      </c>
      <c r="BX374">
        <v>2.0500000000000001E-2</v>
      </c>
      <c r="BY374">
        <v>5.4899999999999997E-2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9.5999999999999992E-3</v>
      </c>
      <c r="CP374">
        <v>2.0000000000000001E-4</v>
      </c>
      <c r="CQ374">
        <v>0.42430000000000001</v>
      </c>
      <c r="CR374">
        <v>6.4999999999999997E-3</v>
      </c>
      <c r="CS374">
        <v>1.7500000000000002E-2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1E-4</v>
      </c>
      <c r="DJ374">
        <v>0</v>
      </c>
      <c r="DK374">
        <v>8.5000000000000006E-3</v>
      </c>
      <c r="DL374">
        <v>2.0000000000000001E-4</v>
      </c>
      <c r="DM374">
        <v>5.9999999999999995E-4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2</v>
      </c>
      <c r="ED374">
        <v>0</v>
      </c>
      <c r="EE374">
        <v>5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</row>
    <row r="375" spans="1:152" x14ac:dyDescent="0.35">
      <c r="A375" t="s">
        <v>1186</v>
      </c>
      <c r="B375" t="s">
        <v>437</v>
      </c>
      <c r="C375" s="1">
        <v>43313.682789351849</v>
      </c>
      <c r="D375" t="s">
        <v>1186</v>
      </c>
      <c r="F375">
        <v>66.147199999999998</v>
      </c>
      <c r="G375">
        <v>5.5477999999999996</v>
      </c>
      <c r="H375">
        <v>11.9232</v>
      </c>
      <c r="I375" t="s">
        <v>1187</v>
      </c>
      <c r="J375" t="s">
        <v>439</v>
      </c>
      <c r="K375" t="s">
        <v>1070</v>
      </c>
      <c r="L375" t="s">
        <v>1093</v>
      </c>
      <c r="M375" t="s">
        <v>442</v>
      </c>
      <c r="N375" t="s">
        <v>443</v>
      </c>
      <c r="O375">
        <v>1</v>
      </c>
      <c r="P375">
        <v>88.699700000000007</v>
      </c>
      <c r="R375">
        <v>1.6608000000000001</v>
      </c>
      <c r="T375">
        <v>5.2175000000000002</v>
      </c>
      <c r="V375">
        <v>0.18720000000000001</v>
      </c>
      <c r="X375">
        <v>88.699700000000007</v>
      </c>
      <c r="Z375">
        <v>2.4E-2</v>
      </c>
      <c r="AC375">
        <v>44</v>
      </c>
      <c r="AD375">
        <v>152</v>
      </c>
      <c r="AE375">
        <v>47</v>
      </c>
      <c r="AN375">
        <v>0</v>
      </c>
      <c r="AY375">
        <v>20</v>
      </c>
      <c r="AZ375" t="s">
        <v>444</v>
      </c>
      <c r="BA375">
        <v>8.516</v>
      </c>
      <c r="BB375">
        <v>35.6</v>
      </c>
      <c r="BC375">
        <v>42.924399999999999</v>
      </c>
      <c r="BD375">
        <v>1.4644999999999999</v>
      </c>
      <c r="BE375">
        <v>0.1147</v>
      </c>
      <c r="BF375">
        <v>2.2499999999999999E-2</v>
      </c>
      <c r="BG375">
        <v>3.15E-2</v>
      </c>
      <c r="BH375">
        <v>0</v>
      </c>
      <c r="BI375">
        <v>2.6100000000000002E-2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0.23139999999999999</v>
      </c>
      <c r="BV375">
        <v>1.4087000000000001</v>
      </c>
      <c r="BW375">
        <v>3.2048000000000001</v>
      </c>
      <c r="BX375">
        <v>0.14979999999999999</v>
      </c>
      <c r="BY375">
        <v>1.5800000000000002E-2</v>
      </c>
      <c r="BZ375">
        <v>4.1999999999999997E-3</v>
      </c>
      <c r="CA375">
        <v>6.4999999999999997E-3</v>
      </c>
      <c r="CB375">
        <v>0</v>
      </c>
      <c r="CC375">
        <v>7.1000000000000004E-3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7.3700000000000002E-2</v>
      </c>
      <c r="CP375">
        <v>0.44840000000000002</v>
      </c>
      <c r="CQ375">
        <v>1.0201</v>
      </c>
      <c r="CR375">
        <v>4.7699999999999999E-2</v>
      </c>
      <c r="CS375">
        <v>5.0000000000000001E-3</v>
      </c>
      <c r="CT375">
        <v>1.2999999999999999E-3</v>
      </c>
      <c r="CU375">
        <v>2.0999999999999999E-3</v>
      </c>
      <c r="CV375">
        <v>0</v>
      </c>
      <c r="CW375">
        <v>2.3E-3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5.0000000000000001E-4</v>
      </c>
      <c r="DJ375">
        <v>4.4999999999999997E-3</v>
      </c>
      <c r="DK375">
        <v>1.9099999999999999E-2</v>
      </c>
      <c r="DL375">
        <v>1.1999999999999999E-3</v>
      </c>
      <c r="DM375">
        <v>2.0000000000000001E-4</v>
      </c>
      <c r="DN375">
        <v>1E-4</v>
      </c>
      <c r="DO375">
        <v>1E-4</v>
      </c>
      <c r="DP375">
        <v>0</v>
      </c>
      <c r="DQ375">
        <v>2.0000000000000001E-4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6</v>
      </c>
      <c r="ED375">
        <v>30</v>
      </c>
      <c r="EE375">
        <v>8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</row>
    <row r="376" spans="1:152" x14ac:dyDescent="0.35">
      <c r="A376" t="s">
        <v>1188</v>
      </c>
      <c r="B376" t="s">
        <v>437</v>
      </c>
      <c r="C376" s="1">
        <v>43313.682858796295</v>
      </c>
      <c r="D376" t="s">
        <v>1188</v>
      </c>
      <c r="F376">
        <v>49.290399999999998</v>
      </c>
      <c r="G376">
        <v>3.6724000000000001</v>
      </c>
      <c r="H376">
        <v>13.421799999999999</v>
      </c>
      <c r="I376" t="s">
        <v>1189</v>
      </c>
      <c r="J376" t="s">
        <v>439</v>
      </c>
      <c r="K376" t="s">
        <v>1070</v>
      </c>
      <c r="L376" t="s">
        <v>1093</v>
      </c>
      <c r="M376" t="s">
        <v>442</v>
      </c>
      <c r="N376" t="s">
        <v>443</v>
      </c>
      <c r="O376">
        <v>1</v>
      </c>
      <c r="P376">
        <v>63.530700000000003</v>
      </c>
      <c r="R376">
        <v>1.1052999999999999</v>
      </c>
      <c r="T376">
        <v>3.4725999999999999</v>
      </c>
      <c r="V376">
        <v>0.17399999999999999</v>
      </c>
      <c r="X376">
        <v>63.530700000000003</v>
      </c>
      <c r="Z376">
        <v>1.4999999999999999E-2</v>
      </c>
      <c r="AC376">
        <v>37</v>
      </c>
      <c r="AD376">
        <v>53</v>
      </c>
      <c r="AE376">
        <v>23</v>
      </c>
      <c r="AN376">
        <v>0</v>
      </c>
      <c r="AY376">
        <v>20</v>
      </c>
      <c r="AZ376" t="s">
        <v>444</v>
      </c>
      <c r="BA376">
        <v>29.601500000000001</v>
      </c>
      <c r="BB376">
        <v>1.4999999999999999E-2</v>
      </c>
      <c r="BC376">
        <v>33.634599999999999</v>
      </c>
      <c r="BD376">
        <v>0.193</v>
      </c>
      <c r="BE376">
        <v>7.1099999999999997E-2</v>
      </c>
      <c r="BF376">
        <v>1.55E-2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0.6502</v>
      </c>
      <c r="BV376">
        <v>5.0000000000000001E-4</v>
      </c>
      <c r="BW376">
        <v>2.6831</v>
      </c>
      <c r="BX376">
        <v>1.9699999999999999E-2</v>
      </c>
      <c r="BY376">
        <v>9.1999999999999998E-3</v>
      </c>
      <c r="BZ376">
        <v>2.5000000000000001E-3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0.2069</v>
      </c>
      <c r="CP376">
        <v>2.0000000000000001E-4</v>
      </c>
      <c r="CQ376">
        <v>0.85399999999999998</v>
      </c>
      <c r="CR376">
        <v>6.3E-3</v>
      </c>
      <c r="CS376">
        <v>2.8999999999999998E-3</v>
      </c>
      <c r="CT376">
        <v>8.0000000000000004E-4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1.1999999999999999E-3</v>
      </c>
      <c r="DJ376">
        <v>0</v>
      </c>
      <c r="DK376">
        <v>1.7000000000000001E-2</v>
      </c>
      <c r="DL376">
        <v>2.0000000000000001E-4</v>
      </c>
      <c r="DM376">
        <v>1E-4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33</v>
      </c>
      <c r="ED376">
        <v>0</v>
      </c>
      <c r="EE376">
        <v>4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</row>
    <row r="377" spans="1:152" x14ac:dyDescent="0.35">
      <c r="A377" t="s">
        <v>1190</v>
      </c>
      <c r="B377" t="s">
        <v>437</v>
      </c>
      <c r="C377" s="1">
        <v>43313.682916666665</v>
      </c>
      <c r="D377" t="s">
        <v>1190</v>
      </c>
      <c r="F377">
        <v>22.613900000000001</v>
      </c>
      <c r="G377">
        <v>2.4003000000000001</v>
      </c>
      <c r="H377">
        <v>9.4213000000000005</v>
      </c>
      <c r="I377" t="s">
        <v>1191</v>
      </c>
      <c r="J377" t="s">
        <v>439</v>
      </c>
      <c r="K377" t="s">
        <v>1070</v>
      </c>
      <c r="L377" t="s">
        <v>1103</v>
      </c>
      <c r="M377" t="s">
        <v>442</v>
      </c>
      <c r="N377" t="s">
        <v>443</v>
      </c>
      <c r="O377">
        <v>1</v>
      </c>
      <c r="P377">
        <v>12.9438</v>
      </c>
      <c r="R377">
        <v>0.22819999999999999</v>
      </c>
      <c r="T377">
        <v>0.71679999999999999</v>
      </c>
      <c r="V377">
        <v>0.17630000000000001</v>
      </c>
      <c r="X377">
        <v>12.9438</v>
      </c>
      <c r="Z377">
        <v>3.0000000000000001E-3</v>
      </c>
      <c r="AC377">
        <v>8</v>
      </c>
      <c r="AD377">
        <v>6</v>
      </c>
      <c r="AE377">
        <v>0</v>
      </c>
      <c r="AN377">
        <v>0</v>
      </c>
      <c r="AY377">
        <v>20</v>
      </c>
      <c r="AZ377" t="s">
        <v>444</v>
      </c>
      <c r="BA377">
        <v>1.4603999999999999</v>
      </c>
      <c r="BB377">
        <v>3.7360000000000002</v>
      </c>
      <c r="BC377">
        <v>7.7385000000000002</v>
      </c>
      <c r="BD377">
        <v>8.8000000000000005E-3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4.41E-2</v>
      </c>
      <c r="BV377">
        <v>0.13150000000000001</v>
      </c>
      <c r="BW377">
        <v>0.51700000000000002</v>
      </c>
      <c r="BX377">
        <v>1E-3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1.4E-2</v>
      </c>
      <c r="CP377">
        <v>4.19E-2</v>
      </c>
      <c r="CQ377">
        <v>0.1646</v>
      </c>
      <c r="CR377">
        <v>2.9999999999999997E-4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1E-4</v>
      </c>
      <c r="DJ377">
        <v>4.0000000000000002E-4</v>
      </c>
      <c r="DK377">
        <v>2.8E-3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3</v>
      </c>
      <c r="ED377">
        <v>4</v>
      </c>
      <c r="EE377">
        <v>1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</row>
    <row r="378" spans="1:152" x14ac:dyDescent="0.35">
      <c r="A378" t="s">
        <v>1192</v>
      </c>
      <c r="B378" t="s">
        <v>437</v>
      </c>
      <c r="C378" s="1">
        <v>43313.683032407411</v>
      </c>
      <c r="D378" t="s">
        <v>1192</v>
      </c>
      <c r="F378">
        <v>61.921599999999998</v>
      </c>
      <c r="G378">
        <v>5.1943000000000001</v>
      </c>
      <c r="H378">
        <v>11.921099999999999</v>
      </c>
      <c r="I378" t="s">
        <v>1193</v>
      </c>
      <c r="J378" t="s">
        <v>439</v>
      </c>
      <c r="K378" t="s">
        <v>1070</v>
      </c>
      <c r="L378" t="s">
        <v>1074</v>
      </c>
      <c r="M378" t="s">
        <v>442</v>
      </c>
      <c r="N378" t="s">
        <v>443</v>
      </c>
      <c r="O378">
        <v>1</v>
      </c>
      <c r="P378">
        <v>183.69800000000001</v>
      </c>
      <c r="R378">
        <v>3.3496000000000001</v>
      </c>
      <c r="T378">
        <v>10.523</v>
      </c>
      <c r="V378">
        <v>0.18229999999999999</v>
      </c>
      <c r="X378">
        <v>183.69800000000001</v>
      </c>
      <c r="Z378">
        <v>4.8000000000000001E-2</v>
      </c>
      <c r="AC378">
        <v>125</v>
      </c>
      <c r="AD378">
        <v>1458</v>
      </c>
      <c r="AE378">
        <v>337</v>
      </c>
      <c r="AN378">
        <v>0</v>
      </c>
      <c r="AY378">
        <v>20</v>
      </c>
      <c r="AZ378" t="s">
        <v>444</v>
      </c>
      <c r="BA378">
        <v>37.7395</v>
      </c>
      <c r="BB378">
        <v>78.8035</v>
      </c>
      <c r="BC378">
        <v>58.459699999999998</v>
      </c>
      <c r="BD378">
        <v>1.7815000000000001</v>
      </c>
      <c r="BE378">
        <v>4.8224</v>
      </c>
      <c r="BF378">
        <v>0.84530000000000005</v>
      </c>
      <c r="BG378">
        <v>0.54249999999999998</v>
      </c>
      <c r="BH378">
        <v>0.16639999999999999</v>
      </c>
      <c r="BI378">
        <v>6.2899999999999998E-2</v>
      </c>
      <c r="BJ378">
        <v>0.14149999999999999</v>
      </c>
      <c r="BK378">
        <v>0.15379999999999999</v>
      </c>
      <c r="BL378">
        <v>0.155</v>
      </c>
      <c r="BM378">
        <v>2.41E-2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1.1554</v>
      </c>
      <c r="BV378">
        <v>2.9914000000000001</v>
      </c>
      <c r="BW378">
        <v>4.3590999999999998</v>
      </c>
      <c r="BX378">
        <v>0.2006</v>
      </c>
      <c r="BY378">
        <v>0.67889999999999995</v>
      </c>
      <c r="BZ378">
        <v>0.14849999999999999</v>
      </c>
      <c r="CA378">
        <v>0.1113</v>
      </c>
      <c r="CB378">
        <v>3.9800000000000002E-2</v>
      </c>
      <c r="CC378">
        <v>1.67E-2</v>
      </c>
      <c r="CD378">
        <v>4.1300000000000003E-2</v>
      </c>
      <c r="CE378">
        <v>5.1499999999999997E-2</v>
      </c>
      <c r="CF378">
        <v>5.6599999999999998E-2</v>
      </c>
      <c r="CG378">
        <v>9.1000000000000004E-3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0.36780000000000002</v>
      </c>
      <c r="CP378">
        <v>0.95220000000000005</v>
      </c>
      <c r="CQ378">
        <v>1.3875999999999999</v>
      </c>
      <c r="CR378">
        <v>6.3799999999999996E-2</v>
      </c>
      <c r="CS378">
        <v>0.21609999999999999</v>
      </c>
      <c r="CT378">
        <v>4.7300000000000002E-2</v>
      </c>
      <c r="CU378">
        <v>3.5400000000000001E-2</v>
      </c>
      <c r="CV378">
        <v>1.2699999999999999E-2</v>
      </c>
      <c r="CW378">
        <v>5.3E-3</v>
      </c>
      <c r="CX378">
        <v>1.32E-2</v>
      </c>
      <c r="CY378">
        <v>1.6400000000000001E-2</v>
      </c>
      <c r="CZ378">
        <v>1.7999999999999999E-2</v>
      </c>
      <c r="DA378">
        <v>2.8999999999999998E-3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2.8E-3</v>
      </c>
      <c r="DJ378">
        <v>9.1999999999999998E-3</v>
      </c>
      <c r="DK378">
        <v>2.5899999999999999E-2</v>
      </c>
      <c r="DL378">
        <v>1.8E-3</v>
      </c>
      <c r="DM378">
        <v>7.6E-3</v>
      </c>
      <c r="DN378">
        <v>2.0999999999999999E-3</v>
      </c>
      <c r="DO378">
        <v>1.8E-3</v>
      </c>
      <c r="DP378">
        <v>8.0000000000000004E-4</v>
      </c>
      <c r="DQ378">
        <v>4.0000000000000002E-4</v>
      </c>
      <c r="DR378">
        <v>1E-3</v>
      </c>
      <c r="DS378">
        <v>1.4E-3</v>
      </c>
      <c r="DT378">
        <v>1.6000000000000001E-3</v>
      </c>
      <c r="DU378">
        <v>2.9999999999999997E-4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32</v>
      </c>
      <c r="ED378">
        <v>75</v>
      </c>
      <c r="EE378">
        <v>18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</row>
    <row r="379" spans="1:152" x14ac:dyDescent="0.35">
      <c r="A379" t="s">
        <v>1194</v>
      </c>
      <c r="B379" t="s">
        <v>437</v>
      </c>
      <c r="C379" s="1">
        <v>43313.683125000003</v>
      </c>
      <c r="D379" t="s">
        <v>1194</v>
      </c>
      <c r="F379">
        <v>79.281800000000004</v>
      </c>
      <c r="G379">
        <v>6.6505999999999998</v>
      </c>
      <c r="H379">
        <v>11.921099999999999</v>
      </c>
      <c r="I379" t="s">
        <v>1195</v>
      </c>
      <c r="J379" t="s">
        <v>439</v>
      </c>
      <c r="K379" t="s">
        <v>1070</v>
      </c>
      <c r="L379" t="s">
        <v>1103</v>
      </c>
      <c r="M379" t="s">
        <v>442</v>
      </c>
      <c r="N379" t="s">
        <v>443</v>
      </c>
      <c r="O379">
        <v>1</v>
      </c>
      <c r="P379">
        <v>58.525100000000002</v>
      </c>
      <c r="R379">
        <v>1.1882999999999999</v>
      </c>
      <c r="T379">
        <v>3.7332000000000001</v>
      </c>
      <c r="V379">
        <v>0.20300000000000001</v>
      </c>
      <c r="X379">
        <v>58.525100000000002</v>
      </c>
      <c r="Z379">
        <v>1.9E-2</v>
      </c>
      <c r="AC379">
        <v>36</v>
      </c>
      <c r="AD379">
        <v>86</v>
      </c>
      <c r="AE379">
        <v>14</v>
      </c>
      <c r="AN379">
        <v>0</v>
      </c>
      <c r="AY379">
        <v>20</v>
      </c>
      <c r="AZ379" t="s">
        <v>444</v>
      </c>
      <c r="BA379">
        <v>8.8770000000000007</v>
      </c>
      <c r="BB379">
        <v>20.9694</v>
      </c>
      <c r="BC379">
        <v>27.6784</v>
      </c>
      <c r="BD379">
        <v>0.61639999999999995</v>
      </c>
      <c r="BE379">
        <v>0.38390000000000002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0.2621</v>
      </c>
      <c r="BV379">
        <v>0.77710000000000001</v>
      </c>
      <c r="BW379">
        <v>2.4417</v>
      </c>
      <c r="BX379">
        <v>6.4699999999999994E-2</v>
      </c>
      <c r="BY379">
        <v>5.4399999999999997E-2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8.3400000000000002E-2</v>
      </c>
      <c r="CP379">
        <v>0.24740000000000001</v>
      </c>
      <c r="CQ379">
        <v>0.7772</v>
      </c>
      <c r="CR379">
        <v>2.06E-2</v>
      </c>
      <c r="CS379">
        <v>1.7299999999999999E-2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5.9999999999999995E-4</v>
      </c>
      <c r="DJ379">
        <v>2.3E-3</v>
      </c>
      <c r="DK379">
        <v>1.72E-2</v>
      </c>
      <c r="DL379">
        <v>5.0000000000000001E-4</v>
      </c>
      <c r="DM379">
        <v>5.9999999999999995E-4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8</v>
      </c>
      <c r="ED379">
        <v>24</v>
      </c>
      <c r="EE379">
        <v>4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</row>
    <row r="380" spans="1:152" x14ac:dyDescent="0.35">
      <c r="A380" t="s">
        <v>1196</v>
      </c>
      <c r="B380" t="s">
        <v>437</v>
      </c>
      <c r="C380" s="1">
        <v>43313.683171296296</v>
      </c>
      <c r="D380" t="s">
        <v>1196</v>
      </c>
      <c r="F380">
        <v>24.343499999999999</v>
      </c>
      <c r="G380">
        <v>2.2288999999999999</v>
      </c>
      <c r="H380">
        <v>10.922000000000001</v>
      </c>
      <c r="I380" t="s">
        <v>1197</v>
      </c>
      <c r="J380" t="s">
        <v>439</v>
      </c>
      <c r="K380" t="s">
        <v>1070</v>
      </c>
      <c r="L380" t="s">
        <v>1090</v>
      </c>
      <c r="M380" t="s">
        <v>442</v>
      </c>
      <c r="N380" t="s">
        <v>443</v>
      </c>
      <c r="O380">
        <v>1</v>
      </c>
      <c r="P380">
        <v>22.564499999999999</v>
      </c>
      <c r="R380">
        <v>0.50680000000000003</v>
      </c>
      <c r="T380">
        <v>1.5920000000000001</v>
      </c>
      <c r="V380">
        <v>0.22459999999999999</v>
      </c>
      <c r="X380">
        <v>22.564499999999999</v>
      </c>
      <c r="Z380">
        <v>8.9999999999999993E-3</v>
      </c>
      <c r="AC380">
        <v>10</v>
      </c>
      <c r="AD380">
        <v>17</v>
      </c>
      <c r="AE380">
        <v>1</v>
      </c>
      <c r="AN380">
        <v>0</v>
      </c>
      <c r="AY380">
        <v>20</v>
      </c>
      <c r="AZ380" t="s">
        <v>444</v>
      </c>
      <c r="BA380">
        <v>2.9000000000000001E-2</v>
      </c>
      <c r="BB380">
        <v>7.6576000000000004</v>
      </c>
      <c r="BC380">
        <v>13.9467</v>
      </c>
      <c r="BD380">
        <v>0.79590000000000005</v>
      </c>
      <c r="BE380">
        <v>0.13059999999999999</v>
      </c>
      <c r="BF380">
        <v>4.5999999999999999E-3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5.9999999999999995E-4</v>
      </c>
      <c r="BV380">
        <v>0.33539999999999998</v>
      </c>
      <c r="BW380">
        <v>1.1154999999999999</v>
      </c>
      <c r="BX380">
        <v>9.0800000000000006E-2</v>
      </c>
      <c r="BY380">
        <v>1.7399999999999999E-2</v>
      </c>
      <c r="BZ380">
        <v>6.9999999999999999E-4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2.0000000000000001E-4</v>
      </c>
      <c r="CP380">
        <v>0.10680000000000001</v>
      </c>
      <c r="CQ380">
        <v>0.35510000000000003</v>
      </c>
      <c r="CR380">
        <v>2.8899999999999999E-2</v>
      </c>
      <c r="CS380">
        <v>5.4999999999999997E-3</v>
      </c>
      <c r="CT380">
        <v>2.0000000000000001E-4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1.1999999999999999E-3</v>
      </c>
      <c r="DK380">
        <v>7.1000000000000004E-3</v>
      </c>
      <c r="DL380">
        <v>8.0000000000000004E-4</v>
      </c>
      <c r="DM380">
        <v>2.0000000000000001E-4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2</v>
      </c>
      <c r="ED380">
        <v>6</v>
      </c>
      <c r="EE380">
        <v>2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</row>
    <row r="381" spans="1:152" x14ac:dyDescent="0.35">
      <c r="A381" t="s">
        <v>1198</v>
      </c>
      <c r="B381" t="s">
        <v>437</v>
      </c>
      <c r="C381" s="1">
        <v>43313.683240740742</v>
      </c>
      <c r="D381" t="s">
        <v>1198</v>
      </c>
      <c r="F381">
        <v>48.823500000000003</v>
      </c>
      <c r="G381">
        <v>3.7783000000000002</v>
      </c>
      <c r="H381">
        <v>12.9223</v>
      </c>
      <c r="I381" t="s">
        <v>1199</v>
      </c>
      <c r="J381" t="s">
        <v>439</v>
      </c>
      <c r="K381" t="s">
        <v>1070</v>
      </c>
      <c r="L381" t="s">
        <v>1074</v>
      </c>
      <c r="M381" t="s">
        <v>442</v>
      </c>
      <c r="N381" t="s">
        <v>443</v>
      </c>
      <c r="O381">
        <v>1</v>
      </c>
      <c r="P381">
        <v>73.456199999999995</v>
      </c>
      <c r="R381">
        <v>1.7783</v>
      </c>
      <c r="T381">
        <v>5.5865999999999998</v>
      </c>
      <c r="V381">
        <v>0.24210000000000001</v>
      </c>
      <c r="X381">
        <v>73.456199999999995</v>
      </c>
      <c r="Z381">
        <v>3.4000000000000002E-2</v>
      </c>
      <c r="AC381">
        <v>30</v>
      </c>
      <c r="AD381">
        <v>255</v>
      </c>
      <c r="AE381">
        <v>41</v>
      </c>
      <c r="AN381">
        <v>0</v>
      </c>
      <c r="AY381">
        <v>20</v>
      </c>
      <c r="AZ381" t="s">
        <v>444</v>
      </c>
      <c r="BA381">
        <v>0.31990000000000002</v>
      </c>
      <c r="BB381">
        <v>18.007899999999999</v>
      </c>
      <c r="BC381">
        <v>52.352699999999999</v>
      </c>
      <c r="BD381">
        <v>0.83109999999999995</v>
      </c>
      <c r="BE381">
        <v>0.77070000000000005</v>
      </c>
      <c r="BF381">
        <v>0.40889999999999999</v>
      </c>
      <c r="BG381">
        <v>9.8900000000000002E-2</v>
      </c>
      <c r="BH381">
        <v>0.1825</v>
      </c>
      <c r="BI381">
        <v>0.1968</v>
      </c>
      <c r="BJ381">
        <v>0.24329999999999999</v>
      </c>
      <c r="BK381">
        <v>3.9100000000000003E-2</v>
      </c>
      <c r="BL381">
        <v>4.5999999999999999E-3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1.7000000000000001E-2</v>
      </c>
      <c r="BV381">
        <v>0.70740000000000003</v>
      </c>
      <c r="BW381">
        <v>4.1642000000000001</v>
      </c>
      <c r="BX381">
        <v>9.0999999999999998E-2</v>
      </c>
      <c r="BY381">
        <v>0.10580000000000001</v>
      </c>
      <c r="BZ381">
        <v>6.7799999999999999E-2</v>
      </c>
      <c r="CA381">
        <v>2.07E-2</v>
      </c>
      <c r="CB381">
        <v>4.1300000000000003E-2</v>
      </c>
      <c r="CC381">
        <v>5.3600000000000002E-2</v>
      </c>
      <c r="CD381">
        <v>7.46E-2</v>
      </c>
      <c r="CE381">
        <v>1.29E-2</v>
      </c>
      <c r="CF381">
        <v>1.6000000000000001E-3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5.4000000000000003E-3</v>
      </c>
      <c r="CP381">
        <v>0.22520000000000001</v>
      </c>
      <c r="CQ381">
        <v>1.3254999999999999</v>
      </c>
      <c r="CR381">
        <v>2.9000000000000001E-2</v>
      </c>
      <c r="CS381">
        <v>3.3700000000000001E-2</v>
      </c>
      <c r="CT381">
        <v>2.1600000000000001E-2</v>
      </c>
      <c r="CU381">
        <v>6.6E-3</v>
      </c>
      <c r="CV381">
        <v>1.32E-2</v>
      </c>
      <c r="CW381">
        <v>1.7100000000000001E-2</v>
      </c>
      <c r="CX381">
        <v>2.3699999999999999E-2</v>
      </c>
      <c r="CY381">
        <v>4.1000000000000003E-3</v>
      </c>
      <c r="CZ381">
        <v>5.0000000000000001E-4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2.2000000000000001E-3</v>
      </c>
      <c r="DK381">
        <v>2.64E-2</v>
      </c>
      <c r="DL381">
        <v>8.0000000000000004E-4</v>
      </c>
      <c r="DM381">
        <v>1.1999999999999999E-3</v>
      </c>
      <c r="DN381">
        <v>8.9999999999999998E-4</v>
      </c>
      <c r="DO381">
        <v>2.9999999999999997E-4</v>
      </c>
      <c r="DP381">
        <v>6.9999999999999999E-4</v>
      </c>
      <c r="DQ381">
        <v>1.1999999999999999E-3</v>
      </c>
      <c r="DR381">
        <v>1.8E-3</v>
      </c>
      <c r="DS381">
        <v>2.9999999999999997E-4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2</v>
      </c>
      <c r="ED381">
        <v>16</v>
      </c>
      <c r="EE381">
        <v>12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</row>
    <row r="382" spans="1:152" x14ac:dyDescent="0.35">
      <c r="A382" t="s">
        <v>1200</v>
      </c>
      <c r="B382" t="s">
        <v>437</v>
      </c>
      <c r="C382" s="1">
        <v>43313.683287037034</v>
      </c>
      <c r="D382" t="s">
        <v>1200</v>
      </c>
      <c r="F382">
        <v>27.874400000000001</v>
      </c>
      <c r="G382">
        <v>2.4405000000000001</v>
      </c>
      <c r="H382">
        <v>11.4215</v>
      </c>
      <c r="I382" t="s">
        <v>1201</v>
      </c>
      <c r="J382" t="s">
        <v>439</v>
      </c>
      <c r="K382" t="s">
        <v>1070</v>
      </c>
      <c r="L382" t="s">
        <v>1171</v>
      </c>
      <c r="M382" t="s">
        <v>442</v>
      </c>
      <c r="N382" t="s">
        <v>443</v>
      </c>
      <c r="O382">
        <v>1</v>
      </c>
      <c r="P382">
        <v>30.788699999999999</v>
      </c>
      <c r="R382">
        <v>0.71709999999999996</v>
      </c>
      <c r="T382">
        <v>2.2530000000000001</v>
      </c>
      <c r="V382">
        <v>0.2329</v>
      </c>
      <c r="X382">
        <v>30.788699999999999</v>
      </c>
      <c r="Z382">
        <v>1.2999999999999999E-2</v>
      </c>
      <c r="AC382">
        <v>12</v>
      </c>
      <c r="AD382">
        <v>38</v>
      </c>
      <c r="AE382">
        <v>4</v>
      </c>
      <c r="AN382">
        <v>0</v>
      </c>
      <c r="AY382">
        <v>20</v>
      </c>
      <c r="AZ382" t="s">
        <v>444</v>
      </c>
      <c r="BA382">
        <v>5.5049999999999999</v>
      </c>
      <c r="BB382">
        <v>0.8528</v>
      </c>
      <c r="BC382">
        <v>20.890699999999999</v>
      </c>
      <c r="BD382">
        <v>3.2526999999999999</v>
      </c>
      <c r="BE382">
        <v>0.28739999999999999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0.1326</v>
      </c>
      <c r="BV382">
        <v>2.9399999999999999E-2</v>
      </c>
      <c r="BW382">
        <v>1.6735</v>
      </c>
      <c r="BX382">
        <v>0.33750000000000002</v>
      </c>
      <c r="BY382">
        <v>3.95E-2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4.2200000000000001E-2</v>
      </c>
      <c r="CP382">
        <v>9.4000000000000004E-3</v>
      </c>
      <c r="CQ382">
        <v>0.53269999999999995</v>
      </c>
      <c r="CR382">
        <v>0.1074</v>
      </c>
      <c r="CS382">
        <v>1.26E-2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2.9999999999999997E-4</v>
      </c>
      <c r="DJ382">
        <v>1E-4</v>
      </c>
      <c r="DK382">
        <v>1.0699999999999999E-2</v>
      </c>
      <c r="DL382">
        <v>2.8E-3</v>
      </c>
      <c r="DM382">
        <v>4.0000000000000002E-4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6</v>
      </c>
      <c r="ED382">
        <v>1</v>
      </c>
      <c r="EE382">
        <v>5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</row>
    <row r="383" spans="1:152" x14ac:dyDescent="0.35">
      <c r="A383" t="s">
        <v>1202</v>
      </c>
      <c r="B383" t="s">
        <v>437</v>
      </c>
      <c r="C383" s="1">
        <v>43313.683344907404</v>
      </c>
      <c r="D383" t="s">
        <v>1202</v>
      </c>
      <c r="F383">
        <v>48.3354</v>
      </c>
      <c r="G383">
        <v>4.6375999999999999</v>
      </c>
      <c r="H383">
        <v>10.422499999999999</v>
      </c>
      <c r="I383" t="s">
        <v>1203</v>
      </c>
      <c r="J383" t="s">
        <v>439</v>
      </c>
      <c r="K383" t="s">
        <v>1070</v>
      </c>
      <c r="L383" t="s">
        <v>1093</v>
      </c>
      <c r="M383" t="s">
        <v>442</v>
      </c>
      <c r="N383" t="s">
        <v>443</v>
      </c>
      <c r="O383">
        <v>1</v>
      </c>
      <c r="P383">
        <v>29.182200000000002</v>
      </c>
      <c r="R383">
        <v>0.69379999999999997</v>
      </c>
      <c r="T383">
        <v>2.1795</v>
      </c>
      <c r="V383">
        <v>0.23769999999999999</v>
      </c>
      <c r="X383">
        <v>29.182200000000002</v>
      </c>
      <c r="Z383">
        <v>1.2999999999999999E-2</v>
      </c>
      <c r="AC383">
        <v>9</v>
      </c>
      <c r="AD383">
        <v>60</v>
      </c>
      <c r="AE383">
        <v>4</v>
      </c>
      <c r="AN383">
        <v>0</v>
      </c>
      <c r="AY383">
        <v>20</v>
      </c>
      <c r="AZ383" t="s">
        <v>444</v>
      </c>
      <c r="BA383">
        <v>1.8658999999999999</v>
      </c>
      <c r="BB383">
        <v>0.42109999999999997</v>
      </c>
      <c r="BC383">
        <v>25.689499999999999</v>
      </c>
      <c r="BD383">
        <v>0.67449999999999999</v>
      </c>
      <c r="BE383">
        <v>0.41370000000000001</v>
      </c>
      <c r="BF383">
        <v>0.11749999999999999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4.7199999999999999E-2</v>
      </c>
      <c r="BV383">
        <v>1.4999999999999999E-2</v>
      </c>
      <c r="BW383">
        <v>1.9121999999999999</v>
      </c>
      <c r="BX383">
        <v>7.6700000000000004E-2</v>
      </c>
      <c r="BY383">
        <v>5.7799999999999997E-2</v>
      </c>
      <c r="BZ383">
        <v>1.9199999999999998E-2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1.4999999999999999E-2</v>
      </c>
      <c r="CP383">
        <v>4.7999999999999996E-3</v>
      </c>
      <c r="CQ383">
        <v>0.60870000000000002</v>
      </c>
      <c r="CR383">
        <v>2.4400000000000002E-2</v>
      </c>
      <c r="CS383">
        <v>1.84E-2</v>
      </c>
      <c r="CT383">
        <v>6.1000000000000004E-3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1E-4</v>
      </c>
      <c r="DJ383">
        <v>0</v>
      </c>
      <c r="DK383">
        <v>1.1299999999999999E-2</v>
      </c>
      <c r="DL383">
        <v>6.9999999999999999E-4</v>
      </c>
      <c r="DM383">
        <v>5.9999999999999995E-4</v>
      </c>
      <c r="DN383">
        <v>2.9999999999999997E-4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3</v>
      </c>
      <c r="ED383">
        <v>1</v>
      </c>
      <c r="EE383">
        <v>5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</row>
    <row r="384" spans="1:152" x14ac:dyDescent="0.35">
      <c r="A384" t="s">
        <v>1204</v>
      </c>
      <c r="B384" t="s">
        <v>437</v>
      </c>
      <c r="C384" s="1">
        <v>43313.683391203704</v>
      </c>
      <c r="D384" t="s">
        <v>1204</v>
      </c>
      <c r="F384">
        <v>29.872699999999998</v>
      </c>
      <c r="G384">
        <v>3.1707999999999998</v>
      </c>
      <c r="H384">
        <v>9.4213000000000005</v>
      </c>
      <c r="I384" t="s">
        <v>1205</v>
      </c>
      <c r="J384" t="s">
        <v>439</v>
      </c>
      <c r="K384" t="s">
        <v>1070</v>
      </c>
      <c r="L384" t="s">
        <v>1081</v>
      </c>
      <c r="M384" t="s">
        <v>442</v>
      </c>
      <c r="N384" t="s">
        <v>443</v>
      </c>
      <c r="O384">
        <v>1</v>
      </c>
      <c r="P384">
        <v>22.387799999999999</v>
      </c>
      <c r="R384">
        <v>0.46360000000000001</v>
      </c>
      <c r="T384">
        <v>1.4562999999999999</v>
      </c>
      <c r="V384">
        <v>0.20710000000000001</v>
      </c>
      <c r="X384">
        <v>22.387799999999999</v>
      </c>
      <c r="Z384">
        <v>8.0000000000000002E-3</v>
      </c>
      <c r="AC384">
        <v>5</v>
      </c>
      <c r="AD384">
        <v>33</v>
      </c>
      <c r="AE384">
        <v>0</v>
      </c>
      <c r="AN384">
        <v>0</v>
      </c>
      <c r="AY384">
        <v>20</v>
      </c>
      <c r="AZ384" t="s">
        <v>444</v>
      </c>
      <c r="BA384">
        <v>0</v>
      </c>
      <c r="BB384">
        <v>16.2867</v>
      </c>
      <c r="BC384">
        <v>5.7862</v>
      </c>
      <c r="BD384">
        <v>0.22819999999999999</v>
      </c>
      <c r="BE384">
        <v>8.6699999999999999E-2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0.99409999999999998</v>
      </c>
      <c r="BW384">
        <v>0.38479999999999998</v>
      </c>
      <c r="BX384">
        <v>2.5499999999999998E-2</v>
      </c>
      <c r="BY384">
        <v>1.18E-2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0.31640000000000001</v>
      </c>
      <c r="CQ384">
        <v>0.1225</v>
      </c>
      <c r="CR384">
        <v>8.0999999999999996E-3</v>
      </c>
      <c r="CS384">
        <v>3.8E-3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4.7999999999999996E-3</v>
      </c>
      <c r="DK384">
        <v>2E-3</v>
      </c>
      <c r="DL384">
        <v>2.0000000000000001E-4</v>
      </c>
      <c r="DM384">
        <v>1E-4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1</v>
      </c>
      <c r="ED384">
        <v>4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</row>
    <row r="385" spans="1:152" x14ac:dyDescent="0.35">
      <c r="A385" t="s">
        <v>1206</v>
      </c>
      <c r="B385" t="s">
        <v>437</v>
      </c>
      <c r="C385" s="1">
        <v>43313.683437500003</v>
      </c>
      <c r="D385" t="s">
        <v>1206</v>
      </c>
      <c r="F385">
        <v>34.326700000000002</v>
      </c>
      <c r="G385">
        <v>3.2934999999999999</v>
      </c>
      <c r="H385">
        <v>10.422499999999999</v>
      </c>
      <c r="I385" t="s">
        <v>1207</v>
      </c>
      <c r="J385" t="s">
        <v>439</v>
      </c>
      <c r="K385" t="s">
        <v>1070</v>
      </c>
      <c r="L385" t="s">
        <v>1081</v>
      </c>
      <c r="M385" t="s">
        <v>442</v>
      </c>
      <c r="N385" t="s">
        <v>443</v>
      </c>
      <c r="O385">
        <v>1</v>
      </c>
      <c r="P385">
        <v>39.3508</v>
      </c>
      <c r="R385">
        <v>0.90029999999999999</v>
      </c>
      <c r="T385">
        <v>2.8281999999999998</v>
      </c>
      <c r="V385">
        <v>0.2288</v>
      </c>
      <c r="X385">
        <v>39.3508</v>
      </c>
      <c r="Z385">
        <v>1.6E-2</v>
      </c>
      <c r="AC385">
        <v>15</v>
      </c>
      <c r="AD385">
        <v>43</v>
      </c>
      <c r="AE385">
        <v>13</v>
      </c>
      <c r="AN385">
        <v>0</v>
      </c>
      <c r="AY385">
        <v>20</v>
      </c>
      <c r="AZ385" t="s">
        <v>444</v>
      </c>
      <c r="BA385">
        <v>0</v>
      </c>
      <c r="BB385">
        <v>9.2284000000000006</v>
      </c>
      <c r="BC385">
        <v>28.920400000000001</v>
      </c>
      <c r="BD385">
        <v>0.65090000000000003</v>
      </c>
      <c r="BE385">
        <v>0.55100000000000005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0.46839999999999998</v>
      </c>
      <c r="BW385">
        <v>2.1577999999999999</v>
      </c>
      <c r="BX385">
        <v>7.2900000000000006E-2</v>
      </c>
      <c r="BY385">
        <v>7.4499999999999997E-2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0.14910000000000001</v>
      </c>
      <c r="CQ385">
        <v>0.68679999999999997</v>
      </c>
      <c r="CR385">
        <v>2.3199999999999998E-2</v>
      </c>
      <c r="CS385">
        <v>2.3699999999999999E-2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1.9E-3</v>
      </c>
      <c r="DK385">
        <v>1.2800000000000001E-2</v>
      </c>
      <c r="DL385">
        <v>6.9999999999999999E-4</v>
      </c>
      <c r="DM385">
        <v>8.0000000000000004E-4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9</v>
      </c>
      <c r="EE385">
        <v>6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</row>
    <row r="386" spans="1:152" x14ac:dyDescent="0.35">
      <c r="A386" t="s">
        <v>1208</v>
      </c>
      <c r="B386" t="s">
        <v>437</v>
      </c>
      <c r="C386" s="1">
        <v>43313.683541666665</v>
      </c>
      <c r="D386" t="s">
        <v>1208</v>
      </c>
      <c r="F386">
        <v>89.343299999999999</v>
      </c>
      <c r="G386">
        <v>6.4177</v>
      </c>
      <c r="H386">
        <v>13.9213</v>
      </c>
      <c r="I386" t="s">
        <v>1209</v>
      </c>
      <c r="J386" t="s">
        <v>439</v>
      </c>
      <c r="K386" t="s">
        <v>1070</v>
      </c>
      <c r="L386" t="s">
        <v>1093</v>
      </c>
      <c r="M386" t="s">
        <v>442</v>
      </c>
      <c r="N386" t="s">
        <v>443</v>
      </c>
      <c r="O386">
        <v>1</v>
      </c>
      <c r="P386">
        <v>171.13749999999999</v>
      </c>
      <c r="R386">
        <v>2.9355000000000002</v>
      </c>
      <c r="T386">
        <v>9.2223000000000006</v>
      </c>
      <c r="V386">
        <v>0.17150000000000001</v>
      </c>
      <c r="X386">
        <v>171.13749999999999</v>
      </c>
      <c r="Z386">
        <v>0.04</v>
      </c>
      <c r="AC386">
        <v>127</v>
      </c>
      <c r="AD386">
        <v>515</v>
      </c>
      <c r="AE386">
        <v>183</v>
      </c>
      <c r="AN386">
        <v>0</v>
      </c>
      <c r="AY386">
        <v>20</v>
      </c>
      <c r="AZ386" t="s">
        <v>444</v>
      </c>
      <c r="BA386">
        <v>40.316400000000002</v>
      </c>
      <c r="BB386">
        <v>80.648300000000006</v>
      </c>
      <c r="BC386">
        <v>41.2652</v>
      </c>
      <c r="BD386">
        <v>3.0144000000000002</v>
      </c>
      <c r="BE386">
        <v>2.9272</v>
      </c>
      <c r="BF386">
        <v>2.9659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1.0551999999999999</v>
      </c>
      <c r="BV386">
        <v>2.9315000000000002</v>
      </c>
      <c r="BW386">
        <v>3.6379000000000001</v>
      </c>
      <c r="BX386">
        <v>0.33350000000000002</v>
      </c>
      <c r="BY386">
        <v>0.41549999999999998</v>
      </c>
      <c r="BZ386">
        <v>0.49830000000000002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0.33589999999999998</v>
      </c>
      <c r="CP386">
        <v>0.93310000000000004</v>
      </c>
      <c r="CQ386">
        <v>1.1579999999999999</v>
      </c>
      <c r="CR386">
        <v>0.1061</v>
      </c>
      <c r="CS386">
        <v>0.1323</v>
      </c>
      <c r="CT386">
        <v>0.15859999999999999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2.3E-3</v>
      </c>
      <c r="DJ386">
        <v>8.6E-3</v>
      </c>
      <c r="DK386">
        <v>2.5499999999999998E-2</v>
      </c>
      <c r="DL386">
        <v>3.0000000000000001E-3</v>
      </c>
      <c r="DM386">
        <v>4.7000000000000002E-3</v>
      </c>
      <c r="DN386">
        <v>6.7000000000000002E-3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30</v>
      </c>
      <c r="ED386">
        <v>91</v>
      </c>
      <c r="EE386">
        <v>6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</row>
    <row r="387" spans="1:152" x14ac:dyDescent="0.35">
      <c r="A387" t="s">
        <v>1210</v>
      </c>
      <c r="B387" t="s">
        <v>437</v>
      </c>
      <c r="C387" s="1">
        <v>43313.683587962965</v>
      </c>
      <c r="D387" t="s">
        <v>1210</v>
      </c>
      <c r="F387">
        <v>10.749700000000001</v>
      </c>
      <c r="G387">
        <v>1.2764</v>
      </c>
      <c r="H387">
        <v>8.4222000000000001</v>
      </c>
      <c r="I387" t="s">
        <v>1211</v>
      </c>
      <c r="J387" t="s">
        <v>439</v>
      </c>
      <c r="K387" t="s">
        <v>1070</v>
      </c>
      <c r="L387" t="s">
        <v>1171</v>
      </c>
      <c r="M387" t="s">
        <v>442</v>
      </c>
      <c r="N387" t="s">
        <v>443</v>
      </c>
      <c r="O387">
        <v>1</v>
      </c>
      <c r="P387">
        <v>9.8143999999999991</v>
      </c>
      <c r="R387">
        <v>0.2157</v>
      </c>
      <c r="T387">
        <v>0.67759999999999998</v>
      </c>
      <c r="V387">
        <v>0.2198</v>
      </c>
      <c r="X387">
        <v>9.8143999999999991</v>
      </c>
      <c r="Z387">
        <v>4.0000000000000001E-3</v>
      </c>
      <c r="AC387">
        <v>8</v>
      </c>
      <c r="AD387">
        <v>6</v>
      </c>
      <c r="AE387">
        <v>1</v>
      </c>
      <c r="AN387">
        <v>0</v>
      </c>
      <c r="AY387">
        <v>20</v>
      </c>
      <c r="AZ387" t="s">
        <v>444</v>
      </c>
      <c r="BA387">
        <v>5.9799999999999999E-2</v>
      </c>
      <c r="BB387">
        <v>5.2388000000000003</v>
      </c>
      <c r="BC387">
        <v>4.4797000000000002</v>
      </c>
      <c r="BD387">
        <v>3.6200000000000003E-2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1E-3</v>
      </c>
      <c r="BV387">
        <v>0.2387</v>
      </c>
      <c r="BW387">
        <v>0.41699999999999998</v>
      </c>
      <c r="BX387">
        <v>3.5000000000000001E-3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2.9999999999999997E-4</v>
      </c>
      <c r="CP387">
        <v>7.5999999999999998E-2</v>
      </c>
      <c r="CQ387">
        <v>0.13270000000000001</v>
      </c>
      <c r="CR387">
        <v>1.1000000000000001E-3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8.9999999999999998E-4</v>
      </c>
      <c r="DK387">
        <v>3.0999999999999999E-3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3</v>
      </c>
      <c r="ED387">
        <v>3</v>
      </c>
      <c r="EE387">
        <v>2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</row>
    <row r="388" spans="1:152" x14ac:dyDescent="0.35">
      <c r="A388" t="s">
        <v>1212</v>
      </c>
      <c r="B388" t="s">
        <v>437</v>
      </c>
      <c r="C388" s="1">
        <v>43313.683680555558</v>
      </c>
      <c r="D388" t="s">
        <v>1212</v>
      </c>
      <c r="F388">
        <v>97.137500000000003</v>
      </c>
      <c r="G388">
        <v>8.1513000000000009</v>
      </c>
      <c r="H388">
        <v>11.9168</v>
      </c>
      <c r="I388" t="s">
        <v>1213</v>
      </c>
      <c r="J388" t="s">
        <v>439</v>
      </c>
      <c r="K388" t="s">
        <v>1070</v>
      </c>
      <c r="L388" t="s">
        <v>1134</v>
      </c>
      <c r="M388" t="s">
        <v>442</v>
      </c>
      <c r="N388" t="s">
        <v>443</v>
      </c>
      <c r="O388">
        <v>1</v>
      </c>
      <c r="P388">
        <v>172.51939999999999</v>
      </c>
      <c r="R388">
        <v>3.0388000000000002</v>
      </c>
      <c r="T388">
        <v>9.5465999999999998</v>
      </c>
      <c r="V388">
        <v>0.17610000000000001</v>
      </c>
      <c r="X388">
        <v>172.51939999999999</v>
      </c>
      <c r="Z388">
        <v>4.2000000000000003E-2</v>
      </c>
      <c r="AC388">
        <v>110</v>
      </c>
      <c r="AD388">
        <v>827</v>
      </c>
      <c r="AE388">
        <v>158</v>
      </c>
      <c r="AN388">
        <v>0</v>
      </c>
      <c r="AY388">
        <v>20</v>
      </c>
      <c r="AZ388" t="s">
        <v>444</v>
      </c>
      <c r="BA388">
        <v>2.573</v>
      </c>
      <c r="BB388">
        <v>131.4349</v>
      </c>
      <c r="BC388">
        <v>35.451999999999998</v>
      </c>
      <c r="BD388">
        <v>2.4744000000000002</v>
      </c>
      <c r="BE388">
        <v>0.49199999999999999</v>
      </c>
      <c r="BF388">
        <v>8.0399999999999999E-2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8.2000000000000003E-2</v>
      </c>
      <c r="BV388">
        <v>6.0484</v>
      </c>
      <c r="BW388">
        <v>2.5882000000000001</v>
      </c>
      <c r="BX388">
        <v>0.26019999999999999</v>
      </c>
      <c r="BY388">
        <v>6.6000000000000003E-2</v>
      </c>
      <c r="BZ388">
        <v>1.34E-2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2.6100000000000002E-2</v>
      </c>
      <c r="CP388">
        <v>1.9253</v>
      </c>
      <c r="CQ388">
        <v>0.82389999999999997</v>
      </c>
      <c r="CR388">
        <v>8.2799999999999999E-2</v>
      </c>
      <c r="CS388">
        <v>2.1000000000000001E-2</v>
      </c>
      <c r="CT388">
        <v>4.3E-3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2.0000000000000001E-4</v>
      </c>
      <c r="DJ388">
        <v>2.29E-2</v>
      </c>
      <c r="DK388">
        <v>1.5100000000000001E-2</v>
      </c>
      <c r="DL388">
        <v>2.2000000000000001E-3</v>
      </c>
      <c r="DM388">
        <v>6.9999999999999999E-4</v>
      </c>
      <c r="DN388">
        <v>2.0000000000000001E-4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2</v>
      </c>
      <c r="ED388">
        <v>99</v>
      </c>
      <c r="EE388">
        <v>9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</row>
    <row r="389" spans="1:152" x14ac:dyDescent="0.35">
      <c r="A389" t="s">
        <v>1214</v>
      </c>
      <c r="B389" t="s">
        <v>437</v>
      </c>
      <c r="C389" s="1">
        <v>43313.683749999997</v>
      </c>
      <c r="D389" t="s">
        <v>1214</v>
      </c>
      <c r="F389">
        <v>32.026299999999999</v>
      </c>
      <c r="G389">
        <v>2.6861000000000002</v>
      </c>
      <c r="H389">
        <v>11.9232</v>
      </c>
      <c r="I389" t="s">
        <v>1215</v>
      </c>
      <c r="J389" t="s">
        <v>439</v>
      </c>
      <c r="K389" t="s">
        <v>1070</v>
      </c>
      <c r="L389" t="s">
        <v>1216</v>
      </c>
      <c r="M389" t="s">
        <v>442</v>
      </c>
      <c r="N389" t="s">
        <v>443</v>
      </c>
      <c r="O389">
        <v>1</v>
      </c>
      <c r="P389">
        <v>95.628500000000003</v>
      </c>
      <c r="R389">
        <v>1.6938</v>
      </c>
      <c r="T389">
        <v>5.3211000000000004</v>
      </c>
      <c r="V389">
        <v>0.17710000000000001</v>
      </c>
      <c r="X389">
        <v>95.628500000000003</v>
      </c>
      <c r="Z389">
        <v>2.4E-2</v>
      </c>
      <c r="AC389">
        <v>59</v>
      </c>
      <c r="AD389">
        <v>394</v>
      </c>
      <c r="AE389">
        <v>117</v>
      </c>
      <c r="AN389">
        <v>0</v>
      </c>
      <c r="AY389">
        <v>20</v>
      </c>
      <c r="AZ389" t="s">
        <v>444</v>
      </c>
      <c r="BA389">
        <v>14.7896</v>
      </c>
      <c r="BB389">
        <v>47.1233</v>
      </c>
      <c r="BC389">
        <v>31.728200000000001</v>
      </c>
      <c r="BD389">
        <v>1.3260000000000001</v>
      </c>
      <c r="BE389">
        <v>0.41120000000000001</v>
      </c>
      <c r="BF389">
        <v>0.1474</v>
      </c>
      <c r="BG389">
        <v>6.3799999999999996E-2</v>
      </c>
      <c r="BH389">
        <v>0</v>
      </c>
      <c r="BI389">
        <v>2.4899999999999999E-2</v>
      </c>
      <c r="BJ389">
        <v>1.41E-2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0.41560000000000002</v>
      </c>
      <c r="BV389">
        <v>1.847</v>
      </c>
      <c r="BW389">
        <v>2.5125999999999999</v>
      </c>
      <c r="BX389">
        <v>0.14269999999999999</v>
      </c>
      <c r="BY389">
        <v>5.8400000000000001E-2</v>
      </c>
      <c r="BZ389">
        <v>2.4199999999999999E-2</v>
      </c>
      <c r="CA389">
        <v>1.23E-2</v>
      </c>
      <c r="CB389">
        <v>0</v>
      </c>
      <c r="CC389">
        <v>6.4000000000000003E-3</v>
      </c>
      <c r="CD389">
        <v>4.1000000000000003E-3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0.1323</v>
      </c>
      <c r="CP389">
        <v>0.58789999999999998</v>
      </c>
      <c r="CQ389">
        <v>0.79979999999999996</v>
      </c>
      <c r="CR389">
        <v>4.5400000000000003E-2</v>
      </c>
      <c r="CS389">
        <v>1.8599999999999998E-2</v>
      </c>
      <c r="CT389">
        <v>7.7000000000000002E-3</v>
      </c>
      <c r="CU389">
        <v>3.8999999999999998E-3</v>
      </c>
      <c r="CV389">
        <v>0</v>
      </c>
      <c r="CW389">
        <v>2.0999999999999999E-3</v>
      </c>
      <c r="CX389">
        <v>1.2999999999999999E-3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1E-3</v>
      </c>
      <c r="DJ389">
        <v>5.7999999999999996E-3</v>
      </c>
      <c r="DK389">
        <v>1.5900000000000001E-2</v>
      </c>
      <c r="DL389">
        <v>1.1999999999999999E-3</v>
      </c>
      <c r="DM389">
        <v>6.9999999999999999E-4</v>
      </c>
      <c r="DN389">
        <v>2.9999999999999997E-4</v>
      </c>
      <c r="DO389">
        <v>2.0000000000000001E-4</v>
      </c>
      <c r="DP389">
        <v>0</v>
      </c>
      <c r="DQ389">
        <v>1E-4</v>
      </c>
      <c r="DR389">
        <v>1E-4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15</v>
      </c>
      <c r="ED389">
        <v>38</v>
      </c>
      <c r="EE389">
        <v>5</v>
      </c>
      <c r="EF389">
        <v>1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</row>
    <row r="390" spans="1:152" x14ac:dyDescent="0.35">
      <c r="A390" t="s">
        <v>1217</v>
      </c>
      <c r="B390" t="s">
        <v>437</v>
      </c>
      <c r="C390" s="1">
        <v>43313.683796296296</v>
      </c>
      <c r="D390" t="s">
        <v>1217</v>
      </c>
      <c r="F390">
        <v>28.501799999999999</v>
      </c>
      <c r="G390">
        <v>2.8723000000000001</v>
      </c>
      <c r="H390">
        <v>9.9229000000000003</v>
      </c>
      <c r="I390" t="s">
        <v>1218</v>
      </c>
      <c r="J390" t="s">
        <v>439</v>
      </c>
      <c r="K390" t="s">
        <v>1070</v>
      </c>
      <c r="L390" t="s">
        <v>1103</v>
      </c>
      <c r="M390" t="s">
        <v>442</v>
      </c>
      <c r="N390" t="s">
        <v>443</v>
      </c>
      <c r="O390">
        <v>1</v>
      </c>
      <c r="P390">
        <v>31.1465</v>
      </c>
      <c r="R390">
        <v>0.56630000000000003</v>
      </c>
      <c r="T390">
        <v>1.7788999999999999</v>
      </c>
      <c r="V390">
        <v>0.18179999999999999</v>
      </c>
      <c r="X390">
        <v>31.1465</v>
      </c>
      <c r="Z390">
        <v>8.0000000000000002E-3</v>
      </c>
      <c r="AC390">
        <v>18</v>
      </c>
      <c r="AD390">
        <v>118</v>
      </c>
      <c r="AE390">
        <v>4</v>
      </c>
      <c r="AN390">
        <v>0</v>
      </c>
      <c r="AY390">
        <v>20</v>
      </c>
      <c r="AZ390" t="s">
        <v>444</v>
      </c>
      <c r="BA390">
        <v>3.9386000000000001</v>
      </c>
      <c r="BB390">
        <v>20.102799999999998</v>
      </c>
      <c r="BC390">
        <v>6.1104000000000003</v>
      </c>
      <c r="BD390">
        <v>0.97189999999999999</v>
      </c>
      <c r="BE390">
        <v>2.2700000000000001E-2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0.1179</v>
      </c>
      <c r="BV390">
        <v>1.0508999999999999</v>
      </c>
      <c r="BW390">
        <v>0.41710000000000003</v>
      </c>
      <c r="BX390">
        <v>0.10730000000000001</v>
      </c>
      <c r="BY390">
        <v>3.0000000000000001E-3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3.7499999999999999E-2</v>
      </c>
      <c r="CP390">
        <v>0.33450000000000002</v>
      </c>
      <c r="CQ390">
        <v>0.1328</v>
      </c>
      <c r="CR390">
        <v>3.4099999999999998E-2</v>
      </c>
      <c r="CS390">
        <v>8.9999999999999998E-4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2.9999999999999997E-4</v>
      </c>
      <c r="DJ390">
        <v>4.5999999999999999E-3</v>
      </c>
      <c r="DK390">
        <v>2.3E-3</v>
      </c>
      <c r="DL390">
        <v>8.9999999999999998E-4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6</v>
      </c>
      <c r="ED390">
        <v>9</v>
      </c>
      <c r="EE390">
        <v>2</v>
      </c>
      <c r="EF390">
        <v>1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</row>
    <row r="391" spans="1:152" x14ac:dyDescent="0.35">
      <c r="A391" t="s">
        <v>1219</v>
      </c>
      <c r="B391" t="s">
        <v>437</v>
      </c>
      <c r="C391" s="1">
        <v>43313.683865740742</v>
      </c>
      <c r="D391" t="s">
        <v>1219</v>
      </c>
      <c r="F391">
        <v>46.063099999999999</v>
      </c>
      <c r="G391">
        <v>4.4196</v>
      </c>
      <c r="H391">
        <v>10.422499999999999</v>
      </c>
      <c r="I391" t="s">
        <v>1220</v>
      </c>
      <c r="J391" t="s">
        <v>439</v>
      </c>
      <c r="K391" t="s">
        <v>1070</v>
      </c>
      <c r="L391" t="s">
        <v>1074</v>
      </c>
      <c r="M391" t="s">
        <v>442</v>
      </c>
      <c r="N391" t="s">
        <v>443</v>
      </c>
      <c r="O391">
        <v>1</v>
      </c>
      <c r="P391">
        <v>73.3673</v>
      </c>
      <c r="R391">
        <v>1.7625</v>
      </c>
      <c r="T391">
        <v>5.5369999999999999</v>
      </c>
      <c r="V391">
        <v>0.2402</v>
      </c>
      <c r="X391">
        <v>73.3673</v>
      </c>
      <c r="Z391">
        <v>3.3000000000000002E-2</v>
      </c>
      <c r="AC391">
        <v>36</v>
      </c>
      <c r="AD391">
        <v>217</v>
      </c>
      <c r="AE391">
        <v>51</v>
      </c>
      <c r="AN391">
        <v>0</v>
      </c>
      <c r="AY391">
        <v>20</v>
      </c>
      <c r="AZ391" t="s">
        <v>444</v>
      </c>
      <c r="BA391">
        <v>0</v>
      </c>
      <c r="BB391">
        <v>29.996500000000001</v>
      </c>
      <c r="BC391">
        <v>39.028799999999997</v>
      </c>
      <c r="BD391">
        <v>2.4058000000000002</v>
      </c>
      <c r="BE391">
        <v>1.3751</v>
      </c>
      <c r="BF391">
        <v>0.26889999999999997</v>
      </c>
      <c r="BG391">
        <v>0.17580000000000001</v>
      </c>
      <c r="BH391">
        <v>6.8000000000000005E-2</v>
      </c>
      <c r="BI391">
        <v>4.8300000000000003E-2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1.7413000000000001</v>
      </c>
      <c r="BW391">
        <v>3.1244000000000001</v>
      </c>
      <c r="BX391">
        <v>0.25979999999999998</v>
      </c>
      <c r="BY391">
        <v>0.18179999999999999</v>
      </c>
      <c r="BZ391">
        <v>4.7399999999999998E-2</v>
      </c>
      <c r="CA391">
        <v>3.61E-2</v>
      </c>
      <c r="CB391">
        <v>1.66E-2</v>
      </c>
      <c r="CC391">
        <v>1.2200000000000001E-2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0.55430000000000001</v>
      </c>
      <c r="CQ391">
        <v>0.99450000000000005</v>
      </c>
      <c r="CR391">
        <v>8.2699999999999996E-2</v>
      </c>
      <c r="CS391">
        <v>5.79E-2</v>
      </c>
      <c r="CT391">
        <v>1.5100000000000001E-2</v>
      </c>
      <c r="CU391">
        <v>1.15E-2</v>
      </c>
      <c r="CV391">
        <v>5.3E-3</v>
      </c>
      <c r="CW391">
        <v>3.8999999999999998E-3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8.0000000000000002E-3</v>
      </c>
      <c r="DK391">
        <v>2.0199999999999999E-2</v>
      </c>
      <c r="DL391">
        <v>2.2000000000000001E-3</v>
      </c>
      <c r="DM391">
        <v>1.9E-3</v>
      </c>
      <c r="DN391">
        <v>6.9999999999999999E-4</v>
      </c>
      <c r="DO391">
        <v>5.9999999999999995E-4</v>
      </c>
      <c r="DP391">
        <v>2.9999999999999997E-4</v>
      </c>
      <c r="DQ391">
        <v>2.0000000000000001E-4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19</v>
      </c>
      <c r="EE391">
        <v>15</v>
      </c>
      <c r="EF391">
        <v>2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</row>
    <row r="392" spans="1:152" x14ac:dyDescent="0.35">
      <c r="A392" t="s">
        <v>1221</v>
      </c>
      <c r="B392" t="s">
        <v>437</v>
      </c>
      <c r="C392" s="1">
        <v>43313.683981481481</v>
      </c>
      <c r="D392" t="s">
        <v>1221</v>
      </c>
      <c r="F392">
        <v>96.541700000000006</v>
      </c>
      <c r="G392">
        <v>8.8391999999999999</v>
      </c>
      <c r="H392">
        <v>10.922000000000001</v>
      </c>
      <c r="I392" t="s">
        <v>1222</v>
      </c>
      <c r="J392" t="s">
        <v>439</v>
      </c>
      <c r="K392" t="s">
        <v>1070</v>
      </c>
      <c r="L392" t="s">
        <v>1093</v>
      </c>
      <c r="M392" t="s">
        <v>442</v>
      </c>
      <c r="N392" t="s">
        <v>443</v>
      </c>
      <c r="O392">
        <v>1</v>
      </c>
      <c r="P392">
        <v>92.260300000000001</v>
      </c>
      <c r="R392">
        <v>1.6545000000000001</v>
      </c>
      <c r="T392">
        <v>5.1977000000000002</v>
      </c>
      <c r="V392">
        <v>0.17929999999999999</v>
      </c>
      <c r="X392">
        <v>92.260300000000001</v>
      </c>
      <c r="Z392">
        <v>2.3E-2</v>
      </c>
      <c r="AC392">
        <v>54</v>
      </c>
      <c r="AD392">
        <v>266</v>
      </c>
      <c r="AE392">
        <v>49</v>
      </c>
      <c r="AN392">
        <v>0</v>
      </c>
      <c r="AY392">
        <v>20</v>
      </c>
      <c r="AZ392" t="s">
        <v>444</v>
      </c>
      <c r="BA392">
        <v>38.786200000000001</v>
      </c>
      <c r="BB392">
        <v>2.1015999999999999</v>
      </c>
      <c r="BC392">
        <v>47.010399999999997</v>
      </c>
      <c r="BD392">
        <v>3.1128</v>
      </c>
      <c r="BE392">
        <v>0.73939999999999995</v>
      </c>
      <c r="BF392">
        <v>0.31409999999999999</v>
      </c>
      <c r="BG392">
        <v>0.13569999999999999</v>
      </c>
      <c r="BH392">
        <v>6.0100000000000001E-2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0.97370000000000001</v>
      </c>
      <c r="BV392">
        <v>7.5300000000000006E-2</v>
      </c>
      <c r="BW392">
        <v>3.4862000000000002</v>
      </c>
      <c r="BX392">
        <v>0.32840000000000003</v>
      </c>
      <c r="BY392">
        <v>0.10290000000000001</v>
      </c>
      <c r="BZ392">
        <v>5.4100000000000002E-2</v>
      </c>
      <c r="CA392">
        <v>2.6200000000000001E-2</v>
      </c>
      <c r="CB392">
        <v>1.43E-2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0.30990000000000001</v>
      </c>
      <c r="CP392">
        <v>2.4E-2</v>
      </c>
      <c r="CQ392">
        <v>1.1096999999999999</v>
      </c>
      <c r="CR392">
        <v>0.1045</v>
      </c>
      <c r="CS392">
        <v>3.2800000000000003E-2</v>
      </c>
      <c r="CT392">
        <v>1.72E-2</v>
      </c>
      <c r="CU392">
        <v>8.3999999999999995E-3</v>
      </c>
      <c r="CV392">
        <v>4.4999999999999997E-3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2E-3</v>
      </c>
      <c r="DJ392">
        <v>2.0000000000000001E-4</v>
      </c>
      <c r="DK392">
        <v>2.06E-2</v>
      </c>
      <c r="DL392">
        <v>2.8E-3</v>
      </c>
      <c r="DM392">
        <v>1.1000000000000001E-3</v>
      </c>
      <c r="DN392">
        <v>6.9999999999999999E-4</v>
      </c>
      <c r="DO392">
        <v>4.0000000000000002E-4</v>
      </c>
      <c r="DP392">
        <v>2.9999999999999997E-4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44</v>
      </c>
      <c r="ED392">
        <v>2</v>
      </c>
      <c r="EE392">
        <v>8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</row>
    <row r="393" spans="1:152" x14ac:dyDescent="0.35">
      <c r="A393" t="s">
        <v>1223</v>
      </c>
      <c r="B393" t="s">
        <v>437</v>
      </c>
      <c r="C393" s="1">
        <v>43313.684039351851</v>
      </c>
      <c r="D393" t="s">
        <v>1223</v>
      </c>
      <c r="F393">
        <v>30.968900000000001</v>
      </c>
      <c r="G393">
        <v>2.7115</v>
      </c>
      <c r="H393">
        <v>11.4215</v>
      </c>
      <c r="I393" t="s">
        <v>1224</v>
      </c>
      <c r="J393" t="s">
        <v>439</v>
      </c>
      <c r="K393" t="s">
        <v>1070</v>
      </c>
      <c r="L393" t="s">
        <v>1081</v>
      </c>
      <c r="M393" t="s">
        <v>442</v>
      </c>
      <c r="N393" t="s">
        <v>443</v>
      </c>
      <c r="O393">
        <v>1</v>
      </c>
      <c r="P393">
        <v>56.576700000000002</v>
      </c>
      <c r="R393">
        <v>1.3160000000000001</v>
      </c>
      <c r="T393">
        <v>4.1342999999999996</v>
      </c>
      <c r="V393">
        <v>0.2326</v>
      </c>
      <c r="X393">
        <v>56.576700000000002</v>
      </c>
      <c r="Z393">
        <v>2.4E-2</v>
      </c>
      <c r="AC393">
        <v>34</v>
      </c>
      <c r="AD393">
        <v>164</v>
      </c>
      <c r="AE393">
        <v>26</v>
      </c>
      <c r="AN393">
        <v>0</v>
      </c>
      <c r="AY393">
        <v>20</v>
      </c>
      <c r="AZ393" t="s">
        <v>444</v>
      </c>
      <c r="BA393">
        <v>0.28070000000000001</v>
      </c>
      <c r="BB393">
        <v>25.8597</v>
      </c>
      <c r="BC393">
        <v>26.074400000000001</v>
      </c>
      <c r="BD393">
        <v>1.5419</v>
      </c>
      <c r="BE393">
        <v>1.4472</v>
      </c>
      <c r="BF393">
        <v>1.2892999999999999</v>
      </c>
      <c r="BG393">
        <v>6.1699999999999998E-2</v>
      </c>
      <c r="BH393">
        <v>2.18E-2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8.3999999999999995E-3</v>
      </c>
      <c r="BV393">
        <v>1.1463000000000001</v>
      </c>
      <c r="BW393">
        <v>2.2717000000000001</v>
      </c>
      <c r="BX393">
        <v>0.17019999999999999</v>
      </c>
      <c r="BY393">
        <v>0.20449999999999999</v>
      </c>
      <c r="BZ393">
        <v>0.21460000000000001</v>
      </c>
      <c r="CA393">
        <v>1.2699999999999999E-2</v>
      </c>
      <c r="CB393">
        <v>4.8999999999999998E-3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2.7000000000000001E-3</v>
      </c>
      <c r="CP393">
        <v>0.3649</v>
      </c>
      <c r="CQ393">
        <v>0.72309999999999997</v>
      </c>
      <c r="CR393">
        <v>5.4199999999999998E-2</v>
      </c>
      <c r="CS393">
        <v>6.5100000000000005E-2</v>
      </c>
      <c r="CT393">
        <v>6.83E-2</v>
      </c>
      <c r="CU393">
        <v>4.1000000000000003E-3</v>
      </c>
      <c r="CV393">
        <v>1.6000000000000001E-3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4.1000000000000003E-3</v>
      </c>
      <c r="DK393">
        <v>1.5800000000000002E-2</v>
      </c>
      <c r="DL393">
        <v>1.5E-3</v>
      </c>
      <c r="DM393">
        <v>2.3E-3</v>
      </c>
      <c r="DN393">
        <v>2.8E-3</v>
      </c>
      <c r="DO393">
        <v>2.0000000000000001E-4</v>
      </c>
      <c r="DP393">
        <v>1E-4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26</v>
      </c>
      <c r="EE393">
        <v>6</v>
      </c>
      <c r="EF393">
        <v>0</v>
      </c>
      <c r="EG393">
        <v>2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</row>
    <row r="394" spans="1:152" x14ac:dyDescent="0.35">
      <c r="A394" t="s">
        <v>1225</v>
      </c>
      <c r="B394" t="s">
        <v>437</v>
      </c>
      <c r="C394" s="1">
        <v>43313.684131944443</v>
      </c>
      <c r="D394" t="s">
        <v>1225</v>
      </c>
      <c r="F394">
        <v>35.502699999999997</v>
      </c>
      <c r="G394">
        <v>2.9782000000000002</v>
      </c>
      <c r="H394">
        <v>11.921099999999999</v>
      </c>
      <c r="I394" t="s">
        <v>1226</v>
      </c>
      <c r="J394" t="s">
        <v>439</v>
      </c>
      <c r="K394" t="s">
        <v>1070</v>
      </c>
      <c r="L394" t="s">
        <v>1103</v>
      </c>
      <c r="M394" t="s">
        <v>442</v>
      </c>
      <c r="N394" t="s">
        <v>443</v>
      </c>
      <c r="O394">
        <v>1</v>
      </c>
      <c r="P394">
        <v>92.859300000000005</v>
      </c>
      <c r="R394">
        <v>2.3155999999999999</v>
      </c>
      <c r="T394">
        <v>7.2746000000000004</v>
      </c>
      <c r="V394">
        <v>0.24940000000000001</v>
      </c>
      <c r="X394">
        <v>92.859300000000005</v>
      </c>
      <c r="Z394">
        <v>4.4999999999999998E-2</v>
      </c>
      <c r="AC394">
        <v>50</v>
      </c>
      <c r="AD394">
        <v>462</v>
      </c>
      <c r="AE394">
        <v>43</v>
      </c>
      <c r="AN394">
        <v>0</v>
      </c>
      <c r="AY394">
        <v>20</v>
      </c>
      <c r="AZ394" t="s">
        <v>444</v>
      </c>
      <c r="BA394">
        <v>9.8928999999999991</v>
      </c>
      <c r="BB394">
        <v>24.654900000000001</v>
      </c>
      <c r="BC394">
        <v>45.222999999999999</v>
      </c>
      <c r="BD394">
        <v>7.0052000000000003</v>
      </c>
      <c r="BE394">
        <v>3.7585000000000002</v>
      </c>
      <c r="BF394">
        <v>1.2785</v>
      </c>
      <c r="BG394">
        <v>0.33050000000000002</v>
      </c>
      <c r="BH394">
        <v>5.8099999999999999E-2</v>
      </c>
      <c r="BI394">
        <v>8.1000000000000003E-2</v>
      </c>
      <c r="BJ394">
        <v>0.21079999999999999</v>
      </c>
      <c r="BK394">
        <v>9.9000000000000008E-3</v>
      </c>
      <c r="BL394">
        <v>5.2299999999999999E-2</v>
      </c>
      <c r="BM394">
        <v>0</v>
      </c>
      <c r="BN394">
        <v>6.2899999999999998E-2</v>
      </c>
      <c r="BO394">
        <v>0</v>
      </c>
      <c r="BP394">
        <v>9.06E-2</v>
      </c>
      <c r="BQ394">
        <v>9.4799999999999995E-2</v>
      </c>
      <c r="BR394">
        <v>5.5500000000000001E-2</v>
      </c>
      <c r="BS394">
        <v>0</v>
      </c>
      <c r="BT394">
        <v>0</v>
      </c>
      <c r="BU394">
        <v>0.29980000000000001</v>
      </c>
      <c r="BV394">
        <v>0.91539999999999999</v>
      </c>
      <c r="BW394">
        <v>3.9758</v>
      </c>
      <c r="BX394">
        <v>0.78029999999999999</v>
      </c>
      <c r="BY394">
        <v>0.51870000000000005</v>
      </c>
      <c r="BZ394">
        <v>0.21879999999999999</v>
      </c>
      <c r="CA394">
        <v>6.54E-2</v>
      </c>
      <c r="CB394">
        <v>1.3599999999999999E-2</v>
      </c>
      <c r="CC394">
        <v>2.12E-2</v>
      </c>
      <c r="CD394">
        <v>6.0499999999999998E-2</v>
      </c>
      <c r="CE394">
        <v>3.3E-3</v>
      </c>
      <c r="CF394">
        <v>1.9199999999999998E-2</v>
      </c>
      <c r="CG394">
        <v>0</v>
      </c>
      <c r="CH394">
        <v>2.7099999999999999E-2</v>
      </c>
      <c r="CI394">
        <v>0</v>
      </c>
      <c r="CJ394">
        <v>4.3400000000000001E-2</v>
      </c>
      <c r="CK394">
        <v>4.8800000000000003E-2</v>
      </c>
      <c r="CL394">
        <v>3.0200000000000001E-2</v>
      </c>
      <c r="CM394">
        <v>0</v>
      </c>
      <c r="CN394">
        <v>0</v>
      </c>
      <c r="CO394">
        <v>9.5399999999999999E-2</v>
      </c>
      <c r="CP394">
        <v>0.29139999999999999</v>
      </c>
      <c r="CQ394">
        <v>1.2655000000000001</v>
      </c>
      <c r="CR394">
        <v>0.24840000000000001</v>
      </c>
      <c r="CS394">
        <v>0.1651</v>
      </c>
      <c r="CT394">
        <v>6.9599999999999995E-2</v>
      </c>
      <c r="CU394">
        <v>2.0799999999999999E-2</v>
      </c>
      <c r="CV394">
        <v>4.3E-3</v>
      </c>
      <c r="CW394">
        <v>6.7999999999999996E-3</v>
      </c>
      <c r="CX394">
        <v>1.9199999999999998E-2</v>
      </c>
      <c r="CY394">
        <v>1E-3</v>
      </c>
      <c r="CZ394">
        <v>6.1000000000000004E-3</v>
      </c>
      <c r="DA394">
        <v>0</v>
      </c>
      <c r="DB394">
        <v>8.6E-3</v>
      </c>
      <c r="DC394">
        <v>0</v>
      </c>
      <c r="DD394">
        <v>1.38E-2</v>
      </c>
      <c r="DE394">
        <v>1.55E-2</v>
      </c>
      <c r="DF394">
        <v>9.5999999999999992E-3</v>
      </c>
      <c r="DG394">
        <v>0</v>
      </c>
      <c r="DH394">
        <v>0</v>
      </c>
      <c r="DI394">
        <v>6.9999999999999999E-4</v>
      </c>
      <c r="DJ394">
        <v>2.7000000000000001E-3</v>
      </c>
      <c r="DK394">
        <v>2.7799999999999998E-2</v>
      </c>
      <c r="DL394">
        <v>7.0000000000000001E-3</v>
      </c>
      <c r="DM394">
        <v>5.7000000000000002E-3</v>
      </c>
      <c r="DN394">
        <v>3.0000000000000001E-3</v>
      </c>
      <c r="DO394">
        <v>1E-3</v>
      </c>
      <c r="DP394">
        <v>2.9999999999999997E-4</v>
      </c>
      <c r="DQ394">
        <v>4.0000000000000002E-4</v>
      </c>
      <c r="DR394">
        <v>1.4E-3</v>
      </c>
      <c r="DS394">
        <v>1E-4</v>
      </c>
      <c r="DT394">
        <v>5.9999999999999995E-4</v>
      </c>
      <c r="DU394">
        <v>0</v>
      </c>
      <c r="DV394">
        <v>8.9999999999999998E-4</v>
      </c>
      <c r="DW394">
        <v>0</v>
      </c>
      <c r="DX394">
        <v>1.6999999999999999E-3</v>
      </c>
      <c r="DY394">
        <v>2E-3</v>
      </c>
      <c r="DZ394">
        <v>1.2999999999999999E-3</v>
      </c>
      <c r="EA394">
        <v>0</v>
      </c>
      <c r="EB394">
        <v>0</v>
      </c>
      <c r="EC394">
        <v>9</v>
      </c>
      <c r="ED394">
        <v>29</v>
      </c>
      <c r="EE394">
        <v>11</v>
      </c>
      <c r="EF394">
        <v>0</v>
      </c>
      <c r="EG394">
        <v>1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</row>
    <row r="395" spans="1:152" x14ac:dyDescent="0.35">
      <c r="A395" t="s">
        <v>1227</v>
      </c>
      <c r="B395" t="s">
        <v>437</v>
      </c>
      <c r="C395" s="1">
        <v>43313.684178240743</v>
      </c>
      <c r="D395" t="s">
        <v>1227</v>
      </c>
      <c r="F395">
        <v>33.603099999999998</v>
      </c>
      <c r="G395">
        <v>3.5771999999999999</v>
      </c>
      <c r="H395">
        <v>9.3938000000000006</v>
      </c>
      <c r="I395" t="s">
        <v>1228</v>
      </c>
      <c r="J395" t="s">
        <v>439</v>
      </c>
      <c r="K395" t="s">
        <v>1070</v>
      </c>
      <c r="L395" t="s">
        <v>1134</v>
      </c>
      <c r="M395" t="s">
        <v>442</v>
      </c>
      <c r="N395" t="s">
        <v>443</v>
      </c>
      <c r="O395">
        <v>1</v>
      </c>
      <c r="P395">
        <v>42.530299999999997</v>
      </c>
      <c r="R395">
        <v>0.81989999999999996</v>
      </c>
      <c r="T395">
        <v>2.5758999999999999</v>
      </c>
      <c r="V395">
        <v>0.1928</v>
      </c>
      <c r="X395">
        <v>42.530299999999997</v>
      </c>
      <c r="Z395">
        <v>1.2E-2</v>
      </c>
      <c r="AC395">
        <v>24</v>
      </c>
      <c r="AD395">
        <v>78</v>
      </c>
      <c r="AE395">
        <v>19</v>
      </c>
      <c r="AN395">
        <v>0</v>
      </c>
      <c r="AY395">
        <v>20</v>
      </c>
      <c r="AZ395" t="s">
        <v>444</v>
      </c>
      <c r="BA395">
        <v>0</v>
      </c>
      <c r="BB395">
        <v>26.342199999999998</v>
      </c>
      <c r="BC395">
        <v>15.8896</v>
      </c>
      <c r="BD395">
        <v>0.26579999999999998</v>
      </c>
      <c r="BE395">
        <v>3.2599999999999997E-2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1.2653000000000001</v>
      </c>
      <c r="BW395">
        <v>1.1826000000000001</v>
      </c>
      <c r="BX395">
        <v>2.8899999999999999E-2</v>
      </c>
      <c r="BY395">
        <v>4.3E-3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0.40279999999999999</v>
      </c>
      <c r="CQ395">
        <v>0.37640000000000001</v>
      </c>
      <c r="CR395">
        <v>9.1999999999999998E-3</v>
      </c>
      <c r="CS395">
        <v>1.4E-3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4.8999999999999998E-3</v>
      </c>
      <c r="DK395">
        <v>7.0000000000000001E-3</v>
      </c>
      <c r="DL395">
        <v>2.9999999999999997E-4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1</v>
      </c>
      <c r="ED395">
        <v>20</v>
      </c>
      <c r="EE395">
        <v>3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</row>
    <row r="396" spans="1:152" x14ac:dyDescent="0.35">
      <c r="A396" t="s">
        <v>1229</v>
      </c>
      <c r="B396" t="s">
        <v>437</v>
      </c>
      <c r="C396" s="1">
        <v>43313.684270833335</v>
      </c>
      <c r="D396" t="s">
        <v>1229</v>
      </c>
      <c r="F396">
        <v>73.251999999999995</v>
      </c>
      <c r="G396">
        <v>6.4135</v>
      </c>
      <c r="H396">
        <v>11.4215</v>
      </c>
      <c r="I396" t="s">
        <v>1230</v>
      </c>
      <c r="J396" t="s">
        <v>439</v>
      </c>
      <c r="K396" t="s">
        <v>1070</v>
      </c>
      <c r="L396" t="s">
        <v>1231</v>
      </c>
      <c r="M396" t="s">
        <v>442</v>
      </c>
      <c r="N396" t="s">
        <v>443</v>
      </c>
      <c r="O396">
        <v>1</v>
      </c>
      <c r="P396">
        <v>126.193</v>
      </c>
      <c r="R396">
        <v>2.4786000000000001</v>
      </c>
      <c r="T396">
        <v>7.7868000000000004</v>
      </c>
      <c r="V396">
        <v>0.19639999999999999</v>
      </c>
      <c r="X396">
        <v>126.193</v>
      </c>
      <c r="Z396">
        <v>3.7999999999999999E-2</v>
      </c>
      <c r="AC396">
        <v>74</v>
      </c>
      <c r="AD396">
        <v>404</v>
      </c>
      <c r="AE396">
        <v>88</v>
      </c>
      <c r="AN396">
        <v>0</v>
      </c>
      <c r="AY396">
        <v>20</v>
      </c>
      <c r="AZ396" t="s">
        <v>444</v>
      </c>
      <c r="BA396">
        <v>3.835</v>
      </c>
      <c r="BB396">
        <v>79.303700000000006</v>
      </c>
      <c r="BC396">
        <v>39.140900000000002</v>
      </c>
      <c r="BD396">
        <v>2.8567999999999998</v>
      </c>
      <c r="BE396">
        <v>0.82279999999999998</v>
      </c>
      <c r="BF396">
        <v>0.18060000000000001</v>
      </c>
      <c r="BG396">
        <v>3.15E-2</v>
      </c>
      <c r="BH396">
        <v>0</v>
      </c>
      <c r="BI396">
        <v>8.9999999999999993E-3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0.1162</v>
      </c>
      <c r="BV396">
        <v>3.8740999999999999</v>
      </c>
      <c r="BW396">
        <v>3.0122</v>
      </c>
      <c r="BX396">
        <v>0.30959999999999999</v>
      </c>
      <c r="BY396">
        <v>0.11409999999999999</v>
      </c>
      <c r="BZ396">
        <v>2.87E-2</v>
      </c>
      <c r="CA396">
        <v>6.7000000000000002E-3</v>
      </c>
      <c r="CB396">
        <v>0</v>
      </c>
      <c r="CC396">
        <v>2.3999999999999998E-3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3.6999999999999998E-2</v>
      </c>
      <c r="CP396">
        <v>1.2332000000000001</v>
      </c>
      <c r="CQ396">
        <v>0.95879999999999999</v>
      </c>
      <c r="CR396">
        <v>9.8599999999999993E-2</v>
      </c>
      <c r="CS396">
        <v>3.6299999999999999E-2</v>
      </c>
      <c r="CT396">
        <v>9.1000000000000004E-3</v>
      </c>
      <c r="CU396">
        <v>2.0999999999999999E-3</v>
      </c>
      <c r="CV396">
        <v>0</v>
      </c>
      <c r="CW396">
        <v>8.0000000000000004E-4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2.9999999999999997E-4</v>
      </c>
      <c r="DJ396">
        <v>1.5599999999999999E-2</v>
      </c>
      <c r="DK396">
        <v>1.8599999999999998E-2</v>
      </c>
      <c r="DL396">
        <v>2.7000000000000001E-3</v>
      </c>
      <c r="DM396">
        <v>1.2999999999999999E-3</v>
      </c>
      <c r="DN396">
        <v>4.0000000000000002E-4</v>
      </c>
      <c r="DO396">
        <v>1E-4</v>
      </c>
      <c r="DP396">
        <v>0</v>
      </c>
      <c r="DQ396">
        <v>1E-4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4</v>
      </c>
      <c r="ED396">
        <v>60</v>
      </c>
      <c r="EE396">
        <v>10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</row>
    <row r="397" spans="1:152" x14ac:dyDescent="0.35">
      <c r="A397" t="s">
        <v>1232</v>
      </c>
      <c r="B397" t="s">
        <v>437</v>
      </c>
      <c r="C397" s="1">
        <v>43313.684374999997</v>
      </c>
      <c r="D397" t="s">
        <v>1232</v>
      </c>
      <c r="F397">
        <v>47.320599999999999</v>
      </c>
      <c r="G397">
        <v>4.5403000000000002</v>
      </c>
      <c r="H397">
        <v>10.422499999999999</v>
      </c>
      <c r="I397" t="s">
        <v>1233</v>
      </c>
      <c r="J397" t="s">
        <v>439</v>
      </c>
      <c r="K397" t="s">
        <v>1070</v>
      </c>
      <c r="L397" t="s">
        <v>1093</v>
      </c>
      <c r="M397" t="s">
        <v>442</v>
      </c>
      <c r="N397" t="s">
        <v>443</v>
      </c>
      <c r="O397">
        <v>1</v>
      </c>
      <c r="P397">
        <v>38.229300000000002</v>
      </c>
      <c r="R397">
        <v>0.82809999999999995</v>
      </c>
      <c r="T397">
        <v>2.6015999999999999</v>
      </c>
      <c r="V397">
        <v>0.21659999999999999</v>
      </c>
      <c r="X397">
        <v>38.229300000000002</v>
      </c>
      <c r="Z397">
        <v>1.4E-2</v>
      </c>
      <c r="AC397">
        <v>13</v>
      </c>
      <c r="AD397">
        <v>91</v>
      </c>
      <c r="AE397">
        <v>4</v>
      </c>
      <c r="AN397">
        <v>0</v>
      </c>
      <c r="AY397">
        <v>20</v>
      </c>
      <c r="AZ397" t="s">
        <v>444</v>
      </c>
      <c r="BA397">
        <v>3.1412</v>
      </c>
      <c r="BB397">
        <v>2.1999999999999999E-2</v>
      </c>
      <c r="BC397">
        <v>33.725099999999998</v>
      </c>
      <c r="BD397">
        <v>0.82930000000000004</v>
      </c>
      <c r="BE397">
        <v>0.22409999999999999</v>
      </c>
      <c r="BF397">
        <v>0.18779999999999999</v>
      </c>
      <c r="BG397">
        <v>9.0700000000000003E-2</v>
      </c>
      <c r="BH397">
        <v>8.9999999999999993E-3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6.9599999999999995E-2</v>
      </c>
      <c r="BV397">
        <v>1E-3</v>
      </c>
      <c r="BW397">
        <v>2.3098000000000001</v>
      </c>
      <c r="BX397">
        <v>9.1700000000000004E-2</v>
      </c>
      <c r="BY397">
        <v>0.03</v>
      </c>
      <c r="BZ397">
        <v>3.2399999999999998E-2</v>
      </c>
      <c r="CA397">
        <v>1.7399999999999999E-2</v>
      </c>
      <c r="CB397">
        <v>2E-3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2.2100000000000002E-2</v>
      </c>
      <c r="CP397">
        <v>2.9999999999999997E-4</v>
      </c>
      <c r="CQ397">
        <v>0.73519999999999996</v>
      </c>
      <c r="CR397">
        <v>2.92E-2</v>
      </c>
      <c r="CS397">
        <v>9.5999999999999992E-3</v>
      </c>
      <c r="CT397">
        <v>1.03E-2</v>
      </c>
      <c r="CU397">
        <v>5.4999999999999997E-3</v>
      </c>
      <c r="CV397">
        <v>5.9999999999999995E-4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1E-4</v>
      </c>
      <c r="DJ397">
        <v>0</v>
      </c>
      <c r="DK397">
        <v>1.26E-2</v>
      </c>
      <c r="DL397">
        <v>8.0000000000000004E-4</v>
      </c>
      <c r="DM397">
        <v>2.9999999999999997E-4</v>
      </c>
      <c r="DN397">
        <v>4.0000000000000002E-4</v>
      </c>
      <c r="DO397">
        <v>2.9999999999999997E-4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5</v>
      </c>
      <c r="ED397">
        <v>0</v>
      </c>
      <c r="EE397">
        <v>8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</row>
    <row r="398" spans="1:152" x14ac:dyDescent="0.35">
      <c r="A398" t="s">
        <v>1234</v>
      </c>
      <c r="B398" t="s">
        <v>437</v>
      </c>
      <c r="C398" s="1">
        <v>43313.68445601852</v>
      </c>
      <c r="D398" t="s">
        <v>1234</v>
      </c>
      <c r="F398">
        <v>59.795299999999997</v>
      </c>
      <c r="G398">
        <v>5.4757999999999996</v>
      </c>
      <c r="H398">
        <v>10.9199</v>
      </c>
      <c r="I398" t="s">
        <v>1235</v>
      </c>
      <c r="J398" t="s">
        <v>439</v>
      </c>
      <c r="K398" t="s">
        <v>1070</v>
      </c>
      <c r="L398" t="s">
        <v>1103</v>
      </c>
      <c r="M398" t="s">
        <v>442</v>
      </c>
      <c r="N398" t="s">
        <v>443</v>
      </c>
      <c r="O398">
        <v>1</v>
      </c>
      <c r="P398">
        <v>56.559600000000003</v>
      </c>
      <c r="R398">
        <v>1.3536999999999999</v>
      </c>
      <c r="T398">
        <v>4.2526999999999999</v>
      </c>
      <c r="V398">
        <v>0.23930000000000001</v>
      </c>
      <c r="X398">
        <v>56.559600000000003</v>
      </c>
      <c r="Z398">
        <v>2.5000000000000001E-2</v>
      </c>
      <c r="AC398">
        <v>37</v>
      </c>
      <c r="AD398">
        <v>159</v>
      </c>
      <c r="AE398">
        <v>20</v>
      </c>
      <c r="AN398">
        <v>0</v>
      </c>
      <c r="AY398">
        <v>20</v>
      </c>
      <c r="AZ398" t="s">
        <v>444</v>
      </c>
      <c r="BA398">
        <v>5.2472000000000003</v>
      </c>
      <c r="BB398">
        <v>17.793600000000001</v>
      </c>
      <c r="BC398">
        <v>27.4574</v>
      </c>
      <c r="BD398">
        <v>1.7205999999999999</v>
      </c>
      <c r="BE398">
        <v>2.3976999999999999</v>
      </c>
      <c r="BF398">
        <v>1.6345000000000001</v>
      </c>
      <c r="BG398">
        <v>0.27889999999999998</v>
      </c>
      <c r="BH398">
        <v>2.9600000000000001E-2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0.15890000000000001</v>
      </c>
      <c r="BV398">
        <v>0.67669999999999997</v>
      </c>
      <c r="BW398">
        <v>2.4369000000000001</v>
      </c>
      <c r="BX398">
        <v>0.18729999999999999</v>
      </c>
      <c r="BY398">
        <v>0.33879999999999999</v>
      </c>
      <c r="BZ398">
        <v>0.27539999999999998</v>
      </c>
      <c r="CA398">
        <v>5.6599999999999998E-2</v>
      </c>
      <c r="CB398">
        <v>7.0000000000000001E-3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5.0599999999999999E-2</v>
      </c>
      <c r="CP398">
        <v>0.21540000000000001</v>
      </c>
      <c r="CQ398">
        <v>0.77569999999999995</v>
      </c>
      <c r="CR398">
        <v>5.96E-2</v>
      </c>
      <c r="CS398">
        <v>0.1079</v>
      </c>
      <c r="CT398">
        <v>8.77E-2</v>
      </c>
      <c r="CU398">
        <v>1.7999999999999999E-2</v>
      </c>
      <c r="CV398">
        <v>2.2000000000000001E-3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4.0000000000000002E-4</v>
      </c>
      <c r="DJ398">
        <v>2.0999999999999999E-3</v>
      </c>
      <c r="DK398">
        <v>1.72E-2</v>
      </c>
      <c r="DL398">
        <v>1.6000000000000001E-3</v>
      </c>
      <c r="DM398">
        <v>3.8E-3</v>
      </c>
      <c r="DN398">
        <v>3.7000000000000002E-3</v>
      </c>
      <c r="DO398">
        <v>8.9999999999999998E-4</v>
      </c>
      <c r="DP398">
        <v>1E-4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8</v>
      </c>
      <c r="ED398">
        <v>24</v>
      </c>
      <c r="EE398">
        <v>5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</row>
    <row r="399" spans="1:152" x14ac:dyDescent="0.35">
      <c r="A399" t="s">
        <v>1236</v>
      </c>
      <c r="B399" t="s">
        <v>437</v>
      </c>
      <c r="C399" s="1">
        <v>43313.684502314813</v>
      </c>
      <c r="D399" t="s">
        <v>1236</v>
      </c>
      <c r="F399">
        <v>50.720399999999998</v>
      </c>
      <c r="G399">
        <v>4.4408000000000003</v>
      </c>
      <c r="H399">
        <v>11.4215</v>
      </c>
      <c r="I399" t="s">
        <v>1237</v>
      </c>
      <c r="J399" t="s">
        <v>439</v>
      </c>
      <c r="K399" t="s">
        <v>1070</v>
      </c>
      <c r="L399" t="s">
        <v>1093</v>
      </c>
      <c r="M399" t="s">
        <v>442</v>
      </c>
      <c r="N399" t="s">
        <v>443</v>
      </c>
      <c r="O399">
        <v>1</v>
      </c>
      <c r="P399">
        <v>53.630600000000001</v>
      </c>
      <c r="R399">
        <v>0.87949999999999995</v>
      </c>
      <c r="T399">
        <v>2.7629000000000001</v>
      </c>
      <c r="V399">
        <v>0.16400000000000001</v>
      </c>
      <c r="X399">
        <v>53.630600000000001</v>
      </c>
      <c r="Z399">
        <v>1.0999999999999999E-2</v>
      </c>
      <c r="AC399">
        <v>30</v>
      </c>
      <c r="AD399">
        <v>56</v>
      </c>
      <c r="AE399">
        <v>24</v>
      </c>
      <c r="AN399">
        <v>0</v>
      </c>
      <c r="AY399">
        <v>20</v>
      </c>
      <c r="AZ399" t="s">
        <v>444</v>
      </c>
      <c r="BA399">
        <v>19.410599999999999</v>
      </c>
      <c r="BB399">
        <v>2.9817</v>
      </c>
      <c r="BC399">
        <v>31.006499999999999</v>
      </c>
      <c r="BD399">
        <v>0.23180000000000001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0.46460000000000001</v>
      </c>
      <c r="BV399">
        <v>0.10390000000000001</v>
      </c>
      <c r="BW399">
        <v>2.0947</v>
      </c>
      <c r="BX399">
        <v>2.58E-2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0.1479</v>
      </c>
      <c r="CP399">
        <v>3.3099999999999997E-2</v>
      </c>
      <c r="CQ399">
        <v>0.66679999999999995</v>
      </c>
      <c r="CR399">
        <v>8.2000000000000007E-3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8.9999999999999998E-4</v>
      </c>
      <c r="DJ399">
        <v>2.9999999999999997E-4</v>
      </c>
      <c r="DK399">
        <v>1.1299999999999999E-2</v>
      </c>
      <c r="DL399">
        <v>2.0000000000000001E-4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24</v>
      </c>
      <c r="ED399">
        <v>1</v>
      </c>
      <c r="EE399">
        <v>5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</row>
    <row r="400" spans="1:152" x14ac:dyDescent="0.35">
      <c r="A400" t="s">
        <v>1238</v>
      </c>
      <c r="B400" t="s">
        <v>437</v>
      </c>
      <c r="C400" s="1">
        <v>43313.684594907405</v>
      </c>
      <c r="D400" t="s">
        <v>1238</v>
      </c>
      <c r="F400">
        <v>49.416400000000003</v>
      </c>
      <c r="G400">
        <v>4.7412999999999998</v>
      </c>
      <c r="H400">
        <v>10.422499999999999</v>
      </c>
      <c r="I400" t="s">
        <v>1239</v>
      </c>
      <c r="J400" t="s">
        <v>439</v>
      </c>
      <c r="K400" t="s">
        <v>1070</v>
      </c>
      <c r="L400" t="s">
        <v>1240</v>
      </c>
      <c r="M400" t="s">
        <v>442</v>
      </c>
      <c r="N400" t="s">
        <v>443</v>
      </c>
      <c r="O400">
        <v>1</v>
      </c>
      <c r="P400">
        <v>226.13</v>
      </c>
      <c r="R400">
        <v>4.8513000000000002</v>
      </c>
      <c r="T400">
        <v>15.2407</v>
      </c>
      <c r="V400">
        <v>0.2145</v>
      </c>
      <c r="X400">
        <v>226.13</v>
      </c>
      <c r="Z400">
        <v>8.2000000000000003E-2</v>
      </c>
      <c r="AC400">
        <v>150</v>
      </c>
      <c r="AD400">
        <v>2228</v>
      </c>
      <c r="AE400">
        <v>353</v>
      </c>
      <c r="AN400">
        <v>0</v>
      </c>
      <c r="AY400">
        <v>20</v>
      </c>
      <c r="AZ400" t="s">
        <v>444</v>
      </c>
      <c r="BA400">
        <v>0</v>
      </c>
      <c r="BB400">
        <v>136.88319999999999</v>
      </c>
      <c r="BC400">
        <v>72.077699999999993</v>
      </c>
      <c r="BD400">
        <v>10.183999999999999</v>
      </c>
      <c r="BE400">
        <v>3.9359000000000002</v>
      </c>
      <c r="BF400">
        <v>1.8159000000000001</v>
      </c>
      <c r="BG400">
        <v>0.75849999999999995</v>
      </c>
      <c r="BH400">
        <v>0.28639999999999999</v>
      </c>
      <c r="BI400">
        <v>9.0399999999999994E-2</v>
      </c>
      <c r="BJ400">
        <v>5.6000000000000001E-2</v>
      </c>
      <c r="BK400">
        <v>8.9999999999999993E-3</v>
      </c>
      <c r="BL400">
        <v>1.3599999999999999E-2</v>
      </c>
      <c r="BM400">
        <v>4.5999999999999999E-3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6.8349000000000002</v>
      </c>
      <c r="BW400">
        <v>5.3018000000000001</v>
      </c>
      <c r="BX400">
        <v>1.107</v>
      </c>
      <c r="BY400">
        <v>0.53959999999999997</v>
      </c>
      <c r="BZ400">
        <v>0.30869999999999997</v>
      </c>
      <c r="CA400">
        <v>0.15129999999999999</v>
      </c>
      <c r="CB400">
        <v>6.6900000000000001E-2</v>
      </c>
      <c r="CC400">
        <v>2.4199999999999999E-2</v>
      </c>
      <c r="CD400">
        <v>1.6500000000000001E-2</v>
      </c>
      <c r="CE400">
        <v>2.8999999999999998E-3</v>
      </c>
      <c r="CF400">
        <v>4.8999999999999998E-3</v>
      </c>
      <c r="CG400">
        <v>1.8E-3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2.1756000000000002</v>
      </c>
      <c r="CQ400">
        <v>1.6876</v>
      </c>
      <c r="CR400">
        <v>0.35239999999999999</v>
      </c>
      <c r="CS400">
        <v>0.17180000000000001</v>
      </c>
      <c r="CT400">
        <v>9.8299999999999998E-2</v>
      </c>
      <c r="CU400">
        <v>4.82E-2</v>
      </c>
      <c r="CV400">
        <v>2.1299999999999999E-2</v>
      </c>
      <c r="CW400">
        <v>7.7000000000000002E-3</v>
      </c>
      <c r="CX400">
        <v>5.3E-3</v>
      </c>
      <c r="CY400">
        <v>8.9999999999999998E-4</v>
      </c>
      <c r="CZ400">
        <v>1.6000000000000001E-3</v>
      </c>
      <c r="DA400">
        <v>5.9999999999999995E-4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2.7699999999999999E-2</v>
      </c>
      <c r="DK400">
        <v>3.1300000000000001E-2</v>
      </c>
      <c r="DL400">
        <v>9.5999999999999992E-3</v>
      </c>
      <c r="DM400">
        <v>5.8999999999999999E-3</v>
      </c>
      <c r="DN400">
        <v>4.1999999999999997E-3</v>
      </c>
      <c r="DO400">
        <v>2.3999999999999998E-3</v>
      </c>
      <c r="DP400">
        <v>1.1999999999999999E-3</v>
      </c>
      <c r="DQ400">
        <v>5.0000000000000001E-4</v>
      </c>
      <c r="DR400">
        <v>4.0000000000000002E-4</v>
      </c>
      <c r="DS400">
        <v>1E-4</v>
      </c>
      <c r="DT400">
        <v>1E-4</v>
      </c>
      <c r="DU400">
        <v>1E-4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109</v>
      </c>
      <c r="EE400">
        <v>36</v>
      </c>
      <c r="EF400">
        <v>4</v>
      </c>
      <c r="EG400">
        <v>1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</row>
    <row r="401" spans="1:152" x14ac:dyDescent="0.35">
      <c r="A401" t="s">
        <v>1241</v>
      </c>
      <c r="B401" t="s">
        <v>437</v>
      </c>
      <c r="C401" s="1">
        <v>43313.684675925928</v>
      </c>
      <c r="D401" t="s">
        <v>1241</v>
      </c>
      <c r="F401">
        <v>47.6004</v>
      </c>
      <c r="G401">
        <v>4.3582000000000001</v>
      </c>
      <c r="H401">
        <v>10.922000000000001</v>
      </c>
      <c r="I401" t="s">
        <v>1242</v>
      </c>
      <c r="J401" t="s">
        <v>439</v>
      </c>
      <c r="K401" t="s">
        <v>1070</v>
      </c>
      <c r="L401" t="s">
        <v>1103</v>
      </c>
      <c r="M401" t="s">
        <v>442</v>
      </c>
      <c r="N401" t="s">
        <v>443</v>
      </c>
      <c r="O401">
        <v>1</v>
      </c>
      <c r="P401">
        <v>129.61760000000001</v>
      </c>
      <c r="R401">
        <v>2.7652999999999999</v>
      </c>
      <c r="T401">
        <v>8.6875</v>
      </c>
      <c r="V401">
        <v>0.21329999999999999</v>
      </c>
      <c r="X401">
        <v>129.61760000000001</v>
      </c>
      <c r="Z401">
        <v>4.5999999999999999E-2</v>
      </c>
      <c r="AC401">
        <v>68</v>
      </c>
      <c r="AD401">
        <v>683</v>
      </c>
      <c r="AE401">
        <v>96</v>
      </c>
      <c r="AN401">
        <v>0</v>
      </c>
      <c r="AY401">
        <v>20</v>
      </c>
      <c r="AZ401" t="s">
        <v>444</v>
      </c>
      <c r="BA401">
        <v>1.0245</v>
      </c>
      <c r="BB401">
        <v>67.798199999999994</v>
      </c>
      <c r="BC401">
        <v>53.828299999999999</v>
      </c>
      <c r="BD401">
        <v>3.27</v>
      </c>
      <c r="BE401">
        <v>1.7250000000000001</v>
      </c>
      <c r="BF401">
        <v>1.6569</v>
      </c>
      <c r="BG401">
        <v>0.23730000000000001</v>
      </c>
      <c r="BH401">
        <v>7.7299999999999994E-2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2.4E-2</v>
      </c>
      <c r="BV401">
        <v>3.0533000000000001</v>
      </c>
      <c r="BW401">
        <v>4.2634999999999996</v>
      </c>
      <c r="BX401">
        <v>0.36230000000000001</v>
      </c>
      <c r="BY401">
        <v>0.245</v>
      </c>
      <c r="BZ401">
        <v>0.28360000000000002</v>
      </c>
      <c r="CA401">
        <v>4.82E-2</v>
      </c>
      <c r="CB401">
        <v>1.72E-2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7.6E-3</v>
      </c>
      <c r="CP401">
        <v>0.97189999999999999</v>
      </c>
      <c r="CQ401">
        <v>1.3571</v>
      </c>
      <c r="CR401">
        <v>0.1153</v>
      </c>
      <c r="CS401">
        <v>7.8E-2</v>
      </c>
      <c r="CT401">
        <v>9.0300000000000005E-2</v>
      </c>
      <c r="CU401">
        <v>1.5299999999999999E-2</v>
      </c>
      <c r="CV401">
        <v>5.4999999999999997E-3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1.11E-2</v>
      </c>
      <c r="DK401">
        <v>2.69E-2</v>
      </c>
      <c r="DL401">
        <v>3.2000000000000002E-3</v>
      </c>
      <c r="DM401">
        <v>2.8E-3</v>
      </c>
      <c r="DN401">
        <v>3.8999999999999998E-3</v>
      </c>
      <c r="DO401">
        <v>8.0000000000000004E-4</v>
      </c>
      <c r="DP401">
        <v>2.9999999999999997E-4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3</v>
      </c>
      <c r="ED401">
        <v>53</v>
      </c>
      <c r="EE401">
        <v>12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</row>
    <row r="402" spans="1:152" x14ac:dyDescent="0.35">
      <c r="A402" t="s">
        <v>1243</v>
      </c>
      <c r="B402" t="s">
        <v>437</v>
      </c>
      <c r="C402" s="1">
        <v>43313.68472222222</v>
      </c>
      <c r="D402" t="s">
        <v>1243</v>
      </c>
      <c r="F402">
        <v>28.312799999999999</v>
      </c>
      <c r="G402">
        <v>2.8532999999999999</v>
      </c>
      <c r="H402">
        <v>9.9229000000000003</v>
      </c>
      <c r="I402" t="s">
        <v>1244</v>
      </c>
      <c r="J402" t="s">
        <v>439</v>
      </c>
      <c r="K402" t="s">
        <v>1070</v>
      </c>
      <c r="L402" t="s">
        <v>1216</v>
      </c>
      <c r="M402" t="s">
        <v>442</v>
      </c>
      <c r="N402" t="s">
        <v>443</v>
      </c>
      <c r="O402">
        <v>1</v>
      </c>
      <c r="P402">
        <v>51.406599999999997</v>
      </c>
      <c r="R402">
        <v>0.96960000000000002</v>
      </c>
      <c r="T402">
        <v>3.0461999999999998</v>
      </c>
      <c r="V402">
        <v>0.18859999999999999</v>
      </c>
      <c r="X402">
        <v>51.406599999999997</v>
      </c>
      <c r="Z402">
        <v>1.4E-2</v>
      </c>
      <c r="AC402">
        <v>24</v>
      </c>
      <c r="AD402">
        <v>252</v>
      </c>
      <c r="AE402">
        <v>48</v>
      </c>
      <c r="AN402">
        <v>0</v>
      </c>
      <c r="AY402">
        <v>20</v>
      </c>
      <c r="AZ402" t="s">
        <v>444</v>
      </c>
      <c r="BA402">
        <v>14.4061</v>
      </c>
      <c r="BB402">
        <v>9.3299999999999994E-2</v>
      </c>
      <c r="BC402">
        <v>35.438899999999997</v>
      </c>
      <c r="BD402">
        <v>0.2747</v>
      </c>
      <c r="BE402">
        <v>0.5333</v>
      </c>
      <c r="BF402">
        <v>0.42420000000000002</v>
      </c>
      <c r="BG402">
        <v>0.2361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0.34449999999999997</v>
      </c>
      <c r="BV402">
        <v>3.5000000000000001E-3</v>
      </c>
      <c r="BW402">
        <v>2.3898999999999999</v>
      </c>
      <c r="BX402">
        <v>3.1099999999999999E-2</v>
      </c>
      <c r="BY402">
        <v>7.3599999999999999E-2</v>
      </c>
      <c r="BZ402">
        <v>7.3899999999999993E-2</v>
      </c>
      <c r="CA402">
        <v>4.7199999999999999E-2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0.10970000000000001</v>
      </c>
      <c r="CP402">
        <v>1.1000000000000001E-3</v>
      </c>
      <c r="CQ402">
        <v>0.76070000000000004</v>
      </c>
      <c r="CR402">
        <v>9.9000000000000008E-3</v>
      </c>
      <c r="CS402">
        <v>2.3400000000000001E-2</v>
      </c>
      <c r="CT402">
        <v>2.35E-2</v>
      </c>
      <c r="CU402">
        <v>1.4999999999999999E-2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6.9999999999999999E-4</v>
      </c>
      <c r="DJ402">
        <v>0</v>
      </c>
      <c r="DK402">
        <v>1.2800000000000001E-2</v>
      </c>
      <c r="DL402">
        <v>2.9999999999999997E-4</v>
      </c>
      <c r="DM402">
        <v>8.0000000000000004E-4</v>
      </c>
      <c r="DN402">
        <v>1E-3</v>
      </c>
      <c r="DO402">
        <v>8.0000000000000004E-4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16</v>
      </c>
      <c r="ED402">
        <v>0</v>
      </c>
      <c r="EE402">
        <v>8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</row>
    <row r="403" spans="1:152" x14ac:dyDescent="0.35">
      <c r="A403" t="s">
        <v>1245</v>
      </c>
      <c r="B403" t="s">
        <v>437</v>
      </c>
      <c r="C403" s="1">
        <v>43313.68476851852</v>
      </c>
      <c r="D403" t="s">
        <v>1245</v>
      </c>
      <c r="F403">
        <v>41.670999999999999</v>
      </c>
      <c r="G403">
        <v>4.1994999999999996</v>
      </c>
      <c r="H403">
        <v>9.9229000000000003</v>
      </c>
      <c r="I403" t="s">
        <v>1246</v>
      </c>
      <c r="J403" t="s">
        <v>439</v>
      </c>
      <c r="K403" t="s">
        <v>1070</v>
      </c>
      <c r="L403" t="s">
        <v>1074</v>
      </c>
      <c r="M403" t="s">
        <v>442</v>
      </c>
      <c r="N403" t="s">
        <v>443</v>
      </c>
      <c r="O403">
        <v>1</v>
      </c>
      <c r="P403">
        <v>23.317499999999999</v>
      </c>
      <c r="R403">
        <v>0.40860000000000002</v>
      </c>
      <c r="T403">
        <v>1.2836000000000001</v>
      </c>
      <c r="V403">
        <v>0.17519999999999999</v>
      </c>
      <c r="X403">
        <v>23.317499999999999</v>
      </c>
      <c r="Z403">
        <v>6.0000000000000001E-3</v>
      </c>
      <c r="AC403">
        <v>13</v>
      </c>
      <c r="AD403">
        <v>11</v>
      </c>
      <c r="AE403">
        <v>4</v>
      </c>
      <c r="AN403">
        <v>0</v>
      </c>
      <c r="AY403">
        <v>20</v>
      </c>
      <c r="AZ403" t="s">
        <v>444</v>
      </c>
      <c r="BA403">
        <v>0.43759999999999999</v>
      </c>
      <c r="BB403">
        <v>11.504200000000001</v>
      </c>
      <c r="BC403">
        <v>11.362299999999999</v>
      </c>
      <c r="BD403">
        <v>1.34E-2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1.29E-2</v>
      </c>
      <c r="BV403">
        <v>0.4481</v>
      </c>
      <c r="BW403">
        <v>0.76200000000000001</v>
      </c>
      <c r="BX403">
        <v>1.5E-3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4.1000000000000003E-3</v>
      </c>
      <c r="CP403">
        <v>0.1426</v>
      </c>
      <c r="CQ403">
        <v>0.24249999999999999</v>
      </c>
      <c r="CR403">
        <v>5.0000000000000001E-4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1.4E-3</v>
      </c>
      <c r="DK403">
        <v>4.1000000000000003E-3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2</v>
      </c>
      <c r="ED403">
        <v>10</v>
      </c>
      <c r="EE403">
        <v>1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</row>
    <row r="404" spans="1:152" x14ac:dyDescent="0.35">
      <c r="A404" t="s">
        <v>1247</v>
      </c>
      <c r="B404" t="s">
        <v>437</v>
      </c>
      <c r="C404" s="1">
        <v>43313.684861111113</v>
      </c>
      <c r="D404" t="s">
        <v>1247</v>
      </c>
      <c r="F404">
        <v>64.245599999999996</v>
      </c>
      <c r="G404">
        <v>5.8822000000000001</v>
      </c>
      <c r="H404">
        <v>10.922000000000001</v>
      </c>
      <c r="I404" t="s">
        <v>1248</v>
      </c>
      <c r="J404" t="s">
        <v>439</v>
      </c>
      <c r="K404" t="s">
        <v>1070</v>
      </c>
      <c r="L404" t="s">
        <v>1074</v>
      </c>
      <c r="M404" t="s">
        <v>442</v>
      </c>
      <c r="N404" t="s">
        <v>443</v>
      </c>
      <c r="O404">
        <v>1</v>
      </c>
      <c r="P404">
        <v>170.06200000000001</v>
      </c>
      <c r="R404">
        <v>3.1335999999999999</v>
      </c>
      <c r="T404">
        <v>9.8445999999999998</v>
      </c>
      <c r="V404">
        <v>0.18429999999999999</v>
      </c>
      <c r="X404">
        <v>170.06200000000001</v>
      </c>
      <c r="Z404">
        <v>4.4999999999999998E-2</v>
      </c>
      <c r="AC404">
        <v>101</v>
      </c>
      <c r="AD404">
        <v>955</v>
      </c>
      <c r="AE404">
        <v>252</v>
      </c>
      <c r="AN404">
        <v>0</v>
      </c>
      <c r="AY404">
        <v>20</v>
      </c>
      <c r="AZ404" t="s">
        <v>444</v>
      </c>
      <c r="BA404">
        <v>12.527200000000001</v>
      </c>
      <c r="BB404">
        <v>91.677499999999995</v>
      </c>
      <c r="BC404">
        <v>57.642299999999999</v>
      </c>
      <c r="BD404">
        <v>4.4248000000000003</v>
      </c>
      <c r="BE404">
        <v>2.7816999999999998</v>
      </c>
      <c r="BF404">
        <v>0.54149999999999998</v>
      </c>
      <c r="BG404">
        <v>0.27010000000000001</v>
      </c>
      <c r="BH404">
        <v>0.19689999999999999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0.35039999999999999</v>
      </c>
      <c r="BV404">
        <v>4.0289999999999999</v>
      </c>
      <c r="BW404">
        <v>3.9788999999999999</v>
      </c>
      <c r="BX404">
        <v>0.47849999999999998</v>
      </c>
      <c r="BY404">
        <v>0.37040000000000001</v>
      </c>
      <c r="BZ404">
        <v>9.1300000000000006E-2</v>
      </c>
      <c r="CA404">
        <v>5.4100000000000002E-2</v>
      </c>
      <c r="CB404">
        <v>4.4999999999999998E-2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0.1115</v>
      </c>
      <c r="CP404">
        <v>1.2825</v>
      </c>
      <c r="CQ404">
        <v>1.2665</v>
      </c>
      <c r="CR404">
        <v>0.15229999999999999</v>
      </c>
      <c r="CS404">
        <v>0.1179</v>
      </c>
      <c r="CT404">
        <v>2.9100000000000001E-2</v>
      </c>
      <c r="CU404">
        <v>1.72E-2</v>
      </c>
      <c r="CV404">
        <v>1.43E-2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8.0000000000000004E-4</v>
      </c>
      <c r="DJ404">
        <v>1.44E-2</v>
      </c>
      <c r="DK404">
        <v>2.1899999999999999E-2</v>
      </c>
      <c r="DL404">
        <v>4.1000000000000003E-3</v>
      </c>
      <c r="DM404">
        <v>3.8999999999999998E-3</v>
      </c>
      <c r="DN404">
        <v>1.1999999999999999E-3</v>
      </c>
      <c r="DO404">
        <v>8.9999999999999998E-4</v>
      </c>
      <c r="DP404">
        <v>8.0000000000000004E-4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9</v>
      </c>
      <c r="ED404">
        <v>70</v>
      </c>
      <c r="EE404">
        <v>20</v>
      </c>
      <c r="EF404">
        <v>1</v>
      </c>
      <c r="EG404">
        <v>1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</row>
    <row r="405" spans="1:152" x14ac:dyDescent="0.35">
      <c r="A405" t="s">
        <v>1249</v>
      </c>
      <c r="B405" t="s">
        <v>437</v>
      </c>
      <c r="C405" s="1">
        <v>43313.684918981482</v>
      </c>
      <c r="D405" t="s">
        <v>1249</v>
      </c>
      <c r="F405">
        <v>45.334899999999998</v>
      </c>
      <c r="G405">
        <v>4.1508000000000003</v>
      </c>
      <c r="H405">
        <v>10.922000000000001</v>
      </c>
      <c r="I405" t="s">
        <v>1250</v>
      </c>
      <c r="J405" t="s">
        <v>439</v>
      </c>
      <c r="K405" t="s">
        <v>1070</v>
      </c>
      <c r="L405" t="s">
        <v>1103</v>
      </c>
      <c r="M405" t="s">
        <v>442</v>
      </c>
      <c r="N405" t="s">
        <v>443</v>
      </c>
      <c r="O405">
        <v>1</v>
      </c>
      <c r="P405">
        <v>62.056899999999999</v>
      </c>
      <c r="R405">
        <v>1.2036</v>
      </c>
      <c r="T405">
        <v>3.7812999999999999</v>
      </c>
      <c r="V405">
        <v>0.19400000000000001</v>
      </c>
      <c r="X405">
        <v>62.056899999999999</v>
      </c>
      <c r="Z405">
        <v>1.7999999999999999E-2</v>
      </c>
      <c r="AC405">
        <v>35</v>
      </c>
      <c r="AD405">
        <v>297</v>
      </c>
      <c r="AE405">
        <v>23</v>
      </c>
      <c r="AN405">
        <v>0</v>
      </c>
      <c r="AY405">
        <v>20</v>
      </c>
      <c r="AZ405" t="s">
        <v>444</v>
      </c>
      <c r="BA405">
        <v>16.604900000000001</v>
      </c>
      <c r="BB405">
        <v>3.7699999999999997E-2</v>
      </c>
      <c r="BC405">
        <v>42.196399999999997</v>
      </c>
      <c r="BD405">
        <v>1.8249</v>
      </c>
      <c r="BE405">
        <v>0.99460000000000004</v>
      </c>
      <c r="BF405">
        <v>0.38059999999999999</v>
      </c>
      <c r="BG405">
        <v>1.78E-2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0.38090000000000002</v>
      </c>
      <c r="BV405">
        <v>1.2999999999999999E-3</v>
      </c>
      <c r="BW405">
        <v>2.8814000000000002</v>
      </c>
      <c r="BX405">
        <v>0.20349999999999999</v>
      </c>
      <c r="BY405">
        <v>0.13569999999999999</v>
      </c>
      <c r="BZ405">
        <v>6.59E-2</v>
      </c>
      <c r="CA405">
        <v>3.5000000000000001E-3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0.1212</v>
      </c>
      <c r="CP405">
        <v>4.0000000000000002E-4</v>
      </c>
      <c r="CQ405">
        <v>0.91720000000000002</v>
      </c>
      <c r="CR405">
        <v>6.4799999999999996E-2</v>
      </c>
      <c r="CS405">
        <v>4.3200000000000002E-2</v>
      </c>
      <c r="CT405">
        <v>2.1000000000000001E-2</v>
      </c>
      <c r="CU405">
        <v>1.1000000000000001E-3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6.9999999999999999E-4</v>
      </c>
      <c r="DJ405">
        <v>0</v>
      </c>
      <c r="DK405">
        <v>1.5699999999999999E-2</v>
      </c>
      <c r="DL405">
        <v>1.8E-3</v>
      </c>
      <c r="DM405">
        <v>1.5E-3</v>
      </c>
      <c r="DN405">
        <v>8.9999999999999998E-4</v>
      </c>
      <c r="DO405">
        <v>1E-4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21</v>
      </c>
      <c r="ED405">
        <v>0</v>
      </c>
      <c r="EE405">
        <v>14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</row>
    <row r="406" spans="1:152" x14ac:dyDescent="0.35">
      <c r="A406" t="s">
        <v>1251</v>
      </c>
      <c r="B406" t="s">
        <v>437</v>
      </c>
      <c r="C406" s="1">
        <v>43313.684988425928</v>
      </c>
      <c r="D406" t="s">
        <v>1251</v>
      </c>
      <c r="F406">
        <v>54.282600000000002</v>
      </c>
      <c r="G406">
        <v>5.4715999999999996</v>
      </c>
      <c r="H406">
        <v>9.9207999999999998</v>
      </c>
      <c r="I406" t="s">
        <v>1252</v>
      </c>
      <c r="J406" t="s">
        <v>439</v>
      </c>
      <c r="K406" t="s">
        <v>1070</v>
      </c>
      <c r="L406" t="s">
        <v>1093</v>
      </c>
      <c r="M406" t="s">
        <v>442</v>
      </c>
      <c r="N406" t="s">
        <v>443</v>
      </c>
      <c r="O406">
        <v>1</v>
      </c>
      <c r="P406">
        <v>47.3872</v>
      </c>
      <c r="R406">
        <v>1.101</v>
      </c>
      <c r="T406">
        <v>3.4590000000000001</v>
      </c>
      <c r="V406">
        <v>0.23230000000000001</v>
      </c>
      <c r="X406">
        <v>47.3872</v>
      </c>
      <c r="Z406">
        <v>0.02</v>
      </c>
      <c r="AC406">
        <v>27</v>
      </c>
      <c r="AD406">
        <v>98</v>
      </c>
      <c r="AE406">
        <v>8</v>
      </c>
      <c r="AN406">
        <v>0</v>
      </c>
      <c r="AY406">
        <v>20</v>
      </c>
      <c r="AZ406" t="s">
        <v>444</v>
      </c>
      <c r="BA406">
        <v>0</v>
      </c>
      <c r="BB406">
        <v>9.4320000000000004</v>
      </c>
      <c r="BC406">
        <v>35.564100000000003</v>
      </c>
      <c r="BD406">
        <v>1.6583000000000001</v>
      </c>
      <c r="BE406">
        <v>0.48930000000000001</v>
      </c>
      <c r="BF406">
        <v>9.5799999999999996E-2</v>
      </c>
      <c r="BG406">
        <v>6.8699999999999997E-2</v>
      </c>
      <c r="BH406">
        <v>7.9100000000000004E-2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0.40749999999999997</v>
      </c>
      <c r="BW406">
        <v>2.6669</v>
      </c>
      <c r="BX406">
        <v>0.18459999999999999</v>
      </c>
      <c r="BY406">
        <v>6.4799999999999996E-2</v>
      </c>
      <c r="BZ406">
        <v>1.54E-2</v>
      </c>
      <c r="CA406">
        <v>1.4800000000000001E-2</v>
      </c>
      <c r="CB406">
        <v>1.8499999999999999E-2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0.12970000000000001</v>
      </c>
      <c r="CQ406">
        <v>0.84889999999999999</v>
      </c>
      <c r="CR406">
        <v>5.8799999999999998E-2</v>
      </c>
      <c r="CS406">
        <v>2.06E-2</v>
      </c>
      <c r="CT406">
        <v>4.8999999999999998E-3</v>
      </c>
      <c r="CU406">
        <v>4.7000000000000002E-3</v>
      </c>
      <c r="CV406">
        <v>5.8999999999999999E-3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1.4E-3</v>
      </c>
      <c r="DK406">
        <v>1.6E-2</v>
      </c>
      <c r="DL406">
        <v>1.6000000000000001E-3</v>
      </c>
      <c r="DM406">
        <v>6.9999999999999999E-4</v>
      </c>
      <c r="DN406">
        <v>2.0000000000000001E-4</v>
      </c>
      <c r="DO406">
        <v>2.9999999999999997E-4</v>
      </c>
      <c r="DP406">
        <v>2.9999999999999997E-4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2</v>
      </c>
      <c r="ED406">
        <v>12</v>
      </c>
      <c r="EE406">
        <v>11</v>
      </c>
      <c r="EF406">
        <v>1</v>
      </c>
      <c r="EG406">
        <v>1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</row>
    <row r="407" spans="1:152" x14ac:dyDescent="0.35">
      <c r="A407" t="s">
        <v>1253</v>
      </c>
      <c r="B407" t="s">
        <v>437</v>
      </c>
      <c r="C407" s="1">
        <v>43313.685011574074</v>
      </c>
      <c r="D407" t="s">
        <v>1253</v>
      </c>
      <c r="F407">
        <v>2.4333999999999998</v>
      </c>
      <c r="G407">
        <v>0.44869999999999999</v>
      </c>
      <c r="H407">
        <v>5.4229000000000003</v>
      </c>
      <c r="I407" t="s">
        <v>1254</v>
      </c>
      <c r="J407" t="s">
        <v>439</v>
      </c>
      <c r="K407" t="s">
        <v>1070</v>
      </c>
      <c r="L407" t="s">
        <v>1087</v>
      </c>
      <c r="M407" t="s">
        <v>442</v>
      </c>
      <c r="N407" t="s">
        <v>443</v>
      </c>
      <c r="O407">
        <v>1</v>
      </c>
      <c r="P407">
        <v>1.5168999999999999</v>
      </c>
      <c r="R407">
        <v>2.92E-2</v>
      </c>
      <c r="T407">
        <v>9.1700000000000004E-2</v>
      </c>
      <c r="V407">
        <v>0.19239999999999999</v>
      </c>
      <c r="X407">
        <v>1.5168999999999999</v>
      </c>
      <c r="Z407">
        <v>0</v>
      </c>
      <c r="AC407">
        <v>2</v>
      </c>
      <c r="AD407">
        <v>0</v>
      </c>
      <c r="AE407">
        <v>0</v>
      </c>
      <c r="AN407">
        <v>0</v>
      </c>
      <c r="AY407">
        <v>20</v>
      </c>
      <c r="AZ407" t="s">
        <v>444</v>
      </c>
      <c r="BA407">
        <v>0</v>
      </c>
      <c r="BB407">
        <v>1.4785999999999999</v>
      </c>
      <c r="BC407">
        <v>3.8300000000000001E-2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8.8700000000000001E-2</v>
      </c>
      <c r="BW407">
        <v>2.5000000000000001E-3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2.8199999999999999E-2</v>
      </c>
      <c r="CQ407">
        <v>8.0000000000000004E-4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4.0000000000000002E-4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2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</row>
    <row r="408" spans="1:152" x14ac:dyDescent="0.35">
      <c r="A408" t="s">
        <v>1255</v>
      </c>
      <c r="B408" t="s">
        <v>437</v>
      </c>
      <c r="C408" s="1">
        <v>43313.68509259259</v>
      </c>
      <c r="D408" t="s">
        <v>1255</v>
      </c>
      <c r="F408">
        <v>51.727499999999999</v>
      </c>
      <c r="G408">
        <v>4.3391999999999999</v>
      </c>
      <c r="H408">
        <v>11.921099999999999</v>
      </c>
      <c r="I408" t="s">
        <v>1256</v>
      </c>
      <c r="J408" t="s">
        <v>439</v>
      </c>
      <c r="K408" t="s">
        <v>1070</v>
      </c>
      <c r="L408" t="s">
        <v>1093</v>
      </c>
      <c r="M408" t="s">
        <v>442</v>
      </c>
      <c r="N408" t="s">
        <v>443</v>
      </c>
      <c r="O408">
        <v>1</v>
      </c>
      <c r="P408">
        <v>155.39859999999999</v>
      </c>
      <c r="R408">
        <v>2.4962</v>
      </c>
      <c r="T408">
        <v>7.8418999999999999</v>
      </c>
      <c r="V408">
        <v>0.16059999999999999</v>
      </c>
      <c r="X408">
        <v>155.39859999999999</v>
      </c>
      <c r="Z408">
        <v>3.1E-2</v>
      </c>
      <c r="AC408">
        <v>94</v>
      </c>
      <c r="AD408">
        <v>649</v>
      </c>
      <c r="AE408">
        <v>275</v>
      </c>
      <c r="AN408">
        <v>0</v>
      </c>
      <c r="AY408">
        <v>20</v>
      </c>
      <c r="AZ408" t="s">
        <v>444</v>
      </c>
      <c r="BA408">
        <v>50.726999999999997</v>
      </c>
      <c r="BB408">
        <v>44.872599999999998</v>
      </c>
      <c r="BC408">
        <v>53.355899999999998</v>
      </c>
      <c r="BD408">
        <v>5.1346999999999996</v>
      </c>
      <c r="BE408">
        <v>0.81220000000000003</v>
      </c>
      <c r="BF408">
        <v>0.36359999999999998</v>
      </c>
      <c r="BG408">
        <v>9.3600000000000003E-2</v>
      </c>
      <c r="BH408">
        <v>3.9E-2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1.4864999999999999</v>
      </c>
      <c r="BV408">
        <v>1.5808</v>
      </c>
      <c r="BW408">
        <v>3.6707999999999998</v>
      </c>
      <c r="BX408">
        <v>0.55459999999999998</v>
      </c>
      <c r="BY408">
        <v>0.1108</v>
      </c>
      <c r="BZ408">
        <v>6.25E-2</v>
      </c>
      <c r="CA408">
        <v>1.9E-2</v>
      </c>
      <c r="CB408">
        <v>9.2999999999999992E-3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0.47320000000000001</v>
      </c>
      <c r="CP408">
        <v>0.50319999999999998</v>
      </c>
      <c r="CQ408">
        <v>1.1684000000000001</v>
      </c>
      <c r="CR408">
        <v>0.17649999999999999</v>
      </c>
      <c r="CS408">
        <v>3.5299999999999998E-2</v>
      </c>
      <c r="CT408">
        <v>1.9900000000000001E-2</v>
      </c>
      <c r="CU408">
        <v>6.0000000000000001E-3</v>
      </c>
      <c r="CV408">
        <v>3.0000000000000001E-3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3.5000000000000001E-3</v>
      </c>
      <c r="DJ408">
        <v>4.4999999999999997E-3</v>
      </c>
      <c r="DK408">
        <v>2.0199999999999999E-2</v>
      </c>
      <c r="DL408">
        <v>4.7999999999999996E-3</v>
      </c>
      <c r="DM408">
        <v>1.1999999999999999E-3</v>
      </c>
      <c r="DN408">
        <v>8.9999999999999998E-4</v>
      </c>
      <c r="DO408">
        <v>2.9999999999999997E-4</v>
      </c>
      <c r="DP408">
        <v>2.0000000000000001E-4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40</v>
      </c>
      <c r="ED408">
        <v>41</v>
      </c>
      <c r="EE408">
        <v>12</v>
      </c>
      <c r="EF408">
        <v>0</v>
      </c>
      <c r="EG408">
        <v>0</v>
      </c>
      <c r="EH408">
        <v>0</v>
      </c>
      <c r="EI408">
        <v>1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</row>
    <row r="409" spans="1:152" x14ac:dyDescent="0.35">
      <c r="A409" t="s">
        <v>1257</v>
      </c>
      <c r="B409" t="s">
        <v>437</v>
      </c>
      <c r="C409" s="1">
        <v>43313.685243055559</v>
      </c>
      <c r="D409" t="s">
        <v>1257</v>
      </c>
      <c r="F409">
        <v>123.9409</v>
      </c>
      <c r="G409">
        <v>10.395</v>
      </c>
      <c r="H409">
        <v>11.9232</v>
      </c>
      <c r="I409" t="s">
        <v>1258</v>
      </c>
      <c r="J409" t="s">
        <v>439</v>
      </c>
      <c r="K409" t="s">
        <v>1070</v>
      </c>
      <c r="L409" t="s">
        <v>1103</v>
      </c>
      <c r="M409" t="s">
        <v>442</v>
      </c>
      <c r="N409" t="s">
        <v>443</v>
      </c>
      <c r="O409">
        <v>1</v>
      </c>
      <c r="P409">
        <v>91.341999999999999</v>
      </c>
      <c r="R409">
        <v>2.3149999999999999</v>
      </c>
      <c r="T409">
        <v>7.2728000000000002</v>
      </c>
      <c r="V409">
        <v>0.25340000000000001</v>
      </c>
      <c r="X409">
        <v>91.341999999999999</v>
      </c>
      <c r="Z409">
        <v>4.5999999999999999E-2</v>
      </c>
      <c r="AC409">
        <v>60</v>
      </c>
      <c r="AD409">
        <v>463</v>
      </c>
      <c r="AE409">
        <v>67</v>
      </c>
      <c r="AN409">
        <v>0</v>
      </c>
      <c r="AY409">
        <v>20</v>
      </c>
      <c r="AZ409" t="s">
        <v>444</v>
      </c>
      <c r="BA409">
        <v>10.889900000000001</v>
      </c>
      <c r="BB409">
        <v>17.475200000000001</v>
      </c>
      <c r="BC409">
        <v>53.2224</v>
      </c>
      <c r="BD409">
        <v>2.5579000000000001</v>
      </c>
      <c r="BE409">
        <v>3.4283999999999999</v>
      </c>
      <c r="BF409">
        <v>2.9784999999999999</v>
      </c>
      <c r="BG409">
        <v>0.46339999999999998</v>
      </c>
      <c r="BH409">
        <v>0.24010000000000001</v>
      </c>
      <c r="BI409">
        <v>8.6199999999999999E-2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0.30869999999999997</v>
      </c>
      <c r="BV409">
        <v>0.60270000000000001</v>
      </c>
      <c r="BW409">
        <v>4.7698</v>
      </c>
      <c r="BX409">
        <v>0.28770000000000001</v>
      </c>
      <c r="BY409">
        <v>0.48630000000000001</v>
      </c>
      <c r="BZ409">
        <v>0.50419999999999998</v>
      </c>
      <c r="CA409">
        <v>9.3200000000000005E-2</v>
      </c>
      <c r="CB409">
        <v>5.62E-2</v>
      </c>
      <c r="CC409">
        <v>2.3699999999999999E-2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9.8199999999999996E-2</v>
      </c>
      <c r="CP409">
        <v>0.1918</v>
      </c>
      <c r="CQ409">
        <v>1.5183</v>
      </c>
      <c r="CR409">
        <v>9.1600000000000001E-2</v>
      </c>
      <c r="CS409">
        <v>0.15479999999999999</v>
      </c>
      <c r="CT409">
        <v>0.1605</v>
      </c>
      <c r="CU409">
        <v>2.9700000000000001E-2</v>
      </c>
      <c r="CV409">
        <v>1.7899999999999999E-2</v>
      </c>
      <c r="CW409">
        <v>7.4999999999999997E-3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6.9999999999999999E-4</v>
      </c>
      <c r="DJ409">
        <v>1.6999999999999999E-3</v>
      </c>
      <c r="DK409">
        <v>3.4099999999999998E-2</v>
      </c>
      <c r="DL409">
        <v>2.5999999999999999E-3</v>
      </c>
      <c r="DM409">
        <v>5.4999999999999997E-3</v>
      </c>
      <c r="DN409">
        <v>6.7999999999999996E-3</v>
      </c>
      <c r="DO409">
        <v>1.5E-3</v>
      </c>
      <c r="DP409">
        <v>1E-3</v>
      </c>
      <c r="DQ409">
        <v>5.0000000000000001E-4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18</v>
      </c>
      <c r="ED409">
        <v>25</v>
      </c>
      <c r="EE409">
        <v>13</v>
      </c>
      <c r="EF409">
        <v>4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</row>
    <row r="410" spans="1:152" x14ac:dyDescent="0.35">
      <c r="A410" t="s">
        <v>1259</v>
      </c>
      <c r="B410" t="s">
        <v>437</v>
      </c>
      <c r="C410" s="1">
        <v>43313.685312499998</v>
      </c>
      <c r="D410" t="s">
        <v>1259</v>
      </c>
      <c r="F410">
        <v>64.234499999999997</v>
      </c>
      <c r="G410">
        <v>5.6239999999999997</v>
      </c>
      <c r="H410">
        <v>11.4215</v>
      </c>
      <c r="I410" t="s">
        <v>1260</v>
      </c>
      <c r="J410" t="s">
        <v>439</v>
      </c>
      <c r="K410" t="s">
        <v>1070</v>
      </c>
      <c r="L410" t="s">
        <v>1074</v>
      </c>
      <c r="M410" t="s">
        <v>442</v>
      </c>
      <c r="N410" t="s">
        <v>443</v>
      </c>
      <c r="O410">
        <v>1</v>
      </c>
      <c r="P410">
        <v>24.1526</v>
      </c>
      <c r="R410">
        <v>0.52290000000000003</v>
      </c>
      <c r="T410">
        <v>1.6427</v>
      </c>
      <c r="V410">
        <v>0.2165</v>
      </c>
      <c r="X410">
        <v>24.1526</v>
      </c>
      <c r="Z410">
        <v>8.9999999999999993E-3</v>
      </c>
      <c r="AC410">
        <v>7</v>
      </c>
      <c r="AD410">
        <v>5</v>
      </c>
      <c r="AE410">
        <v>0</v>
      </c>
      <c r="AN410">
        <v>0</v>
      </c>
      <c r="AY410">
        <v>20</v>
      </c>
      <c r="AZ410" t="s">
        <v>444</v>
      </c>
      <c r="BA410">
        <v>3.8203</v>
      </c>
      <c r="BB410">
        <v>0.1011</v>
      </c>
      <c r="BC410">
        <v>20.231200000000001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9.2899999999999996E-2</v>
      </c>
      <c r="BV410">
        <v>4.5999999999999999E-3</v>
      </c>
      <c r="BW410">
        <v>1.4988999999999999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2.9600000000000001E-2</v>
      </c>
      <c r="CP410">
        <v>1.5E-3</v>
      </c>
      <c r="CQ410">
        <v>0.47710000000000002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2.0000000000000001E-4</v>
      </c>
      <c r="DJ410">
        <v>0</v>
      </c>
      <c r="DK410">
        <v>8.8000000000000005E-3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5</v>
      </c>
      <c r="ED410">
        <v>1</v>
      </c>
      <c r="EE410">
        <v>1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</row>
    <row r="411" spans="1:152" x14ac:dyDescent="0.35">
      <c r="A411" t="s">
        <v>1261</v>
      </c>
      <c r="B411" t="s">
        <v>437</v>
      </c>
      <c r="C411" s="1">
        <v>43313.685358796298</v>
      </c>
      <c r="D411" t="s">
        <v>1261</v>
      </c>
      <c r="F411">
        <v>43.711199999999998</v>
      </c>
      <c r="G411">
        <v>3.6661000000000001</v>
      </c>
      <c r="H411">
        <v>11.9232</v>
      </c>
      <c r="I411" t="s">
        <v>1262</v>
      </c>
      <c r="J411" t="s">
        <v>439</v>
      </c>
      <c r="K411" t="s">
        <v>1070</v>
      </c>
      <c r="L411" t="s">
        <v>1171</v>
      </c>
      <c r="M411" t="s">
        <v>442</v>
      </c>
      <c r="N411" t="s">
        <v>443</v>
      </c>
      <c r="O411">
        <v>1</v>
      </c>
      <c r="P411">
        <v>28.8687</v>
      </c>
      <c r="R411">
        <v>0.57479999999999998</v>
      </c>
      <c r="T411">
        <v>1.8057000000000001</v>
      </c>
      <c r="V411">
        <v>0.1991</v>
      </c>
      <c r="X411">
        <v>28.8687</v>
      </c>
      <c r="Z411">
        <v>8.9999999999999993E-3</v>
      </c>
      <c r="AC411">
        <v>13</v>
      </c>
      <c r="AD411">
        <v>11</v>
      </c>
      <c r="AE411">
        <v>0</v>
      </c>
      <c r="AN411">
        <v>0</v>
      </c>
      <c r="AY411">
        <v>20</v>
      </c>
      <c r="AZ411" t="s">
        <v>444</v>
      </c>
      <c r="BA411">
        <v>5.3422999999999998</v>
      </c>
      <c r="BB411">
        <v>2.9990000000000001</v>
      </c>
      <c r="BC411">
        <v>20.5274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0.1419</v>
      </c>
      <c r="BV411">
        <v>0.1024</v>
      </c>
      <c r="BW411">
        <v>1.5208999999999999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4.5199999999999997E-2</v>
      </c>
      <c r="CP411">
        <v>3.2599999999999997E-2</v>
      </c>
      <c r="CQ411">
        <v>0.48409999999999997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2.9999999999999997E-4</v>
      </c>
      <c r="DJ411">
        <v>2.9999999999999997E-4</v>
      </c>
      <c r="DK411">
        <v>8.9999999999999993E-3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5</v>
      </c>
      <c r="ED411">
        <v>5</v>
      </c>
      <c r="EE411">
        <v>3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</row>
    <row r="412" spans="1:152" x14ac:dyDescent="0.35">
      <c r="A412" t="s">
        <v>1263</v>
      </c>
      <c r="B412" t="s">
        <v>437</v>
      </c>
      <c r="C412" s="1">
        <v>43313.68545138889</v>
      </c>
      <c r="D412" t="s">
        <v>1263</v>
      </c>
      <c r="F412">
        <v>73.169200000000004</v>
      </c>
      <c r="G412">
        <v>6.6993</v>
      </c>
      <c r="H412">
        <v>10.922000000000001</v>
      </c>
      <c r="I412" t="s">
        <v>1264</v>
      </c>
      <c r="J412" t="s">
        <v>439</v>
      </c>
      <c r="K412" t="s">
        <v>1070</v>
      </c>
      <c r="L412" t="s">
        <v>1134</v>
      </c>
      <c r="M412" t="s">
        <v>442</v>
      </c>
      <c r="N412" t="s">
        <v>443</v>
      </c>
      <c r="O412">
        <v>1</v>
      </c>
      <c r="P412">
        <v>71.815200000000004</v>
      </c>
      <c r="R412">
        <v>1.5685</v>
      </c>
      <c r="T412">
        <v>4.9275000000000002</v>
      </c>
      <c r="V412">
        <v>0.21840000000000001</v>
      </c>
      <c r="X412">
        <v>71.815200000000004</v>
      </c>
      <c r="Z412">
        <v>2.7E-2</v>
      </c>
      <c r="AC412">
        <v>34</v>
      </c>
      <c r="AD412">
        <v>207</v>
      </c>
      <c r="AE412">
        <v>34</v>
      </c>
      <c r="AN412">
        <v>0</v>
      </c>
      <c r="AY412">
        <v>20</v>
      </c>
      <c r="AZ412" t="s">
        <v>444</v>
      </c>
      <c r="BA412">
        <v>0.34620000000000001</v>
      </c>
      <c r="BB412">
        <v>22.616399999999999</v>
      </c>
      <c r="BC412">
        <v>45.880400000000002</v>
      </c>
      <c r="BD412">
        <v>1.8186</v>
      </c>
      <c r="BE412">
        <v>0.76349999999999996</v>
      </c>
      <c r="BF412">
        <v>0.28560000000000002</v>
      </c>
      <c r="BG412">
        <v>4.4600000000000001E-2</v>
      </c>
      <c r="BH412">
        <v>0.06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1.21E-2</v>
      </c>
      <c r="BV412">
        <v>0.96779999999999999</v>
      </c>
      <c r="BW412">
        <v>3.4028999999999998</v>
      </c>
      <c r="BX412">
        <v>0.2011</v>
      </c>
      <c r="BY412">
        <v>0.10580000000000001</v>
      </c>
      <c r="BZ412">
        <v>4.7500000000000001E-2</v>
      </c>
      <c r="CA412">
        <v>8.8999999999999999E-3</v>
      </c>
      <c r="CB412">
        <v>1.4E-2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3.8999999999999998E-3</v>
      </c>
      <c r="CP412">
        <v>0.308</v>
      </c>
      <c r="CQ412">
        <v>1.0831999999999999</v>
      </c>
      <c r="CR412">
        <v>6.4000000000000001E-2</v>
      </c>
      <c r="CS412">
        <v>3.3700000000000001E-2</v>
      </c>
      <c r="CT412">
        <v>1.5100000000000001E-2</v>
      </c>
      <c r="CU412">
        <v>2.8E-3</v>
      </c>
      <c r="CV412">
        <v>4.4999999999999997E-3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3.3E-3</v>
      </c>
      <c r="DK412">
        <v>2.01E-2</v>
      </c>
      <c r="DL412">
        <v>1.8E-3</v>
      </c>
      <c r="DM412">
        <v>1.1999999999999999E-3</v>
      </c>
      <c r="DN412">
        <v>5.9999999999999995E-4</v>
      </c>
      <c r="DO412">
        <v>1E-4</v>
      </c>
      <c r="DP412">
        <v>2.9999999999999997E-4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3</v>
      </c>
      <c r="ED412">
        <v>19</v>
      </c>
      <c r="EE412">
        <v>11</v>
      </c>
      <c r="EF412">
        <v>1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</row>
    <row r="413" spans="1:152" x14ac:dyDescent="0.35">
      <c r="A413" t="s">
        <v>1265</v>
      </c>
      <c r="B413" t="s">
        <v>437</v>
      </c>
      <c r="C413" s="1">
        <v>43313.685543981483</v>
      </c>
      <c r="D413" t="s">
        <v>1265</v>
      </c>
      <c r="F413">
        <v>99.821399999999997</v>
      </c>
      <c r="G413">
        <v>8.3734999999999999</v>
      </c>
      <c r="H413">
        <v>11.921099999999999</v>
      </c>
      <c r="I413" t="s">
        <v>1266</v>
      </c>
      <c r="J413" t="s">
        <v>439</v>
      </c>
      <c r="K413" t="s">
        <v>1070</v>
      </c>
      <c r="L413" t="s">
        <v>1093</v>
      </c>
      <c r="M413" t="s">
        <v>442</v>
      </c>
      <c r="N413" t="s">
        <v>443</v>
      </c>
      <c r="O413">
        <v>1</v>
      </c>
      <c r="P413">
        <v>58.693600000000004</v>
      </c>
      <c r="R413">
        <v>1.4671000000000001</v>
      </c>
      <c r="T413">
        <v>4.609</v>
      </c>
      <c r="V413">
        <v>0.25</v>
      </c>
      <c r="X413">
        <v>58.693600000000004</v>
      </c>
      <c r="Z413">
        <v>2.9000000000000001E-2</v>
      </c>
      <c r="AC413">
        <v>17</v>
      </c>
      <c r="AD413">
        <v>169</v>
      </c>
      <c r="AE413">
        <v>49</v>
      </c>
      <c r="AN413">
        <v>0</v>
      </c>
      <c r="AY413">
        <v>20</v>
      </c>
      <c r="AZ413" t="s">
        <v>444</v>
      </c>
      <c r="BA413">
        <v>2.1450999999999998</v>
      </c>
      <c r="BB413">
        <v>3.7499999999999999E-2</v>
      </c>
      <c r="BC413">
        <v>51.784399999999998</v>
      </c>
      <c r="BD413">
        <v>1.7613000000000001</v>
      </c>
      <c r="BE413">
        <v>2.1254</v>
      </c>
      <c r="BF413">
        <v>0.69530000000000003</v>
      </c>
      <c r="BG413">
        <v>0.1242</v>
      </c>
      <c r="BH413">
        <v>2.0299999999999999E-2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4.41E-2</v>
      </c>
      <c r="BV413">
        <v>1.6999999999999999E-3</v>
      </c>
      <c r="BW413">
        <v>3.8256000000000001</v>
      </c>
      <c r="BX413">
        <v>0.1976</v>
      </c>
      <c r="BY413">
        <v>0.29530000000000001</v>
      </c>
      <c r="BZ413">
        <v>0.11559999999999999</v>
      </c>
      <c r="CA413">
        <v>2.3800000000000002E-2</v>
      </c>
      <c r="CB413">
        <v>4.7000000000000002E-3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1.4E-2</v>
      </c>
      <c r="CP413">
        <v>5.9999999999999995E-4</v>
      </c>
      <c r="CQ413">
        <v>1.2177</v>
      </c>
      <c r="CR413">
        <v>6.2899999999999998E-2</v>
      </c>
      <c r="CS413">
        <v>9.4E-2</v>
      </c>
      <c r="CT413">
        <v>3.6799999999999999E-2</v>
      </c>
      <c r="CU413">
        <v>7.6E-3</v>
      </c>
      <c r="CV413">
        <v>1.5E-3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1E-4</v>
      </c>
      <c r="DJ413">
        <v>0</v>
      </c>
      <c r="DK413">
        <v>2.2499999999999999E-2</v>
      </c>
      <c r="DL413">
        <v>1.8E-3</v>
      </c>
      <c r="DM413">
        <v>3.3E-3</v>
      </c>
      <c r="DN413">
        <v>1.5E-3</v>
      </c>
      <c r="DO413">
        <v>4.0000000000000002E-4</v>
      </c>
      <c r="DP413">
        <v>1E-4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5</v>
      </c>
      <c r="ED413">
        <v>0</v>
      </c>
      <c r="EE413">
        <v>12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</row>
    <row r="414" spans="1:152" x14ac:dyDescent="0.35">
      <c r="A414" t="s">
        <v>1267</v>
      </c>
      <c r="B414" t="s">
        <v>437</v>
      </c>
      <c r="C414" s="1">
        <v>43313.685624999998</v>
      </c>
      <c r="D414" t="s">
        <v>1267</v>
      </c>
      <c r="F414">
        <v>58.599899999999998</v>
      </c>
      <c r="G414">
        <v>5.9055</v>
      </c>
      <c r="H414">
        <v>9.9229000000000003</v>
      </c>
      <c r="I414" t="s">
        <v>1268</v>
      </c>
      <c r="J414" t="s">
        <v>439</v>
      </c>
      <c r="K414" t="s">
        <v>1070</v>
      </c>
      <c r="L414" t="s">
        <v>1240</v>
      </c>
      <c r="M414" t="s">
        <v>442</v>
      </c>
      <c r="N414" t="s">
        <v>443</v>
      </c>
      <c r="O414">
        <v>1</v>
      </c>
      <c r="P414">
        <v>50.212299999999999</v>
      </c>
      <c r="R414">
        <v>1.2316</v>
      </c>
      <c r="T414">
        <v>3.8691</v>
      </c>
      <c r="V414">
        <v>0.24529999999999999</v>
      </c>
      <c r="X414">
        <v>50.212299999999999</v>
      </c>
      <c r="Z414">
        <v>2.4E-2</v>
      </c>
      <c r="AC414">
        <v>19</v>
      </c>
      <c r="AD414">
        <v>271</v>
      </c>
      <c r="AE414">
        <v>113</v>
      </c>
      <c r="AN414">
        <v>0</v>
      </c>
      <c r="AY414">
        <v>20</v>
      </c>
      <c r="AZ414" t="s">
        <v>444</v>
      </c>
      <c r="BA414">
        <v>0</v>
      </c>
      <c r="BB414">
        <v>0</v>
      </c>
      <c r="BC414">
        <v>45.026400000000002</v>
      </c>
      <c r="BD414">
        <v>2.1309</v>
      </c>
      <c r="BE414">
        <v>2.2984</v>
      </c>
      <c r="BF414">
        <v>0.74170000000000003</v>
      </c>
      <c r="BG414">
        <v>4.5999999999999999E-3</v>
      </c>
      <c r="BH414">
        <v>1.04E-2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3.1377000000000002</v>
      </c>
      <c r="BX414">
        <v>0.22889999999999999</v>
      </c>
      <c r="BY414">
        <v>0.32169999999999999</v>
      </c>
      <c r="BZ414">
        <v>0.12909999999999999</v>
      </c>
      <c r="CA414">
        <v>8.9999999999999998E-4</v>
      </c>
      <c r="CB414">
        <v>2.3E-3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0.99870000000000003</v>
      </c>
      <c r="CR414">
        <v>7.2900000000000006E-2</v>
      </c>
      <c r="CS414">
        <v>0.1024</v>
      </c>
      <c r="CT414">
        <v>4.1099999999999998E-2</v>
      </c>
      <c r="CU414">
        <v>2.9999999999999997E-4</v>
      </c>
      <c r="CV414">
        <v>6.9999999999999999E-4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1.7299999999999999E-2</v>
      </c>
      <c r="DL414">
        <v>2E-3</v>
      </c>
      <c r="DM414">
        <v>3.5999999999999999E-3</v>
      </c>
      <c r="DN414">
        <v>1.8E-3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3</v>
      </c>
      <c r="ED414">
        <v>0</v>
      </c>
      <c r="EE414">
        <v>16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</row>
    <row r="415" spans="1:152" x14ac:dyDescent="0.35">
      <c r="A415" t="s">
        <v>1269</v>
      </c>
      <c r="B415" t="s">
        <v>437</v>
      </c>
      <c r="C415" s="1">
        <v>43313.685648148145</v>
      </c>
      <c r="D415" t="s">
        <v>1269</v>
      </c>
      <c r="F415">
        <v>11.670500000000001</v>
      </c>
      <c r="G415">
        <v>1.3081</v>
      </c>
      <c r="H415">
        <v>8.9217999999999993</v>
      </c>
      <c r="I415" t="s">
        <v>1270</v>
      </c>
      <c r="J415" t="s">
        <v>439</v>
      </c>
      <c r="K415" t="s">
        <v>1070</v>
      </c>
      <c r="L415" t="s">
        <v>1106</v>
      </c>
      <c r="M415" t="s">
        <v>442</v>
      </c>
      <c r="N415" t="s">
        <v>443</v>
      </c>
      <c r="O415">
        <v>1</v>
      </c>
      <c r="P415">
        <v>9.6288</v>
      </c>
      <c r="R415">
        <v>0.17480000000000001</v>
      </c>
      <c r="T415">
        <v>0.54910000000000003</v>
      </c>
      <c r="V415">
        <v>0.18149999999999999</v>
      </c>
      <c r="X415">
        <v>9.6288</v>
      </c>
      <c r="Z415">
        <v>2E-3</v>
      </c>
      <c r="AC415">
        <v>9</v>
      </c>
      <c r="AD415">
        <v>7</v>
      </c>
      <c r="AE415">
        <v>2</v>
      </c>
      <c r="AN415">
        <v>0</v>
      </c>
      <c r="AY415">
        <v>20</v>
      </c>
      <c r="AZ415" t="s">
        <v>444</v>
      </c>
      <c r="BA415">
        <v>3.1322000000000001</v>
      </c>
      <c r="BB415">
        <v>1.4677</v>
      </c>
      <c r="BC415">
        <v>5.0289000000000001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8.2000000000000003E-2</v>
      </c>
      <c r="BV415">
        <v>5.0500000000000003E-2</v>
      </c>
      <c r="BW415">
        <v>0.4017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2.6100000000000002E-2</v>
      </c>
      <c r="CP415">
        <v>1.61E-2</v>
      </c>
      <c r="CQ415">
        <v>0.12790000000000001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2.0000000000000001E-4</v>
      </c>
      <c r="DJ415">
        <v>1E-4</v>
      </c>
      <c r="DK415">
        <v>2.5999999999999999E-3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5</v>
      </c>
      <c r="ED415">
        <v>2</v>
      </c>
      <c r="EE415">
        <v>2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</row>
    <row r="416" spans="1:152" x14ac:dyDescent="0.35">
      <c r="A416" t="s">
        <v>1271</v>
      </c>
      <c r="B416" t="s">
        <v>437</v>
      </c>
      <c r="C416" s="1">
        <v>43313.685694444444</v>
      </c>
      <c r="D416" t="s">
        <v>1271</v>
      </c>
      <c r="F416">
        <v>36.686100000000003</v>
      </c>
      <c r="G416">
        <v>4.1295999999999999</v>
      </c>
      <c r="H416">
        <v>8.8836999999999993</v>
      </c>
      <c r="I416" t="s">
        <v>1272</v>
      </c>
      <c r="J416" t="s">
        <v>439</v>
      </c>
      <c r="K416" t="s">
        <v>1070</v>
      </c>
      <c r="L416" t="s">
        <v>1103</v>
      </c>
      <c r="M416" t="s">
        <v>442</v>
      </c>
      <c r="N416" t="s">
        <v>443</v>
      </c>
      <c r="O416">
        <v>1</v>
      </c>
      <c r="P416">
        <v>22.387799999999999</v>
      </c>
      <c r="R416">
        <v>0.51039999999999996</v>
      </c>
      <c r="T416">
        <v>1.6034999999999999</v>
      </c>
      <c r="V416">
        <v>0.22800000000000001</v>
      </c>
      <c r="X416">
        <v>22.387799999999999</v>
      </c>
      <c r="Z416">
        <v>8.9999999999999993E-3</v>
      </c>
      <c r="AC416">
        <v>10</v>
      </c>
      <c r="AD416">
        <v>43</v>
      </c>
      <c r="AE416">
        <v>5</v>
      </c>
      <c r="AN416">
        <v>0</v>
      </c>
      <c r="AY416">
        <v>20</v>
      </c>
      <c r="AZ416" t="s">
        <v>444</v>
      </c>
      <c r="BA416">
        <v>5.11E-2</v>
      </c>
      <c r="BB416">
        <v>9.7500000000000003E-2</v>
      </c>
      <c r="BC416">
        <v>21.354399999999998</v>
      </c>
      <c r="BD416">
        <v>0.59289999999999998</v>
      </c>
      <c r="BE416">
        <v>0.15890000000000001</v>
      </c>
      <c r="BF416">
        <v>0.13300000000000001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8.9999999999999998E-4</v>
      </c>
      <c r="BV416">
        <v>4.4999999999999997E-3</v>
      </c>
      <c r="BW416">
        <v>1.4511000000000001</v>
      </c>
      <c r="BX416">
        <v>6.7699999999999996E-2</v>
      </c>
      <c r="BY416">
        <v>2.18E-2</v>
      </c>
      <c r="BZ416">
        <v>2.2100000000000002E-2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2.9999999999999997E-4</v>
      </c>
      <c r="CP416">
        <v>1.4E-3</v>
      </c>
      <c r="CQ416">
        <v>0.46189999999999998</v>
      </c>
      <c r="CR416">
        <v>2.1499999999999998E-2</v>
      </c>
      <c r="CS416">
        <v>6.8999999999999999E-3</v>
      </c>
      <c r="CT416">
        <v>7.0000000000000001E-3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7.9000000000000008E-3</v>
      </c>
      <c r="DL416">
        <v>5.9999999999999995E-4</v>
      </c>
      <c r="DM416">
        <v>2.0000000000000001E-4</v>
      </c>
      <c r="DN416">
        <v>2.9999999999999997E-4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3</v>
      </c>
      <c r="ED416">
        <v>0</v>
      </c>
      <c r="EE416">
        <v>7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</row>
    <row r="417" spans="1:152" x14ac:dyDescent="0.35">
      <c r="A417" t="s">
        <v>1273</v>
      </c>
      <c r="B417" t="s">
        <v>437</v>
      </c>
      <c r="C417" s="1">
        <v>43313.685752314814</v>
      </c>
      <c r="D417" t="s">
        <v>1273</v>
      </c>
      <c r="F417">
        <v>29.692299999999999</v>
      </c>
      <c r="G417">
        <v>3.1644000000000001</v>
      </c>
      <c r="H417">
        <v>9.3832000000000004</v>
      </c>
      <c r="I417" t="s">
        <v>1274</v>
      </c>
      <c r="J417" t="s">
        <v>439</v>
      </c>
      <c r="K417" t="s">
        <v>1070</v>
      </c>
      <c r="L417" t="s">
        <v>1074</v>
      </c>
      <c r="M417" t="s">
        <v>442</v>
      </c>
      <c r="N417" t="s">
        <v>443</v>
      </c>
      <c r="O417">
        <v>1</v>
      </c>
      <c r="P417">
        <v>58.898600000000002</v>
      </c>
      <c r="R417">
        <v>1.0434000000000001</v>
      </c>
      <c r="T417">
        <v>3.2778</v>
      </c>
      <c r="V417">
        <v>0.17710000000000001</v>
      </c>
      <c r="X417">
        <v>58.898600000000002</v>
      </c>
      <c r="Z417">
        <v>1.4999999999999999E-2</v>
      </c>
      <c r="AC417">
        <v>34</v>
      </c>
      <c r="AD417">
        <v>208</v>
      </c>
      <c r="AE417">
        <v>58</v>
      </c>
      <c r="AN417">
        <v>0</v>
      </c>
      <c r="AY417">
        <v>20</v>
      </c>
      <c r="AZ417" t="s">
        <v>444</v>
      </c>
      <c r="BA417">
        <v>0.91439999999999999</v>
      </c>
      <c r="BB417">
        <v>51.004399999999997</v>
      </c>
      <c r="BC417">
        <v>6.2084000000000001</v>
      </c>
      <c r="BD417">
        <v>0.33929999999999999</v>
      </c>
      <c r="BE417">
        <v>0.35089999999999999</v>
      </c>
      <c r="BF417">
        <v>8.1199999999999994E-2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2.5399999999999999E-2</v>
      </c>
      <c r="BV417">
        <v>2.5691999999999999</v>
      </c>
      <c r="BW417">
        <v>0.43469999999999998</v>
      </c>
      <c r="BX417">
        <v>3.7900000000000003E-2</v>
      </c>
      <c r="BY417">
        <v>4.82E-2</v>
      </c>
      <c r="BZ417">
        <v>1.4500000000000001E-2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8.0999999999999996E-3</v>
      </c>
      <c r="CP417">
        <v>0.81779999999999997</v>
      </c>
      <c r="CQ417">
        <v>0.1384</v>
      </c>
      <c r="CR417">
        <v>1.21E-2</v>
      </c>
      <c r="CS417">
        <v>1.5299999999999999E-2</v>
      </c>
      <c r="CT417">
        <v>4.5999999999999999E-3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1E-4</v>
      </c>
      <c r="DJ417">
        <v>1.0699999999999999E-2</v>
      </c>
      <c r="DK417">
        <v>2.3999999999999998E-3</v>
      </c>
      <c r="DL417">
        <v>2.9999999999999997E-4</v>
      </c>
      <c r="DM417">
        <v>5.0000000000000001E-4</v>
      </c>
      <c r="DN417">
        <v>2.0000000000000001E-4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1</v>
      </c>
      <c r="ED417">
        <v>30</v>
      </c>
      <c r="EE417">
        <v>3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</row>
    <row r="418" spans="1:152" x14ac:dyDescent="0.35">
      <c r="A418" t="s">
        <v>1275</v>
      </c>
      <c r="B418" t="s">
        <v>437</v>
      </c>
      <c r="C418" s="1">
        <v>43313.68582175926</v>
      </c>
      <c r="D418" t="s">
        <v>1275</v>
      </c>
      <c r="F418">
        <v>68.347399999999993</v>
      </c>
      <c r="G418">
        <v>6.2590000000000003</v>
      </c>
      <c r="H418">
        <v>10.9199</v>
      </c>
      <c r="I418" t="s">
        <v>1276</v>
      </c>
      <c r="J418" t="s">
        <v>439</v>
      </c>
      <c r="K418" t="s">
        <v>1070</v>
      </c>
      <c r="L418" t="s">
        <v>1103</v>
      </c>
      <c r="M418" t="s">
        <v>442</v>
      </c>
      <c r="N418" t="s">
        <v>443</v>
      </c>
      <c r="O418">
        <v>1</v>
      </c>
      <c r="P418">
        <v>170.7062</v>
      </c>
      <c r="R418">
        <v>3.0116000000000001</v>
      </c>
      <c r="T418">
        <v>9.4611999999999998</v>
      </c>
      <c r="V418">
        <v>0.1764</v>
      </c>
      <c r="X418">
        <v>170.7062</v>
      </c>
      <c r="Z418">
        <v>4.2000000000000003E-2</v>
      </c>
      <c r="AC418">
        <v>124</v>
      </c>
      <c r="AD418">
        <v>758</v>
      </c>
      <c r="AE418">
        <v>249</v>
      </c>
      <c r="AN418">
        <v>0</v>
      </c>
      <c r="AY418">
        <v>20</v>
      </c>
      <c r="AZ418" t="s">
        <v>444</v>
      </c>
      <c r="BA418">
        <v>5.0453999999999999</v>
      </c>
      <c r="BB418">
        <v>128.68369999999999</v>
      </c>
      <c r="BC418">
        <v>33.147199999999998</v>
      </c>
      <c r="BD418">
        <v>2.8159000000000001</v>
      </c>
      <c r="BE418">
        <v>0.88470000000000004</v>
      </c>
      <c r="BF418">
        <v>6.54E-2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0.1565</v>
      </c>
      <c r="BV418">
        <v>6.0095000000000001</v>
      </c>
      <c r="BW418">
        <v>2.4529999999999998</v>
      </c>
      <c r="BX418">
        <v>0.3029</v>
      </c>
      <c r="BY418">
        <v>0.12189999999999999</v>
      </c>
      <c r="BZ418">
        <v>1.0699999999999999E-2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4.9799999999999997E-2</v>
      </c>
      <c r="CP418">
        <v>1.9129</v>
      </c>
      <c r="CQ418">
        <v>0.78080000000000005</v>
      </c>
      <c r="CR418">
        <v>9.64E-2</v>
      </c>
      <c r="CS418">
        <v>3.8800000000000001E-2</v>
      </c>
      <c r="CT418">
        <v>3.3999999999999998E-3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4.0000000000000002E-4</v>
      </c>
      <c r="DJ418">
        <v>2.3099999999999999E-2</v>
      </c>
      <c r="DK418">
        <v>1.4500000000000001E-2</v>
      </c>
      <c r="DL418">
        <v>2.5999999999999999E-3</v>
      </c>
      <c r="DM418">
        <v>1.2999999999999999E-3</v>
      </c>
      <c r="DN418">
        <v>1E-4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7</v>
      </c>
      <c r="ED418">
        <v>107</v>
      </c>
      <c r="EE418">
        <v>9</v>
      </c>
      <c r="EF418">
        <v>1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</row>
    <row r="419" spans="1:152" x14ac:dyDescent="0.35">
      <c r="A419" t="s">
        <v>1277</v>
      </c>
      <c r="B419" t="s">
        <v>437</v>
      </c>
      <c r="C419" s="1">
        <v>43313.685914351852</v>
      </c>
      <c r="D419" t="s">
        <v>1277</v>
      </c>
      <c r="F419">
        <v>66.119200000000006</v>
      </c>
      <c r="G419">
        <v>6.6632999999999996</v>
      </c>
      <c r="H419">
        <v>9.9229000000000003</v>
      </c>
      <c r="I419" t="s">
        <v>1278</v>
      </c>
      <c r="J419" t="s">
        <v>439</v>
      </c>
      <c r="K419" t="s">
        <v>1070</v>
      </c>
      <c r="L419" t="s">
        <v>1103</v>
      </c>
      <c r="M419" t="s">
        <v>442</v>
      </c>
      <c r="N419" t="s">
        <v>443</v>
      </c>
      <c r="O419">
        <v>1</v>
      </c>
      <c r="P419">
        <v>100.46080000000001</v>
      </c>
      <c r="R419">
        <v>1.9765999999999999</v>
      </c>
      <c r="T419">
        <v>6.2098000000000004</v>
      </c>
      <c r="V419">
        <v>0.1968</v>
      </c>
      <c r="X419">
        <v>100.46080000000001</v>
      </c>
      <c r="Z419">
        <v>3.1E-2</v>
      </c>
      <c r="AC419">
        <v>58</v>
      </c>
      <c r="AD419">
        <v>568</v>
      </c>
      <c r="AE419">
        <v>109</v>
      </c>
      <c r="AN419">
        <v>0</v>
      </c>
      <c r="AY419">
        <v>20</v>
      </c>
      <c r="AZ419" t="s">
        <v>444</v>
      </c>
      <c r="BA419">
        <v>1.1633</v>
      </c>
      <c r="BB419">
        <v>48.7714</v>
      </c>
      <c r="BC419">
        <v>47.364600000000003</v>
      </c>
      <c r="BD419">
        <v>2.2315</v>
      </c>
      <c r="BE419">
        <v>0.57879999999999998</v>
      </c>
      <c r="BF419">
        <v>0.2056</v>
      </c>
      <c r="BG419">
        <v>7.2700000000000001E-2</v>
      </c>
      <c r="BH419">
        <v>4.07E-2</v>
      </c>
      <c r="BI419">
        <v>2.3199999999999998E-2</v>
      </c>
      <c r="BJ419">
        <v>0</v>
      </c>
      <c r="BK419">
        <v>8.9999999999999993E-3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4.3200000000000002E-2</v>
      </c>
      <c r="BV419">
        <v>2.2961999999999998</v>
      </c>
      <c r="BW419">
        <v>3.2806000000000002</v>
      </c>
      <c r="BX419">
        <v>0.2485</v>
      </c>
      <c r="BY419">
        <v>7.7299999999999994E-2</v>
      </c>
      <c r="BZ419">
        <v>3.5700000000000003E-2</v>
      </c>
      <c r="CA419">
        <v>1.5599999999999999E-2</v>
      </c>
      <c r="CB419">
        <v>9.1999999999999998E-3</v>
      </c>
      <c r="CC419">
        <v>6.1999999999999998E-3</v>
      </c>
      <c r="CD419">
        <v>0</v>
      </c>
      <c r="CE419">
        <v>2.8E-3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1.37E-2</v>
      </c>
      <c r="CP419">
        <v>0.73089999999999999</v>
      </c>
      <c r="CQ419">
        <v>1.0442</v>
      </c>
      <c r="CR419">
        <v>7.9100000000000004E-2</v>
      </c>
      <c r="CS419">
        <v>2.46E-2</v>
      </c>
      <c r="CT419">
        <v>1.14E-2</v>
      </c>
      <c r="CU419">
        <v>5.0000000000000001E-3</v>
      </c>
      <c r="CV419">
        <v>2.8999999999999998E-3</v>
      </c>
      <c r="CW419">
        <v>2E-3</v>
      </c>
      <c r="CX419">
        <v>0</v>
      </c>
      <c r="CY419">
        <v>8.9999999999999998E-4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1E-4</v>
      </c>
      <c r="DJ419">
        <v>8.8000000000000005E-3</v>
      </c>
      <c r="DK419">
        <v>1.8200000000000001E-2</v>
      </c>
      <c r="DL419">
        <v>2.2000000000000001E-3</v>
      </c>
      <c r="DM419">
        <v>8.0000000000000004E-4</v>
      </c>
      <c r="DN419">
        <v>5.0000000000000001E-4</v>
      </c>
      <c r="DO419">
        <v>2.9999999999999997E-4</v>
      </c>
      <c r="DP419">
        <v>2.0000000000000001E-4</v>
      </c>
      <c r="DQ419">
        <v>1E-4</v>
      </c>
      <c r="DR419">
        <v>0</v>
      </c>
      <c r="DS419">
        <v>1E-4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4</v>
      </c>
      <c r="ED419">
        <v>43</v>
      </c>
      <c r="EE419">
        <v>11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</row>
    <row r="420" spans="1:152" x14ac:dyDescent="0.35">
      <c r="A420" t="s">
        <v>1279</v>
      </c>
      <c r="B420" t="s">
        <v>437</v>
      </c>
      <c r="C420" s="1">
        <v>43313.685972222222</v>
      </c>
      <c r="D420" t="s">
        <v>1279</v>
      </c>
      <c r="F420">
        <v>36.804200000000002</v>
      </c>
      <c r="G420">
        <v>3.3696999999999999</v>
      </c>
      <c r="H420">
        <v>10.922000000000001</v>
      </c>
      <c r="I420" t="s">
        <v>1280</v>
      </c>
      <c r="J420" t="s">
        <v>439</v>
      </c>
      <c r="K420" t="s">
        <v>1070</v>
      </c>
      <c r="L420" t="s">
        <v>1074</v>
      </c>
      <c r="M420" t="s">
        <v>442</v>
      </c>
      <c r="N420" t="s">
        <v>443</v>
      </c>
      <c r="O420">
        <v>1</v>
      </c>
      <c r="P420">
        <v>55.256999999999998</v>
      </c>
      <c r="R420">
        <v>1.4723999999999999</v>
      </c>
      <c r="T420">
        <v>4.6257000000000001</v>
      </c>
      <c r="V420">
        <v>0.26650000000000001</v>
      </c>
      <c r="X420">
        <v>55.256999999999998</v>
      </c>
      <c r="Z420">
        <v>3.1E-2</v>
      </c>
      <c r="AC420">
        <v>22</v>
      </c>
      <c r="AD420">
        <v>129</v>
      </c>
      <c r="AE420">
        <v>44</v>
      </c>
      <c r="AN420">
        <v>0</v>
      </c>
      <c r="AY420">
        <v>20</v>
      </c>
      <c r="AZ420" t="s">
        <v>444</v>
      </c>
      <c r="BA420">
        <v>0</v>
      </c>
      <c r="BB420">
        <v>2.5259999999999998</v>
      </c>
      <c r="BC420">
        <v>50.866399999999999</v>
      </c>
      <c r="BD420">
        <v>0.83750000000000002</v>
      </c>
      <c r="BE420">
        <v>0.75749999999999995</v>
      </c>
      <c r="BF420">
        <v>0.19500000000000001</v>
      </c>
      <c r="BG420">
        <v>5.9400000000000001E-2</v>
      </c>
      <c r="BH420">
        <v>0</v>
      </c>
      <c r="BI420">
        <v>1.52E-2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0.15709999999999999</v>
      </c>
      <c r="BW420">
        <v>4.1764000000000001</v>
      </c>
      <c r="BX420">
        <v>8.8999999999999996E-2</v>
      </c>
      <c r="BY420">
        <v>0.10680000000000001</v>
      </c>
      <c r="BZ420">
        <v>3.1600000000000003E-2</v>
      </c>
      <c r="CA420">
        <v>1.26E-2</v>
      </c>
      <c r="CB420">
        <v>0</v>
      </c>
      <c r="CC420">
        <v>3.8E-3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0.05</v>
      </c>
      <c r="CQ420">
        <v>1.3293999999999999</v>
      </c>
      <c r="CR420">
        <v>2.8299999999999999E-2</v>
      </c>
      <c r="CS420">
        <v>3.4000000000000002E-2</v>
      </c>
      <c r="CT420">
        <v>1.01E-2</v>
      </c>
      <c r="CU420">
        <v>4.0000000000000001E-3</v>
      </c>
      <c r="CV420">
        <v>0</v>
      </c>
      <c r="CW420">
        <v>1.1999999999999999E-3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8.0000000000000004E-4</v>
      </c>
      <c r="DK420">
        <v>2.76E-2</v>
      </c>
      <c r="DL420">
        <v>8.0000000000000004E-4</v>
      </c>
      <c r="DM420">
        <v>1.1999999999999999E-3</v>
      </c>
      <c r="DN420">
        <v>4.0000000000000002E-4</v>
      </c>
      <c r="DO420">
        <v>2.0000000000000001E-4</v>
      </c>
      <c r="DP420">
        <v>0</v>
      </c>
      <c r="DQ420">
        <v>1E-4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1</v>
      </c>
      <c r="ED420">
        <v>3</v>
      </c>
      <c r="EE420">
        <v>17</v>
      </c>
      <c r="EF420">
        <v>0</v>
      </c>
      <c r="EG420">
        <v>0</v>
      </c>
      <c r="EH420">
        <v>0</v>
      </c>
      <c r="EI420">
        <v>1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</row>
    <row r="421" spans="1:152" x14ac:dyDescent="0.35">
      <c r="A421" t="s">
        <v>1281</v>
      </c>
      <c r="B421" t="s">
        <v>437</v>
      </c>
      <c r="C421" s="1">
        <v>43313.686018518521</v>
      </c>
      <c r="D421" t="s">
        <v>1281</v>
      </c>
      <c r="F421">
        <v>36.650199999999998</v>
      </c>
      <c r="G421">
        <v>3.2088999999999999</v>
      </c>
      <c r="H421">
        <v>11.4215</v>
      </c>
      <c r="I421" t="s">
        <v>1282</v>
      </c>
      <c r="J421" t="s">
        <v>439</v>
      </c>
      <c r="K421" t="s">
        <v>1070</v>
      </c>
      <c r="L421" t="s">
        <v>1093</v>
      </c>
      <c r="M421" t="s">
        <v>442</v>
      </c>
      <c r="N421" t="s">
        <v>443</v>
      </c>
      <c r="O421">
        <v>1</v>
      </c>
      <c r="P421">
        <v>21.903600000000001</v>
      </c>
      <c r="R421">
        <v>0.40629999999999999</v>
      </c>
      <c r="T421">
        <v>1.2766</v>
      </c>
      <c r="V421">
        <v>0.1855</v>
      </c>
      <c r="X421">
        <v>21.903600000000001</v>
      </c>
      <c r="Z421">
        <v>6.0000000000000001E-3</v>
      </c>
      <c r="AC421">
        <v>11</v>
      </c>
      <c r="AD421">
        <v>33</v>
      </c>
      <c r="AE421">
        <v>1</v>
      </c>
      <c r="AN421">
        <v>0</v>
      </c>
      <c r="AY421">
        <v>20</v>
      </c>
      <c r="AZ421" t="s">
        <v>444</v>
      </c>
      <c r="BA421">
        <v>7.4061000000000003</v>
      </c>
      <c r="BB421">
        <v>3.3E-3</v>
      </c>
      <c r="BC421">
        <v>14.4748</v>
      </c>
      <c r="BD421">
        <v>1.4999999999999999E-2</v>
      </c>
      <c r="BE421">
        <v>4.4000000000000003E-3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0.16209999999999999</v>
      </c>
      <c r="BV421">
        <v>1E-4</v>
      </c>
      <c r="BW421">
        <v>1.0693999999999999</v>
      </c>
      <c r="BX421">
        <v>1.6999999999999999E-3</v>
      </c>
      <c r="BY421">
        <v>5.9999999999999995E-4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5.16E-2</v>
      </c>
      <c r="CP421">
        <v>0</v>
      </c>
      <c r="CQ421">
        <v>0.34039999999999998</v>
      </c>
      <c r="CR421">
        <v>5.0000000000000001E-4</v>
      </c>
      <c r="CS421">
        <v>2.0000000000000001E-4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2.9999999999999997E-4</v>
      </c>
      <c r="DJ421">
        <v>0</v>
      </c>
      <c r="DK421">
        <v>6.3E-3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9</v>
      </c>
      <c r="ED421">
        <v>0</v>
      </c>
      <c r="EE421">
        <v>2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</row>
    <row r="422" spans="1:152" x14ac:dyDescent="0.35">
      <c r="A422" t="s">
        <v>1283</v>
      </c>
      <c r="B422" t="s">
        <v>437</v>
      </c>
      <c r="C422" s="1">
        <v>43313.68608796296</v>
      </c>
      <c r="D422" t="s">
        <v>1283</v>
      </c>
      <c r="F422">
        <v>45.511600000000001</v>
      </c>
      <c r="G422">
        <v>4.3666999999999998</v>
      </c>
      <c r="H422">
        <v>10.422499999999999</v>
      </c>
      <c r="I422" t="s">
        <v>1284</v>
      </c>
      <c r="J422" t="s">
        <v>439</v>
      </c>
      <c r="K422" t="s">
        <v>1070</v>
      </c>
      <c r="L422" t="s">
        <v>1103</v>
      </c>
      <c r="M422" t="s">
        <v>442</v>
      </c>
      <c r="N422" t="s">
        <v>443</v>
      </c>
      <c r="O422">
        <v>1</v>
      </c>
      <c r="P422">
        <v>80.429400000000001</v>
      </c>
      <c r="R422">
        <v>1.8815999999999999</v>
      </c>
      <c r="T422">
        <v>5.9111000000000002</v>
      </c>
      <c r="V422">
        <v>0.2339</v>
      </c>
      <c r="X422">
        <v>80.429400000000001</v>
      </c>
      <c r="Z422">
        <v>3.5000000000000003E-2</v>
      </c>
      <c r="AC422">
        <v>44</v>
      </c>
      <c r="AD422">
        <v>215</v>
      </c>
      <c r="AE422">
        <v>69</v>
      </c>
      <c r="AN422">
        <v>0</v>
      </c>
      <c r="AY422">
        <v>20</v>
      </c>
      <c r="AZ422" t="s">
        <v>444</v>
      </c>
      <c r="BA422">
        <v>0</v>
      </c>
      <c r="BB422">
        <v>29.628699999999998</v>
      </c>
      <c r="BC422">
        <v>47.854300000000002</v>
      </c>
      <c r="BD422">
        <v>1.5141</v>
      </c>
      <c r="BE422">
        <v>0.70979999999999999</v>
      </c>
      <c r="BF422">
        <v>0.65480000000000005</v>
      </c>
      <c r="BG422">
        <v>5.7799999999999997E-2</v>
      </c>
      <c r="BH422">
        <v>9.9000000000000008E-3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1.6036999999999999</v>
      </c>
      <c r="BW422">
        <v>3.8022999999999998</v>
      </c>
      <c r="BX422">
        <v>0.16109999999999999</v>
      </c>
      <c r="BY422">
        <v>0.10059999999999999</v>
      </c>
      <c r="BZ422">
        <v>0.1142</v>
      </c>
      <c r="CA422">
        <v>1.11E-2</v>
      </c>
      <c r="CB422">
        <v>2.2000000000000001E-3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0.51049999999999995</v>
      </c>
      <c r="CQ422">
        <v>1.2102999999999999</v>
      </c>
      <c r="CR422">
        <v>5.1299999999999998E-2</v>
      </c>
      <c r="CS422">
        <v>3.2000000000000001E-2</v>
      </c>
      <c r="CT422">
        <v>3.6299999999999999E-2</v>
      </c>
      <c r="CU422">
        <v>3.5000000000000001E-3</v>
      </c>
      <c r="CV422">
        <v>6.9999999999999999E-4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7.0000000000000001E-3</v>
      </c>
      <c r="DK422">
        <v>2.4400000000000002E-2</v>
      </c>
      <c r="DL422">
        <v>1.4E-3</v>
      </c>
      <c r="DM422">
        <v>1.1000000000000001E-3</v>
      </c>
      <c r="DN422">
        <v>1.6000000000000001E-3</v>
      </c>
      <c r="DO422">
        <v>2.0000000000000001E-4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2</v>
      </c>
      <c r="ED422">
        <v>27</v>
      </c>
      <c r="EE422">
        <v>14</v>
      </c>
      <c r="EF422">
        <v>1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1"/>
  <sheetViews>
    <sheetView topLeftCell="A374" workbookViewId="0">
      <selection sqref="A1:L401"/>
    </sheetView>
  </sheetViews>
  <sheetFormatPr baseColWidth="10" defaultRowHeight="14.5" x14ac:dyDescent="0.35"/>
  <cols>
    <col min="1" max="1" width="32.179687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1475</v>
      </c>
      <c r="B2">
        <v>76079</v>
      </c>
      <c r="C2">
        <v>76081</v>
      </c>
      <c r="D2">
        <v>86327.065799999997</v>
      </c>
      <c r="E2">
        <v>1610.3388</v>
      </c>
      <c r="F2">
        <v>1610.3812</v>
      </c>
      <c r="G2">
        <v>1827.2562</v>
      </c>
      <c r="H2">
        <v>8.0820000000000003E-2</v>
      </c>
      <c r="I2">
        <v>8.3430000000000004E-2</v>
      </c>
      <c r="J2">
        <v>408.89600000000002</v>
      </c>
      <c r="K2">
        <v>8.2620000000000005</v>
      </c>
      <c r="L2">
        <v>130.1557</v>
      </c>
    </row>
    <row r="3" spans="1:12" x14ac:dyDescent="0.35">
      <c r="A3" t="s">
        <v>1476</v>
      </c>
      <c r="B3">
        <v>2906</v>
      </c>
      <c r="C3">
        <v>2960</v>
      </c>
      <c r="D3">
        <v>2984.7006999999999</v>
      </c>
      <c r="E3">
        <v>61.510300000000001</v>
      </c>
      <c r="F3">
        <v>62.653300000000002</v>
      </c>
      <c r="G3">
        <v>63.176200000000001</v>
      </c>
      <c r="H3">
        <v>0.2621</v>
      </c>
      <c r="I3">
        <v>0.27629999999999999</v>
      </c>
      <c r="J3">
        <v>51.58</v>
      </c>
      <c r="K3">
        <v>3.3792</v>
      </c>
      <c r="L3">
        <v>16.418399999999998</v>
      </c>
    </row>
    <row r="4" spans="1:12" x14ac:dyDescent="0.35">
      <c r="A4" t="s">
        <v>1474</v>
      </c>
      <c r="B4">
        <v>4799</v>
      </c>
      <c r="C4">
        <v>5051</v>
      </c>
      <c r="D4">
        <v>5114.6310999999996</v>
      </c>
      <c r="E4">
        <v>101.5788</v>
      </c>
      <c r="F4">
        <v>106.9128</v>
      </c>
      <c r="G4">
        <v>108.2597</v>
      </c>
      <c r="H4">
        <v>0.24149999999999999</v>
      </c>
      <c r="I4">
        <v>0.25850000000000001</v>
      </c>
      <c r="J4">
        <v>81.129499999999993</v>
      </c>
      <c r="K4">
        <v>4.8990999999999998</v>
      </c>
      <c r="L4">
        <v>25.824300000000001</v>
      </c>
    </row>
    <row r="5" spans="1:12" x14ac:dyDescent="0.35">
      <c r="A5" t="s">
        <v>1477</v>
      </c>
      <c r="B5">
        <v>6487</v>
      </c>
      <c r="C5">
        <v>6489</v>
      </c>
      <c r="D5">
        <v>7357.3540999999996</v>
      </c>
      <c r="E5">
        <v>137.3082</v>
      </c>
      <c r="F5">
        <v>137.35050000000001</v>
      </c>
      <c r="G5">
        <v>155.73070000000001</v>
      </c>
      <c r="H5">
        <v>0.1116</v>
      </c>
      <c r="I5">
        <v>0.10580000000000001</v>
      </c>
      <c r="J5">
        <v>48.168199999999999</v>
      </c>
      <c r="K5">
        <v>1.3443000000000001</v>
      </c>
      <c r="L5">
        <v>15.3324</v>
      </c>
    </row>
    <row r="6" spans="1:12" x14ac:dyDescent="0.35">
      <c r="A6" t="s">
        <v>1478</v>
      </c>
      <c r="B6">
        <v>7609</v>
      </c>
      <c r="C6">
        <v>8543</v>
      </c>
      <c r="D6">
        <v>8992.8889999999992</v>
      </c>
      <c r="E6">
        <v>161.05719999999999</v>
      </c>
      <c r="F6">
        <v>180.82679999999999</v>
      </c>
      <c r="G6">
        <v>190.34950000000001</v>
      </c>
      <c r="H6">
        <v>0.1817</v>
      </c>
      <c r="I6">
        <v>0.2084</v>
      </c>
      <c r="J6">
        <v>103.20650000000001</v>
      </c>
      <c r="K6">
        <v>4.6875</v>
      </c>
      <c r="L6">
        <v>32.851599999999998</v>
      </c>
    </row>
    <row r="7" spans="1:12" x14ac:dyDescent="0.35">
      <c r="A7" t="s">
        <v>1479</v>
      </c>
      <c r="B7">
        <v>4086</v>
      </c>
      <c r="C7">
        <v>4350</v>
      </c>
      <c r="D7">
        <v>4377.1923999999999</v>
      </c>
      <c r="E7">
        <v>86.486999999999995</v>
      </c>
      <c r="F7">
        <v>92.075000000000003</v>
      </c>
      <c r="G7">
        <v>92.650599999999997</v>
      </c>
      <c r="H7">
        <v>0.2198</v>
      </c>
      <c r="I7">
        <v>0.24199999999999999</v>
      </c>
      <c r="J7">
        <v>63.587600000000002</v>
      </c>
      <c r="K7">
        <v>3.4946000000000002</v>
      </c>
      <c r="L7">
        <v>20.240600000000001</v>
      </c>
    </row>
    <row r="8" spans="1:12" x14ac:dyDescent="0.35">
      <c r="A8" t="s">
        <v>1480</v>
      </c>
      <c r="B8">
        <v>3385</v>
      </c>
      <c r="C8">
        <v>3427</v>
      </c>
      <c r="D8">
        <v>3435.1199000000001</v>
      </c>
      <c r="E8">
        <v>71.649199999999993</v>
      </c>
      <c r="F8">
        <v>72.538200000000003</v>
      </c>
      <c r="G8">
        <v>72.709999999999994</v>
      </c>
      <c r="H8">
        <v>0.24690000000000001</v>
      </c>
      <c r="I8">
        <v>0.24979999999999999</v>
      </c>
      <c r="J8">
        <v>56.268500000000003</v>
      </c>
      <c r="K8">
        <v>3.4733999999999998</v>
      </c>
      <c r="L8">
        <v>17.910799999999998</v>
      </c>
    </row>
    <row r="9" spans="1:12" x14ac:dyDescent="0.35">
      <c r="A9" t="s">
        <v>1481</v>
      </c>
      <c r="B9">
        <v>3843</v>
      </c>
      <c r="C9">
        <v>4215</v>
      </c>
      <c r="D9">
        <v>4214.55</v>
      </c>
      <c r="E9">
        <v>81.343500000000006</v>
      </c>
      <c r="F9">
        <v>89.217500000000001</v>
      </c>
      <c r="G9">
        <v>89.207999999999998</v>
      </c>
      <c r="H9">
        <v>0.1681</v>
      </c>
      <c r="I9">
        <v>0.19489999999999999</v>
      </c>
      <c r="J9">
        <v>47.1252</v>
      </c>
      <c r="K9">
        <v>1.9807999999999999</v>
      </c>
      <c r="L9">
        <v>15.000400000000001</v>
      </c>
    </row>
    <row r="10" spans="1:12" x14ac:dyDescent="0.35">
      <c r="A10" t="s">
        <v>1482</v>
      </c>
      <c r="B10">
        <v>9495</v>
      </c>
      <c r="C10">
        <v>10759</v>
      </c>
      <c r="D10">
        <v>11508.08</v>
      </c>
      <c r="E10">
        <v>200.97749999999999</v>
      </c>
      <c r="F10">
        <v>227.73220000000001</v>
      </c>
      <c r="G10">
        <v>243.58770000000001</v>
      </c>
      <c r="H10">
        <v>0.19270000000000001</v>
      </c>
      <c r="I10">
        <v>0.21890000000000001</v>
      </c>
      <c r="J10">
        <v>137.83009999999999</v>
      </c>
      <c r="K10">
        <v>6.6383000000000001</v>
      </c>
      <c r="L10">
        <v>43.872700000000002</v>
      </c>
    </row>
    <row r="11" spans="1:12" x14ac:dyDescent="0.35">
      <c r="A11" t="s">
        <v>1483</v>
      </c>
      <c r="B11">
        <v>9753</v>
      </c>
      <c r="C11">
        <v>10943</v>
      </c>
      <c r="D11">
        <v>11539.504999999999</v>
      </c>
      <c r="E11">
        <v>206.4385</v>
      </c>
      <c r="F11">
        <v>231.6268</v>
      </c>
      <c r="G11">
        <v>244.25290000000001</v>
      </c>
      <c r="H11">
        <v>0.20960000000000001</v>
      </c>
      <c r="I11">
        <v>0.2407</v>
      </c>
      <c r="J11">
        <v>152.53579999999999</v>
      </c>
      <c r="K11">
        <v>7.9935999999999998</v>
      </c>
      <c r="L11">
        <v>48.553699999999999</v>
      </c>
    </row>
    <row r="12" spans="1:12" x14ac:dyDescent="0.35">
      <c r="A12" t="s">
        <v>1484</v>
      </c>
      <c r="B12">
        <v>24885</v>
      </c>
      <c r="C12">
        <v>24887</v>
      </c>
      <c r="D12">
        <v>27930.1018</v>
      </c>
      <c r="E12">
        <v>526.73249999999996</v>
      </c>
      <c r="F12">
        <v>526.77480000000003</v>
      </c>
      <c r="G12">
        <v>591.18719999999996</v>
      </c>
      <c r="H12">
        <v>8.6679999999999993E-2</v>
      </c>
      <c r="I12">
        <v>8.813E-2</v>
      </c>
      <c r="J12">
        <v>143.44470000000001</v>
      </c>
      <c r="K12">
        <v>3.1084000000000001</v>
      </c>
      <c r="L12">
        <v>45.6599</v>
      </c>
    </row>
    <row r="13" spans="1:12" x14ac:dyDescent="0.35">
      <c r="A13" t="s">
        <v>1486</v>
      </c>
      <c r="B13">
        <v>16184</v>
      </c>
      <c r="C13">
        <v>17322</v>
      </c>
      <c r="D13">
        <v>20104.121299999999</v>
      </c>
      <c r="E13">
        <v>342.56130000000002</v>
      </c>
      <c r="F13">
        <v>366.649</v>
      </c>
      <c r="G13">
        <v>425.53719999999998</v>
      </c>
      <c r="H13">
        <v>0.251</v>
      </c>
      <c r="I13">
        <v>0.25950000000000001</v>
      </c>
      <c r="J13">
        <v>289.14420000000001</v>
      </c>
      <c r="K13">
        <v>18.145499999999998</v>
      </c>
      <c r="L13">
        <v>92.037499999999994</v>
      </c>
    </row>
    <row r="14" spans="1:12" x14ac:dyDescent="0.35">
      <c r="A14" t="s">
        <v>1487</v>
      </c>
      <c r="B14">
        <v>6225</v>
      </c>
      <c r="C14">
        <v>6891</v>
      </c>
      <c r="D14">
        <v>7313.5544</v>
      </c>
      <c r="E14">
        <v>131.76249999999999</v>
      </c>
      <c r="F14">
        <v>145.8595</v>
      </c>
      <c r="G14">
        <v>154.80359999999999</v>
      </c>
      <c r="H14">
        <v>0.20730000000000001</v>
      </c>
      <c r="I14">
        <v>0.23599999999999999</v>
      </c>
      <c r="J14">
        <v>95.0077</v>
      </c>
      <c r="K14">
        <v>4.9245999999999999</v>
      </c>
      <c r="L14">
        <v>30.241900000000001</v>
      </c>
    </row>
    <row r="15" spans="1:12" x14ac:dyDescent="0.35">
      <c r="A15" t="s">
        <v>1485</v>
      </c>
      <c r="B15">
        <v>7244</v>
      </c>
      <c r="C15">
        <v>7246</v>
      </c>
      <c r="D15">
        <v>7992.2370000000001</v>
      </c>
      <c r="E15">
        <v>153.3313</v>
      </c>
      <c r="F15">
        <v>153.37370000000001</v>
      </c>
      <c r="G15">
        <v>169.16900000000001</v>
      </c>
      <c r="H15">
        <v>0.1439</v>
      </c>
      <c r="I15">
        <v>0.14219999999999999</v>
      </c>
      <c r="J15">
        <v>69.321799999999996</v>
      </c>
      <c r="K15">
        <v>2.4933000000000001</v>
      </c>
      <c r="L15">
        <v>22.065799999999999</v>
      </c>
    </row>
    <row r="16" spans="1:12" x14ac:dyDescent="0.35">
      <c r="A16" t="s">
        <v>1488</v>
      </c>
      <c r="B16">
        <v>4460</v>
      </c>
      <c r="C16">
        <v>5076</v>
      </c>
      <c r="D16">
        <v>5128.1271999999999</v>
      </c>
      <c r="E16">
        <v>94.403300000000002</v>
      </c>
      <c r="F16">
        <v>107.44199999999999</v>
      </c>
      <c r="G16">
        <v>108.5454</v>
      </c>
      <c r="H16">
        <v>0.1646</v>
      </c>
      <c r="I16">
        <v>0.19550000000000001</v>
      </c>
      <c r="J16">
        <v>55.557699999999997</v>
      </c>
      <c r="K16">
        <v>2.2860999999999998</v>
      </c>
      <c r="L16">
        <v>17.6846</v>
      </c>
    </row>
    <row r="17" spans="1:12" x14ac:dyDescent="0.35">
      <c r="A17" t="s">
        <v>1489</v>
      </c>
      <c r="B17">
        <v>8958</v>
      </c>
      <c r="C17">
        <v>9946</v>
      </c>
      <c r="D17">
        <v>10439.8861</v>
      </c>
      <c r="E17">
        <v>189.61099999999999</v>
      </c>
      <c r="F17">
        <v>210.52369999999999</v>
      </c>
      <c r="G17">
        <v>220.9776</v>
      </c>
      <c r="H17">
        <v>0.20599999999999999</v>
      </c>
      <c r="I17">
        <v>0.23580000000000001</v>
      </c>
      <c r="J17">
        <v>136.25360000000001</v>
      </c>
      <c r="K17">
        <v>7.0175000000000001</v>
      </c>
      <c r="L17">
        <v>43.370899999999999</v>
      </c>
    </row>
    <row r="18" spans="1:12" x14ac:dyDescent="0.35">
      <c r="A18" t="s">
        <v>1490</v>
      </c>
      <c r="B18">
        <v>4585</v>
      </c>
      <c r="C18">
        <v>4955</v>
      </c>
      <c r="D18">
        <v>5075.8436000000002</v>
      </c>
      <c r="E18">
        <v>97.049199999999999</v>
      </c>
      <c r="F18">
        <v>104.88079999999999</v>
      </c>
      <c r="G18">
        <v>107.4387</v>
      </c>
      <c r="H18">
        <v>0.17810000000000001</v>
      </c>
      <c r="I18">
        <v>0.20219999999999999</v>
      </c>
      <c r="J18">
        <v>58.673900000000003</v>
      </c>
      <c r="K18">
        <v>2.6120999999999999</v>
      </c>
      <c r="L18">
        <v>18.676500000000001</v>
      </c>
    </row>
    <row r="19" spans="1:12" x14ac:dyDescent="0.35">
      <c r="A19" t="s">
        <v>1491</v>
      </c>
      <c r="B19">
        <v>3418</v>
      </c>
      <c r="C19">
        <v>3660</v>
      </c>
      <c r="D19">
        <v>3649.5455999999999</v>
      </c>
      <c r="E19">
        <v>72.347700000000003</v>
      </c>
      <c r="F19">
        <v>77.47</v>
      </c>
      <c r="G19">
        <v>77.248699999999999</v>
      </c>
      <c r="H19">
        <v>0.20880000000000001</v>
      </c>
      <c r="I19">
        <v>0.22639999999999999</v>
      </c>
      <c r="J19">
        <v>50.825600000000001</v>
      </c>
      <c r="K19">
        <v>2.6535000000000002</v>
      </c>
      <c r="L19">
        <v>16.1783</v>
      </c>
    </row>
    <row r="20" spans="1:12" x14ac:dyDescent="0.35">
      <c r="A20" t="s">
        <v>1492</v>
      </c>
      <c r="B20">
        <v>19613</v>
      </c>
      <c r="C20">
        <v>19615</v>
      </c>
      <c r="D20">
        <v>22445.122599999999</v>
      </c>
      <c r="E20">
        <v>415.14179999999999</v>
      </c>
      <c r="F20">
        <v>415.18419999999998</v>
      </c>
      <c r="G20">
        <v>475.08839999999998</v>
      </c>
      <c r="H20">
        <v>9.3640000000000001E-2</v>
      </c>
      <c r="I20">
        <v>9.1850000000000001E-2</v>
      </c>
      <c r="J20">
        <v>122.1348</v>
      </c>
      <c r="K20">
        <v>2.8591000000000002</v>
      </c>
      <c r="L20">
        <v>38.8767</v>
      </c>
    </row>
    <row r="21" spans="1:12" x14ac:dyDescent="0.35">
      <c r="A21" t="s">
        <v>1493</v>
      </c>
      <c r="B21">
        <v>5745</v>
      </c>
      <c r="C21">
        <v>6389</v>
      </c>
      <c r="D21">
        <v>6758.9958999999999</v>
      </c>
      <c r="E21">
        <v>121.60250000000001</v>
      </c>
      <c r="F21">
        <v>135.2338</v>
      </c>
      <c r="G21">
        <v>143.06540000000001</v>
      </c>
      <c r="H21">
        <v>0.21410000000000001</v>
      </c>
      <c r="I21">
        <v>0.24460000000000001</v>
      </c>
      <c r="J21">
        <v>90.980699999999999</v>
      </c>
      <c r="K21">
        <v>4.8708</v>
      </c>
      <c r="L21">
        <v>28.960100000000001</v>
      </c>
    </row>
    <row r="22" spans="1:12" x14ac:dyDescent="0.35">
      <c r="A22" t="s">
        <v>1494</v>
      </c>
      <c r="B22">
        <v>4331</v>
      </c>
      <c r="C22">
        <v>4695</v>
      </c>
      <c r="D22">
        <v>4892.6742000000004</v>
      </c>
      <c r="E22">
        <v>91.672799999999995</v>
      </c>
      <c r="F22">
        <v>99.377499999999998</v>
      </c>
      <c r="G22">
        <v>103.5616</v>
      </c>
      <c r="H22">
        <v>0.1968</v>
      </c>
      <c r="I22">
        <v>0.2228</v>
      </c>
      <c r="J22">
        <v>61.453800000000001</v>
      </c>
      <c r="K22">
        <v>3.0240999999999998</v>
      </c>
      <c r="L22">
        <v>19.561299999999999</v>
      </c>
    </row>
    <row r="23" spans="1:12" x14ac:dyDescent="0.35">
      <c r="A23" t="s">
        <v>1495</v>
      </c>
      <c r="B23">
        <v>10645</v>
      </c>
      <c r="C23">
        <v>11615</v>
      </c>
      <c r="D23">
        <v>13077.2646</v>
      </c>
      <c r="E23">
        <v>225.3192</v>
      </c>
      <c r="F23">
        <v>245.85079999999999</v>
      </c>
      <c r="G23">
        <v>276.8021</v>
      </c>
      <c r="H23">
        <v>0.23860000000000001</v>
      </c>
      <c r="I23">
        <v>0.2525</v>
      </c>
      <c r="J23">
        <v>184.26840000000001</v>
      </c>
      <c r="K23">
        <v>10.990600000000001</v>
      </c>
      <c r="L23">
        <v>58.654499999999999</v>
      </c>
    </row>
    <row r="24" spans="1:12" x14ac:dyDescent="0.35">
      <c r="A24" t="s">
        <v>1497</v>
      </c>
      <c r="B24">
        <v>6444</v>
      </c>
      <c r="C24">
        <v>7124</v>
      </c>
      <c r="D24">
        <v>7667.5882000000001</v>
      </c>
      <c r="E24">
        <v>136.398</v>
      </c>
      <c r="F24">
        <v>150.79130000000001</v>
      </c>
      <c r="G24">
        <v>162.29730000000001</v>
      </c>
      <c r="H24">
        <v>0.1706</v>
      </c>
      <c r="I24">
        <v>0.1938</v>
      </c>
      <c r="J24">
        <v>80.836699999999993</v>
      </c>
      <c r="K24">
        <v>3.4485000000000001</v>
      </c>
      <c r="L24">
        <v>25.731100000000001</v>
      </c>
    </row>
    <row r="25" spans="1:12" x14ac:dyDescent="0.35">
      <c r="A25" t="s">
        <v>1498</v>
      </c>
      <c r="B25">
        <v>9757</v>
      </c>
      <c r="C25">
        <v>10793</v>
      </c>
      <c r="D25">
        <v>12043.0471</v>
      </c>
      <c r="E25">
        <v>206.5232</v>
      </c>
      <c r="F25">
        <v>228.45179999999999</v>
      </c>
      <c r="G25">
        <v>254.91120000000001</v>
      </c>
      <c r="H25">
        <v>0.20349999999999999</v>
      </c>
      <c r="I25">
        <v>0.2235</v>
      </c>
      <c r="J25">
        <v>146.02610000000001</v>
      </c>
      <c r="K25">
        <v>7.4276999999999997</v>
      </c>
      <c r="L25">
        <v>46.481499999999997</v>
      </c>
    </row>
    <row r="26" spans="1:12" x14ac:dyDescent="0.35">
      <c r="A26" t="s">
        <v>1496</v>
      </c>
      <c r="B26">
        <v>7830</v>
      </c>
      <c r="C26">
        <v>8688</v>
      </c>
      <c r="D26">
        <v>9591.2379000000001</v>
      </c>
      <c r="E26">
        <v>165.73500000000001</v>
      </c>
      <c r="F26">
        <v>183.89599999999999</v>
      </c>
      <c r="G26">
        <v>203.0145</v>
      </c>
      <c r="H26">
        <v>0.2399</v>
      </c>
      <c r="I26">
        <v>0.2611</v>
      </c>
      <c r="J26">
        <v>138.5831</v>
      </c>
      <c r="K26">
        <v>8.3107000000000006</v>
      </c>
      <c r="L26">
        <v>44.112400000000001</v>
      </c>
    </row>
    <row r="27" spans="1:12" x14ac:dyDescent="0.35">
      <c r="A27" t="s">
        <v>1499</v>
      </c>
      <c r="B27">
        <v>9522</v>
      </c>
      <c r="C27">
        <v>10726</v>
      </c>
      <c r="D27">
        <v>11727.275299999999</v>
      </c>
      <c r="E27">
        <v>201.54900000000001</v>
      </c>
      <c r="F27">
        <v>227.03370000000001</v>
      </c>
      <c r="G27">
        <v>248.22730000000001</v>
      </c>
      <c r="H27">
        <v>0.1782</v>
      </c>
      <c r="I27">
        <v>0.2024</v>
      </c>
      <c r="J27">
        <v>127.11320000000001</v>
      </c>
      <c r="K27">
        <v>5.6635</v>
      </c>
      <c r="L27">
        <v>40.461399999999998</v>
      </c>
    </row>
    <row r="28" spans="1:12" x14ac:dyDescent="0.35">
      <c r="A28" t="s">
        <v>1500</v>
      </c>
      <c r="B28">
        <v>8325</v>
      </c>
      <c r="C28">
        <v>9757</v>
      </c>
      <c r="D28">
        <v>10358.7907</v>
      </c>
      <c r="E28">
        <v>176.21250000000001</v>
      </c>
      <c r="F28">
        <v>206.5232</v>
      </c>
      <c r="G28">
        <v>219.2611</v>
      </c>
      <c r="H28">
        <v>0.24579999999999999</v>
      </c>
      <c r="I28">
        <v>0.27750000000000002</v>
      </c>
      <c r="J28">
        <v>159.48759999999999</v>
      </c>
      <c r="K28">
        <v>9.8010999999999999</v>
      </c>
      <c r="L28">
        <v>50.766500000000001</v>
      </c>
    </row>
    <row r="29" spans="1:12" x14ac:dyDescent="0.35">
      <c r="A29" t="s">
        <v>1501</v>
      </c>
      <c r="B29">
        <v>4668</v>
      </c>
      <c r="C29">
        <v>4876</v>
      </c>
      <c r="D29">
        <v>4908.6583000000001</v>
      </c>
      <c r="E29">
        <v>98.805999999999997</v>
      </c>
      <c r="F29">
        <v>103.20869999999999</v>
      </c>
      <c r="G29">
        <v>103.8999</v>
      </c>
      <c r="H29">
        <v>0.25230000000000002</v>
      </c>
      <c r="I29">
        <v>0.2681</v>
      </c>
      <c r="J29">
        <v>81.813599999999994</v>
      </c>
      <c r="K29">
        <v>5.1608999999999998</v>
      </c>
      <c r="L29">
        <v>26.042100000000001</v>
      </c>
    </row>
    <row r="30" spans="1:12" x14ac:dyDescent="0.35">
      <c r="A30" t="s">
        <v>1502</v>
      </c>
      <c r="B30">
        <v>2347</v>
      </c>
      <c r="C30">
        <v>2439</v>
      </c>
      <c r="D30">
        <v>2438.9555</v>
      </c>
      <c r="E30">
        <v>49.678199999999997</v>
      </c>
      <c r="F30">
        <v>51.625500000000002</v>
      </c>
      <c r="G30">
        <v>51.624600000000001</v>
      </c>
      <c r="H30">
        <v>0.18149999999999999</v>
      </c>
      <c r="I30">
        <v>0.1968</v>
      </c>
      <c r="J30">
        <v>29.441099999999999</v>
      </c>
      <c r="K30">
        <v>1.3361000000000001</v>
      </c>
      <c r="L30">
        <v>9.3713999999999995</v>
      </c>
    </row>
    <row r="31" spans="1:12" x14ac:dyDescent="0.35">
      <c r="A31" t="s">
        <v>1503</v>
      </c>
      <c r="B31">
        <v>4498</v>
      </c>
      <c r="C31">
        <v>5214</v>
      </c>
      <c r="D31">
        <v>5211.6907000000001</v>
      </c>
      <c r="E31">
        <v>95.207700000000003</v>
      </c>
      <c r="F31">
        <v>110.363</v>
      </c>
      <c r="G31">
        <v>110.3141</v>
      </c>
      <c r="H31">
        <v>0.14560000000000001</v>
      </c>
      <c r="I31">
        <v>0.1782</v>
      </c>
      <c r="J31">
        <v>50.497599999999998</v>
      </c>
      <c r="K31">
        <v>1.8387</v>
      </c>
      <c r="L31">
        <v>16.073899999999998</v>
      </c>
    </row>
    <row r="32" spans="1:12" x14ac:dyDescent="0.35">
      <c r="A32" t="s">
        <v>1504</v>
      </c>
      <c r="B32">
        <v>10450</v>
      </c>
      <c r="C32">
        <v>11218</v>
      </c>
      <c r="D32">
        <v>12683.4419</v>
      </c>
      <c r="E32">
        <v>221.1917</v>
      </c>
      <c r="F32">
        <v>237.4477</v>
      </c>
      <c r="G32">
        <v>268.46620000000001</v>
      </c>
      <c r="H32">
        <v>0.22309999999999999</v>
      </c>
      <c r="I32">
        <v>0.2316</v>
      </c>
      <c r="J32">
        <v>166.4436</v>
      </c>
      <c r="K32">
        <v>9.2844999999999995</v>
      </c>
      <c r="L32">
        <v>52.980600000000003</v>
      </c>
    </row>
    <row r="33" spans="1:12" x14ac:dyDescent="0.35">
      <c r="A33" t="s">
        <v>1505</v>
      </c>
      <c r="B33">
        <v>5101</v>
      </c>
      <c r="C33">
        <v>5445</v>
      </c>
      <c r="D33">
        <v>5461.3662000000004</v>
      </c>
      <c r="E33">
        <v>107.9712</v>
      </c>
      <c r="F33">
        <v>115.2525</v>
      </c>
      <c r="G33">
        <v>115.5989</v>
      </c>
      <c r="H33">
        <v>0.18479999999999999</v>
      </c>
      <c r="I33">
        <v>0.2147</v>
      </c>
      <c r="J33">
        <v>66.898099999999999</v>
      </c>
      <c r="K33">
        <v>3.0901000000000001</v>
      </c>
      <c r="L33">
        <v>21.2943</v>
      </c>
    </row>
    <row r="34" spans="1:12" x14ac:dyDescent="0.35">
      <c r="A34" t="s">
        <v>1506</v>
      </c>
      <c r="B34">
        <v>4260</v>
      </c>
      <c r="C34">
        <v>4694</v>
      </c>
      <c r="D34">
        <v>4769.8973999999998</v>
      </c>
      <c r="E34">
        <v>90.17</v>
      </c>
      <c r="F34">
        <v>99.356300000000005</v>
      </c>
      <c r="G34">
        <v>100.9628</v>
      </c>
      <c r="H34">
        <v>0.15029999999999999</v>
      </c>
      <c r="I34">
        <v>0.16880000000000001</v>
      </c>
      <c r="J34">
        <v>46.9</v>
      </c>
      <c r="K34">
        <v>1.7617</v>
      </c>
      <c r="L34">
        <v>14.928699999999999</v>
      </c>
    </row>
    <row r="35" spans="1:12" x14ac:dyDescent="0.35">
      <c r="A35" t="s">
        <v>1508</v>
      </c>
      <c r="B35">
        <v>11690</v>
      </c>
      <c r="C35">
        <v>12498</v>
      </c>
      <c r="D35">
        <v>14461.5059</v>
      </c>
      <c r="E35">
        <v>247.4383</v>
      </c>
      <c r="F35">
        <v>264.541</v>
      </c>
      <c r="G35">
        <v>306.1019</v>
      </c>
      <c r="H35">
        <v>0.18340000000000001</v>
      </c>
      <c r="I35">
        <v>0.19650000000000001</v>
      </c>
      <c r="J35">
        <v>152.4528</v>
      </c>
      <c r="K35">
        <v>6.9915000000000003</v>
      </c>
      <c r="L35">
        <v>48.527200000000001</v>
      </c>
    </row>
    <row r="36" spans="1:12" x14ac:dyDescent="0.35">
      <c r="A36" t="s">
        <v>1509</v>
      </c>
      <c r="B36">
        <v>1672</v>
      </c>
      <c r="C36">
        <v>1688</v>
      </c>
      <c r="D36">
        <v>1683.598</v>
      </c>
      <c r="E36">
        <v>35.390700000000002</v>
      </c>
      <c r="F36">
        <v>35.729300000000002</v>
      </c>
      <c r="G36">
        <v>35.636200000000002</v>
      </c>
      <c r="H36">
        <v>0.29620000000000002</v>
      </c>
      <c r="I36">
        <v>0.31209999999999999</v>
      </c>
      <c r="J36">
        <v>33.252699999999997</v>
      </c>
      <c r="K36">
        <v>2.4626999999999999</v>
      </c>
      <c r="L36">
        <v>10.5847</v>
      </c>
    </row>
    <row r="37" spans="1:12" x14ac:dyDescent="0.35">
      <c r="A37" t="s">
        <v>1507</v>
      </c>
      <c r="B37">
        <v>3503</v>
      </c>
      <c r="C37">
        <v>3693</v>
      </c>
      <c r="D37">
        <v>3703.8937999999998</v>
      </c>
      <c r="E37">
        <v>74.146799999999999</v>
      </c>
      <c r="F37">
        <v>78.168499999999995</v>
      </c>
      <c r="G37">
        <v>78.399100000000004</v>
      </c>
      <c r="H37">
        <v>0.1794</v>
      </c>
      <c r="I37">
        <v>0.1951</v>
      </c>
      <c r="J37">
        <v>44.062399999999997</v>
      </c>
      <c r="K37">
        <v>1.9764999999999999</v>
      </c>
      <c r="L37">
        <v>14.025499999999999</v>
      </c>
    </row>
    <row r="38" spans="1:12" x14ac:dyDescent="0.35">
      <c r="A38" t="s">
        <v>1510</v>
      </c>
      <c r="B38">
        <v>12701</v>
      </c>
      <c r="C38">
        <v>14173</v>
      </c>
      <c r="D38">
        <v>15634.291999999999</v>
      </c>
      <c r="E38">
        <v>268.83780000000002</v>
      </c>
      <c r="F38">
        <v>299.99520000000001</v>
      </c>
      <c r="G38">
        <v>330.92579999999998</v>
      </c>
      <c r="H38">
        <v>0.2049</v>
      </c>
      <c r="I38">
        <v>0.2223</v>
      </c>
      <c r="J38">
        <v>193.07810000000001</v>
      </c>
      <c r="K38">
        <v>9.8887999999999998</v>
      </c>
      <c r="L38">
        <v>61.4587</v>
      </c>
    </row>
    <row r="39" spans="1:12" x14ac:dyDescent="0.35">
      <c r="A39" t="s">
        <v>1511</v>
      </c>
      <c r="B39">
        <v>9999</v>
      </c>
      <c r="C39">
        <v>11261</v>
      </c>
      <c r="D39">
        <v>12182.736199999999</v>
      </c>
      <c r="E39">
        <v>211.6455</v>
      </c>
      <c r="F39">
        <v>238.3578</v>
      </c>
      <c r="G39">
        <v>257.86790000000002</v>
      </c>
      <c r="H39">
        <v>0.16109999999999999</v>
      </c>
      <c r="I39">
        <v>0.184</v>
      </c>
      <c r="J39">
        <v>120.6611</v>
      </c>
      <c r="K39">
        <v>4.8606999999999996</v>
      </c>
      <c r="L39">
        <v>38.407600000000002</v>
      </c>
    </row>
    <row r="40" spans="1:12" x14ac:dyDescent="0.35">
      <c r="A40" t="s">
        <v>1512</v>
      </c>
      <c r="B40">
        <v>3990</v>
      </c>
      <c r="C40">
        <v>4436</v>
      </c>
      <c r="D40">
        <v>4518.9512999999997</v>
      </c>
      <c r="E40">
        <v>84.454999999999998</v>
      </c>
      <c r="F40">
        <v>93.895300000000006</v>
      </c>
      <c r="G40">
        <v>95.6511</v>
      </c>
      <c r="H40">
        <v>0.18679999999999999</v>
      </c>
      <c r="I40">
        <v>0.21299999999999999</v>
      </c>
      <c r="J40">
        <v>55.103000000000002</v>
      </c>
      <c r="K40">
        <v>2.5733000000000001</v>
      </c>
      <c r="L40">
        <v>17.5398</v>
      </c>
    </row>
    <row r="41" spans="1:12" x14ac:dyDescent="0.35">
      <c r="A41" t="s">
        <v>1513</v>
      </c>
      <c r="B41">
        <v>6528</v>
      </c>
      <c r="C41">
        <v>7406</v>
      </c>
      <c r="D41">
        <v>7539.0964000000004</v>
      </c>
      <c r="E41">
        <v>138.17599999999999</v>
      </c>
      <c r="F41">
        <v>156.7603</v>
      </c>
      <c r="G41">
        <v>159.57749999999999</v>
      </c>
      <c r="H41">
        <v>0.15490000000000001</v>
      </c>
      <c r="I41">
        <v>0.1847</v>
      </c>
      <c r="J41">
        <v>76.308700000000002</v>
      </c>
      <c r="K41">
        <v>2.956</v>
      </c>
      <c r="L41">
        <v>24.2898</v>
      </c>
    </row>
    <row r="42" spans="1:12" x14ac:dyDescent="0.35">
      <c r="A42" t="s">
        <v>1514</v>
      </c>
      <c r="B42">
        <v>13347</v>
      </c>
      <c r="C42">
        <v>14631</v>
      </c>
      <c r="D42">
        <v>15974.7736</v>
      </c>
      <c r="E42">
        <v>282.51150000000001</v>
      </c>
      <c r="F42">
        <v>309.68950000000001</v>
      </c>
      <c r="G42">
        <v>338.1327</v>
      </c>
      <c r="H42">
        <v>0.17549999999999999</v>
      </c>
      <c r="I42">
        <v>0.1958</v>
      </c>
      <c r="J42">
        <v>170.7097</v>
      </c>
      <c r="K42">
        <v>7.4882</v>
      </c>
      <c r="L42">
        <v>54.3386</v>
      </c>
    </row>
    <row r="43" spans="1:12" x14ac:dyDescent="0.35">
      <c r="A43" t="s">
        <v>1515</v>
      </c>
      <c r="B43">
        <v>11025</v>
      </c>
      <c r="C43">
        <v>12509</v>
      </c>
      <c r="D43">
        <v>13156.5452</v>
      </c>
      <c r="E43">
        <v>233.36250000000001</v>
      </c>
      <c r="F43">
        <v>264.77379999999999</v>
      </c>
      <c r="G43">
        <v>278.48020000000002</v>
      </c>
      <c r="H43">
        <v>0.18740000000000001</v>
      </c>
      <c r="I43">
        <v>0.20910000000000001</v>
      </c>
      <c r="J43">
        <v>155.91810000000001</v>
      </c>
      <c r="K43">
        <v>7.3064999999999998</v>
      </c>
      <c r="L43">
        <v>49.630299999999998</v>
      </c>
    </row>
    <row r="44" spans="1:12" x14ac:dyDescent="0.35">
      <c r="A44" t="s">
        <v>1516</v>
      </c>
      <c r="B44">
        <v>17258</v>
      </c>
      <c r="C44">
        <v>17968</v>
      </c>
      <c r="D44">
        <v>21115.575000000001</v>
      </c>
      <c r="E44">
        <v>365.29430000000002</v>
      </c>
      <c r="F44">
        <v>380.3227</v>
      </c>
      <c r="G44">
        <v>446.94630000000001</v>
      </c>
      <c r="H44">
        <v>0.19089999999999999</v>
      </c>
      <c r="I44">
        <v>0.1898</v>
      </c>
      <c r="J44">
        <v>228.10419999999999</v>
      </c>
      <c r="K44">
        <v>10.886900000000001</v>
      </c>
      <c r="L44">
        <v>72.607799999999997</v>
      </c>
    </row>
    <row r="45" spans="1:12" x14ac:dyDescent="0.35">
      <c r="A45" t="s">
        <v>1517</v>
      </c>
      <c r="B45">
        <v>6732</v>
      </c>
      <c r="C45">
        <v>7218</v>
      </c>
      <c r="D45">
        <v>7362.8478999999998</v>
      </c>
      <c r="E45">
        <v>142.494</v>
      </c>
      <c r="F45">
        <v>152.78100000000001</v>
      </c>
      <c r="G45">
        <v>155.84690000000001</v>
      </c>
      <c r="H45">
        <v>0.20449999999999999</v>
      </c>
      <c r="I45">
        <v>0.23</v>
      </c>
      <c r="J45">
        <v>98.156300000000002</v>
      </c>
      <c r="K45">
        <v>5.0183</v>
      </c>
      <c r="L45">
        <v>31.2441</v>
      </c>
    </row>
    <row r="46" spans="1:12" x14ac:dyDescent="0.35">
      <c r="A46" t="s">
        <v>1519</v>
      </c>
      <c r="B46">
        <v>30660</v>
      </c>
      <c r="C46">
        <v>30662</v>
      </c>
      <c r="D46">
        <v>35197.171699999999</v>
      </c>
      <c r="E46">
        <v>648.97</v>
      </c>
      <c r="F46">
        <v>649.01229999999998</v>
      </c>
      <c r="G46">
        <v>745.0068</v>
      </c>
      <c r="H46">
        <v>8.319E-2</v>
      </c>
      <c r="I46">
        <v>8.183E-2</v>
      </c>
      <c r="J46">
        <v>169.62739999999999</v>
      </c>
      <c r="K46">
        <v>3.528</v>
      </c>
      <c r="L46">
        <v>53.994100000000003</v>
      </c>
    </row>
    <row r="47" spans="1:12" x14ac:dyDescent="0.35">
      <c r="A47" t="s">
        <v>1518</v>
      </c>
      <c r="B47">
        <v>9829</v>
      </c>
      <c r="C47">
        <v>10859</v>
      </c>
      <c r="D47">
        <v>12607.1333</v>
      </c>
      <c r="E47">
        <v>208.0472</v>
      </c>
      <c r="F47">
        <v>229.84880000000001</v>
      </c>
      <c r="G47">
        <v>266.851</v>
      </c>
      <c r="H47">
        <v>0.16039999999999999</v>
      </c>
      <c r="I47">
        <v>0.1741</v>
      </c>
      <c r="J47">
        <v>115.8587</v>
      </c>
      <c r="K47">
        <v>4.6473000000000004</v>
      </c>
      <c r="L47">
        <v>36.878999999999998</v>
      </c>
    </row>
    <row r="48" spans="1:12" x14ac:dyDescent="0.35">
      <c r="A48" t="s">
        <v>1520</v>
      </c>
      <c r="B48">
        <v>5630</v>
      </c>
      <c r="C48">
        <v>6014</v>
      </c>
      <c r="D48">
        <v>6069.8953000000001</v>
      </c>
      <c r="E48">
        <v>119.1683</v>
      </c>
      <c r="F48">
        <v>127.2963</v>
      </c>
      <c r="G48">
        <v>128.4794</v>
      </c>
      <c r="H48">
        <v>0.23419999999999999</v>
      </c>
      <c r="I48">
        <v>0.26069999999999999</v>
      </c>
      <c r="J48">
        <v>93.645200000000003</v>
      </c>
      <c r="K48">
        <v>5.4821</v>
      </c>
      <c r="L48">
        <v>29.808199999999999</v>
      </c>
    </row>
    <row r="49" spans="1:12" x14ac:dyDescent="0.35">
      <c r="A49" t="s">
        <v>1521</v>
      </c>
      <c r="B49">
        <v>6227</v>
      </c>
      <c r="C49">
        <v>6785</v>
      </c>
      <c r="D49">
        <v>7291.1157999999996</v>
      </c>
      <c r="E49">
        <v>131.8048</v>
      </c>
      <c r="F49">
        <v>143.61580000000001</v>
      </c>
      <c r="G49">
        <v>154.32859999999999</v>
      </c>
      <c r="H49">
        <v>0.1736</v>
      </c>
      <c r="I49">
        <v>0.19420000000000001</v>
      </c>
      <c r="J49">
        <v>78.335599999999999</v>
      </c>
      <c r="K49">
        <v>3.4001999999999999</v>
      </c>
      <c r="L49">
        <v>24.934999999999999</v>
      </c>
    </row>
    <row r="50" spans="1:12" x14ac:dyDescent="0.35">
      <c r="A50" t="s">
        <v>1522</v>
      </c>
      <c r="B50">
        <v>41035</v>
      </c>
      <c r="C50">
        <v>41037</v>
      </c>
      <c r="D50">
        <v>46185.683700000001</v>
      </c>
      <c r="E50">
        <v>868.57420000000002</v>
      </c>
      <c r="F50">
        <v>868.61649999999997</v>
      </c>
      <c r="G50">
        <v>977.59699999999998</v>
      </c>
      <c r="H50">
        <v>8.3299999999999999E-2</v>
      </c>
      <c r="I50">
        <v>8.3979999999999999E-2</v>
      </c>
      <c r="J50">
        <v>227.30760000000001</v>
      </c>
      <c r="K50">
        <v>4.7336</v>
      </c>
      <c r="L50">
        <v>72.354200000000006</v>
      </c>
    </row>
    <row r="51" spans="1:12" x14ac:dyDescent="0.35">
      <c r="A51" t="s">
        <v>1523</v>
      </c>
      <c r="B51">
        <v>8464</v>
      </c>
      <c r="C51">
        <v>9588</v>
      </c>
      <c r="D51">
        <v>10210.3262</v>
      </c>
      <c r="E51">
        <v>179.15469999999999</v>
      </c>
      <c r="F51">
        <v>202.946</v>
      </c>
      <c r="G51">
        <v>216.11859999999999</v>
      </c>
      <c r="H51">
        <v>0.15160000000000001</v>
      </c>
      <c r="I51">
        <v>0.1762</v>
      </c>
      <c r="J51">
        <v>96.657300000000006</v>
      </c>
      <c r="K51">
        <v>3.6634000000000002</v>
      </c>
      <c r="L51">
        <v>30.766999999999999</v>
      </c>
    </row>
    <row r="52" spans="1:12" x14ac:dyDescent="0.35">
      <c r="A52" t="s">
        <v>1525</v>
      </c>
      <c r="B52">
        <v>9399</v>
      </c>
      <c r="C52">
        <v>10039</v>
      </c>
      <c r="D52">
        <v>10541.8164</v>
      </c>
      <c r="E52">
        <v>198.94550000000001</v>
      </c>
      <c r="F52">
        <v>212.4922</v>
      </c>
      <c r="G52">
        <v>223.13509999999999</v>
      </c>
      <c r="H52">
        <v>0.21909999999999999</v>
      </c>
      <c r="I52">
        <v>0.2331</v>
      </c>
      <c r="J52">
        <v>146.27379999999999</v>
      </c>
      <c r="K52">
        <v>8.0127000000000006</v>
      </c>
      <c r="L52">
        <v>46.560400000000001</v>
      </c>
    </row>
    <row r="53" spans="1:12" x14ac:dyDescent="0.35">
      <c r="A53" t="s">
        <v>1526</v>
      </c>
      <c r="B53">
        <v>97764</v>
      </c>
      <c r="C53">
        <v>97766</v>
      </c>
      <c r="D53">
        <v>112780.264</v>
      </c>
      <c r="E53">
        <v>2069.3380000000002</v>
      </c>
      <c r="F53">
        <v>2069.3802999999998</v>
      </c>
      <c r="G53">
        <v>2387.1822999999999</v>
      </c>
      <c r="H53">
        <v>7.467E-2</v>
      </c>
      <c r="I53">
        <v>7.2309999999999999E-2</v>
      </c>
      <c r="J53">
        <v>485.46519999999998</v>
      </c>
      <c r="K53">
        <v>9.0629000000000008</v>
      </c>
      <c r="L53">
        <v>154.5284</v>
      </c>
    </row>
    <row r="54" spans="1:12" x14ac:dyDescent="0.35">
      <c r="A54" t="s">
        <v>1524</v>
      </c>
      <c r="B54">
        <v>18512</v>
      </c>
      <c r="C54">
        <v>19194</v>
      </c>
      <c r="D54">
        <v>21792.5749</v>
      </c>
      <c r="E54">
        <v>391.83730000000003</v>
      </c>
      <c r="F54">
        <v>406.27300000000002</v>
      </c>
      <c r="G54">
        <v>461.27620000000002</v>
      </c>
      <c r="H54">
        <v>0.19650000000000001</v>
      </c>
      <c r="I54">
        <v>0.20580000000000001</v>
      </c>
      <c r="J54">
        <v>250.8596</v>
      </c>
      <c r="K54">
        <v>12.3263</v>
      </c>
      <c r="L54">
        <v>79.851100000000002</v>
      </c>
    </row>
    <row r="55" spans="1:12" x14ac:dyDescent="0.35">
      <c r="A55" t="s">
        <v>1527</v>
      </c>
      <c r="B55">
        <v>28548</v>
      </c>
      <c r="C55">
        <v>29134</v>
      </c>
      <c r="D55">
        <v>34033.436000000002</v>
      </c>
      <c r="E55">
        <v>604.26599999999996</v>
      </c>
      <c r="F55">
        <v>616.66970000000003</v>
      </c>
      <c r="G55">
        <v>720.37440000000004</v>
      </c>
      <c r="H55">
        <v>0.17879999999999999</v>
      </c>
      <c r="I55">
        <v>0.17829999999999999</v>
      </c>
      <c r="J55">
        <v>346.3895</v>
      </c>
      <c r="K55">
        <v>15.4834</v>
      </c>
      <c r="L55">
        <v>110.25920000000001</v>
      </c>
    </row>
    <row r="56" spans="1:12" x14ac:dyDescent="0.35">
      <c r="A56" t="s">
        <v>1528</v>
      </c>
      <c r="B56">
        <v>6755</v>
      </c>
      <c r="C56">
        <v>7623</v>
      </c>
      <c r="D56">
        <v>7997.6419999999998</v>
      </c>
      <c r="E56">
        <v>142.98079999999999</v>
      </c>
      <c r="F56">
        <v>161.3535</v>
      </c>
      <c r="G56">
        <v>169.2834</v>
      </c>
      <c r="H56">
        <v>0.14349999999999999</v>
      </c>
      <c r="I56">
        <v>0.16109999999999999</v>
      </c>
      <c r="J56">
        <v>72.733599999999996</v>
      </c>
      <c r="K56">
        <v>2.609</v>
      </c>
      <c r="L56">
        <v>23.151800000000001</v>
      </c>
    </row>
    <row r="57" spans="1:12" x14ac:dyDescent="0.35">
      <c r="A57" t="s">
        <v>1529</v>
      </c>
      <c r="B57">
        <v>193478</v>
      </c>
      <c r="C57">
        <v>193480</v>
      </c>
      <c r="D57">
        <v>224634.82800000001</v>
      </c>
      <c r="E57">
        <v>4095.2842999999998</v>
      </c>
      <c r="F57">
        <v>4095.3267000000001</v>
      </c>
      <c r="G57">
        <v>4754.7704999999996</v>
      </c>
      <c r="H57">
        <v>7.3370000000000005E-2</v>
      </c>
      <c r="I57">
        <v>7.5300000000000006E-2</v>
      </c>
      <c r="J57">
        <v>943.94399999999996</v>
      </c>
      <c r="K57">
        <v>17.3139</v>
      </c>
      <c r="L57">
        <v>300.4667</v>
      </c>
    </row>
    <row r="58" spans="1:12" x14ac:dyDescent="0.35">
      <c r="A58" t="s">
        <v>1530</v>
      </c>
      <c r="B58">
        <v>25745</v>
      </c>
      <c r="C58">
        <v>26205</v>
      </c>
      <c r="D58">
        <v>32356.6839</v>
      </c>
      <c r="E58">
        <v>544.93579999999997</v>
      </c>
      <c r="F58">
        <v>554.67250000000001</v>
      </c>
      <c r="G58">
        <v>684.88310000000001</v>
      </c>
      <c r="H58">
        <v>0.21379999999999999</v>
      </c>
      <c r="I58">
        <v>0.20979999999999999</v>
      </c>
      <c r="J58">
        <v>372.5609</v>
      </c>
      <c r="K58">
        <v>19.913499999999999</v>
      </c>
      <c r="L58">
        <v>118.5898</v>
      </c>
    </row>
    <row r="59" spans="1:12" x14ac:dyDescent="0.35">
      <c r="A59" t="s">
        <v>1531</v>
      </c>
      <c r="B59">
        <v>11482</v>
      </c>
      <c r="C59">
        <v>12696</v>
      </c>
      <c r="D59">
        <v>13552.241599999999</v>
      </c>
      <c r="E59">
        <v>243.03569999999999</v>
      </c>
      <c r="F59">
        <v>268.73200000000003</v>
      </c>
      <c r="G59">
        <v>286.85579999999999</v>
      </c>
      <c r="H59">
        <v>0.1903</v>
      </c>
      <c r="I59">
        <v>0.20880000000000001</v>
      </c>
      <c r="J59">
        <v>160.6249</v>
      </c>
      <c r="K59">
        <v>7.6401000000000003</v>
      </c>
      <c r="L59">
        <v>51.128500000000003</v>
      </c>
    </row>
    <row r="60" spans="1:12" x14ac:dyDescent="0.35">
      <c r="A60" t="s">
        <v>1532</v>
      </c>
      <c r="B60">
        <v>90663</v>
      </c>
      <c r="C60">
        <v>90665</v>
      </c>
      <c r="D60">
        <v>105047.83</v>
      </c>
      <c r="E60">
        <v>1919.0335</v>
      </c>
      <c r="F60">
        <v>1919.0758000000001</v>
      </c>
      <c r="G60">
        <v>2223.5124000000001</v>
      </c>
      <c r="H60">
        <v>8.7279999999999996E-2</v>
      </c>
      <c r="I60">
        <v>8.4650000000000003E-2</v>
      </c>
      <c r="J60">
        <v>526.23540000000003</v>
      </c>
      <c r="K60">
        <v>11.4831</v>
      </c>
      <c r="L60">
        <v>167.5059</v>
      </c>
    </row>
    <row r="61" spans="1:12" x14ac:dyDescent="0.35">
      <c r="A61" t="s">
        <v>212</v>
      </c>
      <c r="B61">
        <v>15285</v>
      </c>
      <c r="C61">
        <v>16219</v>
      </c>
      <c r="D61">
        <v>17470.8073</v>
      </c>
      <c r="E61">
        <v>323.53250000000003</v>
      </c>
      <c r="F61">
        <v>343.30220000000003</v>
      </c>
      <c r="G61">
        <v>369.79880000000003</v>
      </c>
      <c r="H61">
        <v>0.20979999999999999</v>
      </c>
      <c r="I61">
        <v>0.22140000000000001</v>
      </c>
      <c r="J61">
        <v>226.2364</v>
      </c>
      <c r="K61">
        <v>11.8642</v>
      </c>
      <c r="L61">
        <v>72.013300000000001</v>
      </c>
    </row>
    <row r="62" spans="1:12" x14ac:dyDescent="0.35">
      <c r="A62" t="s">
        <v>213</v>
      </c>
      <c r="B62">
        <v>14416</v>
      </c>
      <c r="C62">
        <v>15544</v>
      </c>
      <c r="D62">
        <v>17737.895799999998</v>
      </c>
      <c r="E62">
        <v>305.13869999999997</v>
      </c>
      <c r="F62">
        <v>329.0147</v>
      </c>
      <c r="G62">
        <v>375.45209999999997</v>
      </c>
      <c r="H62">
        <v>0.2122</v>
      </c>
      <c r="I62">
        <v>0.223</v>
      </c>
      <c r="J62">
        <v>219.35650000000001</v>
      </c>
      <c r="K62">
        <v>11.6379</v>
      </c>
      <c r="L62">
        <v>69.823300000000003</v>
      </c>
    </row>
    <row r="63" spans="1:12" x14ac:dyDescent="0.35">
      <c r="A63" t="s">
        <v>215</v>
      </c>
      <c r="B63">
        <v>46613</v>
      </c>
      <c r="C63">
        <v>46615</v>
      </c>
      <c r="D63">
        <v>53483.080999999998</v>
      </c>
      <c r="E63">
        <v>986.64179999999999</v>
      </c>
      <c r="F63">
        <v>986.68420000000003</v>
      </c>
      <c r="G63">
        <v>1132.0585000000001</v>
      </c>
      <c r="H63">
        <v>8.5970000000000005E-2</v>
      </c>
      <c r="I63">
        <v>8.2479999999999998E-2</v>
      </c>
      <c r="J63">
        <v>266.5</v>
      </c>
      <c r="K63">
        <v>5.7279999999999998</v>
      </c>
      <c r="L63">
        <v>84.829599999999999</v>
      </c>
    </row>
    <row r="64" spans="1:12" x14ac:dyDescent="0.35">
      <c r="A64" t="s">
        <v>216</v>
      </c>
      <c r="B64">
        <v>165628</v>
      </c>
      <c r="C64">
        <v>165632</v>
      </c>
      <c r="D64">
        <v>192018.054</v>
      </c>
      <c r="E64">
        <v>3505.7927</v>
      </c>
      <c r="F64">
        <v>3505.8773000000001</v>
      </c>
      <c r="G64">
        <v>4064.3822</v>
      </c>
      <c r="H64">
        <v>7.7429999999999999E-2</v>
      </c>
      <c r="I64">
        <v>7.7810000000000004E-2</v>
      </c>
      <c r="J64">
        <v>852.77880000000005</v>
      </c>
      <c r="K64">
        <v>16.506900000000002</v>
      </c>
      <c r="L64">
        <v>271.4479</v>
      </c>
    </row>
    <row r="65" spans="1:12" x14ac:dyDescent="0.35">
      <c r="A65" t="s">
        <v>214</v>
      </c>
      <c r="B65">
        <v>11459</v>
      </c>
      <c r="C65">
        <v>12361</v>
      </c>
      <c r="D65">
        <v>13867.654399999999</v>
      </c>
      <c r="E65">
        <v>242.5488</v>
      </c>
      <c r="F65">
        <v>261.64120000000003</v>
      </c>
      <c r="G65">
        <v>293.53199999999998</v>
      </c>
      <c r="H65">
        <v>0.17860000000000001</v>
      </c>
      <c r="I65">
        <v>0.18859999999999999</v>
      </c>
      <c r="J65">
        <v>146.80160000000001</v>
      </c>
      <c r="K65">
        <v>6.5545999999999998</v>
      </c>
      <c r="L65">
        <v>46.728400000000001</v>
      </c>
    </row>
    <row r="66" spans="1:12" x14ac:dyDescent="0.35">
      <c r="A66" t="s">
        <v>217</v>
      </c>
      <c r="B66">
        <v>5186</v>
      </c>
      <c r="C66">
        <v>5988</v>
      </c>
      <c r="D66">
        <v>6187.9836999999998</v>
      </c>
      <c r="E66">
        <v>109.77030000000001</v>
      </c>
      <c r="F66">
        <v>126.746</v>
      </c>
      <c r="G66">
        <v>130.97900000000001</v>
      </c>
      <c r="H66">
        <v>0.17219999999999999</v>
      </c>
      <c r="I66">
        <v>0.19969999999999999</v>
      </c>
      <c r="J66">
        <v>68.551900000000003</v>
      </c>
      <c r="K66">
        <v>2.9504999999999999</v>
      </c>
      <c r="L66">
        <v>21.820699999999999</v>
      </c>
    </row>
    <row r="67" spans="1:12" x14ac:dyDescent="0.35">
      <c r="A67" t="s">
        <v>218</v>
      </c>
      <c r="B67">
        <v>75025</v>
      </c>
      <c r="C67">
        <v>75519</v>
      </c>
      <c r="D67">
        <v>93654.416800000006</v>
      </c>
      <c r="E67">
        <v>1588.0291999999999</v>
      </c>
      <c r="F67">
        <v>1598.4855</v>
      </c>
      <c r="G67">
        <v>1982.3517999999999</v>
      </c>
      <c r="H67">
        <v>0.186</v>
      </c>
      <c r="I67">
        <v>0.17710000000000001</v>
      </c>
      <c r="J67">
        <v>934.08849999999995</v>
      </c>
      <c r="K67">
        <v>43.436799999999998</v>
      </c>
      <c r="L67">
        <v>297.32960000000003</v>
      </c>
    </row>
    <row r="68" spans="1:12" x14ac:dyDescent="0.35">
      <c r="A68" t="s">
        <v>219</v>
      </c>
      <c r="B68">
        <v>41232</v>
      </c>
      <c r="C68">
        <v>41598</v>
      </c>
      <c r="D68">
        <v>50255.8946</v>
      </c>
      <c r="E68">
        <v>872.74400000000003</v>
      </c>
      <c r="F68">
        <v>880.49099999999999</v>
      </c>
      <c r="G68">
        <v>1063.7498000000001</v>
      </c>
      <c r="H68">
        <v>0.18729999999999999</v>
      </c>
      <c r="I68">
        <v>0.18890000000000001</v>
      </c>
      <c r="J68">
        <v>518.00559999999996</v>
      </c>
      <c r="K68">
        <v>24.251300000000001</v>
      </c>
      <c r="L68">
        <v>164.88630000000001</v>
      </c>
    </row>
    <row r="69" spans="1:12" x14ac:dyDescent="0.35">
      <c r="A69" t="s">
        <v>220</v>
      </c>
      <c r="B69">
        <v>14887</v>
      </c>
      <c r="C69">
        <v>15805</v>
      </c>
      <c r="D69">
        <v>18704.810399999998</v>
      </c>
      <c r="E69">
        <v>315.10820000000001</v>
      </c>
      <c r="F69">
        <v>334.53919999999999</v>
      </c>
      <c r="G69">
        <v>395.91849999999999</v>
      </c>
      <c r="H69">
        <v>0.16980000000000001</v>
      </c>
      <c r="I69">
        <v>0.17419999999999999</v>
      </c>
      <c r="J69">
        <v>178.48769999999999</v>
      </c>
      <c r="K69">
        <v>7.5781000000000001</v>
      </c>
      <c r="L69">
        <v>56.814399999999999</v>
      </c>
    </row>
    <row r="70" spans="1:12" x14ac:dyDescent="0.35">
      <c r="A70" t="s">
        <v>221</v>
      </c>
      <c r="B70">
        <v>33267</v>
      </c>
      <c r="C70">
        <v>33743</v>
      </c>
      <c r="D70">
        <v>40609.570599999999</v>
      </c>
      <c r="E70">
        <v>704.15150000000006</v>
      </c>
      <c r="F70">
        <v>714.22680000000003</v>
      </c>
      <c r="G70">
        <v>859.56920000000002</v>
      </c>
      <c r="H70">
        <v>0.24310000000000001</v>
      </c>
      <c r="I70">
        <v>0.23760000000000001</v>
      </c>
      <c r="J70">
        <v>545.48889999999994</v>
      </c>
      <c r="K70">
        <v>33.153199999999998</v>
      </c>
      <c r="L70">
        <v>173.6345</v>
      </c>
    </row>
    <row r="71" spans="1:12" x14ac:dyDescent="0.35">
      <c r="A71" t="s">
        <v>222</v>
      </c>
      <c r="B71">
        <v>39907</v>
      </c>
      <c r="C71">
        <v>40311</v>
      </c>
      <c r="D71">
        <v>49357.706599999998</v>
      </c>
      <c r="E71">
        <v>844.69820000000004</v>
      </c>
      <c r="F71">
        <v>853.24950000000001</v>
      </c>
      <c r="G71">
        <v>1044.7381</v>
      </c>
      <c r="H71">
        <v>0.1923</v>
      </c>
      <c r="I71">
        <v>0.17810000000000001</v>
      </c>
      <c r="J71">
        <v>515.52840000000003</v>
      </c>
      <c r="K71">
        <v>24.7867</v>
      </c>
      <c r="L71">
        <v>164.09780000000001</v>
      </c>
    </row>
    <row r="72" spans="1:12" x14ac:dyDescent="0.35">
      <c r="A72" t="s">
        <v>223</v>
      </c>
      <c r="B72">
        <v>61298</v>
      </c>
      <c r="C72">
        <v>61300</v>
      </c>
      <c r="D72">
        <v>70452.865300000005</v>
      </c>
      <c r="E72">
        <v>1297.4743000000001</v>
      </c>
      <c r="F72">
        <v>1297.5166999999999</v>
      </c>
      <c r="G72">
        <v>1491.2523000000001</v>
      </c>
      <c r="H72">
        <v>9.5420000000000005E-2</v>
      </c>
      <c r="I72">
        <v>9.5939999999999998E-2</v>
      </c>
      <c r="J72">
        <v>388.96409999999997</v>
      </c>
      <c r="K72">
        <v>9.2789000000000001</v>
      </c>
      <c r="L72">
        <v>123.8111</v>
      </c>
    </row>
    <row r="73" spans="1:12" x14ac:dyDescent="0.35">
      <c r="A73" t="s">
        <v>224</v>
      </c>
      <c r="B73">
        <v>43583</v>
      </c>
      <c r="C73">
        <v>44025</v>
      </c>
      <c r="D73">
        <v>51526.7961</v>
      </c>
      <c r="E73">
        <v>922.5068</v>
      </c>
      <c r="F73">
        <v>931.86249999999995</v>
      </c>
      <c r="G73">
        <v>1090.6505</v>
      </c>
      <c r="H73">
        <v>0.2462</v>
      </c>
      <c r="I73">
        <v>0.25480000000000003</v>
      </c>
      <c r="J73">
        <v>720.6703</v>
      </c>
      <c r="K73">
        <v>44.351799999999997</v>
      </c>
      <c r="L73">
        <v>229.3965</v>
      </c>
    </row>
    <row r="74" spans="1:12" x14ac:dyDescent="0.35">
      <c r="A74" t="s">
        <v>226</v>
      </c>
      <c r="B74">
        <v>54583</v>
      </c>
      <c r="C74">
        <v>54897</v>
      </c>
      <c r="D74">
        <v>68548.053400000004</v>
      </c>
      <c r="E74">
        <v>1155.3402000000001</v>
      </c>
      <c r="F74">
        <v>1161.9865</v>
      </c>
      <c r="G74">
        <v>1450.9338</v>
      </c>
      <c r="H74">
        <v>0.20979999999999999</v>
      </c>
      <c r="I74">
        <v>0.19670000000000001</v>
      </c>
      <c r="J74">
        <v>765.99530000000004</v>
      </c>
      <c r="K74">
        <v>40.182899999999997</v>
      </c>
      <c r="L74">
        <v>243.82390000000001</v>
      </c>
    </row>
    <row r="75" spans="1:12" x14ac:dyDescent="0.35">
      <c r="A75" t="s">
        <v>227</v>
      </c>
      <c r="B75">
        <v>17961</v>
      </c>
      <c r="C75">
        <v>18663</v>
      </c>
      <c r="D75">
        <v>22234.031599999998</v>
      </c>
      <c r="E75">
        <v>380.17450000000002</v>
      </c>
      <c r="F75">
        <v>395.0335</v>
      </c>
      <c r="G75">
        <v>470.62029999999999</v>
      </c>
      <c r="H75">
        <v>0.21010000000000001</v>
      </c>
      <c r="I75">
        <v>0.2001</v>
      </c>
      <c r="J75">
        <v>260.7756</v>
      </c>
      <c r="K75">
        <v>13.699</v>
      </c>
      <c r="L75">
        <v>83.007499999999993</v>
      </c>
    </row>
    <row r="76" spans="1:12" x14ac:dyDescent="0.35">
      <c r="A76" t="s">
        <v>225</v>
      </c>
      <c r="B76">
        <v>18608</v>
      </c>
      <c r="C76">
        <v>19088</v>
      </c>
      <c r="D76">
        <v>23335.838599999999</v>
      </c>
      <c r="E76">
        <v>393.86930000000001</v>
      </c>
      <c r="F76">
        <v>404.02929999999998</v>
      </c>
      <c r="G76">
        <v>493.94189999999998</v>
      </c>
      <c r="H76">
        <v>0.2014</v>
      </c>
      <c r="I76">
        <v>0.1966</v>
      </c>
      <c r="J76">
        <v>255.68180000000001</v>
      </c>
      <c r="K76">
        <v>12.8759</v>
      </c>
      <c r="L76">
        <v>81.385999999999996</v>
      </c>
    </row>
    <row r="77" spans="1:12" x14ac:dyDescent="0.35">
      <c r="A77" t="s">
        <v>228</v>
      </c>
      <c r="B77">
        <v>26004</v>
      </c>
      <c r="C77">
        <v>26632</v>
      </c>
      <c r="D77">
        <v>32124.8403</v>
      </c>
      <c r="E77">
        <v>550.41800000000001</v>
      </c>
      <c r="F77">
        <v>563.71069999999997</v>
      </c>
      <c r="G77">
        <v>679.97580000000005</v>
      </c>
      <c r="H77">
        <v>0.2392</v>
      </c>
      <c r="I77">
        <v>0.23710000000000001</v>
      </c>
      <c r="J77">
        <v>423.67919999999998</v>
      </c>
      <c r="K77">
        <v>25.3401</v>
      </c>
      <c r="L77">
        <v>134.8613</v>
      </c>
    </row>
    <row r="78" spans="1:12" x14ac:dyDescent="0.35">
      <c r="A78" t="s">
        <v>229</v>
      </c>
      <c r="B78">
        <v>24386</v>
      </c>
      <c r="C78">
        <v>24888</v>
      </c>
      <c r="D78">
        <v>28847.741600000001</v>
      </c>
      <c r="E78">
        <v>516.1703</v>
      </c>
      <c r="F78">
        <v>526.79600000000005</v>
      </c>
      <c r="G78">
        <v>610.6105</v>
      </c>
      <c r="H78">
        <v>0.1666</v>
      </c>
      <c r="I78">
        <v>0.16220000000000001</v>
      </c>
      <c r="J78">
        <v>275.65030000000002</v>
      </c>
      <c r="K78">
        <v>11.478</v>
      </c>
      <c r="L78">
        <v>87.742199999999997</v>
      </c>
    </row>
    <row r="79" spans="1:12" x14ac:dyDescent="0.35">
      <c r="A79" t="s">
        <v>230</v>
      </c>
      <c r="B79">
        <v>103788</v>
      </c>
      <c r="C79">
        <v>104078</v>
      </c>
      <c r="D79">
        <v>128944.15700000001</v>
      </c>
      <c r="E79">
        <v>2196.846</v>
      </c>
      <c r="F79">
        <v>2202.9843000000001</v>
      </c>
      <c r="G79">
        <v>2729.3180000000002</v>
      </c>
      <c r="H79">
        <v>0.2097</v>
      </c>
      <c r="I79">
        <v>0.21210000000000001</v>
      </c>
      <c r="J79">
        <v>1451.3242</v>
      </c>
      <c r="K79">
        <v>76.086500000000001</v>
      </c>
      <c r="L79">
        <v>461.97089999999997</v>
      </c>
    </row>
    <row r="80" spans="1:12" x14ac:dyDescent="0.35">
      <c r="A80" t="s">
        <v>231</v>
      </c>
      <c r="B80">
        <v>159304</v>
      </c>
      <c r="C80">
        <v>159306</v>
      </c>
      <c r="D80">
        <v>184244.95699999999</v>
      </c>
      <c r="E80">
        <v>3371.9346999999998</v>
      </c>
      <c r="F80">
        <v>3371.9769999999999</v>
      </c>
      <c r="G80">
        <v>3899.8516</v>
      </c>
      <c r="H80">
        <v>7.5340000000000004E-2</v>
      </c>
      <c r="I80">
        <v>7.3010000000000005E-2</v>
      </c>
      <c r="J80">
        <v>798.08119999999997</v>
      </c>
      <c r="K80">
        <v>15.0314</v>
      </c>
      <c r="L80">
        <v>254.03710000000001</v>
      </c>
    </row>
    <row r="81" spans="1:12" x14ac:dyDescent="0.35">
      <c r="A81" t="s">
        <v>232</v>
      </c>
      <c r="B81">
        <v>24702</v>
      </c>
      <c r="C81">
        <v>25246</v>
      </c>
      <c r="D81">
        <v>28699.165099999998</v>
      </c>
      <c r="E81">
        <v>522.85900000000004</v>
      </c>
      <c r="F81">
        <v>534.37369999999999</v>
      </c>
      <c r="G81">
        <v>607.46569999999997</v>
      </c>
      <c r="H81">
        <v>0.1799</v>
      </c>
      <c r="I81">
        <v>0.17829999999999999</v>
      </c>
      <c r="J81">
        <v>302.0582</v>
      </c>
      <c r="K81">
        <v>13.5871</v>
      </c>
      <c r="L81">
        <v>96.148099999999999</v>
      </c>
    </row>
    <row r="82" spans="1:12" x14ac:dyDescent="0.35">
      <c r="A82" t="s">
        <v>233</v>
      </c>
      <c r="B82">
        <v>11543</v>
      </c>
      <c r="C82">
        <v>12737</v>
      </c>
      <c r="D82">
        <v>14104.499400000001</v>
      </c>
      <c r="E82">
        <v>244.32679999999999</v>
      </c>
      <c r="F82">
        <v>269.59980000000002</v>
      </c>
      <c r="G82">
        <v>298.54520000000002</v>
      </c>
      <c r="H82">
        <v>0.1527</v>
      </c>
      <c r="I82">
        <v>0.16370000000000001</v>
      </c>
      <c r="J82">
        <v>129.3357</v>
      </c>
      <c r="K82">
        <v>4.9375</v>
      </c>
      <c r="L82">
        <v>41.168799999999997</v>
      </c>
    </row>
    <row r="83" spans="1:12" x14ac:dyDescent="0.35">
      <c r="A83" t="s">
        <v>234</v>
      </c>
      <c r="B83">
        <v>213416</v>
      </c>
      <c r="C83">
        <v>213418</v>
      </c>
      <c r="D83">
        <v>245099.071</v>
      </c>
      <c r="E83">
        <v>4517.3053</v>
      </c>
      <c r="F83">
        <v>4517.3477000000003</v>
      </c>
      <c r="G83">
        <v>5187.9303</v>
      </c>
      <c r="H83">
        <v>6.2080000000000003E-2</v>
      </c>
      <c r="I83">
        <v>6.114E-2</v>
      </c>
      <c r="J83">
        <v>880.96730000000002</v>
      </c>
      <c r="K83">
        <v>13.671799999999999</v>
      </c>
      <c r="L83">
        <v>280.42059999999998</v>
      </c>
    </row>
    <row r="84" spans="1:12" x14ac:dyDescent="0.35">
      <c r="A84" t="s">
        <v>235</v>
      </c>
      <c r="B84">
        <v>28637</v>
      </c>
      <c r="C84">
        <v>29165</v>
      </c>
      <c r="D84">
        <v>35039.991099999999</v>
      </c>
      <c r="E84">
        <v>606.14980000000003</v>
      </c>
      <c r="F84">
        <v>617.32579999999996</v>
      </c>
      <c r="G84">
        <v>741.6798</v>
      </c>
      <c r="H84">
        <v>0.1946</v>
      </c>
      <c r="I84">
        <v>0.18390000000000001</v>
      </c>
      <c r="J84">
        <v>377.50130000000001</v>
      </c>
      <c r="K84">
        <v>18.370100000000001</v>
      </c>
      <c r="L84">
        <v>120.16240000000001</v>
      </c>
    </row>
    <row r="85" spans="1:12" x14ac:dyDescent="0.35">
      <c r="A85" t="s">
        <v>237</v>
      </c>
      <c r="B85">
        <v>730</v>
      </c>
      <c r="C85">
        <v>742</v>
      </c>
      <c r="D85">
        <v>748.63959999999997</v>
      </c>
      <c r="E85">
        <v>15.451700000000001</v>
      </c>
      <c r="F85">
        <v>15.7057</v>
      </c>
      <c r="G85">
        <v>15.8462</v>
      </c>
      <c r="H85">
        <v>0.18640000000000001</v>
      </c>
      <c r="I85">
        <v>0.20530000000000001</v>
      </c>
      <c r="J85">
        <v>9.1981000000000002</v>
      </c>
      <c r="K85">
        <v>0.42870000000000003</v>
      </c>
      <c r="L85">
        <v>2.9279000000000002</v>
      </c>
    </row>
    <row r="86" spans="1:12" x14ac:dyDescent="0.35">
      <c r="A86" t="s">
        <v>238</v>
      </c>
      <c r="B86">
        <v>147582</v>
      </c>
      <c r="C86">
        <v>147584</v>
      </c>
      <c r="D86">
        <v>171622.91</v>
      </c>
      <c r="E86">
        <v>3123.819</v>
      </c>
      <c r="F86">
        <v>3123.8613</v>
      </c>
      <c r="G86">
        <v>3632.6849000000002</v>
      </c>
      <c r="H86">
        <v>7.2179999999999994E-2</v>
      </c>
      <c r="I86">
        <v>7.0250000000000007E-2</v>
      </c>
      <c r="J86">
        <v>708.36860000000001</v>
      </c>
      <c r="K86">
        <v>12.782500000000001</v>
      </c>
      <c r="L86">
        <v>225.48070000000001</v>
      </c>
    </row>
    <row r="87" spans="1:12" x14ac:dyDescent="0.35">
      <c r="A87" t="s">
        <v>236</v>
      </c>
      <c r="B87">
        <v>75678</v>
      </c>
      <c r="C87">
        <v>75680</v>
      </c>
      <c r="D87">
        <v>86377.411900000006</v>
      </c>
      <c r="E87">
        <v>1601.8510000000001</v>
      </c>
      <c r="F87">
        <v>1601.8933</v>
      </c>
      <c r="G87">
        <v>1828.3218999999999</v>
      </c>
      <c r="H87">
        <v>6.3369999999999996E-2</v>
      </c>
      <c r="I87">
        <v>6.3729999999999995E-2</v>
      </c>
      <c r="J87">
        <v>318.91320000000002</v>
      </c>
      <c r="K87">
        <v>5.0523999999999996</v>
      </c>
      <c r="L87">
        <v>101.5132</v>
      </c>
    </row>
    <row r="88" spans="1:12" x14ac:dyDescent="0.35">
      <c r="A88" t="s">
        <v>239</v>
      </c>
      <c r="B88">
        <v>40313</v>
      </c>
      <c r="C88">
        <v>40649</v>
      </c>
      <c r="D88">
        <v>50511.203500000003</v>
      </c>
      <c r="E88">
        <v>853.29179999999997</v>
      </c>
      <c r="F88">
        <v>860.40380000000005</v>
      </c>
      <c r="G88">
        <v>1069.1538</v>
      </c>
      <c r="H88">
        <v>0.2671</v>
      </c>
      <c r="I88">
        <v>0.2465</v>
      </c>
      <c r="J88">
        <v>721.84979999999996</v>
      </c>
      <c r="K88">
        <v>48.192700000000002</v>
      </c>
      <c r="L88">
        <v>229.77189999999999</v>
      </c>
    </row>
    <row r="89" spans="1:12" x14ac:dyDescent="0.35">
      <c r="A89" t="s">
        <v>240</v>
      </c>
      <c r="B89">
        <v>29694</v>
      </c>
      <c r="C89">
        <v>29696</v>
      </c>
      <c r="D89">
        <v>33850.969899999996</v>
      </c>
      <c r="E89">
        <v>628.52300000000002</v>
      </c>
      <c r="F89">
        <v>628.56529999999998</v>
      </c>
      <c r="G89">
        <v>716.51220000000001</v>
      </c>
      <c r="H89">
        <v>7.8439999999999996E-2</v>
      </c>
      <c r="I89">
        <v>7.7700000000000005E-2</v>
      </c>
      <c r="J89">
        <v>154.89060000000001</v>
      </c>
      <c r="K89">
        <v>3.0373000000000001</v>
      </c>
      <c r="L89">
        <v>49.303199999999997</v>
      </c>
    </row>
    <row r="90" spans="1:12" x14ac:dyDescent="0.35">
      <c r="A90" t="s">
        <v>241</v>
      </c>
      <c r="B90">
        <v>13820</v>
      </c>
      <c r="C90">
        <v>14912</v>
      </c>
      <c r="D90">
        <v>16396.8253</v>
      </c>
      <c r="E90">
        <v>292.52330000000001</v>
      </c>
      <c r="F90">
        <v>315.63729999999998</v>
      </c>
      <c r="G90">
        <v>347.06610000000001</v>
      </c>
      <c r="H90">
        <v>0.18340000000000001</v>
      </c>
      <c r="I90">
        <v>0.19969999999999999</v>
      </c>
      <c r="J90">
        <v>181.8981</v>
      </c>
      <c r="K90">
        <v>8.3417999999999992</v>
      </c>
      <c r="L90">
        <v>57.9</v>
      </c>
    </row>
    <row r="91" spans="1:12" x14ac:dyDescent="0.35">
      <c r="A91" t="s">
        <v>242</v>
      </c>
      <c r="B91">
        <v>30751</v>
      </c>
      <c r="C91">
        <v>31161</v>
      </c>
      <c r="D91">
        <v>39426.854399999997</v>
      </c>
      <c r="E91">
        <v>650.89620000000002</v>
      </c>
      <c r="F91">
        <v>659.57449999999994</v>
      </c>
      <c r="G91">
        <v>834.53510000000006</v>
      </c>
      <c r="H91">
        <v>0.2366</v>
      </c>
      <c r="I91">
        <v>0.21970000000000001</v>
      </c>
      <c r="J91">
        <v>490.16629999999998</v>
      </c>
      <c r="K91">
        <v>28.9877</v>
      </c>
      <c r="L91">
        <v>156.0248</v>
      </c>
    </row>
    <row r="92" spans="1:12" x14ac:dyDescent="0.35">
      <c r="A92" t="s">
        <v>243</v>
      </c>
      <c r="B92">
        <v>92982</v>
      </c>
      <c r="C92">
        <v>92986</v>
      </c>
      <c r="D92">
        <v>106025.586</v>
      </c>
      <c r="E92">
        <v>1968.1189999999999</v>
      </c>
      <c r="F92">
        <v>1968.2037</v>
      </c>
      <c r="G92">
        <v>2244.2082</v>
      </c>
      <c r="H92">
        <v>6.9699999999999998E-2</v>
      </c>
      <c r="I92">
        <v>7.0400000000000004E-2</v>
      </c>
      <c r="J92">
        <v>430.98430000000002</v>
      </c>
      <c r="K92">
        <v>7.5101000000000004</v>
      </c>
      <c r="L92">
        <v>137.1866</v>
      </c>
    </row>
    <row r="93" spans="1:12" x14ac:dyDescent="0.35">
      <c r="A93" t="s">
        <v>244</v>
      </c>
      <c r="B93">
        <v>22947</v>
      </c>
      <c r="C93">
        <v>23515</v>
      </c>
      <c r="D93">
        <v>29145.996800000001</v>
      </c>
      <c r="E93">
        <v>485.7115</v>
      </c>
      <c r="F93">
        <v>497.73419999999999</v>
      </c>
      <c r="G93">
        <v>616.92359999999996</v>
      </c>
      <c r="H93">
        <v>0.24790000000000001</v>
      </c>
      <c r="I93">
        <v>0.22220000000000001</v>
      </c>
      <c r="J93">
        <v>387.69170000000003</v>
      </c>
      <c r="K93">
        <v>24.0307</v>
      </c>
      <c r="L93">
        <v>123.4061</v>
      </c>
    </row>
    <row r="94" spans="1:12" x14ac:dyDescent="0.35">
      <c r="A94" t="s">
        <v>245</v>
      </c>
      <c r="B94">
        <v>4858</v>
      </c>
      <c r="C94">
        <v>5302</v>
      </c>
      <c r="D94">
        <v>5584.1171000000004</v>
      </c>
      <c r="E94">
        <v>102.82769999999999</v>
      </c>
      <c r="F94">
        <v>112.2257</v>
      </c>
      <c r="G94">
        <v>118.19710000000001</v>
      </c>
      <c r="H94">
        <v>0.15709999999999999</v>
      </c>
      <c r="I94">
        <v>0.17150000000000001</v>
      </c>
      <c r="J94">
        <v>55.393000000000001</v>
      </c>
      <c r="K94">
        <v>2.1757</v>
      </c>
      <c r="L94">
        <v>17.632100000000001</v>
      </c>
    </row>
    <row r="95" spans="1:12" x14ac:dyDescent="0.35">
      <c r="A95" t="s">
        <v>246</v>
      </c>
      <c r="B95">
        <v>12073</v>
      </c>
      <c r="C95">
        <v>13515</v>
      </c>
      <c r="D95">
        <v>15139.497300000001</v>
      </c>
      <c r="E95">
        <v>255.54519999999999</v>
      </c>
      <c r="F95">
        <v>286.0675</v>
      </c>
      <c r="G95">
        <v>320.45269999999999</v>
      </c>
      <c r="H95">
        <v>0.18060000000000001</v>
      </c>
      <c r="I95">
        <v>0.19159999999999999</v>
      </c>
      <c r="J95">
        <v>162.33920000000001</v>
      </c>
      <c r="K95">
        <v>7.3311000000000002</v>
      </c>
      <c r="L95">
        <v>51.674199999999999</v>
      </c>
    </row>
    <row r="96" spans="1:12" x14ac:dyDescent="0.35">
      <c r="A96" t="s">
        <v>248</v>
      </c>
      <c r="B96">
        <v>191689</v>
      </c>
      <c r="C96">
        <v>191691</v>
      </c>
      <c r="D96">
        <v>217767.372</v>
      </c>
      <c r="E96">
        <v>4057.4171999999999</v>
      </c>
      <c r="F96">
        <v>4057.4594999999999</v>
      </c>
      <c r="G96">
        <v>4609.4093999999996</v>
      </c>
      <c r="H96">
        <v>6.6820000000000004E-2</v>
      </c>
      <c r="I96">
        <v>6.6019999999999995E-2</v>
      </c>
      <c r="J96">
        <v>851.79359999999997</v>
      </c>
      <c r="K96">
        <v>14.23</v>
      </c>
      <c r="L96">
        <v>271.1343</v>
      </c>
    </row>
    <row r="97" spans="1:12" x14ac:dyDescent="0.35">
      <c r="A97" t="s">
        <v>247</v>
      </c>
      <c r="B97">
        <v>26616</v>
      </c>
      <c r="C97">
        <v>27168</v>
      </c>
      <c r="D97">
        <v>32243.0972</v>
      </c>
      <c r="E97">
        <v>563.37199999999996</v>
      </c>
      <c r="F97">
        <v>575.05600000000004</v>
      </c>
      <c r="G97">
        <v>682.47889999999995</v>
      </c>
      <c r="H97">
        <v>0.17780000000000001</v>
      </c>
      <c r="I97">
        <v>0.18090000000000001</v>
      </c>
      <c r="J97">
        <v>321.26240000000001</v>
      </c>
      <c r="K97">
        <v>14.282400000000001</v>
      </c>
      <c r="L97">
        <v>102.261</v>
      </c>
    </row>
    <row r="98" spans="1:12" x14ac:dyDescent="0.35">
      <c r="A98" t="s">
        <v>249</v>
      </c>
      <c r="B98">
        <v>43629</v>
      </c>
      <c r="C98">
        <v>44067</v>
      </c>
      <c r="D98">
        <v>55060.205900000001</v>
      </c>
      <c r="E98">
        <v>923.48050000000001</v>
      </c>
      <c r="F98">
        <v>932.75149999999996</v>
      </c>
      <c r="G98">
        <v>1165.441</v>
      </c>
      <c r="H98">
        <v>0.2072</v>
      </c>
      <c r="I98">
        <v>0.19389999999999999</v>
      </c>
      <c r="J98">
        <v>607.22979999999995</v>
      </c>
      <c r="K98">
        <v>31.457899999999999</v>
      </c>
      <c r="L98">
        <v>193.28720000000001</v>
      </c>
    </row>
    <row r="99" spans="1:12" x14ac:dyDescent="0.35">
      <c r="A99" t="s">
        <v>250</v>
      </c>
      <c r="B99">
        <v>25185</v>
      </c>
      <c r="C99">
        <v>25799</v>
      </c>
      <c r="D99">
        <v>30607.303899999999</v>
      </c>
      <c r="E99">
        <v>533.08249999999998</v>
      </c>
      <c r="F99">
        <v>546.0788</v>
      </c>
      <c r="G99">
        <v>647.8546</v>
      </c>
      <c r="H99">
        <v>0.26569999999999999</v>
      </c>
      <c r="I99">
        <v>0.26400000000000001</v>
      </c>
      <c r="J99">
        <v>455.76929999999999</v>
      </c>
      <c r="K99">
        <v>30.270900000000001</v>
      </c>
      <c r="L99">
        <v>145.07589999999999</v>
      </c>
    </row>
    <row r="100" spans="1:12" x14ac:dyDescent="0.35">
      <c r="A100" t="s">
        <v>251</v>
      </c>
      <c r="B100">
        <v>11299</v>
      </c>
      <c r="C100">
        <v>12545</v>
      </c>
      <c r="D100">
        <v>13738.963100000001</v>
      </c>
      <c r="E100">
        <v>239.16220000000001</v>
      </c>
      <c r="F100">
        <v>265.53579999999999</v>
      </c>
      <c r="G100">
        <v>290.80810000000002</v>
      </c>
      <c r="H100">
        <v>0.15490000000000001</v>
      </c>
      <c r="I100">
        <v>0.17710000000000001</v>
      </c>
      <c r="J100">
        <v>129.2414</v>
      </c>
      <c r="K100">
        <v>5.0057999999999998</v>
      </c>
      <c r="L100">
        <v>41.138800000000003</v>
      </c>
    </row>
    <row r="101" spans="1:12" x14ac:dyDescent="0.35">
      <c r="A101" t="s">
        <v>252</v>
      </c>
      <c r="B101">
        <v>35981</v>
      </c>
      <c r="C101">
        <v>36397</v>
      </c>
      <c r="D101">
        <v>43953.376900000003</v>
      </c>
      <c r="E101">
        <v>761.59780000000001</v>
      </c>
      <c r="F101">
        <v>770.40319999999997</v>
      </c>
      <c r="G101">
        <v>930.34649999999999</v>
      </c>
      <c r="H101">
        <v>0.23849999999999999</v>
      </c>
      <c r="I101">
        <v>0.2334</v>
      </c>
      <c r="J101">
        <v>577.17780000000005</v>
      </c>
      <c r="K101">
        <v>34.410499999999999</v>
      </c>
      <c r="L101">
        <v>183.72139999999999</v>
      </c>
    </row>
    <row r="102" spans="1:12" x14ac:dyDescent="0.35">
      <c r="A102" t="s">
        <v>13</v>
      </c>
      <c r="B102">
        <v>6801</v>
      </c>
      <c r="C102">
        <v>6809</v>
      </c>
      <c r="D102">
        <v>8473.1818999999996</v>
      </c>
      <c r="E102">
        <v>431.86349999999999</v>
      </c>
      <c r="F102">
        <v>432.37150000000003</v>
      </c>
      <c r="G102">
        <v>538.0471</v>
      </c>
      <c r="H102">
        <v>0.3594</v>
      </c>
      <c r="I102">
        <v>0.34460000000000002</v>
      </c>
      <c r="J102">
        <v>488.238</v>
      </c>
      <c r="K102">
        <v>43.872900000000001</v>
      </c>
      <c r="L102">
        <v>155.411</v>
      </c>
    </row>
    <row r="103" spans="1:12" x14ac:dyDescent="0.35">
      <c r="A103" t="s">
        <v>14</v>
      </c>
      <c r="B103">
        <v>691</v>
      </c>
      <c r="C103">
        <v>693</v>
      </c>
      <c r="D103">
        <v>704.66909999999996</v>
      </c>
      <c r="E103">
        <v>43.878500000000003</v>
      </c>
      <c r="F103">
        <v>44.005499999999998</v>
      </c>
      <c r="G103">
        <v>44.746499999999997</v>
      </c>
      <c r="H103">
        <v>0.28410000000000002</v>
      </c>
      <c r="I103">
        <v>0.31630000000000003</v>
      </c>
      <c r="J103">
        <v>39.269799999999996</v>
      </c>
      <c r="K103">
        <v>2.7887</v>
      </c>
      <c r="L103">
        <v>12.5</v>
      </c>
    </row>
    <row r="104" spans="1:12" x14ac:dyDescent="0.35">
      <c r="A104" t="s">
        <v>12</v>
      </c>
      <c r="B104">
        <v>980</v>
      </c>
      <c r="C104">
        <v>986</v>
      </c>
      <c r="D104">
        <v>1029.7057</v>
      </c>
      <c r="E104">
        <v>62.23</v>
      </c>
      <c r="F104">
        <v>62.610999999999997</v>
      </c>
      <c r="G104">
        <v>65.386300000000006</v>
      </c>
      <c r="H104">
        <v>0.27639999999999998</v>
      </c>
      <c r="I104">
        <v>0.29380000000000001</v>
      </c>
      <c r="J104">
        <v>54.369700000000002</v>
      </c>
      <c r="K104">
        <v>3.7570999999999999</v>
      </c>
      <c r="L104">
        <v>17.3064</v>
      </c>
    </row>
    <row r="105" spans="1:12" x14ac:dyDescent="0.35">
      <c r="A105" t="s">
        <v>15</v>
      </c>
      <c r="B105">
        <v>1031</v>
      </c>
      <c r="C105">
        <v>1051</v>
      </c>
      <c r="D105">
        <v>1219.8815999999999</v>
      </c>
      <c r="E105">
        <v>65.468500000000006</v>
      </c>
      <c r="F105">
        <v>66.738500000000002</v>
      </c>
      <c r="G105">
        <v>77.462500000000006</v>
      </c>
      <c r="H105">
        <v>0.2545</v>
      </c>
      <c r="I105">
        <v>0.24179999999999999</v>
      </c>
      <c r="J105">
        <v>53.369</v>
      </c>
      <c r="K105">
        <v>3.3961999999999999</v>
      </c>
      <c r="L105">
        <v>16.9879</v>
      </c>
    </row>
    <row r="106" spans="1:12" x14ac:dyDescent="0.35">
      <c r="A106" t="s">
        <v>16</v>
      </c>
      <c r="B106">
        <v>2060</v>
      </c>
      <c r="C106">
        <v>2074</v>
      </c>
      <c r="D106">
        <v>2416.2240000000002</v>
      </c>
      <c r="E106">
        <v>130.81</v>
      </c>
      <c r="F106">
        <v>131.69900000000001</v>
      </c>
      <c r="G106">
        <v>153.43020000000001</v>
      </c>
      <c r="H106">
        <v>0.30230000000000001</v>
      </c>
      <c r="I106">
        <v>0.31309999999999999</v>
      </c>
      <c r="J106">
        <v>125.0934</v>
      </c>
      <c r="K106">
        <v>9.4552999999999994</v>
      </c>
      <c r="L106">
        <v>39.8185</v>
      </c>
    </row>
    <row r="107" spans="1:12" x14ac:dyDescent="0.35">
      <c r="A107" t="s">
        <v>17</v>
      </c>
      <c r="B107">
        <v>881</v>
      </c>
      <c r="C107">
        <v>885</v>
      </c>
      <c r="D107">
        <v>933.60519999999997</v>
      </c>
      <c r="E107">
        <v>55.9435</v>
      </c>
      <c r="F107">
        <v>56.197499999999998</v>
      </c>
      <c r="G107">
        <v>59.283900000000003</v>
      </c>
      <c r="H107">
        <v>0.27979999999999999</v>
      </c>
      <c r="I107">
        <v>0.31790000000000002</v>
      </c>
      <c r="J107">
        <v>49.391300000000001</v>
      </c>
      <c r="K107">
        <v>3.4544000000000001</v>
      </c>
      <c r="L107">
        <v>15.7217</v>
      </c>
    </row>
    <row r="108" spans="1:12" x14ac:dyDescent="0.35">
      <c r="A108" t="s">
        <v>18</v>
      </c>
      <c r="B108">
        <v>649</v>
      </c>
      <c r="C108">
        <v>651</v>
      </c>
      <c r="D108">
        <v>658.94110000000001</v>
      </c>
      <c r="E108">
        <v>41.211500000000001</v>
      </c>
      <c r="F108">
        <v>41.338500000000003</v>
      </c>
      <c r="G108">
        <v>41.842799999999997</v>
      </c>
      <c r="H108">
        <v>0.23280000000000001</v>
      </c>
      <c r="I108">
        <v>0.25319999999999998</v>
      </c>
      <c r="J108">
        <v>30.2378</v>
      </c>
      <c r="K108">
        <v>1.7601</v>
      </c>
      <c r="L108">
        <v>9.625</v>
      </c>
    </row>
    <row r="109" spans="1:12" x14ac:dyDescent="0.35">
      <c r="A109" t="s">
        <v>19</v>
      </c>
      <c r="B109">
        <v>926</v>
      </c>
      <c r="C109">
        <v>940</v>
      </c>
      <c r="D109">
        <v>993.51689999999996</v>
      </c>
      <c r="E109">
        <v>58.801000000000002</v>
      </c>
      <c r="F109">
        <v>59.69</v>
      </c>
      <c r="G109">
        <v>63.088299999999997</v>
      </c>
      <c r="H109">
        <v>0.249</v>
      </c>
      <c r="I109">
        <v>0.251</v>
      </c>
      <c r="J109">
        <v>46.693100000000001</v>
      </c>
      <c r="K109">
        <v>2.9066999999999998</v>
      </c>
      <c r="L109">
        <v>14.8629</v>
      </c>
    </row>
    <row r="110" spans="1:12" x14ac:dyDescent="0.35">
      <c r="A110" t="s">
        <v>20</v>
      </c>
      <c r="B110">
        <v>2316</v>
      </c>
      <c r="C110">
        <v>2322</v>
      </c>
      <c r="D110">
        <v>2779.5055000000002</v>
      </c>
      <c r="E110">
        <v>147.066</v>
      </c>
      <c r="F110">
        <v>147.447</v>
      </c>
      <c r="G110">
        <v>176.49860000000001</v>
      </c>
      <c r="H110">
        <v>0.33629999999999999</v>
      </c>
      <c r="I110">
        <v>0.32069999999999999</v>
      </c>
      <c r="J110">
        <v>155.78720000000001</v>
      </c>
      <c r="K110">
        <v>13.0984</v>
      </c>
      <c r="L110">
        <v>49.5886</v>
      </c>
    </row>
    <row r="111" spans="1:12" x14ac:dyDescent="0.35">
      <c r="A111" t="s">
        <v>21</v>
      </c>
      <c r="B111">
        <v>2220</v>
      </c>
      <c r="C111">
        <v>2234</v>
      </c>
      <c r="D111">
        <v>2609.7754</v>
      </c>
      <c r="E111">
        <v>140.97</v>
      </c>
      <c r="F111">
        <v>141.85900000000001</v>
      </c>
      <c r="G111">
        <v>165.72069999999999</v>
      </c>
      <c r="H111">
        <v>0.32140000000000002</v>
      </c>
      <c r="I111">
        <v>0.33550000000000002</v>
      </c>
      <c r="J111">
        <v>143.23349999999999</v>
      </c>
      <c r="K111">
        <v>11.508599999999999</v>
      </c>
      <c r="L111">
        <v>45.592700000000001</v>
      </c>
    </row>
    <row r="112" spans="1:12" x14ac:dyDescent="0.35">
      <c r="A112" t="s">
        <v>22</v>
      </c>
      <c r="B112">
        <v>2480</v>
      </c>
      <c r="C112">
        <v>2510</v>
      </c>
      <c r="D112">
        <v>3057.4142999999999</v>
      </c>
      <c r="E112">
        <v>157.47999999999999</v>
      </c>
      <c r="F112">
        <v>159.38499999999999</v>
      </c>
      <c r="G112">
        <v>194.14580000000001</v>
      </c>
      <c r="H112">
        <v>0.34229999999999999</v>
      </c>
      <c r="I112">
        <v>0.32300000000000001</v>
      </c>
      <c r="J112">
        <v>171.41909999999999</v>
      </c>
      <c r="K112">
        <v>14.671099999999999</v>
      </c>
      <c r="L112">
        <v>54.564399999999999</v>
      </c>
    </row>
    <row r="113" spans="1:12" x14ac:dyDescent="0.35">
      <c r="A113" t="s">
        <v>24</v>
      </c>
      <c r="B113">
        <v>4577</v>
      </c>
      <c r="C113">
        <v>4621</v>
      </c>
      <c r="D113">
        <v>5660.5838000000003</v>
      </c>
      <c r="E113">
        <v>290.6395</v>
      </c>
      <c r="F113">
        <v>293.43349999999998</v>
      </c>
      <c r="G113">
        <v>359.44709999999998</v>
      </c>
      <c r="H113">
        <v>0.36449999999999999</v>
      </c>
      <c r="I113">
        <v>0.3473</v>
      </c>
      <c r="J113">
        <v>336.04840000000002</v>
      </c>
      <c r="K113">
        <v>30.625599999999999</v>
      </c>
      <c r="L113">
        <v>106.9675</v>
      </c>
    </row>
    <row r="114" spans="1:12" x14ac:dyDescent="0.35">
      <c r="A114" t="s">
        <v>25</v>
      </c>
      <c r="B114">
        <v>1533</v>
      </c>
      <c r="C114">
        <v>1551</v>
      </c>
      <c r="D114">
        <v>1775.3152</v>
      </c>
      <c r="E114">
        <v>97.345500000000001</v>
      </c>
      <c r="F114">
        <v>98.488500000000002</v>
      </c>
      <c r="G114">
        <v>112.7325</v>
      </c>
      <c r="H114">
        <v>0.30420000000000003</v>
      </c>
      <c r="I114">
        <v>0.2994</v>
      </c>
      <c r="J114">
        <v>94.120900000000006</v>
      </c>
      <c r="K114">
        <v>7.1577999999999999</v>
      </c>
      <c r="L114">
        <v>29.959599999999998</v>
      </c>
    </row>
    <row r="115" spans="1:12" x14ac:dyDescent="0.35">
      <c r="A115" t="s">
        <v>23</v>
      </c>
      <c r="B115">
        <v>1403</v>
      </c>
      <c r="C115">
        <v>1417</v>
      </c>
      <c r="D115">
        <v>1579.8694</v>
      </c>
      <c r="E115">
        <v>89.090500000000006</v>
      </c>
      <c r="F115">
        <v>89.979500000000002</v>
      </c>
      <c r="G115">
        <v>100.32170000000001</v>
      </c>
      <c r="H115">
        <v>0.28360000000000002</v>
      </c>
      <c r="I115">
        <v>0.30780000000000002</v>
      </c>
      <c r="J115">
        <v>80.161100000000005</v>
      </c>
      <c r="K115">
        <v>5.6829999999999998</v>
      </c>
      <c r="L115">
        <v>25.516100000000002</v>
      </c>
    </row>
    <row r="116" spans="1:12" x14ac:dyDescent="0.35">
      <c r="A116" t="s">
        <v>26</v>
      </c>
      <c r="B116">
        <v>975</v>
      </c>
      <c r="C116">
        <v>981</v>
      </c>
      <c r="D116">
        <v>1095.9504999999999</v>
      </c>
      <c r="E116">
        <v>61.912500000000001</v>
      </c>
      <c r="F116">
        <v>62.293500000000002</v>
      </c>
      <c r="G116">
        <v>69.5929</v>
      </c>
      <c r="H116">
        <v>0.25509999999999999</v>
      </c>
      <c r="I116">
        <v>0.26350000000000001</v>
      </c>
      <c r="J116">
        <v>49.923400000000001</v>
      </c>
      <c r="K116">
        <v>3.1839</v>
      </c>
      <c r="L116">
        <v>15.8911</v>
      </c>
    </row>
    <row r="117" spans="1:12" x14ac:dyDescent="0.35">
      <c r="A117" t="s">
        <v>27</v>
      </c>
      <c r="B117">
        <v>2135</v>
      </c>
      <c r="C117">
        <v>2143</v>
      </c>
      <c r="D117">
        <v>2456.0158000000001</v>
      </c>
      <c r="E117">
        <v>135.57249999999999</v>
      </c>
      <c r="F117">
        <v>136.0805</v>
      </c>
      <c r="G117">
        <v>155.95699999999999</v>
      </c>
      <c r="H117">
        <v>0.30149999999999999</v>
      </c>
      <c r="I117">
        <v>0.31559999999999999</v>
      </c>
      <c r="J117">
        <v>128.881</v>
      </c>
      <c r="K117">
        <v>9.7134</v>
      </c>
      <c r="L117">
        <v>41.024099999999997</v>
      </c>
    </row>
    <row r="118" spans="1:12" x14ac:dyDescent="0.35">
      <c r="A118" t="s">
        <v>28</v>
      </c>
      <c r="B118">
        <v>1141</v>
      </c>
      <c r="C118">
        <v>1145</v>
      </c>
      <c r="D118">
        <v>1241.654</v>
      </c>
      <c r="E118">
        <v>72.453500000000005</v>
      </c>
      <c r="F118">
        <v>72.707499999999996</v>
      </c>
      <c r="G118">
        <v>78.844999999999999</v>
      </c>
      <c r="H118">
        <v>0.27379999999999999</v>
      </c>
      <c r="I118">
        <v>0.2767</v>
      </c>
      <c r="J118">
        <v>62.540399999999998</v>
      </c>
      <c r="K118">
        <v>4.2808999999999999</v>
      </c>
      <c r="L118">
        <v>19.9072</v>
      </c>
    </row>
    <row r="119" spans="1:12" x14ac:dyDescent="0.35">
      <c r="A119" t="s">
        <v>29</v>
      </c>
      <c r="B119">
        <v>781</v>
      </c>
      <c r="C119">
        <v>789</v>
      </c>
      <c r="D119">
        <v>824.9067</v>
      </c>
      <c r="E119">
        <v>49.593499999999999</v>
      </c>
      <c r="F119">
        <v>50.101500000000001</v>
      </c>
      <c r="G119">
        <v>52.381599999999999</v>
      </c>
      <c r="H119">
        <v>0.26100000000000001</v>
      </c>
      <c r="I119">
        <v>0.26440000000000002</v>
      </c>
      <c r="J119">
        <v>41.081299999999999</v>
      </c>
      <c r="K119">
        <v>2.6806000000000001</v>
      </c>
      <c r="L119">
        <v>13.076599999999999</v>
      </c>
    </row>
    <row r="120" spans="1:12" x14ac:dyDescent="0.35">
      <c r="A120" t="s">
        <v>30</v>
      </c>
      <c r="B120">
        <v>2545</v>
      </c>
      <c r="C120">
        <v>2563</v>
      </c>
      <c r="D120">
        <v>3183.3038000000001</v>
      </c>
      <c r="E120">
        <v>161.60749999999999</v>
      </c>
      <c r="F120">
        <v>162.75049999999999</v>
      </c>
      <c r="G120">
        <v>202.13980000000001</v>
      </c>
      <c r="H120">
        <v>0.2979</v>
      </c>
      <c r="I120">
        <v>0.29599999999999999</v>
      </c>
      <c r="J120">
        <v>152.30359999999999</v>
      </c>
      <c r="K120">
        <v>11.342000000000001</v>
      </c>
      <c r="L120">
        <v>48.479700000000001</v>
      </c>
    </row>
    <row r="121" spans="1:12" x14ac:dyDescent="0.35">
      <c r="A121" t="s">
        <v>31</v>
      </c>
      <c r="B121">
        <v>1374</v>
      </c>
      <c r="C121">
        <v>1384</v>
      </c>
      <c r="D121">
        <v>1592.7049999999999</v>
      </c>
      <c r="E121">
        <v>87.248999999999995</v>
      </c>
      <c r="F121">
        <v>87.884</v>
      </c>
      <c r="G121">
        <v>101.13679999999999</v>
      </c>
      <c r="H121">
        <v>0.30170000000000002</v>
      </c>
      <c r="I121">
        <v>0.31080000000000002</v>
      </c>
      <c r="J121">
        <v>83.29</v>
      </c>
      <c r="K121">
        <v>6.2815000000000003</v>
      </c>
      <c r="L121">
        <v>26.512</v>
      </c>
    </row>
    <row r="122" spans="1:12" x14ac:dyDescent="0.35">
      <c r="A122" t="s">
        <v>32</v>
      </c>
      <c r="B122">
        <v>915</v>
      </c>
      <c r="C122">
        <v>921</v>
      </c>
      <c r="D122">
        <v>1020.6246</v>
      </c>
      <c r="E122">
        <v>58.102499999999999</v>
      </c>
      <c r="F122">
        <v>58.483499999999999</v>
      </c>
      <c r="G122">
        <v>64.809700000000007</v>
      </c>
      <c r="H122">
        <v>0.26090000000000002</v>
      </c>
      <c r="I122">
        <v>0.26219999999999999</v>
      </c>
      <c r="J122">
        <v>47.9345</v>
      </c>
      <c r="K122">
        <v>3.1265000000000001</v>
      </c>
      <c r="L122">
        <v>15.257999999999999</v>
      </c>
    </row>
    <row r="123" spans="1:12" x14ac:dyDescent="0.35">
      <c r="A123" t="s">
        <v>33</v>
      </c>
      <c r="B123">
        <v>3068</v>
      </c>
      <c r="C123">
        <v>3092</v>
      </c>
      <c r="D123">
        <v>3744.8256999999999</v>
      </c>
      <c r="E123">
        <v>194.81800000000001</v>
      </c>
      <c r="F123">
        <v>196.34200000000001</v>
      </c>
      <c r="G123">
        <v>237.79640000000001</v>
      </c>
      <c r="H123">
        <v>0.35399999999999998</v>
      </c>
      <c r="I123">
        <v>0.34379999999999999</v>
      </c>
      <c r="J123">
        <v>218.3783</v>
      </c>
      <c r="K123">
        <v>19.328399999999998</v>
      </c>
      <c r="L123">
        <v>69.512</v>
      </c>
    </row>
    <row r="124" spans="1:12" x14ac:dyDescent="0.35">
      <c r="A124" t="s">
        <v>35</v>
      </c>
      <c r="B124">
        <v>1596</v>
      </c>
      <c r="C124">
        <v>1610</v>
      </c>
      <c r="D124">
        <v>1881.8077000000001</v>
      </c>
      <c r="E124">
        <v>101.346</v>
      </c>
      <c r="F124">
        <v>102.235</v>
      </c>
      <c r="G124">
        <v>119.4948</v>
      </c>
      <c r="H124">
        <v>0.26900000000000002</v>
      </c>
      <c r="I124">
        <v>0.28210000000000002</v>
      </c>
      <c r="J124">
        <v>86.406300000000002</v>
      </c>
      <c r="K124">
        <v>5.8113999999999999</v>
      </c>
      <c r="L124">
        <v>27.504000000000001</v>
      </c>
    </row>
    <row r="125" spans="1:12" x14ac:dyDescent="0.35">
      <c r="A125" t="s">
        <v>36</v>
      </c>
      <c r="B125">
        <v>2706</v>
      </c>
      <c r="C125">
        <v>2732</v>
      </c>
      <c r="D125">
        <v>3307.8528999999999</v>
      </c>
      <c r="E125">
        <v>171.83099999999999</v>
      </c>
      <c r="F125">
        <v>173.482</v>
      </c>
      <c r="G125">
        <v>210.0487</v>
      </c>
      <c r="H125">
        <v>0.31680000000000003</v>
      </c>
      <c r="I125">
        <v>0.29580000000000001</v>
      </c>
      <c r="J125">
        <v>172.6352</v>
      </c>
      <c r="K125">
        <v>13.6708</v>
      </c>
      <c r="L125">
        <v>54.951500000000003</v>
      </c>
    </row>
    <row r="126" spans="1:12" x14ac:dyDescent="0.35">
      <c r="A126" t="s">
        <v>34</v>
      </c>
      <c r="B126">
        <v>2102</v>
      </c>
      <c r="C126">
        <v>2142</v>
      </c>
      <c r="D126">
        <v>2553.4933000000001</v>
      </c>
      <c r="E126">
        <v>133.477</v>
      </c>
      <c r="F126">
        <v>136.017</v>
      </c>
      <c r="G126">
        <v>162.14680000000001</v>
      </c>
      <c r="H126">
        <v>0.35949999999999999</v>
      </c>
      <c r="I126">
        <v>0.34849999999999998</v>
      </c>
      <c r="J126">
        <v>153.6337</v>
      </c>
      <c r="K126">
        <v>13.809200000000001</v>
      </c>
      <c r="L126">
        <v>48.903100000000002</v>
      </c>
    </row>
    <row r="127" spans="1:12" x14ac:dyDescent="0.35">
      <c r="A127" t="s">
        <v>37</v>
      </c>
      <c r="B127">
        <v>2484</v>
      </c>
      <c r="C127">
        <v>2528</v>
      </c>
      <c r="D127">
        <v>3035.7330000000002</v>
      </c>
      <c r="E127">
        <v>157.73400000000001</v>
      </c>
      <c r="F127">
        <v>160.52799999999999</v>
      </c>
      <c r="G127">
        <v>192.76900000000001</v>
      </c>
      <c r="H127">
        <v>0.28710000000000002</v>
      </c>
      <c r="I127">
        <v>0.27879999999999999</v>
      </c>
      <c r="J127">
        <v>144.79169999999999</v>
      </c>
      <c r="K127">
        <v>10.3927</v>
      </c>
      <c r="L127">
        <v>46.0886</v>
      </c>
    </row>
    <row r="128" spans="1:12" x14ac:dyDescent="0.35">
      <c r="A128" t="s">
        <v>38</v>
      </c>
      <c r="B128">
        <v>2151</v>
      </c>
      <c r="C128">
        <v>2193</v>
      </c>
      <c r="D128">
        <v>2629.4171999999999</v>
      </c>
      <c r="E128">
        <v>136.58850000000001</v>
      </c>
      <c r="F128">
        <v>139.25550000000001</v>
      </c>
      <c r="G128">
        <v>166.96799999999999</v>
      </c>
      <c r="H128">
        <v>0.4178</v>
      </c>
      <c r="I128">
        <v>0.41220000000000001</v>
      </c>
      <c r="J128">
        <v>182.78210000000001</v>
      </c>
      <c r="K128">
        <v>19.091699999999999</v>
      </c>
      <c r="L128">
        <v>58.1813</v>
      </c>
    </row>
    <row r="129" spans="1:12" x14ac:dyDescent="0.35">
      <c r="A129" t="s">
        <v>39</v>
      </c>
      <c r="B129">
        <v>1096</v>
      </c>
      <c r="C129">
        <v>1100</v>
      </c>
      <c r="D129">
        <v>1140.7351000000001</v>
      </c>
      <c r="E129">
        <v>69.596000000000004</v>
      </c>
      <c r="F129">
        <v>69.849999999999994</v>
      </c>
      <c r="G129">
        <v>72.436700000000002</v>
      </c>
      <c r="H129">
        <v>0.29070000000000001</v>
      </c>
      <c r="I129">
        <v>0.3226</v>
      </c>
      <c r="J129">
        <v>63.794499999999999</v>
      </c>
      <c r="K129">
        <v>4.6364999999999998</v>
      </c>
      <c r="L129">
        <v>20.3064</v>
      </c>
    </row>
    <row r="130" spans="1:12" x14ac:dyDescent="0.35">
      <c r="A130" t="s">
        <v>40</v>
      </c>
      <c r="B130">
        <v>476</v>
      </c>
      <c r="C130">
        <v>484</v>
      </c>
      <c r="D130">
        <v>493.39699999999999</v>
      </c>
      <c r="E130">
        <v>30.225999999999999</v>
      </c>
      <c r="F130">
        <v>30.734000000000002</v>
      </c>
      <c r="G130">
        <v>31.3307</v>
      </c>
      <c r="H130">
        <v>0.23719999999999999</v>
      </c>
      <c r="I130">
        <v>0.2447</v>
      </c>
      <c r="J130">
        <v>22.903199999999998</v>
      </c>
      <c r="K130">
        <v>1.3582000000000001</v>
      </c>
      <c r="L130">
        <v>7.2903000000000002</v>
      </c>
    </row>
    <row r="131" spans="1:12" x14ac:dyDescent="0.35">
      <c r="A131" t="s">
        <v>41</v>
      </c>
      <c r="B131">
        <v>1093</v>
      </c>
      <c r="C131">
        <v>1107</v>
      </c>
      <c r="D131">
        <v>1236.7322999999999</v>
      </c>
      <c r="E131">
        <v>69.405500000000004</v>
      </c>
      <c r="F131">
        <v>70.294499999999999</v>
      </c>
      <c r="G131">
        <v>78.532499999999999</v>
      </c>
      <c r="H131">
        <v>0.24640000000000001</v>
      </c>
      <c r="I131">
        <v>0.2349</v>
      </c>
      <c r="J131">
        <v>54.420400000000001</v>
      </c>
      <c r="K131">
        <v>3.3527</v>
      </c>
      <c r="L131">
        <v>17.322500000000002</v>
      </c>
    </row>
    <row r="132" spans="1:12" x14ac:dyDescent="0.35">
      <c r="A132" t="s">
        <v>42</v>
      </c>
      <c r="B132">
        <v>2960</v>
      </c>
      <c r="C132">
        <v>2992</v>
      </c>
      <c r="D132">
        <v>3555.6397000000002</v>
      </c>
      <c r="E132">
        <v>187.96</v>
      </c>
      <c r="F132">
        <v>189.99199999999999</v>
      </c>
      <c r="G132">
        <v>225.78309999999999</v>
      </c>
      <c r="H132">
        <v>0.32379999999999998</v>
      </c>
      <c r="I132">
        <v>0.31919999999999998</v>
      </c>
      <c r="J132">
        <v>193.27090000000001</v>
      </c>
      <c r="K132">
        <v>15.6454</v>
      </c>
      <c r="L132">
        <v>61.52</v>
      </c>
    </row>
    <row r="133" spans="1:12" x14ac:dyDescent="0.35">
      <c r="A133" t="s">
        <v>43</v>
      </c>
      <c r="B133">
        <v>1182</v>
      </c>
      <c r="C133">
        <v>1190</v>
      </c>
      <c r="D133">
        <v>1248.6885</v>
      </c>
      <c r="E133">
        <v>75.057000000000002</v>
      </c>
      <c r="F133">
        <v>75.564999999999998</v>
      </c>
      <c r="G133">
        <v>79.291700000000006</v>
      </c>
      <c r="H133">
        <v>0.2475</v>
      </c>
      <c r="I133">
        <v>0.24970000000000001</v>
      </c>
      <c r="J133">
        <v>58.752699999999997</v>
      </c>
      <c r="K133">
        <v>3.6352000000000002</v>
      </c>
      <c r="L133">
        <v>18.701599999999999</v>
      </c>
    </row>
    <row r="134" spans="1:12" x14ac:dyDescent="0.35">
      <c r="A134" t="s">
        <v>44</v>
      </c>
      <c r="B134">
        <v>1122</v>
      </c>
      <c r="C134">
        <v>1136</v>
      </c>
      <c r="D134">
        <v>1237.1514999999999</v>
      </c>
      <c r="E134">
        <v>71.247</v>
      </c>
      <c r="F134">
        <v>72.135999999999996</v>
      </c>
      <c r="G134">
        <v>78.559100000000001</v>
      </c>
      <c r="H134">
        <v>0.24129999999999999</v>
      </c>
      <c r="I134">
        <v>0.2399</v>
      </c>
      <c r="J134">
        <v>54.673699999999997</v>
      </c>
      <c r="K134">
        <v>3.2976000000000001</v>
      </c>
      <c r="L134">
        <v>17.403199999999998</v>
      </c>
    </row>
    <row r="135" spans="1:12" x14ac:dyDescent="0.35">
      <c r="A135" t="s">
        <v>46</v>
      </c>
      <c r="B135">
        <v>3258</v>
      </c>
      <c r="C135">
        <v>3310</v>
      </c>
      <c r="D135">
        <v>4042.5212999999999</v>
      </c>
      <c r="E135">
        <v>206.88300000000001</v>
      </c>
      <c r="F135">
        <v>210.185</v>
      </c>
      <c r="G135">
        <v>256.70010000000002</v>
      </c>
      <c r="H135">
        <v>0.2893</v>
      </c>
      <c r="I135">
        <v>0.28460000000000002</v>
      </c>
      <c r="J135">
        <v>191.02869999999999</v>
      </c>
      <c r="K135">
        <v>13.8161</v>
      </c>
      <c r="L135">
        <v>60.8063</v>
      </c>
    </row>
    <row r="136" spans="1:12" x14ac:dyDescent="0.35">
      <c r="A136" t="s">
        <v>47</v>
      </c>
      <c r="B136">
        <v>284</v>
      </c>
      <c r="C136">
        <v>288</v>
      </c>
      <c r="D136">
        <v>287.72789999999998</v>
      </c>
      <c r="E136">
        <v>18.033999999999999</v>
      </c>
      <c r="F136">
        <v>18.288</v>
      </c>
      <c r="G136">
        <v>18.270700000000001</v>
      </c>
      <c r="H136">
        <v>0.25530000000000003</v>
      </c>
      <c r="I136">
        <v>0.26069999999999999</v>
      </c>
      <c r="J136">
        <v>14.6692</v>
      </c>
      <c r="K136">
        <v>0.93630000000000002</v>
      </c>
      <c r="L136">
        <v>4.6692999999999998</v>
      </c>
    </row>
    <row r="137" spans="1:12" x14ac:dyDescent="0.35">
      <c r="A137" t="s">
        <v>45</v>
      </c>
      <c r="B137">
        <v>726</v>
      </c>
      <c r="C137">
        <v>728</v>
      </c>
      <c r="D137">
        <v>760.37980000000005</v>
      </c>
      <c r="E137">
        <v>46.100999999999999</v>
      </c>
      <c r="F137">
        <v>46.228000000000002</v>
      </c>
      <c r="G137">
        <v>48.284100000000002</v>
      </c>
      <c r="H137">
        <v>0.22420000000000001</v>
      </c>
      <c r="I137">
        <v>0.23719999999999999</v>
      </c>
      <c r="J137">
        <v>32.555999999999997</v>
      </c>
      <c r="K137">
        <v>1.8245</v>
      </c>
      <c r="L137">
        <v>10.3629</v>
      </c>
    </row>
    <row r="138" spans="1:12" x14ac:dyDescent="0.35">
      <c r="A138" t="s">
        <v>48</v>
      </c>
      <c r="B138">
        <v>3466</v>
      </c>
      <c r="C138">
        <v>3498</v>
      </c>
      <c r="D138">
        <v>4224.84</v>
      </c>
      <c r="E138">
        <v>220.09100000000001</v>
      </c>
      <c r="F138">
        <v>222.12299999999999</v>
      </c>
      <c r="G138">
        <v>268.27730000000003</v>
      </c>
      <c r="H138">
        <v>0.32729999999999998</v>
      </c>
      <c r="I138">
        <v>0.31719999999999998</v>
      </c>
      <c r="J138">
        <v>228.39840000000001</v>
      </c>
      <c r="K138">
        <v>18.6889</v>
      </c>
      <c r="L138">
        <v>72.701499999999996</v>
      </c>
    </row>
    <row r="139" spans="1:12" x14ac:dyDescent="0.35">
      <c r="A139" t="s">
        <v>49</v>
      </c>
      <c r="B139">
        <v>2653</v>
      </c>
      <c r="C139">
        <v>2671</v>
      </c>
      <c r="D139">
        <v>3210.1178</v>
      </c>
      <c r="E139">
        <v>168.46549999999999</v>
      </c>
      <c r="F139">
        <v>169.60849999999999</v>
      </c>
      <c r="G139">
        <v>203.8425</v>
      </c>
      <c r="H139">
        <v>0.2767</v>
      </c>
      <c r="I139">
        <v>0.28839999999999999</v>
      </c>
      <c r="J139">
        <v>147.4265</v>
      </c>
      <c r="K139">
        <v>10.1975</v>
      </c>
      <c r="L139">
        <v>46.927300000000002</v>
      </c>
    </row>
    <row r="140" spans="1:12" x14ac:dyDescent="0.35">
      <c r="A140" t="s">
        <v>50</v>
      </c>
      <c r="B140">
        <v>1006</v>
      </c>
      <c r="C140">
        <v>1016</v>
      </c>
      <c r="D140">
        <v>1111.6246000000001</v>
      </c>
      <c r="E140">
        <v>63.881</v>
      </c>
      <c r="F140">
        <v>64.516000000000005</v>
      </c>
      <c r="G140">
        <v>70.588200000000001</v>
      </c>
      <c r="H140">
        <v>0.28960000000000002</v>
      </c>
      <c r="I140">
        <v>0.30559999999999998</v>
      </c>
      <c r="J140">
        <v>58.689399999999999</v>
      </c>
      <c r="K140">
        <v>4.2485999999999997</v>
      </c>
      <c r="L140">
        <v>18.6814</v>
      </c>
    </row>
    <row r="141" spans="1:12" x14ac:dyDescent="0.35">
      <c r="A141" t="s">
        <v>51</v>
      </c>
      <c r="B141">
        <v>1648</v>
      </c>
      <c r="C141">
        <v>1662</v>
      </c>
      <c r="D141">
        <v>1873.3324</v>
      </c>
      <c r="E141">
        <v>104.648</v>
      </c>
      <c r="F141">
        <v>105.53700000000001</v>
      </c>
      <c r="G141">
        <v>118.95659999999999</v>
      </c>
      <c r="H141">
        <v>0.26500000000000001</v>
      </c>
      <c r="I141">
        <v>0.27789999999999998</v>
      </c>
      <c r="J141">
        <v>87.875699999999995</v>
      </c>
      <c r="K141">
        <v>5.8227000000000002</v>
      </c>
      <c r="L141">
        <v>27.971699999999998</v>
      </c>
    </row>
    <row r="142" spans="1:12" x14ac:dyDescent="0.35">
      <c r="A142" t="s">
        <v>52</v>
      </c>
      <c r="B142">
        <v>3495</v>
      </c>
      <c r="C142">
        <v>3511</v>
      </c>
      <c r="D142">
        <v>4145.1444000000001</v>
      </c>
      <c r="E142">
        <v>221.9325</v>
      </c>
      <c r="F142">
        <v>222.9485</v>
      </c>
      <c r="G142">
        <v>263.2167</v>
      </c>
      <c r="H142">
        <v>0.28149999999999997</v>
      </c>
      <c r="I142">
        <v>0.28549999999999998</v>
      </c>
      <c r="J142">
        <v>197.1472</v>
      </c>
      <c r="K142">
        <v>13.8729</v>
      </c>
      <c r="L142">
        <v>62.753900000000002</v>
      </c>
    </row>
    <row r="143" spans="1:12" x14ac:dyDescent="0.35">
      <c r="A143" t="s">
        <v>53</v>
      </c>
      <c r="B143">
        <v>2797</v>
      </c>
      <c r="C143">
        <v>2819</v>
      </c>
      <c r="D143">
        <v>3266.3045000000002</v>
      </c>
      <c r="E143">
        <v>177.6095</v>
      </c>
      <c r="F143">
        <v>179.00649999999999</v>
      </c>
      <c r="G143">
        <v>207.41030000000001</v>
      </c>
      <c r="H143">
        <v>0.31659999999999999</v>
      </c>
      <c r="I143">
        <v>0.317</v>
      </c>
      <c r="J143">
        <v>178.01900000000001</v>
      </c>
      <c r="K143">
        <v>14.088200000000001</v>
      </c>
      <c r="L143">
        <v>56.665199999999999</v>
      </c>
    </row>
    <row r="144" spans="1:12" x14ac:dyDescent="0.35">
      <c r="A144" t="s">
        <v>54</v>
      </c>
      <c r="B144">
        <v>5124</v>
      </c>
      <c r="C144">
        <v>5142</v>
      </c>
      <c r="D144">
        <v>6252.5616</v>
      </c>
      <c r="E144">
        <v>325.37400000000002</v>
      </c>
      <c r="F144">
        <v>326.517</v>
      </c>
      <c r="G144">
        <v>397.03769999999997</v>
      </c>
      <c r="H144">
        <v>0.28389999999999999</v>
      </c>
      <c r="I144">
        <v>0.2828</v>
      </c>
      <c r="J144">
        <v>291.17950000000002</v>
      </c>
      <c r="K144">
        <v>20.663599999999999</v>
      </c>
      <c r="L144">
        <v>92.685299999999998</v>
      </c>
    </row>
    <row r="145" spans="1:12" x14ac:dyDescent="0.35">
      <c r="A145" t="s">
        <v>55</v>
      </c>
      <c r="B145">
        <v>1499</v>
      </c>
      <c r="C145">
        <v>1503</v>
      </c>
      <c r="D145">
        <v>1619.1221</v>
      </c>
      <c r="E145">
        <v>95.186499999999995</v>
      </c>
      <c r="F145">
        <v>95.4405</v>
      </c>
      <c r="G145">
        <v>102.8143</v>
      </c>
      <c r="H145">
        <v>0.26100000000000001</v>
      </c>
      <c r="I145">
        <v>0.26929999999999998</v>
      </c>
      <c r="J145">
        <v>78.260999999999996</v>
      </c>
      <c r="K145">
        <v>5.1067999999999998</v>
      </c>
      <c r="L145">
        <v>24.911200000000001</v>
      </c>
    </row>
    <row r="146" spans="1:12" x14ac:dyDescent="0.35">
      <c r="A146" t="s">
        <v>57</v>
      </c>
      <c r="B146">
        <v>4484</v>
      </c>
      <c r="C146">
        <v>4500</v>
      </c>
      <c r="D146">
        <v>5429.2362999999996</v>
      </c>
      <c r="E146">
        <v>284.73399999999998</v>
      </c>
      <c r="F146">
        <v>285.75</v>
      </c>
      <c r="G146">
        <v>344.75650000000002</v>
      </c>
      <c r="H146">
        <v>0.2596</v>
      </c>
      <c r="I146">
        <v>0.25919999999999999</v>
      </c>
      <c r="J146">
        <v>233.02209999999999</v>
      </c>
      <c r="K146">
        <v>15.121600000000001</v>
      </c>
      <c r="L146">
        <v>74.173199999999994</v>
      </c>
    </row>
    <row r="147" spans="1:12" x14ac:dyDescent="0.35">
      <c r="A147" t="s">
        <v>56</v>
      </c>
      <c r="B147">
        <v>2694</v>
      </c>
      <c r="C147">
        <v>2746</v>
      </c>
      <c r="D147">
        <v>3444.97</v>
      </c>
      <c r="E147">
        <v>171.06899999999999</v>
      </c>
      <c r="F147">
        <v>174.37100000000001</v>
      </c>
      <c r="G147">
        <v>218.75559999999999</v>
      </c>
      <c r="H147">
        <v>0.27179999999999999</v>
      </c>
      <c r="I147">
        <v>0.25890000000000002</v>
      </c>
      <c r="J147">
        <v>148.90870000000001</v>
      </c>
      <c r="K147">
        <v>10.119400000000001</v>
      </c>
      <c r="L147">
        <v>47.399099999999997</v>
      </c>
    </row>
    <row r="148" spans="1:12" x14ac:dyDescent="0.35">
      <c r="A148" t="s">
        <v>58</v>
      </c>
      <c r="B148">
        <v>1310</v>
      </c>
      <c r="C148">
        <v>1314</v>
      </c>
      <c r="D148">
        <v>1389.9432999999999</v>
      </c>
      <c r="E148">
        <v>83.185000000000002</v>
      </c>
      <c r="F148">
        <v>83.438999999999993</v>
      </c>
      <c r="G148">
        <v>88.261399999999995</v>
      </c>
      <c r="H148">
        <v>0.29980000000000001</v>
      </c>
      <c r="I148">
        <v>0.33610000000000001</v>
      </c>
      <c r="J148">
        <v>78.590299999999999</v>
      </c>
      <c r="K148">
        <v>5.8906000000000001</v>
      </c>
      <c r="L148">
        <v>25.016100000000002</v>
      </c>
    </row>
    <row r="149" spans="1:12" x14ac:dyDescent="0.35">
      <c r="A149" t="s">
        <v>59</v>
      </c>
      <c r="B149">
        <v>1571</v>
      </c>
      <c r="C149">
        <v>1587</v>
      </c>
      <c r="D149">
        <v>1819.5283999999999</v>
      </c>
      <c r="E149">
        <v>99.758499999999998</v>
      </c>
      <c r="F149">
        <v>100.7745</v>
      </c>
      <c r="G149">
        <v>115.5401</v>
      </c>
      <c r="H149">
        <v>0.26290000000000002</v>
      </c>
      <c r="I149">
        <v>0.27129999999999999</v>
      </c>
      <c r="J149">
        <v>83.239400000000003</v>
      </c>
      <c r="K149">
        <v>5.4714</v>
      </c>
      <c r="L149">
        <v>26.495899999999999</v>
      </c>
    </row>
    <row r="150" spans="1:12" x14ac:dyDescent="0.35">
      <c r="A150" t="s">
        <v>60</v>
      </c>
      <c r="B150">
        <v>4406</v>
      </c>
      <c r="C150">
        <v>4420</v>
      </c>
      <c r="D150">
        <v>5322.2413999999999</v>
      </c>
      <c r="E150">
        <v>279.78100000000001</v>
      </c>
      <c r="F150">
        <v>280.67</v>
      </c>
      <c r="G150">
        <v>337.96230000000003</v>
      </c>
      <c r="H150">
        <v>0.32919999999999999</v>
      </c>
      <c r="I150">
        <v>0.31929999999999997</v>
      </c>
      <c r="J150">
        <v>290.26740000000001</v>
      </c>
      <c r="K150">
        <v>23.8886</v>
      </c>
      <c r="L150">
        <v>92.394999999999996</v>
      </c>
    </row>
    <row r="151" spans="1:12" x14ac:dyDescent="0.35">
      <c r="A151" t="s">
        <v>61</v>
      </c>
      <c r="B151">
        <v>2147</v>
      </c>
      <c r="C151">
        <v>2153</v>
      </c>
      <c r="D151">
        <v>2567.8413999999998</v>
      </c>
      <c r="E151">
        <v>136.33449999999999</v>
      </c>
      <c r="F151">
        <v>136.71549999999999</v>
      </c>
      <c r="G151">
        <v>163.05789999999999</v>
      </c>
      <c r="H151">
        <v>0.25700000000000001</v>
      </c>
      <c r="I151">
        <v>0.24940000000000001</v>
      </c>
      <c r="J151">
        <v>110.3989</v>
      </c>
      <c r="K151">
        <v>7.0941999999999998</v>
      </c>
      <c r="L151">
        <v>35.141100000000002</v>
      </c>
    </row>
    <row r="152" spans="1:12" x14ac:dyDescent="0.35">
      <c r="A152" t="s">
        <v>63</v>
      </c>
      <c r="B152">
        <v>2456</v>
      </c>
      <c r="C152">
        <v>2462</v>
      </c>
      <c r="D152">
        <v>2729.3811999999998</v>
      </c>
      <c r="E152">
        <v>155.95599999999999</v>
      </c>
      <c r="F152">
        <v>156.33699999999999</v>
      </c>
      <c r="G152">
        <v>173.31569999999999</v>
      </c>
      <c r="H152">
        <v>0.32050000000000001</v>
      </c>
      <c r="I152">
        <v>0.3422</v>
      </c>
      <c r="J152">
        <v>157.39599999999999</v>
      </c>
      <c r="K152">
        <v>12.61</v>
      </c>
      <c r="L152">
        <v>50.100700000000003</v>
      </c>
    </row>
    <row r="153" spans="1:12" x14ac:dyDescent="0.35">
      <c r="A153" t="s">
        <v>64</v>
      </c>
      <c r="B153">
        <v>12456</v>
      </c>
      <c r="C153">
        <v>12458</v>
      </c>
      <c r="D153">
        <v>14933.8992</v>
      </c>
      <c r="E153">
        <v>790.95600000000002</v>
      </c>
      <c r="F153">
        <v>791.08299999999997</v>
      </c>
      <c r="G153">
        <v>948.30259999999998</v>
      </c>
      <c r="H153">
        <v>0.26100000000000001</v>
      </c>
      <c r="I153">
        <v>0.25590000000000002</v>
      </c>
      <c r="J153">
        <v>648.64890000000003</v>
      </c>
      <c r="K153">
        <v>42.324100000000001</v>
      </c>
      <c r="L153">
        <v>206.47139999999999</v>
      </c>
    </row>
    <row r="154" spans="1:12" x14ac:dyDescent="0.35">
      <c r="A154" t="s">
        <v>62</v>
      </c>
      <c r="B154">
        <v>5283</v>
      </c>
      <c r="C154">
        <v>5297</v>
      </c>
      <c r="D154">
        <v>6183.5011999999997</v>
      </c>
      <c r="E154">
        <v>335.47050000000002</v>
      </c>
      <c r="F154">
        <v>336.35950000000003</v>
      </c>
      <c r="G154">
        <v>392.65230000000003</v>
      </c>
      <c r="H154">
        <v>0.2878</v>
      </c>
      <c r="I154">
        <v>0.29330000000000001</v>
      </c>
      <c r="J154">
        <v>304.13850000000002</v>
      </c>
      <c r="K154">
        <v>21.8841</v>
      </c>
      <c r="L154">
        <v>96.810299999999998</v>
      </c>
    </row>
    <row r="155" spans="1:12" x14ac:dyDescent="0.35">
      <c r="A155" t="s">
        <v>65</v>
      </c>
      <c r="B155">
        <v>8497</v>
      </c>
      <c r="C155">
        <v>8507</v>
      </c>
      <c r="D155">
        <v>10084.268</v>
      </c>
      <c r="E155">
        <v>539.55949999999996</v>
      </c>
      <c r="F155">
        <v>540.19449999999995</v>
      </c>
      <c r="G155">
        <v>640.351</v>
      </c>
      <c r="H155">
        <v>0.26840000000000003</v>
      </c>
      <c r="I155">
        <v>0.27089999999999997</v>
      </c>
      <c r="J155">
        <v>455.42869999999999</v>
      </c>
      <c r="K155">
        <v>30.5549</v>
      </c>
      <c r="L155">
        <v>144.9675</v>
      </c>
    </row>
    <row r="156" spans="1:12" x14ac:dyDescent="0.35">
      <c r="A156" t="s">
        <v>66</v>
      </c>
      <c r="B156">
        <v>1774</v>
      </c>
      <c r="C156">
        <v>1786</v>
      </c>
      <c r="D156">
        <v>2082.1752000000001</v>
      </c>
      <c r="E156">
        <v>112.649</v>
      </c>
      <c r="F156">
        <v>113.411</v>
      </c>
      <c r="G156">
        <v>132.21809999999999</v>
      </c>
      <c r="H156">
        <v>0.25950000000000001</v>
      </c>
      <c r="I156">
        <v>0.25829999999999997</v>
      </c>
      <c r="J156">
        <v>92.448800000000006</v>
      </c>
      <c r="K156">
        <v>5.9969999999999999</v>
      </c>
      <c r="L156">
        <v>29.427399999999999</v>
      </c>
    </row>
    <row r="157" spans="1:12" x14ac:dyDescent="0.35">
      <c r="A157" t="s">
        <v>67</v>
      </c>
      <c r="B157">
        <v>23752</v>
      </c>
      <c r="C157">
        <v>23766</v>
      </c>
      <c r="D157">
        <v>28505.904600000002</v>
      </c>
      <c r="E157">
        <v>1508.252</v>
      </c>
      <c r="F157">
        <v>1509.1410000000001</v>
      </c>
      <c r="G157">
        <v>1810.1249</v>
      </c>
      <c r="H157">
        <v>0.27429999999999999</v>
      </c>
      <c r="I157">
        <v>0.29580000000000001</v>
      </c>
      <c r="J157">
        <v>1300.4141</v>
      </c>
      <c r="K157">
        <v>89.171000000000006</v>
      </c>
      <c r="L157">
        <v>413.93470000000002</v>
      </c>
    </row>
    <row r="158" spans="1:12" x14ac:dyDescent="0.35">
      <c r="A158" t="s">
        <v>68</v>
      </c>
      <c r="B158">
        <v>8046</v>
      </c>
      <c r="C158">
        <v>8062</v>
      </c>
      <c r="D158">
        <v>10055.3521</v>
      </c>
      <c r="E158">
        <v>510.92099999999999</v>
      </c>
      <c r="F158">
        <v>511.93700000000001</v>
      </c>
      <c r="G158">
        <v>638.51490000000001</v>
      </c>
      <c r="H158">
        <v>0.30630000000000002</v>
      </c>
      <c r="I158">
        <v>0.29520000000000002</v>
      </c>
      <c r="J158">
        <v>492.54500000000002</v>
      </c>
      <c r="K158">
        <v>37.710799999999999</v>
      </c>
      <c r="L158">
        <v>156.78190000000001</v>
      </c>
    </row>
    <row r="159" spans="1:12" x14ac:dyDescent="0.35">
      <c r="A159" t="s">
        <v>69</v>
      </c>
      <c r="B159">
        <v>2959</v>
      </c>
      <c r="C159">
        <v>2971</v>
      </c>
      <c r="D159">
        <v>3445.2872000000002</v>
      </c>
      <c r="E159">
        <v>187.8965</v>
      </c>
      <c r="F159">
        <v>188.6585</v>
      </c>
      <c r="G159">
        <v>218.7757</v>
      </c>
      <c r="H159">
        <v>0.30719999999999997</v>
      </c>
      <c r="I159">
        <v>0.32090000000000002</v>
      </c>
      <c r="J159">
        <v>182.09800000000001</v>
      </c>
      <c r="K159">
        <v>13.987</v>
      </c>
      <c r="L159">
        <v>57.9636</v>
      </c>
    </row>
    <row r="160" spans="1:12" x14ac:dyDescent="0.35">
      <c r="A160" t="s">
        <v>70</v>
      </c>
      <c r="B160">
        <v>10132</v>
      </c>
      <c r="C160">
        <v>10136</v>
      </c>
      <c r="D160">
        <v>12143.08</v>
      </c>
      <c r="E160">
        <v>643.38199999999995</v>
      </c>
      <c r="F160">
        <v>643.63599999999997</v>
      </c>
      <c r="G160">
        <v>771.0856</v>
      </c>
      <c r="H160">
        <v>0.3291</v>
      </c>
      <c r="I160">
        <v>0.3332</v>
      </c>
      <c r="J160">
        <v>665.48429999999996</v>
      </c>
      <c r="K160">
        <v>54.755200000000002</v>
      </c>
      <c r="L160">
        <v>211.83019999999999</v>
      </c>
    </row>
    <row r="161" spans="1:12" x14ac:dyDescent="0.35">
      <c r="A161" t="s">
        <v>71</v>
      </c>
      <c r="B161">
        <v>4164</v>
      </c>
      <c r="C161">
        <v>4170</v>
      </c>
      <c r="D161">
        <v>4702.0640000000003</v>
      </c>
      <c r="E161">
        <v>264.41399999999999</v>
      </c>
      <c r="F161">
        <v>264.79500000000002</v>
      </c>
      <c r="G161">
        <v>298.58109999999999</v>
      </c>
      <c r="H161">
        <v>0.31490000000000001</v>
      </c>
      <c r="I161">
        <v>0.33210000000000001</v>
      </c>
      <c r="J161">
        <v>261.96780000000001</v>
      </c>
      <c r="K161">
        <v>20.624199999999998</v>
      </c>
      <c r="L161">
        <v>83.386899999999997</v>
      </c>
    </row>
    <row r="162" spans="1:12" x14ac:dyDescent="0.35">
      <c r="A162" t="s">
        <v>72</v>
      </c>
      <c r="B162">
        <v>4079</v>
      </c>
      <c r="C162">
        <v>4097</v>
      </c>
      <c r="D162">
        <v>4915.1265000000003</v>
      </c>
      <c r="E162">
        <v>259.01650000000001</v>
      </c>
      <c r="F162">
        <v>260.15949999999998</v>
      </c>
      <c r="G162">
        <v>312.1105</v>
      </c>
      <c r="H162">
        <v>0.33639999999999998</v>
      </c>
      <c r="I162">
        <v>0.32240000000000002</v>
      </c>
      <c r="J162">
        <v>274.97750000000002</v>
      </c>
      <c r="K162">
        <v>23.128399999999999</v>
      </c>
      <c r="L162">
        <v>87.528099999999995</v>
      </c>
    </row>
    <row r="163" spans="1:12" x14ac:dyDescent="0.35">
      <c r="A163" t="s">
        <v>74</v>
      </c>
      <c r="B163">
        <v>5379</v>
      </c>
      <c r="C163">
        <v>5401</v>
      </c>
      <c r="D163">
        <v>6334.1774999999998</v>
      </c>
      <c r="E163">
        <v>341.56650000000002</v>
      </c>
      <c r="F163">
        <v>342.96350000000001</v>
      </c>
      <c r="G163">
        <v>402.22030000000001</v>
      </c>
      <c r="H163">
        <v>0.31609999999999999</v>
      </c>
      <c r="I163">
        <v>0.31919999999999998</v>
      </c>
      <c r="J163">
        <v>340.57080000000002</v>
      </c>
      <c r="K163">
        <v>26.912700000000001</v>
      </c>
      <c r="L163">
        <v>108.407</v>
      </c>
    </row>
    <row r="164" spans="1:12" x14ac:dyDescent="0.35">
      <c r="A164" t="s">
        <v>75</v>
      </c>
      <c r="B164">
        <v>23528</v>
      </c>
      <c r="C164">
        <v>23536</v>
      </c>
      <c r="D164">
        <v>27672.039499999999</v>
      </c>
      <c r="E164">
        <v>1494.028</v>
      </c>
      <c r="F164">
        <v>1494.5360000000001</v>
      </c>
      <c r="G164">
        <v>1757.1745000000001</v>
      </c>
      <c r="H164">
        <v>0.26</v>
      </c>
      <c r="I164">
        <v>0.27400000000000002</v>
      </c>
      <c r="J164">
        <v>1220.8610000000001</v>
      </c>
      <c r="K164">
        <v>79.362700000000004</v>
      </c>
      <c r="L164">
        <v>388.6121</v>
      </c>
    </row>
    <row r="165" spans="1:12" x14ac:dyDescent="0.35">
      <c r="A165" t="s">
        <v>73</v>
      </c>
      <c r="B165">
        <v>3150</v>
      </c>
      <c r="C165">
        <v>3152</v>
      </c>
      <c r="D165">
        <v>3800.3159999999998</v>
      </c>
      <c r="E165">
        <v>200.02500000000001</v>
      </c>
      <c r="F165">
        <v>200.15199999999999</v>
      </c>
      <c r="G165">
        <v>241.3201</v>
      </c>
      <c r="H165">
        <v>0.29189999999999999</v>
      </c>
      <c r="I165">
        <v>0.26450000000000001</v>
      </c>
      <c r="J165">
        <v>183.52940000000001</v>
      </c>
      <c r="K165">
        <v>13.3919</v>
      </c>
      <c r="L165">
        <v>58.419199999999996</v>
      </c>
    </row>
    <row r="166" spans="1:12" x14ac:dyDescent="0.35">
      <c r="A166" t="s">
        <v>76</v>
      </c>
      <c r="B166">
        <v>1183</v>
      </c>
      <c r="C166">
        <v>1187</v>
      </c>
      <c r="D166">
        <v>1387.6216999999999</v>
      </c>
      <c r="E166">
        <v>75.120500000000007</v>
      </c>
      <c r="F166">
        <v>75.374499999999998</v>
      </c>
      <c r="G166">
        <v>88.114000000000004</v>
      </c>
      <c r="H166">
        <v>0.29349999999999998</v>
      </c>
      <c r="I166">
        <v>0.30640000000000001</v>
      </c>
      <c r="J166">
        <v>69.494900000000001</v>
      </c>
      <c r="K166">
        <v>5.0987999999999998</v>
      </c>
      <c r="L166">
        <v>22.120899999999999</v>
      </c>
    </row>
    <row r="167" spans="1:12" x14ac:dyDescent="0.35">
      <c r="A167" t="s">
        <v>77</v>
      </c>
      <c r="B167">
        <v>22495</v>
      </c>
      <c r="C167">
        <v>22501</v>
      </c>
      <c r="D167">
        <v>27845.816500000001</v>
      </c>
      <c r="E167">
        <v>1428.4324999999999</v>
      </c>
      <c r="F167">
        <v>1428.8135</v>
      </c>
      <c r="G167">
        <v>1768.2093</v>
      </c>
      <c r="H167">
        <v>0.28100000000000003</v>
      </c>
      <c r="I167">
        <v>0.27450000000000002</v>
      </c>
      <c r="J167">
        <v>1261.5243</v>
      </c>
      <c r="K167">
        <v>88.635099999999994</v>
      </c>
      <c r="L167">
        <v>401.55560000000003</v>
      </c>
    </row>
    <row r="168" spans="1:12" x14ac:dyDescent="0.35">
      <c r="A168" t="s">
        <v>78</v>
      </c>
      <c r="B168">
        <v>11647</v>
      </c>
      <c r="C168">
        <v>11657</v>
      </c>
      <c r="D168">
        <v>14074.536700000001</v>
      </c>
      <c r="E168">
        <v>739.58450000000005</v>
      </c>
      <c r="F168">
        <v>740.21950000000004</v>
      </c>
      <c r="G168">
        <v>893.73310000000004</v>
      </c>
      <c r="H168">
        <v>0.27360000000000001</v>
      </c>
      <c r="I168">
        <v>0.27939999999999998</v>
      </c>
      <c r="J168">
        <v>636.33590000000004</v>
      </c>
      <c r="K168">
        <v>43.531399999999998</v>
      </c>
      <c r="L168">
        <v>202.55199999999999</v>
      </c>
    </row>
    <row r="169" spans="1:12" x14ac:dyDescent="0.35">
      <c r="A169" t="s">
        <v>79</v>
      </c>
      <c r="B169">
        <v>3964</v>
      </c>
      <c r="C169">
        <v>3976</v>
      </c>
      <c r="D169">
        <v>4951.9004000000004</v>
      </c>
      <c r="E169">
        <v>251.714</v>
      </c>
      <c r="F169">
        <v>252.476</v>
      </c>
      <c r="G169">
        <v>314.44569999999999</v>
      </c>
      <c r="H169">
        <v>0.28770000000000001</v>
      </c>
      <c r="I169">
        <v>0.25700000000000001</v>
      </c>
      <c r="J169">
        <v>228.2337</v>
      </c>
      <c r="K169">
        <v>16.418399999999998</v>
      </c>
      <c r="L169">
        <v>72.649000000000001</v>
      </c>
    </row>
    <row r="170" spans="1:12" x14ac:dyDescent="0.35">
      <c r="A170" t="s">
        <v>80</v>
      </c>
      <c r="B170">
        <v>9941</v>
      </c>
      <c r="C170">
        <v>9951</v>
      </c>
      <c r="D170">
        <v>12009.6558</v>
      </c>
      <c r="E170">
        <v>631.25350000000003</v>
      </c>
      <c r="F170">
        <v>631.88850000000002</v>
      </c>
      <c r="G170">
        <v>762.61310000000003</v>
      </c>
      <c r="H170">
        <v>0.33429999999999999</v>
      </c>
      <c r="I170">
        <v>0.32379999999999998</v>
      </c>
      <c r="J170">
        <v>663.66010000000006</v>
      </c>
      <c r="K170">
        <v>55.467799999999997</v>
      </c>
      <c r="L170">
        <v>211.24959999999999</v>
      </c>
    </row>
    <row r="171" spans="1:12" x14ac:dyDescent="0.35">
      <c r="A171" t="s">
        <v>81</v>
      </c>
      <c r="B171">
        <v>12307</v>
      </c>
      <c r="C171">
        <v>12321</v>
      </c>
      <c r="D171">
        <v>15137.5669</v>
      </c>
      <c r="E171">
        <v>781.49450000000002</v>
      </c>
      <c r="F171">
        <v>782.38350000000003</v>
      </c>
      <c r="G171">
        <v>961.2355</v>
      </c>
      <c r="H171">
        <v>0.28760000000000002</v>
      </c>
      <c r="I171">
        <v>0.27150000000000002</v>
      </c>
      <c r="J171">
        <v>706.81889999999999</v>
      </c>
      <c r="K171">
        <v>50.814399999999999</v>
      </c>
      <c r="L171">
        <v>224.98750000000001</v>
      </c>
    </row>
    <row r="172" spans="1:12" x14ac:dyDescent="0.35">
      <c r="A172" t="s">
        <v>82</v>
      </c>
      <c r="B172">
        <v>7360</v>
      </c>
      <c r="C172">
        <v>7378</v>
      </c>
      <c r="D172">
        <v>8716.1365999999998</v>
      </c>
      <c r="E172">
        <v>467.36</v>
      </c>
      <c r="F172">
        <v>468.50299999999999</v>
      </c>
      <c r="G172">
        <v>553.47469999999998</v>
      </c>
      <c r="H172">
        <v>0.3216</v>
      </c>
      <c r="I172">
        <v>0.33589999999999998</v>
      </c>
      <c r="J172">
        <v>473.39150000000001</v>
      </c>
      <c r="K172">
        <v>38.064399999999999</v>
      </c>
      <c r="L172">
        <v>150.68520000000001</v>
      </c>
    </row>
    <row r="173" spans="1:12" x14ac:dyDescent="0.35">
      <c r="A173" t="s">
        <v>83</v>
      </c>
      <c r="B173">
        <v>12269</v>
      </c>
      <c r="C173">
        <v>12273</v>
      </c>
      <c r="D173">
        <v>14337.4131</v>
      </c>
      <c r="E173">
        <v>779.08150000000001</v>
      </c>
      <c r="F173">
        <v>779.33550000000002</v>
      </c>
      <c r="G173">
        <v>910.42570000000001</v>
      </c>
      <c r="H173">
        <v>0.33529999999999999</v>
      </c>
      <c r="I173">
        <v>0.35349999999999998</v>
      </c>
      <c r="J173">
        <v>820.87879999999996</v>
      </c>
      <c r="K173">
        <v>68.805599999999998</v>
      </c>
      <c r="L173">
        <v>261.29379999999998</v>
      </c>
    </row>
    <row r="174" spans="1:12" x14ac:dyDescent="0.35">
      <c r="A174" t="s">
        <v>85</v>
      </c>
      <c r="B174">
        <v>16766</v>
      </c>
      <c r="C174">
        <v>16770</v>
      </c>
      <c r="D174">
        <v>20856.434300000001</v>
      </c>
      <c r="E174">
        <v>1064.6410000000001</v>
      </c>
      <c r="F174">
        <v>1064.895</v>
      </c>
      <c r="G174">
        <v>1324.3835999999999</v>
      </c>
      <c r="H174">
        <v>0.29780000000000001</v>
      </c>
      <c r="I174">
        <v>0.28610000000000002</v>
      </c>
      <c r="J174">
        <v>996.19960000000003</v>
      </c>
      <c r="K174">
        <v>74.161100000000005</v>
      </c>
      <c r="L174">
        <v>317.10019999999997</v>
      </c>
    </row>
    <row r="175" spans="1:12" x14ac:dyDescent="0.35">
      <c r="A175" t="s">
        <v>86</v>
      </c>
      <c r="B175">
        <v>5351</v>
      </c>
      <c r="C175">
        <v>5365</v>
      </c>
      <c r="D175">
        <v>6544.1790000000001</v>
      </c>
      <c r="E175">
        <v>339.7885</v>
      </c>
      <c r="F175">
        <v>340.67750000000001</v>
      </c>
      <c r="G175">
        <v>415.55540000000002</v>
      </c>
      <c r="H175">
        <v>0.31109999999999999</v>
      </c>
      <c r="I175">
        <v>0.28889999999999999</v>
      </c>
      <c r="J175">
        <v>332.97019999999998</v>
      </c>
      <c r="K175">
        <v>25.897500000000001</v>
      </c>
      <c r="L175">
        <v>105.9877</v>
      </c>
    </row>
    <row r="176" spans="1:12" x14ac:dyDescent="0.35">
      <c r="A176" t="s">
        <v>84</v>
      </c>
      <c r="B176">
        <v>5593</v>
      </c>
      <c r="C176">
        <v>5615</v>
      </c>
      <c r="D176">
        <v>6979.7884999999997</v>
      </c>
      <c r="E176">
        <v>355.15550000000002</v>
      </c>
      <c r="F176">
        <v>356.55250000000001</v>
      </c>
      <c r="G176">
        <v>443.21660000000003</v>
      </c>
      <c r="H176">
        <v>0.29210000000000003</v>
      </c>
      <c r="I176">
        <v>0.28420000000000001</v>
      </c>
      <c r="J176">
        <v>327.23169999999999</v>
      </c>
      <c r="K176">
        <v>23.898900000000001</v>
      </c>
      <c r="L176">
        <v>104.1611</v>
      </c>
    </row>
    <row r="177" spans="1:12" x14ac:dyDescent="0.35">
      <c r="A177" t="s">
        <v>87</v>
      </c>
      <c r="B177">
        <v>7769</v>
      </c>
      <c r="C177">
        <v>7781</v>
      </c>
      <c r="D177">
        <v>9516.9830999999995</v>
      </c>
      <c r="E177">
        <v>493.33150000000001</v>
      </c>
      <c r="F177">
        <v>494.09350000000001</v>
      </c>
      <c r="G177">
        <v>604.32839999999999</v>
      </c>
      <c r="H177">
        <v>0.34</v>
      </c>
      <c r="I177">
        <v>0.33289999999999997</v>
      </c>
      <c r="J177">
        <v>527.81179999999995</v>
      </c>
      <c r="K177">
        <v>44.868299999999998</v>
      </c>
      <c r="L177">
        <v>168.0077</v>
      </c>
    </row>
    <row r="178" spans="1:12" x14ac:dyDescent="0.35">
      <c r="A178" t="s">
        <v>88</v>
      </c>
      <c r="B178">
        <v>7476</v>
      </c>
      <c r="C178">
        <v>7482</v>
      </c>
      <c r="D178">
        <v>8796.5141999999996</v>
      </c>
      <c r="E178">
        <v>474.726</v>
      </c>
      <c r="F178">
        <v>475.10700000000003</v>
      </c>
      <c r="G178">
        <v>558.57870000000003</v>
      </c>
      <c r="H178">
        <v>0.2495</v>
      </c>
      <c r="I178">
        <v>0.23569999999999999</v>
      </c>
      <c r="J178">
        <v>372.36669999999998</v>
      </c>
      <c r="K178">
        <v>23.2242</v>
      </c>
      <c r="L178">
        <v>118.52800000000001</v>
      </c>
    </row>
    <row r="179" spans="1:12" x14ac:dyDescent="0.35">
      <c r="A179" t="s">
        <v>89</v>
      </c>
      <c r="B179">
        <v>28818</v>
      </c>
      <c r="C179">
        <v>28826</v>
      </c>
      <c r="D179">
        <v>35274.537400000001</v>
      </c>
      <c r="E179">
        <v>1829.943</v>
      </c>
      <c r="F179">
        <v>1830.451</v>
      </c>
      <c r="G179">
        <v>2239.9331000000002</v>
      </c>
      <c r="H179">
        <v>0.30509999999999998</v>
      </c>
      <c r="I179">
        <v>0.32390000000000002</v>
      </c>
      <c r="J179">
        <v>1754.3226</v>
      </c>
      <c r="K179">
        <v>133.79839999999999</v>
      </c>
      <c r="L179">
        <v>558.41819999999996</v>
      </c>
    </row>
    <row r="180" spans="1:12" x14ac:dyDescent="0.35">
      <c r="A180" t="s">
        <v>90</v>
      </c>
      <c r="B180">
        <v>17070</v>
      </c>
      <c r="C180">
        <v>17082</v>
      </c>
      <c r="D180">
        <v>20751.948199999999</v>
      </c>
      <c r="E180">
        <v>1083.9449999999999</v>
      </c>
      <c r="F180">
        <v>1084.7070000000001</v>
      </c>
      <c r="G180">
        <v>1317.7487000000001</v>
      </c>
      <c r="H180">
        <v>0.30969999999999998</v>
      </c>
      <c r="I180">
        <v>0.31590000000000001</v>
      </c>
      <c r="J180">
        <v>1055.2817</v>
      </c>
      <c r="K180">
        <v>81.698599999999999</v>
      </c>
      <c r="L180">
        <v>335.90660000000003</v>
      </c>
    </row>
    <row r="181" spans="1:12" x14ac:dyDescent="0.35">
      <c r="A181" t="s">
        <v>91</v>
      </c>
      <c r="B181">
        <v>7059</v>
      </c>
      <c r="C181">
        <v>7065</v>
      </c>
      <c r="D181">
        <v>8057.67</v>
      </c>
      <c r="E181">
        <v>448.24650000000003</v>
      </c>
      <c r="F181">
        <v>448.6275</v>
      </c>
      <c r="G181">
        <v>511.66199999999998</v>
      </c>
      <c r="H181">
        <v>0.2671</v>
      </c>
      <c r="I181">
        <v>0.26600000000000001</v>
      </c>
      <c r="J181">
        <v>376.45830000000001</v>
      </c>
      <c r="K181">
        <v>25.138400000000001</v>
      </c>
      <c r="L181">
        <v>119.8304</v>
      </c>
    </row>
    <row r="182" spans="1:12" x14ac:dyDescent="0.35">
      <c r="A182" t="s">
        <v>92</v>
      </c>
      <c r="B182">
        <v>3280</v>
      </c>
      <c r="C182">
        <v>3336</v>
      </c>
      <c r="D182">
        <v>3987.0632999999998</v>
      </c>
      <c r="E182">
        <v>208.28</v>
      </c>
      <c r="F182">
        <v>211.83600000000001</v>
      </c>
      <c r="G182">
        <v>253.17850000000001</v>
      </c>
      <c r="H182">
        <v>0.26419999999999999</v>
      </c>
      <c r="I182">
        <v>0.26900000000000002</v>
      </c>
      <c r="J182">
        <v>175.82749999999999</v>
      </c>
      <c r="K182">
        <v>11.6135</v>
      </c>
      <c r="L182">
        <v>55.967599999999997</v>
      </c>
    </row>
    <row r="183" spans="1:12" x14ac:dyDescent="0.35">
      <c r="A183" t="s">
        <v>93</v>
      </c>
      <c r="B183">
        <v>22214</v>
      </c>
      <c r="C183">
        <v>22224</v>
      </c>
      <c r="D183">
        <v>27163.999400000001</v>
      </c>
      <c r="E183">
        <v>1410.5889999999999</v>
      </c>
      <c r="F183">
        <v>1411.2239999999999</v>
      </c>
      <c r="G183">
        <v>1724.914</v>
      </c>
      <c r="H183">
        <v>0.28170000000000001</v>
      </c>
      <c r="I183">
        <v>0.28210000000000002</v>
      </c>
      <c r="J183">
        <v>1248.8819000000001</v>
      </c>
      <c r="K183">
        <v>87.950199999999995</v>
      </c>
      <c r="L183">
        <v>397.53149999999999</v>
      </c>
    </row>
    <row r="184" spans="1:12" x14ac:dyDescent="0.35">
      <c r="A184" t="s">
        <v>94</v>
      </c>
      <c r="B184">
        <v>8168</v>
      </c>
      <c r="C184">
        <v>8176</v>
      </c>
      <c r="D184">
        <v>9911.4267</v>
      </c>
      <c r="E184">
        <v>518.66800000000001</v>
      </c>
      <c r="F184">
        <v>519.17600000000004</v>
      </c>
      <c r="G184">
        <v>629.37559999999996</v>
      </c>
      <c r="H184">
        <v>0.29649999999999999</v>
      </c>
      <c r="I184">
        <v>0.27329999999999999</v>
      </c>
      <c r="J184">
        <v>483.60160000000002</v>
      </c>
      <c r="K184">
        <v>35.846899999999998</v>
      </c>
      <c r="L184">
        <v>153.93520000000001</v>
      </c>
    </row>
    <row r="185" spans="1:12" x14ac:dyDescent="0.35">
      <c r="A185" t="s">
        <v>96</v>
      </c>
      <c r="B185">
        <v>126</v>
      </c>
      <c r="C185">
        <v>128</v>
      </c>
      <c r="D185">
        <v>129.72790000000001</v>
      </c>
      <c r="E185">
        <v>8.0009999999999994</v>
      </c>
      <c r="F185">
        <v>8.1280000000000001</v>
      </c>
      <c r="G185">
        <v>8.2377000000000002</v>
      </c>
      <c r="H185">
        <v>0.18210000000000001</v>
      </c>
      <c r="I185">
        <v>0.2288</v>
      </c>
      <c r="J185">
        <v>4.649</v>
      </c>
      <c r="K185">
        <v>0.21160000000000001</v>
      </c>
      <c r="L185">
        <v>1.4798</v>
      </c>
    </row>
    <row r="186" spans="1:12" x14ac:dyDescent="0.35">
      <c r="A186" t="s">
        <v>97</v>
      </c>
      <c r="B186">
        <v>20432</v>
      </c>
      <c r="C186">
        <v>20438</v>
      </c>
      <c r="D186">
        <v>24237.383999999998</v>
      </c>
      <c r="E186">
        <v>1297.432</v>
      </c>
      <c r="F186">
        <v>1297.8130000000001</v>
      </c>
      <c r="G186">
        <v>1539.0739000000001</v>
      </c>
      <c r="H186">
        <v>0.248</v>
      </c>
      <c r="I186">
        <v>0.25259999999999999</v>
      </c>
      <c r="J186">
        <v>1010.9574</v>
      </c>
      <c r="K186">
        <v>62.667700000000004</v>
      </c>
      <c r="L186">
        <v>321.79770000000002</v>
      </c>
    </row>
    <row r="187" spans="1:12" x14ac:dyDescent="0.35">
      <c r="A187" t="s">
        <v>95</v>
      </c>
      <c r="B187">
        <v>6297</v>
      </c>
      <c r="C187">
        <v>6319</v>
      </c>
      <c r="D187">
        <v>8019.5445</v>
      </c>
      <c r="E187">
        <v>399.85950000000003</v>
      </c>
      <c r="F187">
        <v>401.25650000000002</v>
      </c>
      <c r="G187">
        <v>509.24110000000002</v>
      </c>
      <c r="H187">
        <v>0.34370000000000001</v>
      </c>
      <c r="I187">
        <v>0.31979999999999997</v>
      </c>
      <c r="J187">
        <v>433.24759999999998</v>
      </c>
      <c r="K187">
        <v>37.225499999999997</v>
      </c>
      <c r="L187">
        <v>137.90700000000001</v>
      </c>
    </row>
    <row r="188" spans="1:12" x14ac:dyDescent="0.35">
      <c r="A188" t="s">
        <v>98</v>
      </c>
      <c r="B188">
        <v>12336</v>
      </c>
      <c r="C188">
        <v>12354</v>
      </c>
      <c r="D188">
        <v>15277.233099999999</v>
      </c>
      <c r="E188">
        <v>783.33600000000001</v>
      </c>
      <c r="F188">
        <v>784.47900000000004</v>
      </c>
      <c r="G188">
        <v>970.10429999999997</v>
      </c>
      <c r="H188">
        <v>0.37119999999999997</v>
      </c>
      <c r="I188">
        <v>0.34549999999999997</v>
      </c>
      <c r="J188">
        <v>914.75900000000001</v>
      </c>
      <c r="K188">
        <v>84.883300000000006</v>
      </c>
      <c r="L188">
        <v>291.17680000000001</v>
      </c>
    </row>
    <row r="189" spans="1:12" x14ac:dyDescent="0.35">
      <c r="A189" t="s">
        <v>99</v>
      </c>
      <c r="B189">
        <v>3491</v>
      </c>
      <c r="C189">
        <v>3509</v>
      </c>
      <c r="D189">
        <v>4248.5973999999997</v>
      </c>
      <c r="E189">
        <v>221.67850000000001</v>
      </c>
      <c r="F189">
        <v>222.82149999999999</v>
      </c>
      <c r="G189">
        <v>269.78590000000003</v>
      </c>
      <c r="H189">
        <v>0.30930000000000002</v>
      </c>
      <c r="I189">
        <v>0.30890000000000001</v>
      </c>
      <c r="J189">
        <v>216.5034</v>
      </c>
      <c r="K189">
        <v>16.740300000000001</v>
      </c>
      <c r="L189">
        <v>68.915199999999999</v>
      </c>
    </row>
    <row r="190" spans="1:12" x14ac:dyDescent="0.35">
      <c r="A190" t="s">
        <v>100</v>
      </c>
      <c r="B190">
        <v>4007</v>
      </c>
      <c r="C190">
        <v>4017</v>
      </c>
      <c r="D190">
        <v>4722.3476000000001</v>
      </c>
      <c r="E190">
        <v>254.44450000000001</v>
      </c>
      <c r="F190">
        <v>255.0795</v>
      </c>
      <c r="G190">
        <v>299.8691</v>
      </c>
      <c r="H190">
        <v>0.29120000000000001</v>
      </c>
      <c r="I190">
        <v>0.29060000000000002</v>
      </c>
      <c r="J190">
        <v>233.3261</v>
      </c>
      <c r="K190">
        <v>16.984100000000002</v>
      </c>
      <c r="L190">
        <v>74.27</v>
      </c>
    </row>
    <row r="191" spans="1:12" x14ac:dyDescent="0.35">
      <c r="A191" t="s">
        <v>101</v>
      </c>
      <c r="B191">
        <v>9502</v>
      </c>
      <c r="C191">
        <v>9510</v>
      </c>
      <c r="D191">
        <v>12101.2639</v>
      </c>
      <c r="E191">
        <v>603.37699999999995</v>
      </c>
      <c r="F191">
        <v>603.88499999999999</v>
      </c>
      <c r="G191">
        <v>768.43029999999999</v>
      </c>
      <c r="H191">
        <v>0.33289999999999997</v>
      </c>
      <c r="I191">
        <v>0.31340000000000001</v>
      </c>
      <c r="J191">
        <v>631.5095</v>
      </c>
      <c r="K191">
        <v>52.552799999999998</v>
      </c>
      <c r="L191">
        <v>201.01570000000001</v>
      </c>
    </row>
    <row r="192" spans="1:12" x14ac:dyDescent="0.35">
      <c r="A192" t="s">
        <v>102</v>
      </c>
      <c r="B192">
        <v>7877</v>
      </c>
      <c r="C192">
        <v>7885</v>
      </c>
      <c r="D192">
        <v>9912.2759999999998</v>
      </c>
      <c r="E192">
        <v>500.18950000000001</v>
      </c>
      <c r="F192">
        <v>500.69749999999999</v>
      </c>
      <c r="G192">
        <v>629.42949999999996</v>
      </c>
      <c r="H192">
        <v>0.36990000000000001</v>
      </c>
      <c r="I192">
        <v>0.33879999999999999</v>
      </c>
      <c r="J192">
        <v>581.82690000000002</v>
      </c>
      <c r="K192">
        <v>53.802500000000002</v>
      </c>
      <c r="L192">
        <v>185.2012</v>
      </c>
    </row>
    <row r="193" spans="1:12" x14ac:dyDescent="0.35">
      <c r="A193" t="s">
        <v>103</v>
      </c>
      <c r="B193">
        <v>6664</v>
      </c>
      <c r="C193">
        <v>6686</v>
      </c>
      <c r="D193">
        <v>8336.2530000000006</v>
      </c>
      <c r="E193">
        <v>423.16399999999999</v>
      </c>
      <c r="F193">
        <v>424.56099999999998</v>
      </c>
      <c r="G193">
        <v>529.35209999999995</v>
      </c>
      <c r="H193">
        <v>0.36209999999999998</v>
      </c>
      <c r="I193">
        <v>0.32119999999999999</v>
      </c>
      <c r="J193">
        <v>482.9049</v>
      </c>
      <c r="K193">
        <v>43.709200000000003</v>
      </c>
      <c r="L193">
        <v>153.71340000000001</v>
      </c>
    </row>
    <row r="194" spans="1:12" x14ac:dyDescent="0.35">
      <c r="A194" t="s">
        <v>104</v>
      </c>
      <c r="B194">
        <v>1224</v>
      </c>
      <c r="C194">
        <v>1232</v>
      </c>
      <c r="D194">
        <v>1392.9992999999999</v>
      </c>
      <c r="E194">
        <v>77.724000000000004</v>
      </c>
      <c r="F194">
        <v>78.231999999999999</v>
      </c>
      <c r="G194">
        <v>88.455500000000001</v>
      </c>
      <c r="H194">
        <v>0.22339999999999999</v>
      </c>
      <c r="I194">
        <v>0.21149999999999999</v>
      </c>
      <c r="J194">
        <v>54.914400000000001</v>
      </c>
      <c r="K194">
        <v>3.0674999999999999</v>
      </c>
      <c r="L194">
        <v>17.479800000000001</v>
      </c>
    </row>
    <row r="195" spans="1:12" x14ac:dyDescent="0.35">
      <c r="A195" t="s">
        <v>105</v>
      </c>
      <c r="B195">
        <v>3087</v>
      </c>
      <c r="C195">
        <v>3113</v>
      </c>
      <c r="D195">
        <v>3832.9994000000002</v>
      </c>
      <c r="E195">
        <v>196.02449999999999</v>
      </c>
      <c r="F195">
        <v>197.6755</v>
      </c>
      <c r="G195">
        <v>243.3955</v>
      </c>
      <c r="H195">
        <v>0.32579999999999998</v>
      </c>
      <c r="I195">
        <v>0.3009</v>
      </c>
      <c r="J195">
        <v>202.3536</v>
      </c>
      <c r="K195">
        <v>16.483899999999998</v>
      </c>
      <c r="L195">
        <v>64.411199999999994</v>
      </c>
    </row>
    <row r="196" spans="1:12" x14ac:dyDescent="0.35">
      <c r="A196" t="s">
        <v>107</v>
      </c>
      <c r="B196">
        <v>22596</v>
      </c>
      <c r="C196">
        <v>22606</v>
      </c>
      <c r="D196">
        <v>26692.990699999998</v>
      </c>
      <c r="E196">
        <v>1434.846</v>
      </c>
      <c r="F196">
        <v>1435.481</v>
      </c>
      <c r="G196">
        <v>1695.0048999999999</v>
      </c>
      <c r="H196">
        <v>0.26900000000000002</v>
      </c>
      <c r="I196">
        <v>0.28299999999999997</v>
      </c>
      <c r="J196">
        <v>1212.9057</v>
      </c>
      <c r="K196">
        <v>81.554299999999998</v>
      </c>
      <c r="L196">
        <v>386.07990000000001</v>
      </c>
    </row>
    <row r="197" spans="1:12" x14ac:dyDescent="0.35">
      <c r="A197" t="s">
        <v>106</v>
      </c>
      <c r="B197">
        <v>7759</v>
      </c>
      <c r="C197">
        <v>7767</v>
      </c>
      <c r="D197">
        <v>9285.7927999999993</v>
      </c>
      <c r="E197">
        <v>492.69650000000001</v>
      </c>
      <c r="F197">
        <v>493.2045</v>
      </c>
      <c r="G197">
        <v>589.64779999999996</v>
      </c>
      <c r="H197">
        <v>0.26550000000000001</v>
      </c>
      <c r="I197">
        <v>0.26019999999999999</v>
      </c>
      <c r="J197">
        <v>411.3578</v>
      </c>
      <c r="K197">
        <v>27.302499999999998</v>
      </c>
      <c r="L197">
        <v>130.9393</v>
      </c>
    </row>
    <row r="198" spans="1:12" x14ac:dyDescent="0.35">
      <c r="A198" t="s">
        <v>108</v>
      </c>
      <c r="B198">
        <v>12926</v>
      </c>
      <c r="C198">
        <v>12938</v>
      </c>
      <c r="D198">
        <v>16176.065199999999</v>
      </c>
      <c r="E198">
        <v>820.80100000000004</v>
      </c>
      <c r="F198">
        <v>821.56299999999999</v>
      </c>
      <c r="G198">
        <v>1027.1801</v>
      </c>
      <c r="H198">
        <v>0.30549999999999999</v>
      </c>
      <c r="I198">
        <v>0.29299999999999998</v>
      </c>
      <c r="J198">
        <v>788.50019999999995</v>
      </c>
      <c r="K198">
        <v>60.221699999999998</v>
      </c>
      <c r="L198">
        <v>250.98740000000001</v>
      </c>
    </row>
    <row r="199" spans="1:12" x14ac:dyDescent="0.35">
      <c r="A199" t="s">
        <v>109</v>
      </c>
      <c r="B199">
        <v>7423</v>
      </c>
      <c r="C199">
        <v>7439</v>
      </c>
      <c r="D199">
        <v>8959.7338999999993</v>
      </c>
      <c r="E199">
        <v>471.3605</v>
      </c>
      <c r="F199">
        <v>472.37650000000002</v>
      </c>
      <c r="G199">
        <v>568.94309999999996</v>
      </c>
      <c r="H199">
        <v>0.35589999999999999</v>
      </c>
      <c r="I199">
        <v>0.35360000000000003</v>
      </c>
      <c r="J199">
        <v>528.10320000000002</v>
      </c>
      <c r="K199">
        <v>46.982900000000001</v>
      </c>
      <c r="L199">
        <v>168.10050000000001</v>
      </c>
    </row>
    <row r="200" spans="1:12" x14ac:dyDescent="0.35">
      <c r="A200" t="s">
        <v>110</v>
      </c>
      <c r="B200">
        <v>2935</v>
      </c>
      <c r="C200">
        <v>2955</v>
      </c>
      <c r="D200">
        <v>3520.6986000000002</v>
      </c>
      <c r="E200">
        <v>186.3725</v>
      </c>
      <c r="F200">
        <v>187.64250000000001</v>
      </c>
      <c r="G200">
        <v>223.56440000000001</v>
      </c>
      <c r="H200">
        <v>0.27929999999999999</v>
      </c>
      <c r="I200">
        <v>0.26960000000000001</v>
      </c>
      <c r="J200">
        <v>164.66730000000001</v>
      </c>
      <c r="K200">
        <v>11.4994</v>
      </c>
      <c r="L200">
        <v>52.415199999999999</v>
      </c>
    </row>
    <row r="201" spans="1:12" x14ac:dyDescent="0.35">
      <c r="A201" t="s">
        <v>111</v>
      </c>
      <c r="B201">
        <v>10890</v>
      </c>
      <c r="C201">
        <v>10900</v>
      </c>
      <c r="D201">
        <v>13184.159799999999</v>
      </c>
      <c r="E201">
        <v>691.51499999999999</v>
      </c>
      <c r="F201">
        <v>692.15</v>
      </c>
      <c r="G201">
        <v>837.19410000000005</v>
      </c>
      <c r="H201">
        <v>0.32300000000000001</v>
      </c>
      <c r="I201">
        <v>0.32229999999999998</v>
      </c>
      <c r="J201">
        <v>702.33460000000002</v>
      </c>
      <c r="K201">
        <v>56.712400000000002</v>
      </c>
      <c r="L201">
        <v>223.56</v>
      </c>
    </row>
    <row r="202" spans="1:12" x14ac:dyDescent="0.35">
      <c r="A202" t="s">
        <v>113</v>
      </c>
      <c r="B202">
        <v>10310</v>
      </c>
      <c r="C202">
        <v>10328</v>
      </c>
      <c r="D202">
        <v>12847.8892</v>
      </c>
      <c r="E202">
        <v>436.45670000000001</v>
      </c>
      <c r="F202">
        <v>437.21870000000001</v>
      </c>
      <c r="G202">
        <v>543.89400000000001</v>
      </c>
      <c r="H202">
        <v>0.32669999999999999</v>
      </c>
      <c r="I202">
        <v>0.32</v>
      </c>
      <c r="J202">
        <v>448.70639999999997</v>
      </c>
      <c r="K202">
        <v>36.645099999999999</v>
      </c>
      <c r="L202">
        <v>142.82769999999999</v>
      </c>
    </row>
    <row r="203" spans="1:12" x14ac:dyDescent="0.35">
      <c r="A203" t="s">
        <v>114</v>
      </c>
      <c r="B203">
        <v>1039</v>
      </c>
      <c r="C203">
        <v>1041</v>
      </c>
      <c r="D203">
        <v>1060.5391</v>
      </c>
      <c r="E203">
        <v>43.984299999999998</v>
      </c>
      <c r="F203">
        <v>44.069000000000003</v>
      </c>
      <c r="G203">
        <v>44.8962</v>
      </c>
      <c r="H203">
        <v>0.25850000000000001</v>
      </c>
      <c r="I203">
        <v>0.27800000000000002</v>
      </c>
      <c r="J203">
        <v>35.784799999999997</v>
      </c>
      <c r="K203">
        <v>2.3123999999999998</v>
      </c>
      <c r="L203">
        <v>11.390700000000001</v>
      </c>
    </row>
    <row r="204" spans="1:12" x14ac:dyDescent="0.35">
      <c r="A204" t="s">
        <v>112</v>
      </c>
      <c r="B204">
        <v>1485</v>
      </c>
      <c r="C204">
        <v>1487</v>
      </c>
      <c r="D204">
        <v>1561.2154</v>
      </c>
      <c r="E204">
        <v>62.865000000000002</v>
      </c>
      <c r="F204">
        <v>62.9497</v>
      </c>
      <c r="G204">
        <v>66.091499999999996</v>
      </c>
      <c r="H204">
        <v>0.24909999999999999</v>
      </c>
      <c r="I204">
        <v>0.24990000000000001</v>
      </c>
      <c r="J204">
        <v>49.268900000000002</v>
      </c>
      <c r="K204">
        <v>3.0686</v>
      </c>
      <c r="L204">
        <v>15.6828</v>
      </c>
    </row>
    <row r="205" spans="1:12" x14ac:dyDescent="0.35">
      <c r="A205" t="s">
        <v>115</v>
      </c>
      <c r="B205">
        <v>1583</v>
      </c>
      <c r="C205">
        <v>1627</v>
      </c>
      <c r="D205">
        <v>1874.6067</v>
      </c>
      <c r="E205">
        <v>67.0137</v>
      </c>
      <c r="F205">
        <v>68.876300000000001</v>
      </c>
      <c r="G205">
        <v>79.3583</v>
      </c>
      <c r="H205">
        <v>0.21279999999999999</v>
      </c>
      <c r="I205">
        <v>0.21510000000000001</v>
      </c>
      <c r="J205">
        <v>46.054099999999998</v>
      </c>
      <c r="K205">
        <v>2.4504999999999999</v>
      </c>
      <c r="L205">
        <v>14.6595</v>
      </c>
    </row>
    <row r="206" spans="1:12" x14ac:dyDescent="0.35">
      <c r="A206" t="s">
        <v>116</v>
      </c>
      <c r="B206">
        <v>3081</v>
      </c>
      <c r="C206">
        <v>3095</v>
      </c>
      <c r="D206">
        <v>3612.4366</v>
      </c>
      <c r="E206">
        <v>130.429</v>
      </c>
      <c r="F206">
        <v>131.02170000000001</v>
      </c>
      <c r="G206">
        <v>152.9265</v>
      </c>
      <c r="H206">
        <v>0.26819999999999999</v>
      </c>
      <c r="I206">
        <v>0.2656</v>
      </c>
      <c r="J206">
        <v>110.389</v>
      </c>
      <c r="K206">
        <v>7.4010999999999996</v>
      </c>
      <c r="L206">
        <v>35.137900000000002</v>
      </c>
    </row>
    <row r="207" spans="1:12" x14ac:dyDescent="0.35">
      <c r="A207" t="s">
        <v>117</v>
      </c>
      <c r="B207">
        <v>1343</v>
      </c>
      <c r="C207">
        <v>1349</v>
      </c>
      <c r="D207">
        <v>1424.6002000000001</v>
      </c>
      <c r="E207">
        <v>56.853700000000003</v>
      </c>
      <c r="F207">
        <v>57.107700000000001</v>
      </c>
      <c r="G207">
        <v>60.308100000000003</v>
      </c>
      <c r="H207">
        <v>0.21210000000000001</v>
      </c>
      <c r="I207">
        <v>0.22489999999999999</v>
      </c>
      <c r="J207">
        <v>38.048099999999998</v>
      </c>
      <c r="K207">
        <v>2.0173000000000001</v>
      </c>
      <c r="L207">
        <v>12.1111</v>
      </c>
    </row>
    <row r="208" spans="1:12" x14ac:dyDescent="0.35">
      <c r="A208" t="s">
        <v>118</v>
      </c>
      <c r="B208">
        <v>964</v>
      </c>
      <c r="C208">
        <v>966</v>
      </c>
      <c r="D208">
        <v>976.42639999999994</v>
      </c>
      <c r="E208">
        <v>40.8093</v>
      </c>
      <c r="F208">
        <v>40.893999999999998</v>
      </c>
      <c r="G208">
        <v>41.3354</v>
      </c>
      <c r="H208">
        <v>0.20130000000000001</v>
      </c>
      <c r="I208">
        <v>0.2291</v>
      </c>
      <c r="J208">
        <v>25.859000000000002</v>
      </c>
      <c r="K208">
        <v>1.3011999999999999</v>
      </c>
      <c r="L208">
        <v>8.2311999999999994</v>
      </c>
    </row>
    <row r="209" spans="1:12" x14ac:dyDescent="0.35">
      <c r="A209" t="s">
        <v>119</v>
      </c>
      <c r="B209">
        <v>1403</v>
      </c>
      <c r="C209">
        <v>1409</v>
      </c>
      <c r="D209">
        <v>1508.6246000000001</v>
      </c>
      <c r="E209">
        <v>59.393700000000003</v>
      </c>
      <c r="F209">
        <v>59.6477</v>
      </c>
      <c r="G209">
        <v>63.865099999999998</v>
      </c>
      <c r="H209">
        <v>0.2185</v>
      </c>
      <c r="I209">
        <v>0.2281</v>
      </c>
      <c r="J209">
        <v>40.953200000000002</v>
      </c>
      <c r="K209">
        <v>2.2376</v>
      </c>
      <c r="L209">
        <v>13.0358</v>
      </c>
    </row>
    <row r="210" spans="1:12" x14ac:dyDescent="0.35">
      <c r="A210" t="s">
        <v>120</v>
      </c>
      <c r="B210">
        <v>3480</v>
      </c>
      <c r="C210">
        <v>3490</v>
      </c>
      <c r="D210">
        <v>4168.4237000000003</v>
      </c>
      <c r="E210">
        <v>147.32</v>
      </c>
      <c r="F210">
        <v>147.7433</v>
      </c>
      <c r="G210">
        <v>176.4633</v>
      </c>
      <c r="H210">
        <v>0.29980000000000001</v>
      </c>
      <c r="I210">
        <v>0.29399999999999998</v>
      </c>
      <c r="J210">
        <v>139.1362</v>
      </c>
      <c r="K210">
        <v>10.427099999999999</v>
      </c>
      <c r="L210">
        <v>44.288400000000003</v>
      </c>
    </row>
    <row r="211" spans="1:12" x14ac:dyDescent="0.35">
      <c r="A211" t="s">
        <v>121</v>
      </c>
      <c r="B211">
        <v>3410</v>
      </c>
      <c r="C211">
        <v>3422</v>
      </c>
      <c r="D211">
        <v>3994.0417000000002</v>
      </c>
      <c r="E211">
        <v>144.35669999999999</v>
      </c>
      <c r="F211">
        <v>144.8647</v>
      </c>
      <c r="G211">
        <v>169.08109999999999</v>
      </c>
      <c r="H211">
        <v>0.28710000000000002</v>
      </c>
      <c r="I211">
        <v>0.28239999999999998</v>
      </c>
      <c r="J211">
        <v>130.6686</v>
      </c>
      <c r="K211">
        <v>9.3793000000000006</v>
      </c>
      <c r="L211">
        <v>41.5931</v>
      </c>
    </row>
    <row r="212" spans="1:12" x14ac:dyDescent="0.35">
      <c r="A212" t="s">
        <v>122</v>
      </c>
      <c r="B212">
        <v>3824</v>
      </c>
      <c r="C212">
        <v>3922</v>
      </c>
      <c r="D212">
        <v>4717.4596000000001</v>
      </c>
      <c r="E212">
        <v>161.8827</v>
      </c>
      <c r="F212">
        <v>166.03129999999999</v>
      </c>
      <c r="G212">
        <v>199.70580000000001</v>
      </c>
      <c r="H212">
        <v>0.29770000000000002</v>
      </c>
      <c r="I212">
        <v>0.29399999999999998</v>
      </c>
      <c r="J212">
        <v>155.27209999999999</v>
      </c>
      <c r="K212">
        <v>11.555400000000001</v>
      </c>
      <c r="L212">
        <v>49.424599999999998</v>
      </c>
    </row>
    <row r="213" spans="1:12" x14ac:dyDescent="0.35">
      <c r="A213" t="s">
        <v>124</v>
      </c>
      <c r="B213">
        <v>6872</v>
      </c>
      <c r="C213">
        <v>6910</v>
      </c>
      <c r="D213">
        <v>8504.8315999999995</v>
      </c>
      <c r="E213">
        <v>290.91469999999998</v>
      </c>
      <c r="F213">
        <v>292.52330000000001</v>
      </c>
      <c r="G213">
        <v>360.03789999999998</v>
      </c>
      <c r="H213">
        <v>0.33019999999999999</v>
      </c>
      <c r="I213">
        <v>0.32550000000000001</v>
      </c>
      <c r="J213">
        <v>303.44459999999998</v>
      </c>
      <c r="K213">
        <v>25.0489</v>
      </c>
      <c r="L213">
        <v>96.589399999999998</v>
      </c>
    </row>
    <row r="214" spans="1:12" x14ac:dyDescent="0.35">
      <c r="A214" t="s">
        <v>125</v>
      </c>
      <c r="B214">
        <v>2337</v>
      </c>
      <c r="C214">
        <v>2359</v>
      </c>
      <c r="D214">
        <v>2712.6921000000002</v>
      </c>
      <c r="E214">
        <v>98.933000000000007</v>
      </c>
      <c r="F214">
        <v>99.8643</v>
      </c>
      <c r="G214">
        <v>114.8373</v>
      </c>
      <c r="H214">
        <v>0.26819999999999999</v>
      </c>
      <c r="I214">
        <v>0.2676</v>
      </c>
      <c r="J214">
        <v>84.141599999999997</v>
      </c>
      <c r="K214">
        <v>5.6416000000000004</v>
      </c>
      <c r="L214">
        <v>26.783100000000001</v>
      </c>
    </row>
    <row r="215" spans="1:12" x14ac:dyDescent="0.35">
      <c r="A215" t="s">
        <v>123</v>
      </c>
      <c r="B215">
        <v>2100</v>
      </c>
      <c r="C215">
        <v>2108</v>
      </c>
      <c r="D215">
        <v>2361.7831999999999</v>
      </c>
      <c r="E215">
        <v>88.9</v>
      </c>
      <c r="F215">
        <v>89.238699999999994</v>
      </c>
      <c r="G215">
        <v>99.982200000000006</v>
      </c>
      <c r="H215">
        <v>0.24629999999999999</v>
      </c>
      <c r="I215">
        <v>0.24990000000000001</v>
      </c>
      <c r="J215">
        <v>69.0642</v>
      </c>
      <c r="K215">
        <v>4.2534999999999998</v>
      </c>
      <c r="L215">
        <v>21.983799999999999</v>
      </c>
    </row>
    <row r="216" spans="1:12" x14ac:dyDescent="0.35">
      <c r="A216" t="s">
        <v>126</v>
      </c>
      <c r="B216">
        <v>1478</v>
      </c>
      <c r="C216">
        <v>1492</v>
      </c>
      <c r="D216">
        <v>1661.4967999999999</v>
      </c>
      <c r="E216">
        <v>62.5687</v>
      </c>
      <c r="F216">
        <v>63.161299999999997</v>
      </c>
      <c r="G216">
        <v>70.336699999999993</v>
      </c>
      <c r="H216">
        <v>0.22339999999999999</v>
      </c>
      <c r="I216">
        <v>0.2301</v>
      </c>
      <c r="J216">
        <v>44.32</v>
      </c>
      <c r="K216">
        <v>2.4748000000000001</v>
      </c>
      <c r="L216">
        <v>14.1075</v>
      </c>
    </row>
    <row r="217" spans="1:12" x14ac:dyDescent="0.35">
      <c r="A217" t="s">
        <v>127</v>
      </c>
      <c r="B217">
        <v>3239</v>
      </c>
      <c r="C217">
        <v>3249</v>
      </c>
      <c r="D217">
        <v>3719.4881999999998</v>
      </c>
      <c r="E217">
        <v>137.11770000000001</v>
      </c>
      <c r="F217">
        <v>137.541</v>
      </c>
      <c r="G217">
        <v>157.45830000000001</v>
      </c>
      <c r="H217">
        <v>0.27350000000000002</v>
      </c>
      <c r="I217">
        <v>0.2782</v>
      </c>
      <c r="J217">
        <v>118.1867</v>
      </c>
      <c r="K217">
        <v>8.0815999999999999</v>
      </c>
      <c r="L217">
        <v>37.619999999999997</v>
      </c>
    </row>
    <row r="218" spans="1:12" x14ac:dyDescent="0.35">
      <c r="A218" t="s">
        <v>128</v>
      </c>
      <c r="B218">
        <v>1728</v>
      </c>
      <c r="C218">
        <v>1736</v>
      </c>
      <c r="D218">
        <v>1875.8743999999999</v>
      </c>
      <c r="E218">
        <v>73.152000000000001</v>
      </c>
      <c r="F218">
        <v>73.490700000000004</v>
      </c>
      <c r="G218">
        <v>79.412000000000006</v>
      </c>
      <c r="H218">
        <v>0.24149999999999999</v>
      </c>
      <c r="I218">
        <v>0.24440000000000001</v>
      </c>
      <c r="J218">
        <v>55.765999999999998</v>
      </c>
      <c r="K218">
        <v>3.3673999999999999</v>
      </c>
      <c r="L218">
        <v>17.750900000000001</v>
      </c>
    </row>
    <row r="219" spans="1:12" x14ac:dyDescent="0.35">
      <c r="A219" t="s">
        <v>129</v>
      </c>
      <c r="B219">
        <v>1171</v>
      </c>
      <c r="C219">
        <v>1175</v>
      </c>
      <c r="D219">
        <v>1235.6174000000001</v>
      </c>
      <c r="E219">
        <v>49.572299999999998</v>
      </c>
      <c r="F219">
        <v>49.741700000000002</v>
      </c>
      <c r="G219">
        <v>52.3078</v>
      </c>
      <c r="H219">
        <v>0.23319999999999999</v>
      </c>
      <c r="I219">
        <v>0.24010000000000001</v>
      </c>
      <c r="J219">
        <v>36.449199999999998</v>
      </c>
      <c r="K219">
        <v>2.1254</v>
      </c>
      <c r="L219">
        <v>11.6021</v>
      </c>
    </row>
    <row r="220" spans="1:12" x14ac:dyDescent="0.35">
      <c r="A220" t="s">
        <v>130</v>
      </c>
      <c r="B220">
        <v>3857</v>
      </c>
      <c r="C220">
        <v>3883</v>
      </c>
      <c r="D220">
        <v>4825.8464999999997</v>
      </c>
      <c r="E220">
        <v>163.27969999999999</v>
      </c>
      <c r="F220">
        <v>164.38030000000001</v>
      </c>
      <c r="G220">
        <v>204.29419999999999</v>
      </c>
      <c r="H220">
        <v>0.26529999999999998</v>
      </c>
      <c r="I220">
        <v>0.25040000000000001</v>
      </c>
      <c r="J220">
        <v>137.01929999999999</v>
      </c>
      <c r="K220">
        <v>9.0886999999999993</v>
      </c>
      <c r="L220">
        <v>43.614600000000003</v>
      </c>
    </row>
    <row r="221" spans="1:12" x14ac:dyDescent="0.35">
      <c r="A221" t="s">
        <v>131</v>
      </c>
      <c r="B221">
        <v>2089</v>
      </c>
      <c r="C221">
        <v>2107</v>
      </c>
      <c r="D221">
        <v>2426.5844000000002</v>
      </c>
      <c r="E221">
        <v>88.434299999999993</v>
      </c>
      <c r="F221">
        <v>89.196299999999994</v>
      </c>
      <c r="G221">
        <v>102.72539999999999</v>
      </c>
      <c r="H221">
        <v>0.26200000000000001</v>
      </c>
      <c r="I221">
        <v>0.26040000000000002</v>
      </c>
      <c r="J221">
        <v>73.416300000000007</v>
      </c>
      <c r="K221">
        <v>4.8087</v>
      </c>
      <c r="L221">
        <v>23.3691</v>
      </c>
    </row>
    <row r="222" spans="1:12" x14ac:dyDescent="0.35">
      <c r="A222" t="s">
        <v>132</v>
      </c>
      <c r="B222">
        <v>1403</v>
      </c>
      <c r="C222">
        <v>1431</v>
      </c>
      <c r="D222">
        <v>1571.5851</v>
      </c>
      <c r="E222">
        <v>59.393700000000003</v>
      </c>
      <c r="F222">
        <v>60.579000000000001</v>
      </c>
      <c r="G222">
        <v>66.5304</v>
      </c>
      <c r="H222">
        <v>0.23180000000000001</v>
      </c>
      <c r="I222">
        <v>0.23810000000000001</v>
      </c>
      <c r="J222">
        <v>44.122999999999998</v>
      </c>
      <c r="K222">
        <v>2.5573999999999999</v>
      </c>
      <c r="L222">
        <v>14.0448</v>
      </c>
    </row>
    <row r="223" spans="1:12" x14ac:dyDescent="0.35">
      <c r="A223" t="s">
        <v>133</v>
      </c>
      <c r="B223">
        <v>4563</v>
      </c>
      <c r="C223">
        <v>4565</v>
      </c>
      <c r="D223">
        <v>5570.3684000000003</v>
      </c>
      <c r="E223">
        <v>193.167</v>
      </c>
      <c r="F223">
        <v>193.2517</v>
      </c>
      <c r="G223">
        <v>235.81229999999999</v>
      </c>
      <c r="H223">
        <v>0.27539999999999998</v>
      </c>
      <c r="I223">
        <v>0.27150000000000002</v>
      </c>
      <c r="J223">
        <v>167.17410000000001</v>
      </c>
      <c r="K223">
        <v>11.508100000000001</v>
      </c>
      <c r="L223">
        <v>53.213200000000001</v>
      </c>
    </row>
    <row r="224" spans="1:12" x14ac:dyDescent="0.35">
      <c r="A224" t="s">
        <v>135</v>
      </c>
      <c r="B224">
        <v>2428</v>
      </c>
      <c r="C224">
        <v>2452</v>
      </c>
      <c r="D224">
        <v>2860.4394000000002</v>
      </c>
      <c r="E224">
        <v>102.78530000000001</v>
      </c>
      <c r="F224">
        <v>103.8013</v>
      </c>
      <c r="G224">
        <v>121.0919</v>
      </c>
      <c r="H224">
        <v>0.23599999999999999</v>
      </c>
      <c r="I224">
        <v>0.23699999999999999</v>
      </c>
      <c r="J224">
        <v>76.951999999999998</v>
      </c>
      <c r="K224">
        <v>4.5396999999999998</v>
      </c>
      <c r="L224">
        <v>24.494599999999998</v>
      </c>
    </row>
    <row r="225" spans="1:12" x14ac:dyDescent="0.35">
      <c r="A225" t="s">
        <v>136</v>
      </c>
      <c r="B225">
        <v>4190</v>
      </c>
      <c r="C225">
        <v>4276</v>
      </c>
      <c r="D225">
        <v>5138.9642999999996</v>
      </c>
      <c r="E225">
        <v>177.3767</v>
      </c>
      <c r="F225">
        <v>181.01730000000001</v>
      </c>
      <c r="G225">
        <v>217.54949999999999</v>
      </c>
      <c r="H225">
        <v>0.2747</v>
      </c>
      <c r="I225">
        <v>0.25879999999999997</v>
      </c>
      <c r="J225">
        <v>156.24039999999999</v>
      </c>
      <c r="K225">
        <v>10.731400000000001</v>
      </c>
      <c r="L225">
        <v>49.732900000000001</v>
      </c>
    </row>
    <row r="226" spans="1:12" x14ac:dyDescent="0.35">
      <c r="A226" t="s">
        <v>134</v>
      </c>
      <c r="B226">
        <v>3146</v>
      </c>
      <c r="C226">
        <v>3180</v>
      </c>
      <c r="D226">
        <v>3817.0266999999999</v>
      </c>
      <c r="E226">
        <v>133.1807</v>
      </c>
      <c r="F226">
        <v>134.62</v>
      </c>
      <c r="G226">
        <v>161.58750000000001</v>
      </c>
      <c r="H226">
        <v>0.3291</v>
      </c>
      <c r="I226">
        <v>0.32729999999999998</v>
      </c>
      <c r="J226">
        <v>139.1925</v>
      </c>
      <c r="K226">
        <v>11.4528</v>
      </c>
      <c r="L226">
        <v>44.306399999999996</v>
      </c>
    </row>
    <row r="227" spans="1:12" x14ac:dyDescent="0.35">
      <c r="A227" t="s">
        <v>137</v>
      </c>
      <c r="B227">
        <v>3770</v>
      </c>
      <c r="C227">
        <v>3824</v>
      </c>
      <c r="D227">
        <v>4602.1558999999997</v>
      </c>
      <c r="E227">
        <v>159.5967</v>
      </c>
      <c r="F227">
        <v>161.8827</v>
      </c>
      <c r="G227">
        <v>194.8246</v>
      </c>
      <c r="H227">
        <v>0.25</v>
      </c>
      <c r="I227">
        <v>0.25059999999999999</v>
      </c>
      <c r="J227">
        <v>127.1611</v>
      </c>
      <c r="K227">
        <v>7.9486999999999997</v>
      </c>
      <c r="L227">
        <v>40.476599999999998</v>
      </c>
    </row>
    <row r="228" spans="1:12" x14ac:dyDescent="0.35">
      <c r="A228" t="s">
        <v>138</v>
      </c>
      <c r="B228">
        <v>3272</v>
      </c>
      <c r="C228">
        <v>3324</v>
      </c>
      <c r="D228">
        <v>4003.5019000000002</v>
      </c>
      <c r="E228">
        <v>138.5147</v>
      </c>
      <c r="F228">
        <v>140.71600000000001</v>
      </c>
      <c r="G228">
        <v>169.48159999999999</v>
      </c>
      <c r="H228">
        <v>0.37780000000000002</v>
      </c>
      <c r="I228">
        <v>0.36859999999999998</v>
      </c>
      <c r="J228">
        <v>167.02199999999999</v>
      </c>
      <c r="K228">
        <v>15.7759</v>
      </c>
      <c r="L228">
        <v>53.1648</v>
      </c>
    </row>
    <row r="229" spans="1:12" x14ac:dyDescent="0.35">
      <c r="A229" t="s">
        <v>139</v>
      </c>
      <c r="B229">
        <v>1662</v>
      </c>
      <c r="C229">
        <v>1666</v>
      </c>
      <c r="D229">
        <v>1734.9016999999999</v>
      </c>
      <c r="E229">
        <v>70.358000000000004</v>
      </c>
      <c r="F229">
        <v>70.527299999999997</v>
      </c>
      <c r="G229">
        <v>73.444199999999995</v>
      </c>
      <c r="H229">
        <v>0.26390000000000002</v>
      </c>
      <c r="I229">
        <v>0.27850000000000003</v>
      </c>
      <c r="J229">
        <v>58.479700000000001</v>
      </c>
      <c r="K229">
        <v>3.8586999999999998</v>
      </c>
      <c r="L229">
        <v>18.614699999999999</v>
      </c>
    </row>
    <row r="230" spans="1:12" x14ac:dyDescent="0.35">
      <c r="A230" t="s">
        <v>140</v>
      </c>
      <c r="B230">
        <v>710</v>
      </c>
      <c r="C230">
        <v>714</v>
      </c>
      <c r="D230">
        <v>729.88229999999999</v>
      </c>
      <c r="E230">
        <v>30.056699999999999</v>
      </c>
      <c r="F230">
        <v>30.225999999999999</v>
      </c>
      <c r="G230">
        <v>30.898299999999999</v>
      </c>
      <c r="H230">
        <v>0.18090000000000001</v>
      </c>
      <c r="I230">
        <v>0.19040000000000001</v>
      </c>
      <c r="J230">
        <v>17.177399999999999</v>
      </c>
      <c r="K230">
        <v>0.77680000000000005</v>
      </c>
      <c r="L230">
        <v>5.4676999999999998</v>
      </c>
    </row>
    <row r="231" spans="1:12" x14ac:dyDescent="0.35">
      <c r="A231" t="s">
        <v>141</v>
      </c>
      <c r="B231">
        <v>1690</v>
      </c>
      <c r="C231">
        <v>1726</v>
      </c>
      <c r="D231">
        <v>1918.8887999999999</v>
      </c>
      <c r="E231">
        <v>71.543300000000002</v>
      </c>
      <c r="F231">
        <v>73.067300000000003</v>
      </c>
      <c r="G231">
        <v>81.233000000000004</v>
      </c>
      <c r="H231">
        <v>0.2074</v>
      </c>
      <c r="I231">
        <v>0.21929999999999999</v>
      </c>
      <c r="J231">
        <v>47.607999999999997</v>
      </c>
      <c r="K231">
        <v>2.4685000000000001</v>
      </c>
      <c r="L231">
        <v>15.1541</v>
      </c>
    </row>
    <row r="232" spans="1:12" x14ac:dyDescent="0.35">
      <c r="A232" t="s">
        <v>142</v>
      </c>
      <c r="B232">
        <v>4526</v>
      </c>
      <c r="C232">
        <v>4572</v>
      </c>
      <c r="D232">
        <v>5443.8981999999996</v>
      </c>
      <c r="E232">
        <v>191.60069999999999</v>
      </c>
      <c r="F232">
        <v>193.548</v>
      </c>
      <c r="G232">
        <v>230.45840000000001</v>
      </c>
      <c r="H232">
        <v>0.2944</v>
      </c>
      <c r="I232">
        <v>0.29210000000000003</v>
      </c>
      <c r="J232">
        <v>179.03659999999999</v>
      </c>
      <c r="K232">
        <v>13.1791</v>
      </c>
      <c r="L232">
        <v>56.989100000000001</v>
      </c>
    </row>
    <row r="233" spans="1:12" x14ac:dyDescent="0.35">
      <c r="A233" t="s">
        <v>143</v>
      </c>
      <c r="B233">
        <v>1760</v>
      </c>
      <c r="C233">
        <v>1762</v>
      </c>
      <c r="D233">
        <v>1856.9260999999999</v>
      </c>
      <c r="E233">
        <v>74.506699999999995</v>
      </c>
      <c r="F233">
        <v>74.591300000000004</v>
      </c>
      <c r="G233">
        <v>78.609899999999996</v>
      </c>
      <c r="H233">
        <v>0.21909999999999999</v>
      </c>
      <c r="I233">
        <v>0.2311</v>
      </c>
      <c r="J233">
        <v>51.335099999999997</v>
      </c>
      <c r="K233">
        <v>2.8115000000000001</v>
      </c>
      <c r="L233">
        <v>16.340499999999999</v>
      </c>
    </row>
    <row r="234" spans="1:12" x14ac:dyDescent="0.35">
      <c r="A234" t="s">
        <v>144</v>
      </c>
      <c r="B234">
        <v>1687</v>
      </c>
      <c r="C234">
        <v>1697</v>
      </c>
      <c r="D234">
        <v>1855.5851</v>
      </c>
      <c r="E234">
        <v>71.416300000000007</v>
      </c>
      <c r="F234">
        <v>71.839699999999993</v>
      </c>
      <c r="G234">
        <v>78.553100000000001</v>
      </c>
      <c r="H234">
        <v>0.2165</v>
      </c>
      <c r="I234">
        <v>0.222</v>
      </c>
      <c r="J234">
        <v>48.869100000000003</v>
      </c>
      <c r="K234">
        <v>2.6454</v>
      </c>
      <c r="L234">
        <v>15.5555</v>
      </c>
    </row>
    <row r="235" spans="1:12" x14ac:dyDescent="0.35">
      <c r="A235" t="s">
        <v>146</v>
      </c>
      <c r="B235">
        <v>5080</v>
      </c>
      <c r="C235">
        <v>5168</v>
      </c>
      <c r="D235">
        <v>6290.3333000000002</v>
      </c>
      <c r="E235">
        <v>215.05330000000001</v>
      </c>
      <c r="F235">
        <v>218.77869999999999</v>
      </c>
      <c r="G235">
        <v>266.29079999999999</v>
      </c>
      <c r="H235">
        <v>0.2487</v>
      </c>
      <c r="I235">
        <v>0.2387</v>
      </c>
      <c r="J235">
        <v>170.92930000000001</v>
      </c>
      <c r="K235">
        <v>10.6272</v>
      </c>
      <c r="L235">
        <v>54.408499999999997</v>
      </c>
    </row>
    <row r="236" spans="1:12" x14ac:dyDescent="0.35">
      <c r="A236" t="s">
        <v>147</v>
      </c>
      <c r="B236">
        <v>429</v>
      </c>
      <c r="C236">
        <v>431</v>
      </c>
      <c r="D236">
        <v>433.14210000000003</v>
      </c>
      <c r="E236">
        <v>18.161000000000001</v>
      </c>
      <c r="F236">
        <v>18.245699999999999</v>
      </c>
      <c r="G236">
        <v>18.336400000000001</v>
      </c>
      <c r="H236">
        <v>0.2034</v>
      </c>
      <c r="I236">
        <v>0.22889999999999999</v>
      </c>
      <c r="J236">
        <v>11.6599</v>
      </c>
      <c r="K236">
        <v>0.59299999999999997</v>
      </c>
      <c r="L236">
        <v>3.7115</v>
      </c>
    </row>
    <row r="237" spans="1:12" x14ac:dyDescent="0.35">
      <c r="A237" t="s">
        <v>145</v>
      </c>
      <c r="B237">
        <v>1108</v>
      </c>
      <c r="C237">
        <v>1110</v>
      </c>
      <c r="D237">
        <v>1158.1198999999999</v>
      </c>
      <c r="E237">
        <v>46.905299999999997</v>
      </c>
      <c r="F237">
        <v>46.99</v>
      </c>
      <c r="G237">
        <v>49.027099999999997</v>
      </c>
      <c r="H237">
        <v>0.1996</v>
      </c>
      <c r="I237">
        <v>0.2198</v>
      </c>
      <c r="J237">
        <v>29.4679</v>
      </c>
      <c r="K237">
        <v>1.4705999999999999</v>
      </c>
      <c r="L237">
        <v>9.3798999999999992</v>
      </c>
    </row>
    <row r="238" spans="1:12" x14ac:dyDescent="0.35">
      <c r="A238" t="s">
        <v>148</v>
      </c>
      <c r="B238">
        <v>5323</v>
      </c>
      <c r="C238">
        <v>5389</v>
      </c>
      <c r="D238">
        <v>6476.8285999999998</v>
      </c>
      <c r="E238">
        <v>225.34030000000001</v>
      </c>
      <c r="F238">
        <v>228.1343</v>
      </c>
      <c r="G238">
        <v>274.1857</v>
      </c>
      <c r="H238">
        <v>0.29170000000000001</v>
      </c>
      <c r="I238">
        <v>0.28249999999999997</v>
      </c>
      <c r="J238">
        <v>209.0675</v>
      </c>
      <c r="K238">
        <v>15.246600000000001</v>
      </c>
      <c r="L238">
        <v>66.548299999999998</v>
      </c>
    </row>
    <row r="239" spans="1:12" x14ac:dyDescent="0.35">
      <c r="A239" t="s">
        <v>149</v>
      </c>
      <c r="B239">
        <v>4016</v>
      </c>
      <c r="C239">
        <v>4036</v>
      </c>
      <c r="D239">
        <v>4851.8838999999998</v>
      </c>
      <c r="E239">
        <v>170.01070000000001</v>
      </c>
      <c r="F239">
        <v>170.85730000000001</v>
      </c>
      <c r="G239">
        <v>205.3964</v>
      </c>
      <c r="H239">
        <v>0.24329999999999999</v>
      </c>
      <c r="I239">
        <v>0.23269999999999999</v>
      </c>
      <c r="J239">
        <v>130.6123</v>
      </c>
      <c r="K239">
        <v>7.9455999999999998</v>
      </c>
      <c r="L239">
        <v>41.575200000000002</v>
      </c>
    </row>
    <row r="240" spans="1:12" x14ac:dyDescent="0.35">
      <c r="A240" t="s">
        <v>150</v>
      </c>
      <c r="B240">
        <v>1529</v>
      </c>
      <c r="C240">
        <v>1551</v>
      </c>
      <c r="D240">
        <v>1695.0998</v>
      </c>
      <c r="E240">
        <v>64.727699999999999</v>
      </c>
      <c r="F240">
        <v>65.659000000000006</v>
      </c>
      <c r="G240">
        <v>71.759200000000007</v>
      </c>
      <c r="H240">
        <v>0.25769999999999998</v>
      </c>
      <c r="I240">
        <v>0.25950000000000001</v>
      </c>
      <c r="J240">
        <v>53.148000000000003</v>
      </c>
      <c r="K240">
        <v>3.4235000000000002</v>
      </c>
      <c r="L240">
        <v>16.9175</v>
      </c>
    </row>
    <row r="241" spans="1:12" x14ac:dyDescent="0.35">
      <c r="A241" t="s">
        <v>151</v>
      </c>
      <c r="B241">
        <v>2497</v>
      </c>
      <c r="C241">
        <v>2517</v>
      </c>
      <c r="D241">
        <v>2837.8980999999999</v>
      </c>
      <c r="E241">
        <v>105.7063</v>
      </c>
      <c r="F241">
        <v>106.553</v>
      </c>
      <c r="G241">
        <v>120.1377</v>
      </c>
      <c r="H241">
        <v>0.2278</v>
      </c>
      <c r="I241">
        <v>0.22950000000000001</v>
      </c>
      <c r="J241">
        <v>76.248199999999997</v>
      </c>
      <c r="K241">
        <v>4.3418999999999999</v>
      </c>
      <c r="L241">
        <v>24.270600000000002</v>
      </c>
    </row>
    <row r="242" spans="1:12" x14ac:dyDescent="0.35">
      <c r="A242" t="s">
        <v>152</v>
      </c>
      <c r="B242">
        <v>5311</v>
      </c>
      <c r="C242">
        <v>5339</v>
      </c>
      <c r="D242">
        <v>6298.9004000000004</v>
      </c>
      <c r="E242">
        <v>224.8323</v>
      </c>
      <c r="F242">
        <v>226.01769999999999</v>
      </c>
      <c r="G242">
        <v>266.65339999999998</v>
      </c>
      <c r="H242">
        <v>0.2487</v>
      </c>
      <c r="I242">
        <v>0.24579999999999999</v>
      </c>
      <c r="J242">
        <v>176.58189999999999</v>
      </c>
      <c r="K242">
        <v>10.978400000000001</v>
      </c>
      <c r="L242">
        <v>56.207799999999999</v>
      </c>
    </row>
    <row r="243" spans="1:12" x14ac:dyDescent="0.35">
      <c r="A243" t="s">
        <v>153</v>
      </c>
      <c r="B243">
        <v>4291</v>
      </c>
      <c r="C243">
        <v>4325</v>
      </c>
      <c r="D243">
        <v>5017.1171000000004</v>
      </c>
      <c r="E243">
        <v>181.6523</v>
      </c>
      <c r="F243">
        <v>183.0917</v>
      </c>
      <c r="G243">
        <v>212.3913</v>
      </c>
      <c r="H243">
        <v>0.27829999999999999</v>
      </c>
      <c r="I243">
        <v>0.27939999999999998</v>
      </c>
      <c r="J243">
        <v>160.05199999999999</v>
      </c>
      <c r="K243">
        <v>11.133800000000001</v>
      </c>
      <c r="L243">
        <v>50.946100000000001</v>
      </c>
    </row>
    <row r="244" spans="1:12" x14ac:dyDescent="0.35">
      <c r="A244" t="s">
        <v>154</v>
      </c>
      <c r="B244">
        <v>7706</v>
      </c>
      <c r="C244">
        <v>7720</v>
      </c>
      <c r="D244">
        <v>9410.0763999999999</v>
      </c>
      <c r="E244">
        <v>326.22070000000002</v>
      </c>
      <c r="F244">
        <v>326.81330000000003</v>
      </c>
      <c r="G244">
        <v>398.35989999999998</v>
      </c>
      <c r="H244">
        <v>0.24940000000000001</v>
      </c>
      <c r="I244">
        <v>0.24179999999999999</v>
      </c>
      <c r="J244">
        <v>256.09559999999999</v>
      </c>
      <c r="K244">
        <v>15.9696</v>
      </c>
      <c r="L244">
        <v>81.517799999999994</v>
      </c>
    </row>
    <row r="245" spans="1:12" x14ac:dyDescent="0.35">
      <c r="A245" t="s">
        <v>155</v>
      </c>
      <c r="B245">
        <v>2285</v>
      </c>
      <c r="C245">
        <v>2297</v>
      </c>
      <c r="D245">
        <v>2463.9404</v>
      </c>
      <c r="E245">
        <v>96.731700000000004</v>
      </c>
      <c r="F245">
        <v>97.239699999999999</v>
      </c>
      <c r="G245">
        <v>104.3068</v>
      </c>
      <c r="H245">
        <v>0.2364</v>
      </c>
      <c r="I245">
        <v>0.23799999999999999</v>
      </c>
      <c r="J245">
        <v>72.211399999999998</v>
      </c>
      <c r="K245">
        <v>4.2674000000000003</v>
      </c>
      <c r="L245">
        <v>22.985600000000002</v>
      </c>
    </row>
    <row r="246" spans="1:12" x14ac:dyDescent="0.35">
      <c r="A246" t="s">
        <v>157</v>
      </c>
      <c r="B246">
        <v>6748</v>
      </c>
      <c r="C246">
        <v>6772</v>
      </c>
      <c r="D246">
        <v>8171.6535000000003</v>
      </c>
      <c r="E246">
        <v>285.6653</v>
      </c>
      <c r="F246">
        <v>286.68130000000002</v>
      </c>
      <c r="G246">
        <v>345.93329999999997</v>
      </c>
      <c r="H246">
        <v>0.23080000000000001</v>
      </c>
      <c r="I246">
        <v>0.22939999999999999</v>
      </c>
      <c r="J246">
        <v>207.82329999999999</v>
      </c>
      <c r="K246">
        <v>11.988899999999999</v>
      </c>
      <c r="L246">
        <v>66.152199999999993</v>
      </c>
    </row>
    <row r="247" spans="1:12" x14ac:dyDescent="0.35">
      <c r="A247" t="s">
        <v>156</v>
      </c>
      <c r="B247">
        <v>4205</v>
      </c>
      <c r="C247">
        <v>4291</v>
      </c>
      <c r="D247">
        <v>5371.8407999999999</v>
      </c>
      <c r="E247">
        <v>178.01169999999999</v>
      </c>
      <c r="F247">
        <v>181.6523</v>
      </c>
      <c r="G247">
        <v>227.40790000000001</v>
      </c>
      <c r="H247">
        <v>0.23089999999999999</v>
      </c>
      <c r="I247">
        <v>0.21199999999999999</v>
      </c>
      <c r="J247">
        <v>131.7946</v>
      </c>
      <c r="K247">
        <v>7.6093000000000002</v>
      </c>
      <c r="L247">
        <v>41.951500000000003</v>
      </c>
    </row>
    <row r="248" spans="1:12" x14ac:dyDescent="0.35">
      <c r="A248" t="s">
        <v>158</v>
      </c>
      <c r="B248">
        <v>1973</v>
      </c>
      <c r="C248">
        <v>1985</v>
      </c>
      <c r="D248">
        <v>2096.0216</v>
      </c>
      <c r="E248">
        <v>83.523700000000005</v>
      </c>
      <c r="F248">
        <v>84.031700000000001</v>
      </c>
      <c r="G248">
        <v>88.7316</v>
      </c>
      <c r="H248">
        <v>0.27100000000000002</v>
      </c>
      <c r="I248">
        <v>0.2898</v>
      </c>
      <c r="J248">
        <v>71.5471</v>
      </c>
      <c r="K248">
        <v>4.8475999999999999</v>
      </c>
      <c r="L248">
        <v>22.774100000000001</v>
      </c>
    </row>
    <row r="249" spans="1:12" x14ac:dyDescent="0.35">
      <c r="A249" t="s">
        <v>159</v>
      </c>
      <c r="B249">
        <v>2382</v>
      </c>
      <c r="C249">
        <v>2408</v>
      </c>
      <c r="D249">
        <v>2768.0473999999999</v>
      </c>
      <c r="E249">
        <v>100.83799999999999</v>
      </c>
      <c r="F249">
        <v>101.9387</v>
      </c>
      <c r="G249">
        <v>117.1807</v>
      </c>
      <c r="H249">
        <v>0.23319999999999999</v>
      </c>
      <c r="I249">
        <v>0.2366</v>
      </c>
      <c r="J249">
        <v>74.694299999999998</v>
      </c>
      <c r="K249">
        <v>4.3554000000000004</v>
      </c>
      <c r="L249">
        <v>23.7759</v>
      </c>
    </row>
    <row r="250" spans="1:12" x14ac:dyDescent="0.35">
      <c r="A250" t="s">
        <v>160</v>
      </c>
      <c r="B250">
        <v>6670</v>
      </c>
      <c r="C250">
        <v>6720</v>
      </c>
      <c r="D250">
        <v>8051.8179</v>
      </c>
      <c r="E250">
        <v>282.36329999999998</v>
      </c>
      <c r="F250">
        <v>284.48</v>
      </c>
      <c r="G250">
        <v>340.8603</v>
      </c>
      <c r="H250">
        <v>0.29120000000000001</v>
      </c>
      <c r="I250">
        <v>0.28349999999999997</v>
      </c>
      <c r="J250">
        <v>260.245</v>
      </c>
      <c r="K250">
        <v>18.945399999999999</v>
      </c>
      <c r="L250">
        <v>82.838499999999996</v>
      </c>
    </row>
    <row r="251" spans="1:12" x14ac:dyDescent="0.35">
      <c r="A251" t="s">
        <v>161</v>
      </c>
      <c r="B251">
        <v>3258</v>
      </c>
      <c r="C251">
        <v>3278</v>
      </c>
      <c r="D251">
        <v>3896.3038000000001</v>
      </c>
      <c r="E251">
        <v>137.922</v>
      </c>
      <c r="F251">
        <v>138.7687</v>
      </c>
      <c r="G251">
        <v>164.9435</v>
      </c>
      <c r="H251">
        <v>0.22600000000000001</v>
      </c>
      <c r="I251">
        <v>0.2319</v>
      </c>
      <c r="J251">
        <v>98.515199999999993</v>
      </c>
      <c r="K251">
        <v>5.5655000000000001</v>
      </c>
      <c r="L251">
        <v>31.3584</v>
      </c>
    </row>
    <row r="252" spans="1:12" x14ac:dyDescent="0.35">
      <c r="A252" t="s">
        <v>163</v>
      </c>
      <c r="B252">
        <v>3746</v>
      </c>
      <c r="C252">
        <v>3760</v>
      </c>
      <c r="D252">
        <v>4155.2434000000003</v>
      </c>
      <c r="E252">
        <v>158.58070000000001</v>
      </c>
      <c r="F252">
        <v>159.17330000000001</v>
      </c>
      <c r="G252">
        <v>175.90530000000001</v>
      </c>
      <c r="H252">
        <v>0.2863</v>
      </c>
      <c r="I252">
        <v>0.29520000000000002</v>
      </c>
      <c r="J252">
        <v>143.17859999999999</v>
      </c>
      <c r="K252">
        <v>10.248900000000001</v>
      </c>
      <c r="L252">
        <v>45.575200000000002</v>
      </c>
    </row>
    <row r="253" spans="1:12" x14ac:dyDescent="0.35">
      <c r="A253" t="s">
        <v>164</v>
      </c>
      <c r="B253">
        <v>18790</v>
      </c>
      <c r="C253">
        <v>18792</v>
      </c>
      <c r="D253">
        <v>22587.928199999998</v>
      </c>
      <c r="E253">
        <v>795.44330000000002</v>
      </c>
      <c r="F253">
        <v>795.52800000000002</v>
      </c>
      <c r="G253">
        <v>956.22230000000002</v>
      </c>
      <c r="H253">
        <v>0.18679999999999999</v>
      </c>
      <c r="I253">
        <v>0.191</v>
      </c>
      <c r="J253">
        <v>466.84089999999998</v>
      </c>
      <c r="K253">
        <v>21.800799999999999</v>
      </c>
      <c r="L253">
        <v>148.6001</v>
      </c>
    </row>
    <row r="254" spans="1:12" x14ac:dyDescent="0.35">
      <c r="A254" t="s">
        <v>162</v>
      </c>
      <c r="B254">
        <v>8049</v>
      </c>
      <c r="C254">
        <v>8055</v>
      </c>
      <c r="D254">
        <v>9429.5753000000004</v>
      </c>
      <c r="E254">
        <v>340.74099999999999</v>
      </c>
      <c r="F254">
        <v>340.995</v>
      </c>
      <c r="G254">
        <v>399.18540000000002</v>
      </c>
      <c r="H254">
        <v>0.25280000000000002</v>
      </c>
      <c r="I254">
        <v>0.24940000000000001</v>
      </c>
      <c r="J254">
        <v>270.81259999999997</v>
      </c>
      <c r="K254">
        <v>17.115100000000002</v>
      </c>
      <c r="L254">
        <v>86.202299999999994</v>
      </c>
    </row>
    <row r="255" spans="1:12" x14ac:dyDescent="0.35">
      <c r="A255" t="s">
        <v>165</v>
      </c>
      <c r="B255">
        <v>12870</v>
      </c>
      <c r="C255">
        <v>12872</v>
      </c>
      <c r="D255">
        <v>15281.1397</v>
      </c>
      <c r="E255">
        <v>544.83000000000004</v>
      </c>
      <c r="F255">
        <v>544.91470000000004</v>
      </c>
      <c r="G255">
        <v>646.90160000000003</v>
      </c>
      <c r="H255">
        <v>0.23280000000000001</v>
      </c>
      <c r="I255">
        <v>0.23180000000000001</v>
      </c>
      <c r="J255">
        <v>398.5874</v>
      </c>
      <c r="K255">
        <v>23.2011</v>
      </c>
      <c r="L255">
        <v>126.87430000000001</v>
      </c>
    </row>
    <row r="256" spans="1:12" x14ac:dyDescent="0.35">
      <c r="A256" t="s">
        <v>166</v>
      </c>
      <c r="B256">
        <v>2683</v>
      </c>
      <c r="C256">
        <v>2699</v>
      </c>
      <c r="D256">
        <v>3144.0201999999999</v>
      </c>
      <c r="E256">
        <v>113.58029999999999</v>
      </c>
      <c r="F256">
        <v>114.2577</v>
      </c>
      <c r="G256">
        <v>133.09690000000001</v>
      </c>
      <c r="H256">
        <v>0.224</v>
      </c>
      <c r="I256">
        <v>0.2218</v>
      </c>
      <c r="J256">
        <v>80.420100000000005</v>
      </c>
      <c r="K256">
        <v>4.5044000000000004</v>
      </c>
      <c r="L256">
        <v>25.598500000000001</v>
      </c>
    </row>
    <row r="257" spans="1:12" x14ac:dyDescent="0.35">
      <c r="A257" t="s">
        <v>167</v>
      </c>
      <c r="B257">
        <v>37569</v>
      </c>
      <c r="C257">
        <v>37573</v>
      </c>
      <c r="D257">
        <v>45179.010699999999</v>
      </c>
      <c r="E257">
        <v>1590.421</v>
      </c>
      <c r="F257">
        <v>1590.5903000000001</v>
      </c>
      <c r="G257">
        <v>1912.5780999999999</v>
      </c>
      <c r="H257">
        <v>0.23530000000000001</v>
      </c>
      <c r="I257">
        <v>0.2462</v>
      </c>
      <c r="J257">
        <v>1175.7922000000001</v>
      </c>
      <c r="K257">
        <v>69.165999999999997</v>
      </c>
      <c r="L257">
        <v>374.2663</v>
      </c>
    </row>
    <row r="258" spans="1:12" x14ac:dyDescent="0.35">
      <c r="A258" t="s">
        <v>168</v>
      </c>
      <c r="B258">
        <v>12137</v>
      </c>
      <c r="C258">
        <v>12159</v>
      </c>
      <c r="D258">
        <v>15211.2963</v>
      </c>
      <c r="E258">
        <v>513.79970000000003</v>
      </c>
      <c r="F258">
        <v>514.73099999999999</v>
      </c>
      <c r="G258">
        <v>643.94489999999996</v>
      </c>
      <c r="H258">
        <v>0.27279999999999999</v>
      </c>
      <c r="I258">
        <v>0.25580000000000003</v>
      </c>
      <c r="J258">
        <v>441.1508</v>
      </c>
      <c r="K258">
        <v>30.087299999999999</v>
      </c>
      <c r="L258">
        <v>140.42269999999999</v>
      </c>
    </row>
    <row r="259" spans="1:12" x14ac:dyDescent="0.35">
      <c r="A259" t="s">
        <v>169</v>
      </c>
      <c r="B259">
        <v>4567</v>
      </c>
      <c r="C259">
        <v>4627</v>
      </c>
      <c r="D259">
        <v>5329.5680000000002</v>
      </c>
      <c r="E259">
        <v>193.33629999999999</v>
      </c>
      <c r="F259">
        <v>195.87629999999999</v>
      </c>
      <c r="G259">
        <v>225.61840000000001</v>
      </c>
      <c r="H259">
        <v>0.27260000000000001</v>
      </c>
      <c r="I259">
        <v>0.27550000000000002</v>
      </c>
      <c r="J259">
        <v>167.7483</v>
      </c>
      <c r="K259">
        <v>11.4321</v>
      </c>
      <c r="L259">
        <v>53.396000000000001</v>
      </c>
    </row>
    <row r="260" spans="1:12" x14ac:dyDescent="0.35">
      <c r="A260" t="s">
        <v>170</v>
      </c>
      <c r="B260">
        <v>15393</v>
      </c>
      <c r="C260">
        <v>15401</v>
      </c>
      <c r="D260">
        <v>18544.825400000002</v>
      </c>
      <c r="E260">
        <v>651.63699999999994</v>
      </c>
      <c r="F260">
        <v>651.97569999999996</v>
      </c>
      <c r="G260">
        <v>785.0643</v>
      </c>
      <c r="H260">
        <v>0.29620000000000002</v>
      </c>
      <c r="I260">
        <v>0.29399999999999998</v>
      </c>
      <c r="J260">
        <v>606.64149999999995</v>
      </c>
      <c r="K260">
        <v>44.918300000000002</v>
      </c>
      <c r="L260">
        <v>193.1</v>
      </c>
    </row>
    <row r="261" spans="1:12" x14ac:dyDescent="0.35">
      <c r="A261" t="s">
        <v>171</v>
      </c>
      <c r="B261">
        <v>6303</v>
      </c>
      <c r="C261">
        <v>6305</v>
      </c>
      <c r="D261">
        <v>7133.9133000000002</v>
      </c>
      <c r="E261">
        <v>266.827</v>
      </c>
      <c r="F261">
        <v>266.9117</v>
      </c>
      <c r="G261">
        <v>302.00229999999999</v>
      </c>
      <c r="H261">
        <v>0.2364</v>
      </c>
      <c r="I261">
        <v>0.23719999999999999</v>
      </c>
      <c r="J261">
        <v>198.25210000000001</v>
      </c>
      <c r="K261">
        <v>11.7181</v>
      </c>
      <c r="L261">
        <v>63.105600000000003</v>
      </c>
    </row>
    <row r="262" spans="1:12" x14ac:dyDescent="0.35">
      <c r="A262" t="s">
        <v>172</v>
      </c>
      <c r="B262">
        <v>6226</v>
      </c>
      <c r="C262">
        <v>6250</v>
      </c>
      <c r="D262">
        <v>7561.8401000000003</v>
      </c>
      <c r="E262">
        <v>263.56729999999999</v>
      </c>
      <c r="F262">
        <v>264.58330000000001</v>
      </c>
      <c r="G262">
        <v>320.11790000000002</v>
      </c>
      <c r="H262">
        <v>0.29809999999999998</v>
      </c>
      <c r="I262">
        <v>0.28920000000000001</v>
      </c>
      <c r="J262">
        <v>247.8194</v>
      </c>
      <c r="K262">
        <v>18.471299999999999</v>
      </c>
      <c r="L262">
        <v>78.883399999999995</v>
      </c>
    </row>
    <row r="263" spans="1:12" x14ac:dyDescent="0.35">
      <c r="A263" t="s">
        <v>174</v>
      </c>
      <c r="B263">
        <v>8178</v>
      </c>
      <c r="C263">
        <v>8184</v>
      </c>
      <c r="D263">
        <v>9621.1216000000004</v>
      </c>
      <c r="E263">
        <v>346.202</v>
      </c>
      <c r="F263">
        <v>346.45600000000002</v>
      </c>
      <c r="G263">
        <v>407.29410000000001</v>
      </c>
      <c r="H263">
        <v>0.28239999999999998</v>
      </c>
      <c r="I263">
        <v>0.28039999999999998</v>
      </c>
      <c r="J263">
        <v>307.38560000000001</v>
      </c>
      <c r="K263">
        <v>21.702500000000001</v>
      </c>
      <c r="L263">
        <v>97.843900000000005</v>
      </c>
    </row>
    <row r="264" spans="1:12" x14ac:dyDescent="0.35">
      <c r="A264" t="s">
        <v>175</v>
      </c>
      <c r="B264">
        <v>36094</v>
      </c>
      <c r="C264">
        <v>36100</v>
      </c>
      <c r="D264">
        <v>42536.826699999998</v>
      </c>
      <c r="E264">
        <v>1527.9793</v>
      </c>
      <c r="F264">
        <v>1528.2333000000001</v>
      </c>
      <c r="G264">
        <v>1800.7257</v>
      </c>
      <c r="H264">
        <v>0.2268</v>
      </c>
      <c r="I264">
        <v>0.23150000000000001</v>
      </c>
      <c r="J264">
        <v>1089.0101</v>
      </c>
      <c r="K264">
        <v>61.753900000000002</v>
      </c>
      <c r="L264">
        <v>346.64269999999999</v>
      </c>
    </row>
    <row r="265" spans="1:12" x14ac:dyDescent="0.35">
      <c r="A265" t="s">
        <v>173</v>
      </c>
      <c r="B265">
        <v>4762</v>
      </c>
      <c r="C265">
        <v>4780</v>
      </c>
      <c r="D265">
        <v>5751.143</v>
      </c>
      <c r="E265">
        <v>201.59129999999999</v>
      </c>
      <c r="F265">
        <v>202.35329999999999</v>
      </c>
      <c r="G265">
        <v>243.46510000000001</v>
      </c>
      <c r="H265">
        <v>0.25819999999999999</v>
      </c>
      <c r="I265">
        <v>0.25469999999999998</v>
      </c>
      <c r="J265">
        <v>164.15629999999999</v>
      </c>
      <c r="K265">
        <v>10.597300000000001</v>
      </c>
      <c r="L265">
        <v>52.252600000000001</v>
      </c>
    </row>
    <row r="266" spans="1:12" x14ac:dyDescent="0.35">
      <c r="A266" t="s">
        <v>176</v>
      </c>
      <c r="B266">
        <v>1840</v>
      </c>
      <c r="C266">
        <v>1876</v>
      </c>
      <c r="D266">
        <v>2166.8148000000001</v>
      </c>
      <c r="E266">
        <v>77.893299999999996</v>
      </c>
      <c r="F266">
        <v>79.417299999999997</v>
      </c>
      <c r="G266">
        <v>91.728499999999997</v>
      </c>
      <c r="H266">
        <v>0.2492</v>
      </c>
      <c r="I266">
        <v>0.25509999999999999</v>
      </c>
      <c r="J266">
        <v>62.1843</v>
      </c>
      <c r="K266">
        <v>3.8746999999999998</v>
      </c>
      <c r="L266">
        <v>19.793900000000001</v>
      </c>
    </row>
    <row r="267" spans="1:12" x14ac:dyDescent="0.35">
      <c r="A267" t="s">
        <v>177</v>
      </c>
      <c r="B267">
        <v>34797</v>
      </c>
      <c r="C267">
        <v>34809</v>
      </c>
      <c r="D267">
        <v>43203.958400000003</v>
      </c>
      <c r="E267">
        <v>1473.0730000000001</v>
      </c>
      <c r="F267">
        <v>1473.5809999999999</v>
      </c>
      <c r="G267">
        <v>1828.9675999999999</v>
      </c>
      <c r="H267">
        <v>0.24460000000000001</v>
      </c>
      <c r="I267">
        <v>0.23250000000000001</v>
      </c>
      <c r="J267">
        <v>1132.5644</v>
      </c>
      <c r="K267">
        <v>69.269499999999994</v>
      </c>
      <c r="L267">
        <v>360.50639999999999</v>
      </c>
    </row>
    <row r="268" spans="1:12" x14ac:dyDescent="0.35">
      <c r="A268" t="s">
        <v>178</v>
      </c>
      <c r="B268">
        <v>17951</v>
      </c>
      <c r="C268">
        <v>17961</v>
      </c>
      <c r="D268">
        <v>21788.349600000001</v>
      </c>
      <c r="E268">
        <v>759.92570000000001</v>
      </c>
      <c r="F268">
        <v>760.34900000000005</v>
      </c>
      <c r="G268">
        <v>922.37350000000004</v>
      </c>
      <c r="H268">
        <v>0.23830000000000001</v>
      </c>
      <c r="I268">
        <v>0.23649999999999999</v>
      </c>
      <c r="J268">
        <v>569.11699999999996</v>
      </c>
      <c r="K268">
        <v>33.898499999999999</v>
      </c>
      <c r="L268">
        <v>181.15559999999999</v>
      </c>
    </row>
    <row r="269" spans="1:12" x14ac:dyDescent="0.35">
      <c r="A269" t="s">
        <v>179</v>
      </c>
      <c r="B269">
        <v>6275</v>
      </c>
      <c r="C269">
        <v>6301</v>
      </c>
      <c r="D269">
        <v>7805.9349000000002</v>
      </c>
      <c r="E269">
        <v>265.64170000000001</v>
      </c>
      <c r="F269">
        <v>266.7423</v>
      </c>
      <c r="G269">
        <v>330.45119999999997</v>
      </c>
      <c r="H269">
        <v>0.2409</v>
      </c>
      <c r="I269">
        <v>0.22869999999999999</v>
      </c>
      <c r="J269">
        <v>201.90600000000001</v>
      </c>
      <c r="K269">
        <v>12.161799999999999</v>
      </c>
      <c r="L269">
        <v>64.268699999999995</v>
      </c>
    </row>
    <row r="270" spans="1:12" x14ac:dyDescent="0.35">
      <c r="A270" t="s">
        <v>180</v>
      </c>
      <c r="B270">
        <v>15248</v>
      </c>
      <c r="C270">
        <v>15256</v>
      </c>
      <c r="D270">
        <v>18474.6266</v>
      </c>
      <c r="E270">
        <v>645.49869999999999</v>
      </c>
      <c r="F270">
        <v>645.83730000000003</v>
      </c>
      <c r="G270">
        <v>782.09249999999997</v>
      </c>
      <c r="H270">
        <v>0.29799999999999999</v>
      </c>
      <c r="I270">
        <v>0.29559999999999997</v>
      </c>
      <c r="J270">
        <v>604.71029999999996</v>
      </c>
      <c r="K270">
        <v>45.056899999999999</v>
      </c>
      <c r="L270">
        <v>192.4853</v>
      </c>
    </row>
    <row r="271" spans="1:12" x14ac:dyDescent="0.35">
      <c r="A271" t="s">
        <v>181</v>
      </c>
      <c r="B271">
        <v>18865</v>
      </c>
      <c r="C271">
        <v>18881</v>
      </c>
      <c r="D271">
        <v>23239.342499999999</v>
      </c>
      <c r="E271">
        <v>798.61829999999998</v>
      </c>
      <c r="F271">
        <v>799.29570000000001</v>
      </c>
      <c r="G271">
        <v>983.79880000000003</v>
      </c>
      <c r="H271">
        <v>0.25119999999999998</v>
      </c>
      <c r="I271">
        <v>0.24660000000000001</v>
      </c>
      <c r="J271">
        <v>630.70439999999996</v>
      </c>
      <c r="K271">
        <v>39.6036</v>
      </c>
      <c r="L271">
        <v>200.7595</v>
      </c>
    </row>
    <row r="272" spans="1:12" x14ac:dyDescent="0.35">
      <c r="A272" t="s">
        <v>182</v>
      </c>
      <c r="B272">
        <v>11219</v>
      </c>
      <c r="C272">
        <v>11225</v>
      </c>
      <c r="D272">
        <v>13295.0406</v>
      </c>
      <c r="E272">
        <v>474.93770000000001</v>
      </c>
      <c r="F272">
        <v>475.19170000000003</v>
      </c>
      <c r="G272">
        <v>562.82339999999999</v>
      </c>
      <c r="H272">
        <v>0.28389999999999999</v>
      </c>
      <c r="I272">
        <v>0.28649999999999998</v>
      </c>
      <c r="J272">
        <v>423.88330000000002</v>
      </c>
      <c r="K272">
        <v>30.089400000000001</v>
      </c>
      <c r="L272">
        <v>134.9263</v>
      </c>
    </row>
    <row r="273" spans="1:12" x14ac:dyDescent="0.35">
      <c r="A273" t="s">
        <v>183</v>
      </c>
      <c r="B273">
        <v>19064</v>
      </c>
      <c r="C273">
        <v>19076</v>
      </c>
      <c r="D273">
        <v>22342.503799999999</v>
      </c>
      <c r="E273">
        <v>807.04269999999997</v>
      </c>
      <c r="F273">
        <v>807.55070000000001</v>
      </c>
      <c r="G273">
        <v>945.83270000000005</v>
      </c>
      <c r="H273">
        <v>0.2979</v>
      </c>
      <c r="I273">
        <v>0.3095</v>
      </c>
      <c r="J273">
        <v>755.78240000000005</v>
      </c>
      <c r="K273">
        <v>56.287700000000001</v>
      </c>
      <c r="L273">
        <v>240.57300000000001</v>
      </c>
    </row>
    <row r="274" spans="1:12" x14ac:dyDescent="0.35">
      <c r="A274" t="s">
        <v>185</v>
      </c>
      <c r="B274">
        <v>25543</v>
      </c>
      <c r="C274">
        <v>25549</v>
      </c>
      <c r="D274">
        <v>31927.694599999999</v>
      </c>
      <c r="E274">
        <v>1081.3203000000001</v>
      </c>
      <c r="F274">
        <v>1081.5743</v>
      </c>
      <c r="G274">
        <v>1351.6057000000001</v>
      </c>
      <c r="H274">
        <v>0.26479999999999998</v>
      </c>
      <c r="I274">
        <v>0.25540000000000002</v>
      </c>
      <c r="J274">
        <v>899.67600000000004</v>
      </c>
      <c r="K274">
        <v>59.5533</v>
      </c>
      <c r="L274">
        <v>286.37580000000003</v>
      </c>
    </row>
    <row r="275" spans="1:12" x14ac:dyDescent="0.35">
      <c r="A275" t="s">
        <v>186</v>
      </c>
      <c r="B275">
        <v>8098</v>
      </c>
      <c r="C275">
        <v>8120</v>
      </c>
      <c r="D275">
        <v>9958.0635000000002</v>
      </c>
      <c r="E275">
        <v>342.81529999999998</v>
      </c>
      <c r="F275">
        <v>343.74669999999998</v>
      </c>
      <c r="G275">
        <v>421.55799999999999</v>
      </c>
      <c r="H275">
        <v>0.27629999999999999</v>
      </c>
      <c r="I275">
        <v>0.25469999999999998</v>
      </c>
      <c r="J275">
        <v>298.42259999999999</v>
      </c>
      <c r="K275">
        <v>20.616499999999998</v>
      </c>
      <c r="L275">
        <v>94.990799999999993</v>
      </c>
    </row>
    <row r="276" spans="1:12" x14ac:dyDescent="0.35">
      <c r="A276" t="s">
        <v>184</v>
      </c>
      <c r="B276">
        <v>8498</v>
      </c>
      <c r="C276">
        <v>8520</v>
      </c>
      <c r="D276">
        <v>10637.8295</v>
      </c>
      <c r="E276">
        <v>359.74869999999999</v>
      </c>
      <c r="F276">
        <v>360.68</v>
      </c>
      <c r="G276">
        <v>450.33479999999997</v>
      </c>
      <c r="H276">
        <v>0.25790000000000002</v>
      </c>
      <c r="I276">
        <v>0.2457</v>
      </c>
      <c r="J276">
        <v>292.21820000000002</v>
      </c>
      <c r="K276">
        <v>18.8401</v>
      </c>
      <c r="L276">
        <v>93.015900000000002</v>
      </c>
    </row>
    <row r="277" spans="1:12" x14ac:dyDescent="0.35">
      <c r="A277" t="s">
        <v>187</v>
      </c>
      <c r="B277">
        <v>12009</v>
      </c>
      <c r="C277">
        <v>12025</v>
      </c>
      <c r="D277">
        <v>14756.0672</v>
      </c>
      <c r="E277">
        <v>508.38099999999997</v>
      </c>
      <c r="F277">
        <v>509.05829999999997</v>
      </c>
      <c r="G277">
        <v>624.67349999999999</v>
      </c>
      <c r="H277">
        <v>0.30070000000000002</v>
      </c>
      <c r="I277">
        <v>0.28810000000000002</v>
      </c>
      <c r="J277">
        <v>480.82040000000001</v>
      </c>
      <c r="K277">
        <v>36.14</v>
      </c>
      <c r="L277">
        <v>153.04990000000001</v>
      </c>
    </row>
    <row r="278" spans="1:12" x14ac:dyDescent="0.35">
      <c r="A278" t="s">
        <v>188</v>
      </c>
      <c r="B278">
        <v>11272</v>
      </c>
      <c r="C278">
        <v>11274</v>
      </c>
      <c r="D278">
        <v>13271.411</v>
      </c>
      <c r="E278">
        <v>477.18130000000002</v>
      </c>
      <c r="F278">
        <v>477.26600000000002</v>
      </c>
      <c r="G278">
        <v>561.82309999999995</v>
      </c>
      <c r="H278">
        <v>0.19350000000000001</v>
      </c>
      <c r="I278">
        <v>0.19589999999999999</v>
      </c>
      <c r="J278">
        <v>290.16890000000001</v>
      </c>
      <c r="K278">
        <v>14.0388</v>
      </c>
      <c r="L278">
        <v>92.363600000000005</v>
      </c>
    </row>
    <row r="279" spans="1:12" x14ac:dyDescent="0.35">
      <c r="A279" t="s">
        <v>189</v>
      </c>
      <c r="B279">
        <v>45464</v>
      </c>
      <c r="C279">
        <v>45468</v>
      </c>
      <c r="D279">
        <v>55936.2</v>
      </c>
      <c r="E279">
        <v>1924.6427000000001</v>
      </c>
      <c r="F279">
        <v>1924.8119999999999</v>
      </c>
      <c r="G279">
        <v>2367.9657999999999</v>
      </c>
      <c r="H279">
        <v>0.26650000000000001</v>
      </c>
      <c r="I279">
        <v>0.27760000000000001</v>
      </c>
      <c r="J279">
        <v>1611.3635999999999</v>
      </c>
      <c r="K279">
        <v>107.3467</v>
      </c>
      <c r="L279">
        <v>512.91300000000001</v>
      </c>
    </row>
    <row r="280" spans="1:12" x14ac:dyDescent="0.35">
      <c r="A280" t="s">
        <v>190</v>
      </c>
      <c r="B280">
        <v>26266</v>
      </c>
      <c r="C280">
        <v>26270</v>
      </c>
      <c r="D280">
        <v>32052.054899999999</v>
      </c>
      <c r="E280">
        <v>1111.9273000000001</v>
      </c>
      <c r="F280">
        <v>1112.0967000000001</v>
      </c>
      <c r="G280">
        <v>1356.8703</v>
      </c>
      <c r="H280">
        <v>0.27279999999999999</v>
      </c>
      <c r="I280">
        <v>0.26679999999999998</v>
      </c>
      <c r="J280">
        <v>953.21249999999998</v>
      </c>
      <c r="K280">
        <v>65.016999999999996</v>
      </c>
      <c r="L280">
        <v>303.41699999999997</v>
      </c>
    </row>
    <row r="281" spans="1:12" x14ac:dyDescent="0.35">
      <c r="A281" t="s">
        <v>191</v>
      </c>
      <c r="B281">
        <v>10757</v>
      </c>
      <c r="C281">
        <v>10769</v>
      </c>
      <c r="D281">
        <v>12378.2336</v>
      </c>
      <c r="E281">
        <v>455.37970000000001</v>
      </c>
      <c r="F281">
        <v>455.8877</v>
      </c>
      <c r="G281">
        <v>524.01189999999997</v>
      </c>
      <c r="H281">
        <v>0.2351</v>
      </c>
      <c r="I281">
        <v>0.23369999999999999</v>
      </c>
      <c r="J281">
        <v>336.72399999999999</v>
      </c>
      <c r="K281">
        <v>19.791599999999999</v>
      </c>
      <c r="L281">
        <v>107.18259999999999</v>
      </c>
    </row>
    <row r="282" spans="1:12" x14ac:dyDescent="0.35">
      <c r="A282" t="s">
        <v>192</v>
      </c>
      <c r="B282">
        <v>4865</v>
      </c>
      <c r="C282">
        <v>4885</v>
      </c>
      <c r="D282">
        <v>5914.2040999999999</v>
      </c>
      <c r="E282">
        <v>205.95169999999999</v>
      </c>
      <c r="F282">
        <v>206.79830000000001</v>
      </c>
      <c r="G282">
        <v>250.36799999999999</v>
      </c>
      <c r="H282">
        <v>0.23649999999999999</v>
      </c>
      <c r="I282">
        <v>0.21870000000000001</v>
      </c>
      <c r="J282">
        <v>153.62809999999999</v>
      </c>
      <c r="K282">
        <v>9.0821000000000005</v>
      </c>
      <c r="L282">
        <v>48.901299999999999</v>
      </c>
    </row>
    <row r="283" spans="1:12" x14ac:dyDescent="0.35">
      <c r="A283" t="s">
        <v>193</v>
      </c>
      <c r="B283">
        <v>34251</v>
      </c>
      <c r="C283">
        <v>34261</v>
      </c>
      <c r="D283">
        <v>42076.058799999999</v>
      </c>
      <c r="E283">
        <v>1449.9590000000001</v>
      </c>
      <c r="F283">
        <v>1450.3823</v>
      </c>
      <c r="G283">
        <v>1781.2198000000001</v>
      </c>
      <c r="H283">
        <v>0.24679999999999999</v>
      </c>
      <c r="I283">
        <v>0.23830000000000001</v>
      </c>
      <c r="J283">
        <v>1124.4289000000001</v>
      </c>
      <c r="K283">
        <v>69.37</v>
      </c>
      <c r="L283">
        <v>357.91680000000002</v>
      </c>
    </row>
    <row r="284" spans="1:12" x14ac:dyDescent="0.35">
      <c r="A284" t="s">
        <v>194</v>
      </c>
      <c r="B284">
        <v>12808</v>
      </c>
      <c r="C284">
        <v>12816</v>
      </c>
      <c r="D284">
        <v>15559.0378</v>
      </c>
      <c r="E284">
        <v>542.20529999999997</v>
      </c>
      <c r="F284">
        <v>542.54399999999998</v>
      </c>
      <c r="G284">
        <v>658.66589999999997</v>
      </c>
      <c r="H284">
        <v>0.25469999999999998</v>
      </c>
      <c r="I284">
        <v>0.23630000000000001</v>
      </c>
      <c r="J284">
        <v>434.08499999999998</v>
      </c>
      <c r="K284">
        <v>27.637899999999998</v>
      </c>
      <c r="L284">
        <v>138.17359999999999</v>
      </c>
    </row>
    <row r="285" spans="1:12" x14ac:dyDescent="0.35">
      <c r="A285" t="s">
        <v>196</v>
      </c>
      <c r="B285">
        <v>188</v>
      </c>
      <c r="C285">
        <v>190</v>
      </c>
      <c r="D285">
        <v>192.1421</v>
      </c>
      <c r="E285">
        <v>7.9587000000000003</v>
      </c>
      <c r="F285">
        <v>8.0433000000000003</v>
      </c>
      <c r="G285">
        <v>8.1340000000000003</v>
      </c>
      <c r="H285">
        <v>0.1575</v>
      </c>
      <c r="I285">
        <v>0.16889999999999999</v>
      </c>
      <c r="J285">
        <v>3.9805000000000001</v>
      </c>
      <c r="K285">
        <v>0.15679999999999999</v>
      </c>
      <c r="L285">
        <v>1.2669999999999999</v>
      </c>
    </row>
    <row r="286" spans="1:12" x14ac:dyDescent="0.35">
      <c r="A286" t="s">
        <v>197</v>
      </c>
      <c r="B286">
        <v>31713</v>
      </c>
      <c r="C286">
        <v>31717</v>
      </c>
      <c r="D286">
        <v>37833.254500000003</v>
      </c>
      <c r="E286">
        <v>1342.5170000000001</v>
      </c>
      <c r="F286">
        <v>1342.6863000000001</v>
      </c>
      <c r="G286">
        <v>1601.6078</v>
      </c>
      <c r="H286">
        <v>0.21310000000000001</v>
      </c>
      <c r="I286">
        <v>0.2205</v>
      </c>
      <c r="J286">
        <v>899.04549999999995</v>
      </c>
      <c r="K286">
        <v>47.904800000000002</v>
      </c>
      <c r="L286">
        <v>286.17509999999999</v>
      </c>
    </row>
    <row r="287" spans="1:12" x14ac:dyDescent="0.35">
      <c r="A287" t="s">
        <v>195</v>
      </c>
      <c r="B287">
        <v>9481</v>
      </c>
      <c r="C287">
        <v>9499</v>
      </c>
      <c r="D287">
        <v>12108.8447</v>
      </c>
      <c r="E287">
        <v>401.3623</v>
      </c>
      <c r="F287">
        <v>402.12430000000001</v>
      </c>
      <c r="G287">
        <v>512.6078</v>
      </c>
      <c r="H287">
        <v>0.31009999999999999</v>
      </c>
      <c r="I287">
        <v>0.28570000000000001</v>
      </c>
      <c r="J287">
        <v>391.73559999999998</v>
      </c>
      <c r="K287">
        <v>30.367999999999999</v>
      </c>
      <c r="L287">
        <v>124.69329999999999</v>
      </c>
    </row>
    <row r="288" spans="1:12" x14ac:dyDescent="0.35">
      <c r="A288" t="s">
        <v>198</v>
      </c>
      <c r="B288">
        <v>19165</v>
      </c>
      <c r="C288">
        <v>19167</v>
      </c>
      <c r="D288">
        <v>23889.838599999999</v>
      </c>
      <c r="E288">
        <v>811.31830000000002</v>
      </c>
      <c r="F288">
        <v>811.40300000000002</v>
      </c>
      <c r="G288">
        <v>1011.3365</v>
      </c>
      <c r="H288">
        <v>0.27950000000000003</v>
      </c>
      <c r="I288">
        <v>0.26100000000000001</v>
      </c>
      <c r="J288">
        <v>712.44200000000001</v>
      </c>
      <c r="K288">
        <v>49.779699999999998</v>
      </c>
      <c r="L288">
        <v>226.7773</v>
      </c>
    </row>
    <row r="289" spans="1:12" x14ac:dyDescent="0.35">
      <c r="A289" t="s">
        <v>199</v>
      </c>
      <c r="B289">
        <v>5221</v>
      </c>
      <c r="C289">
        <v>5235</v>
      </c>
      <c r="D289">
        <v>6357.1890000000003</v>
      </c>
      <c r="E289">
        <v>221.0223</v>
      </c>
      <c r="F289">
        <v>221.61500000000001</v>
      </c>
      <c r="G289">
        <v>269.12099999999998</v>
      </c>
      <c r="H289">
        <v>0.27679999999999999</v>
      </c>
      <c r="I289">
        <v>0.27729999999999999</v>
      </c>
      <c r="J289">
        <v>192.6952</v>
      </c>
      <c r="K289">
        <v>13.3332</v>
      </c>
      <c r="L289">
        <v>61.336799999999997</v>
      </c>
    </row>
    <row r="290" spans="1:12" x14ac:dyDescent="0.35">
      <c r="A290" t="s">
        <v>200</v>
      </c>
      <c r="B290">
        <v>5952</v>
      </c>
      <c r="C290">
        <v>5954</v>
      </c>
      <c r="D290">
        <v>7022.3289999999997</v>
      </c>
      <c r="E290">
        <v>251.96799999999999</v>
      </c>
      <c r="F290">
        <v>252.05269999999999</v>
      </c>
      <c r="G290">
        <v>297.27859999999998</v>
      </c>
      <c r="H290">
        <v>0.2298</v>
      </c>
      <c r="I290">
        <v>0.219</v>
      </c>
      <c r="J290">
        <v>181.99809999999999</v>
      </c>
      <c r="K290">
        <v>10.457599999999999</v>
      </c>
      <c r="L290">
        <v>57.931800000000003</v>
      </c>
    </row>
    <row r="291" spans="1:12" x14ac:dyDescent="0.35">
      <c r="A291" t="s">
        <v>201</v>
      </c>
      <c r="B291">
        <v>14407</v>
      </c>
      <c r="C291">
        <v>14415</v>
      </c>
      <c r="D291">
        <v>18393.880799999999</v>
      </c>
      <c r="E291">
        <v>609.8963</v>
      </c>
      <c r="F291">
        <v>610.23500000000001</v>
      </c>
      <c r="G291">
        <v>778.67430000000002</v>
      </c>
      <c r="H291">
        <v>0.29649999999999999</v>
      </c>
      <c r="I291">
        <v>0.27679999999999999</v>
      </c>
      <c r="J291">
        <v>568.4751</v>
      </c>
      <c r="K291">
        <v>42.142099999999999</v>
      </c>
      <c r="L291">
        <v>180.9513</v>
      </c>
    </row>
    <row r="292" spans="1:12" x14ac:dyDescent="0.35">
      <c r="A292" t="s">
        <v>202</v>
      </c>
      <c r="B292">
        <v>12088</v>
      </c>
      <c r="C292">
        <v>12102</v>
      </c>
      <c r="D292">
        <v>15268.991900000001</v>
      </c>
      <c r="E292">
        <v>511.7253</v>
      </c>
      <c r="F292">
        <v>512.31799999999998</v>
      </c>
      <c r="G292">
        <v>646.38729999999998</v>
      </c>
      <c r="H292">
        <v>0.33090000000000003</v>
      </c>
      <c r="I292">
        <v>0.30930000000000002</v>
      </c>
      <c r="J292">
        <v>532.59460000000001</v>
      </c>
      <c r="K292">
        <v>44.06</v>
      </c>
      <c r="L292">
        <v>169.5301</v>
      </c>
    </row>
    <row r="293" spans="1:12" x14ac:dyDescent="0.35">
      <c r="A293" t="s">
        <v>203</v>
      </c>
      <c r="B293">
        <v>10158</v>
      </c>
      <c r="C293">
        <v>10174</v>
      </c>
      <c r="D293">
        <v>12792.401</v>
      </c>
      <c r="E293">
        <v>430.02199999999999</v>
      </c>
      <c r="F293">
        <v>430.69929999999999</v>
      </c>
      <c r="G293">
        <v>541.54499999999996</v>
      </c>
      <c r="H293">
        <v>0.3251</v>
      </c>
      <c r="I293">
        <v>0.28820000000000001</v>
      </c>
      <c r="J293">
        <v>439.90649999999999</v>
      </c>
      <c r="K293">
        <v>35.755000000000003</v>
      </c>
      <c r="L293">
        <v>140.0266</v>
      </c>
    </row>
    <row r="294" spans="1:12" x14ac:dyDescent="0.35">
      <c r="A294" t="s">
        <v>204</v>
      </c>
      <c r="B294">
        <v>1841</v>
      </c>
      <c r="C294">
        <v>1855</v>
      </c>
      <c r="D294">
        <v>2096.9843000000001</v>
      </c>
      <c r="E294">
        <v>77.935699999999997</v>
      </c>
      <c r="F294">
        <v>78.528300000000002</v>
      </c>
      <c r="G294">
        <v>88.772300000000001</v>
      </c>
      <c r="H294">
        <v>0.22</v>
      </c>
      <c r="I294">
        <v>0.23599999999999999</v>
      </c>
      <c r="J294">
        <v>54.285299999999999</v>
      </c>
      <c r="K294">
        <v>2.9863</v>
      </c>
      <c r="L294">
        <v>17.279499999999999</v>
      </c>
    </row>
    <row r="295" spans="1:12" x14ac:dyDescent="0.35">
      <c r="A295" t="s">
        <v>205</v>
      </c>
      <c r="B295">
        <v>4646</v>
      </c>
      <c r="C295">
        <v>4668</v>
      </c>
      <c r="D295">
        <v>5789.4732999999997</v>
      </c>
      <c r="E295">
        <v>196.6807</v>
      </c>
      <c r="F295">
        <v>197.61199999999999</v>
      </c>
      <c r="G295">
        <v>245.08770000000001</v>
      </c>
      <c r="H295">
        <v>0.29310000000000003</v>
      </c>
      <c r="I295">
        <v>0.2666</v>
      </c>
      <c r="J295">
        <v>181.94739999999999</v>
      </c>
      <c r="K295">
        <v>13.331200000000001</v>
      </c>
      <c r="L295">
        <v>57.915700000000001</v>
      </c>
    </row>
    <row r="296" spans="1:12" x14ac:dyDescent="0.35">
      <c r="A296" t="s">
        <v>207</v>
      </c>
      <c r="B296">
        <v>35135</v>
      </c>
      <c r="C296">
        <v>35143</v>
      </c>
      <c r="D296">
        <v>41657.698900000003</v>
      </c>
      <c r="E296">
        <v>1487.3816999999999</v>
      </c>
      <c r="F296">
        <v>1487.7203</v>
      </c>
      <c r="G296">
        <v>1763.5092999999999</v>
      </c>
      <c r="H296">
        <v>0.23280000000000001</v>
      </c>
      <c r="I296">
        <v>0.23549999999999999</v>
      </c>
      <c r="J296">
        <v>1087.8671999999999</v>
      </c>
      <c r="K296">
        <v>63.302500000000002</v>
      </c>
      <c r="L296">
        <v>346.27890000000002</v>
      </c>
    </row>
    <row r="297" spans="1:12" x14ac:dyDescent="0.35">
      <c r="A297" t="s">
        <v>206</v>
      </c>
      <c r="B297">
        <v>11761</v>
      </c>
      <c r="C297">
        <v>11779</v>
      </c>
      <c r="D297">
        <v>14150.6006</v>
      </c>
      <c r="E297">
        <v>497.88229999999999</v>
      </c>
      <c r="F297">
        <v>498.64429999999999</v>
      </c>
      <c r="G297">
        <v>599.0421</v>
      </c>
      <c r="H297">
        <v>0.23319999999999999</v>
      </c>
      <c r="I297">
        <v>0.2301</v>
      </c>
      <c r="J297">
        <v>365.30790000000002</v>
      </c>
      <c r="K297">
        <v>21.297000000000001</v>
      </c>
      <c r="L297">
        <v>116.2811</v>
      </c>
    </row>
    <row r="298" spans="1:12" x14ac:dyDescent="0.35">
      <c r="A298" t="s">
        <v>208</v>
      </c>
      <c r="B298">
        <v>19906</v>
      </c>
      <c r="C298">
        <v>19914</v>
      </c>
      <c r="D298">
        <v>25009.258600000001</v>
      </c>
      <c r="E298">
        <v>842.68730000000005</v>
      </c>
      <c r="F298">
        <v>843.02599999999995</v>
      </c>
      <c r="G298">
        <v>1058.7253000000001</v>
      </c>
      <c r="H298">
        <v>0.26900000000000002</v>
      </c>
      <c r="I298">
        <v>0.25559999999999999</v>
      </c>
      <c r="J298">
        <v>712.55460000000005</v>
      </c>
      <c r="K298">
        <v>47.927599999999998</v>
      </c>
      <c r="L298">
        <v>226.81319999999999</v>
      </c>
    </row>
    <row r="299" spans="1:12" x14ac:dyDescent="0.35">
      <c r="A299" t="s">
        <v>209</v>
      </c>
      <c r="B299">
        <v>11271</v>
      </c>
      <c r="C299">
        <v>11277</v>
      </c>
      <c r="D299">
        <v>13634.9193</v>
      </c>
      <c r="E299">
        <v>477.13900000000001</v>
      </c>
      <c r="F299">
        <v>477.39299999999997</v>
      </c>
      <c r="G299">
        <v>577.21159999999998</v>
      </c>
      <c r="H299">
        <v>0.3226</v>
      </c>
      <c r="I299">
        <v>0.31979999999999997</v>
      </c>
      <c r="J299">
        <v>483.89440000000002</v>
      </c>
      <c r="K299">
        <v>39.031500000000001</v>
      </c>
      <c r="L299">
        <v>154.0284</v>
      </c>
    </row>
    <row r="300" spans="1:12" x14ac:dyDescent="0.35">
      <c r="A300" t="s">
        <v>210</v>
      </c>
      <c r="B300">
        <v>4424</v>
      </c>
      <c r="C300">
        <v>4462</v>
      </c>
      <c r="D300">
        <v>5319.5307000000003</v>
      </c>
      <c r="E300">
        <v>187.28270000000001</v>
      </c>
      <c r="F300">
        <v>188.8913</v>
      </c>
      <c r="G300">
        <v>225.1935</v>
      </c>
      <c r="H300">
        <v>0.24890000000000001</v>
      </c>
      <c r="I300">
        <v>0.24279999999999999</v>
      </c>
      <c r="J300">
        <v>147.70519999999999</v>
      </c>
      <c r="K300">
        <v>9.1911000000000005</v>
      </c>
      <c r="L300">
        <v>47.015999999999998</v>
      </c>
    </row>
    <row r="301" spans="1:12" x14ac:dyDescent="0.35">
      <c r="A301" t="s">
        <v>211</v>
      </c>
      <c r="B301">
        <v>16525</v>
      </c>
      <c r="C301">
        <v>16529</v>
      </c>
      <c r="D301">
        <v>20081.684000000001</v>
      </c>
      <c r="E301">
        <v>699.55830000000003</v>
      </c>
      <c r="F301">
        <v>699.72770000000003</v>
      </c>
      <c r="G301">
        <v>850.12459999999999</v>
      </c>
      <c r="H301">
        <v>0.28989999999999999</v>
      </c>
      <c r="I301">
        <v>0.28949999999999998</v>
      </c>
      <c r="J301">
        <v>637.21839999999997</v>
      </c>
      <c r="K301">
        <v>46.1783</v>
      </c>
      <c r="L301">
        <v>202.8329</v>
      </c>
    </row>
    <row r="302" spans="1:12" x14ac:dyDescent="0.35">
      <c r="A302" t="s">
        <v>1375</v>
      </c>
      <c r="B302">
        <v>13736</v>
      </c>
      <c r="C302">
        <v>13746</v>
      </c>
      <c r="D302">
        <v>17120.9568</v>
      </c>
      <c r="E302">
        <v>436.11799999999999</v>
      </c>
      <c r="F302">
        <v>436.43549999999999</v>
      </c>
      <c r="G302">
        <v>543.59040000000005</v>
      </c>
      <c r="H302">
        <v>0.30909999999999999</v>
      </c>
      <c r="I302">
        <v>0.29980000000000001</v>
      </c>
      <c r="J302">
        <v>423.78480000000002</v>
      </c>
      <c r="K302">
        <v>32.746200000000002</v>
      </c>
      <c r="L302">
        <v>134.89490000000001</v>
      </c>
    </row>
    <row r="303" spans="1:12" x14ac:dyDescent="0.35">
      <c r="A303" t="s">
        <v>1376</v>
      </c>
      <c r="B303">
        <v>1385</v>
      </c>
      <c r="C303">
        <v>1389</v>
      </c>
      <c r="D303">
        <v>1412.3380999999999</v>
      </c>
      <c r="E303">
        <v>43.973799999999997</v>
      </c>
      <c r="F303">
        <v>44.1008</v>
      </c>
      <c r="G303">
        <v>44.841700000000003</v>
      </c>
      <c r="H303">
        <v>0.24879999999999999</v>
      </c>
      <c r="I303">
        <v>0.26729999999999998</v>
      </c>
      <c r="J303">
        <v>34.475099999999998</v>
      </c>
      <c r="K303">
        <v>2.1446000000000001</v>
      </c>
      <c r="L303">
        <v>10.973800000000001</v>
      </c>
    </row>
    <row r="304" spans="1:12" x14ac:dyDescent="0.35">
      <c r="A304" t="s">
        <v>1374</v>
      </c>
      <c r="B304">
        <v>1991</v>
      </c>
      <c r="C304">
        <v>2001</v>
      </c>
      <c r="D304">
        <v>2096.2103999999999</v>
      </c>
      <c r="E304">
        <v>63.214199999999998</v>
      </c>
      <c r="F304">
        <v>63.531799999999997</v>
      </c>
      <c r="G304">
        <v>66.554699999999997</v>
      </c>
      <c r="H304">
        <v>0.2326</v>
      </c>
      <c r="I304">
        <v>0.23780000000000001</v>
      </c>
      <c r="J304">
        <v>46.433399999999999</v>
      </c>
      <c r="K304">
        <v>2.7006000000000001</v>
      </c>
      <c r="L304">
        <v>14.780200000000001</v>
      </c>
    </row>
    <row r="305" spans="1:12" x14ac:dyDescent="0.35">
      <c r="A305" t="s">
        <v>1377</v>
      </c>
      <c r="B305">
        <v>2069</v>
      </c>
      <c r="C305">
        <v>2101</v>
      </c>
      <c r="D305">
        <v>2445.1062999999999</v>
      </c>
      <c r="E305">
        <v>65.690700000000007</v>
      </c>
      <c r="F305">
        <v>66.706699999999998</v>
      </c>
      <c r="G305">
        <v>77.632099999999994</v>
      </c>
      <c r="H305">
        <v>0.20039999999999999</v>
      </c>
      <c r="I305">
        <v>0.19869999999999999</v>
      </c>
      <c r="J305">
        <v>41.993400000000001</v>
      </c>
      <c r="K305">
        <v>2.1036999999999999</v>
      </c>
      <c r="L305">
        <v>13.366899999999999</v>
      </c>
    </row>
    <row r="306" spans="1:12" x14ac:dyDescent="0.35">
      <c r="A306" t="s">
        <v>1378</v>
      </c>
      <c r="B306">
        <v>4151</v>
      </c>
      <c r="C306">
        <v>4217</v>
      </c>
      <c r="D306">
        <v>4867.5901999999996</v>
      </c>
      <c r="E306">
        <v>131.79429999999999</v>
      </c>
      <c r="F306">
        <v>133.8897</v>
      </c>
      <c r="G306">
        <v>154.54599999999999</v>
      </c>
      <c r="H306">
        <v>0.2477</v>
      </c>
      <c r="I306">
        <v>0.25259999999999999</v>
      </c>
      <c r="J306">
        <v>104.17910000000001</v>
      </c>
      <c r="K306">
        <v>6.4507000000000003</v>
      </c>
      <c r="L306">
        <v>33.161200000000001</v>
      </c>
    </row>
    <row r="307" spans="1:12" x14ac:dyDescent="0.35">
      <c r="A307" t="s">
        <v>1379</v>
      </c>
      <c r="B307">
        <v>1777</v>
      </c>
      <c r="C307">
        <v>1783</v>
      </c>
      <c r="D307">
        <v>1882.2103999999999</v>
      </c>
      <c r="E307">
        <v>56.419800000000002</v>
      </c>
      <c r="F307">
        <v>56.610300000000002</v>
      </c>
      <c r="G307">
        <v>59.760199999999998</v>
      </c>
      <c r="H307">
        <v>0.2253</v>
      </c>
      <c r="I307">
        <v>0.22520000000000001</v>
      </c>
      <c r="J307">
        <v>40.067900000000002</v>
      </c>
      <c r="K307">
        <v>2.2568000000000001</v>
      </c>
      <c r="L307">
        <v>12.754</v>
      </c>
    </row>
    <row r="308" spans="1:12" x14ac:dyDescent="0.35">
      <c r="A308" t="s">
        <v>1380</v>
      </c>
      <c r="B308">
        <v>1290</v>
      </c>
      <c r="C308">
        <v>1296</v>
      </c>
      <c r="D308">
        <v>1307.8112000000001</v>
      </c>
      <c r="E308">
        <v>40.957500000000003</v>
      </c>
      <c r="F308">
        <v>41.148000000000003</v>
      </c>
      <c r="G308">
        <v>41.523000000000003</v>
      </c>
      <c r="H308">
        <v>0.19089999999999999</v>
      </c>
      <c r="I308">
        <v>0.1905</v>
      </c>
      <c r="J308">
        <v>24.683</v>
      </c>
      <c r="K308">
        <v>1.1781999999999999</v>
      </c>
      <c r="L308">
        <v>7.8567999999999998</v>
      </c>
    </row>
    <row r="309" spans="1:12" x14ac:dyDescent="0.35">
      <c r="A309" t="s">
        <v>1381</v>
      </c>
      <c r="B309">
        <v>1841</v>
      </c>
      <c r="C309">
        <v>1851</v>
      </c>
      <c r="D309">
        <v>1974.3769</v>
      </c>
      <c r="E309">
        <v>58.451799999999999</v>
      </c>
      <c r="F309">
        <v>58.769300000000001</v>
      </c>
      <c r="G309">
        <v>62.686500000000002</v>
      </c>
      <c r="H309">
        <v>0.2049</v>
      </c>
      <c r="I309">
        <v>0.2225</v>
      </c>
      <c r="J309">
        <v>37.8384</v>
      </c>
      <c r="K309">
        <v>1.9387000000000001</v>
      </c>
      <c r="L309">
        <v>12.0443</v>
      </c>
    </row>
    <row r="310" spans="1:12" x14ac:dyDescent="0.35">
      <c r="A310" t="s">
        <v>1382</v>
      </c>
      <c r="B310">
        <v>4823</v>
      </c>
      <c r="C310">
        <v>4891</v>
      </c>
      <c r="D310">
        <v>5783.1481000000003</v>
      </c>
      <c r="E310">
        <v>153.13030000000001</v>
      </c>
      <c r="F310">
        <v>155.2893</v>
      </c>
      <c r="G310">
        <v>183.61500000000001</v>
      </c>
      <c r="H310">
        <v>0.27289999999999998</v>
      </c>
      <c r="I310">
        <v>0.27300000000000002</v>
      </c>
      <c r="J310">
        <v>133.1311</v>
      </c>
      <c r="K310">
        <v>9.0824999999999996</v>
      </c>
      <c r="L310">
        <v>42.376899999999999</v>
      </c>
    </row>
    <row r="311" spans="1:12" x14ac:dyDescent="0.35">
      <c r="A311" t="s">
        <v>1383</v>
      </c>
      <c r="B311">
        <v>4671</v>
      </c>
      <c r="C311">
        <v>4747</v>
      </c>
      <c r="D311">
        <v>5474.5752000000002</v>
      </c>
      <c r="E311">
        <v>148.30420000000001</v>
      </c>
      <c r="F311">
        <v>150.71729999999999</v>
      </c>
      <c r="G311">
        <v>173.81780000000001</v>
      </c>
      <c r="H311">
        <v>0.26229999999999998</v>
      </c>
      <c r="I311">
        <v>0.26879999999999998</v>
      </c>
      <c r="J311">
        <v>124.2162</v>
      </c>
      <c r="K311">
        <v>8.1466999999999992</v>
      </c>
      <c r="L311">
        <v>39.539200000000001</v>
      </c>
    </row>
    <row r="312" spans="1:12" x14ac:dyDescent="0.35">
      <c r="A312" t="s">
        <v>1384</v>
      </c>
      <c r="B312">
        <v>5098</v>
      </c>
      <c r="C312">
        <v>5184</v>
      </c>
      <c r="D312">
        <v>6291.3504999999996</v>
      </c>
      <c r="E312">
        <v>161.86150000000001</v>
      </c>
      <c r="F312">
        <v>164.59200000000001</v>
      </c>
      <c r="G312">
        <v>199.75040000000001</v>
      </c>
      <c r="H312">
        <v>0.27929999999999999</v>
      </c>
      <c r="I312">
        <v>0.27560000000000001</v>
      </c>
      <c r="J312">
        <v>144.39580000000001</v>
      </c>
      <c r="K312">
        <v>10.0807</v>
      </c>
      <c r="L312">
        <v>45.962600000000002</v>
      </c>
    </row>
    <row r="313" spans="1:12" x14ac:dyDescent="0.35">
      <c r="A313" t="s">
        <v>1386</v>
      </c>
      <c r="B313">
        <v>9225</v>
      </c>
      <c r="C313">
        <v>9283</v>
      </c>
      <c r="D313">
        <v>11393.824500000001</v>
      </c>
      <c r="E313">
        <v>292.8938</v>
      </c>
      <c r="F313">
        <v>294.7353</v>
      </c>
      <c r="G313">
        <v>361.75389999999999</v>
      </c>
      <c r="H313">
        <v>0.313</v>
      </c>
      <c r="I313">
        <v>0.30109999999999998</v>
      </c>
      <c r="J313">
        <v>289.84930000000003</v>
      </c>
      <c r="K313">
        <v>22.6831</v>
      </c>
      <c r="L313">
        <v>92.261899999999997</v>
      </c>
    </row>
    <row r="314" spans="1:12" x14ac:dyDescent="0.35">
      <c r="A314" t="s">
        <v>1387</v>
      </c>
      <c r="B314">
        <v>3121</v>
      </c>
      <c r="C314">
        <v>3167</v>
      </c>
      <c r="D314">
        <v>3618.8852000000002</v>
      </c>
      <c r="E314">
        <v>99.091800000000006</v>
      </c>
      <c r="F314">
        <v>100.5523</v>
      </c>
      <c r="G314">
        <v>114.89960000000001</v>
      </c>
      <c r="H314">
        <v>0.25159999999999999</v>
      </c>
      <c r="I314">
        <v>0.25990000000000002</v>
      </c>
      <c r="J314">
        <v>79.464399999999998</v>
      </c>
      <c r="K314">
        <v>4.9973999999999998</v>
      </c>
      <c r="L314">
        <v>25.2943</v>
      </c>
    </row>
    <row r="315" spans="1:12" x14ac:dyDescent="0.35">
      <c r="A315" t="s">
        <v>1385</v>
      </c>
      <c r="B315">
        <v>2837</v>
      </c>
      <c r="C315">
        <v>2853</v>
      </c>
      <c r="D315">
        <v>3196.1235000000001</v>
      </c>
      <c r="E315">
        <v>90.074700000000007</v>
      </c>
      <c r="F315">
        <v>90.582700000000003</v>
      </c>
      <c r="G315">
        <v>101.4769</v>
      </c>
      <c r="H315">
        <v>0.2293</v>
      </c>
      <c r="I315">
        <v>0.24</v>
      </c>
      <c r="J315">
        <v>65.254400000000004</v>
      </c>
      <c r="K315">
        <v>3.7408000000000001</v>
      </c>
      <c r="L315">
        <v>20.771100000000001</v>
      </c>
    </row>
    <row r="316" spans="1:12" x14ac:dyDescent="0.35">
      <c r="A316" t="s">
        <v>1388</v>
      </c>
      <c r="B316">
        <v>1988</v>
      </c>
      <c r="C316">
        <v>2010</v>
      </c>
      <c r="D316">
        <v>2239.8420999999998</v>
      </c>
      <c r="E316">
        <v>63.119</v>
      </c>
      <c r="F316">
        <v>63.817500000000003</v>
      </c>
      <c r="G316">
        <v>71.114999999999995</v>
      </c>
      <c r="H316">
        <v>0.20680000000000001</v>
      </c>
      <c r="I316">
        <v>0.21010000000000001</v>
      </c>
      <c r="J316">
        <v>41.464500000000001</v>
      </c>
      <c r="K316">
        <v>2.1438999999999999</v>
      </c>
      <c r="L316">
        <v>13.198600000000001</v>
      </c>
    </row>
    <row r="317" spans="1:12" x14ac:dyDescent="0.35">
      <c r="A317" t="s">
        <v>1389</v>
      </c>
      <c r="B317">
        <v>4335</v>
      </c>
      <c r="C317">
        <v>4367</v>
      </c>
      <c r="D317">
        <v>4988.2155000000002</v>
      </c>
      <c r="E317">
        <v>137.6362</v>
      </c>
      <c r="F317">
        <v>138.65219999999999</v>
      </c>
      <c r="G317">
        <v>158.3758</v>
      </c>
      <c r="H317">
        <v>0.25480000000000003</v>
      </c>
      <c r="I317">
        <v>0.26090000000000002</v>
      </c>
      <c r="J317">
        <v>110.9911</v>
      </c>
      <c r="K317">
        <v>7.0702999999999996</v>
      </c>
      <c r="L317">
        <v>35.329599999999999</v>
      </c>
    </row>
    <row r="318" spans="1:12" x14ac:dyDescent="0.35">
      <c r="A318" t="s">
        <v>1390</v>
      </c>
      <c r="B318">
        <v>2370</v>
      </c>
      <c r="C318">
        <v>2394</v>
      </c>
      <c r="D318">
        <v>2586.6338999999998</v>
      </c>
      <c r="E318">
        <v>75.247500000000002</v>
      </c>
      <c r="F318">
        <v>76.009500000000003</v>
      </c>
      <c r="G318">
        <v>82.125600000000006</v>
      </c>
      <c r="H318">
        <v>0.21820000000000001</v>
      </c>
      <c r="I318">
        <v>0.2238</v>
      </c>
      <c r="J318">
        <v>52.0959</v>
      </c>
      <c r="K318">
        <v>2.8414000000000001</v>
      </c>
      <c r="L318">
        <v>16.582599999999999</v>
      </c>
    </row>
    <row r="319" spans="1:12" x14ac:dyDescent="0.35">
      <c r="A319" t="s">
        <v>1391</v>
      </c>
      <c r="B319">
        <v>1583</v>
      </c>
      <c r="C319">
        <v>1601</v>
      </c>
      <c r="D319">
        <v>1669.1565000000001</v>
      </c>
      <c r="E319">
        <v>50.260199999999998</v>
      </c>
      <c r="F319">
        <v>50.831699999999998</v>
      </c>
      <c r="G319">
        <v>52.995699999999999</v>
      </c>
      <c r="H319">
        <v>0.2079</v>
      </c>
      <c r="I319">
        <v>0.23219999999999999</v>
      </c>
      <c r="J319">
        <v>33.198799999999999</v>
      </c>
      <c r="K319">
        <v>1.7254</v>
      </c>
      <c r="L319">
        <v>10.567500000000001</v>
      </c>
    </row>
    <row r="320" spans="1:12" x14ac:dyDescent="0.35">
      <c r="A320" t="s">
        <v>1392</v>
      </c>
      <c r="B320">
        <v>5208</v>
      </c>
      <c r="C320">
        <v>5290</v>
      </c>
      <c r="D320">
        <v>6514.8451999999997</v>
      </c>
      <c r="E320">
        <v>165.35400000000001</v>
      </c>
      <c r="F320">
        <v>167.95750000000001</v>
      </c>
      <c r="G320">
        <v>206.84630000000001</v>
      </c>
      <c r="H320">
        <v>0.24349999999999999</v>
      </c>
      <c r="I320">
        <v>0.24310000000000001</v>
      </c>
      <c r="J320">
        <v>128.501</v>
      </c>
      <c r="K320">
        <v>7.8235000000000001</v>
      </c>
      <c r="L320">
        <v>40.903100000000002</v>
      </c>
    </row>
    <row r="321" spans="1:12" x14ac:dyDescent="0.35">
      <c r="A321" t="s">
        <v>1393</v>
      </c>
      <c r="B321">
        <v>2804</v>
      </c>
      <c r="C321">
        <v>2834</v>
      </c>
      <c r="D321">
        <v>3251.7653</v>
      </c>
      <c r="E321">
        <v>89.027000000000001</v>
      </c>
      <c r="F321">
        <v>89.979500000000002</v>
      </c>
      <c r="G321">
        <v>103.2435</v>
      </c>
      <c r="H321">
        <v>0.2495</v>
      </c>
      <c r="I321">
        <v>0.25219999999999998</v>
      </c>
      <c r="J321">
        <v>70.540000000000006</v>
      </c>
      <c r="K321">
        <v>4.4006999999999996</v>
      </c>
      <c r="L321">
        <v>22.453600000000002</v>
      </c>
    </row>
    <row r="322" spans="1:12" x14ac:dyDescent="0.35">
      <c r="A322" t="s">
        <v>1394</v>
      </c>
      <c r="B322">
        <v>1897</v>
      </c>
      <c r="C322">
        <v>1907</v>
      </c>
      <c r="D322">
        <v>2114.0481</v>
      </c>
      <c r="E322">
        <v>60.229700000000001</v>
      </c>
      <c r="F322">
        <v>60.547199999999997</v>
      </c>
      <c r="G322">
        <v>67.120999999999995</v>
      </c>
      <c r="H322">
        <v>0.21079999999999999</v>
      </c>
      <c r="I322">
        <v>0.21579999999999999</v>
      </c>
      <c r="J322">
        <v>40.105899999999998</v>
      </c>
      <c r="K322">
        <v>2.1139999999999999</v>
      </c>
      <c r="L322">
        <v>12.7661</v>
      </c>
    </row>
    <row r="323" spans="1:12" x14ac:dyDescent="0.35">
      <c r="A323" t="s">
        <v>1395</v>
      </c>
      <c r="B323">
        <v>6087</v>
      </c>
      <c r="C323">
        <v>6089</v>
      </c>
      <c r="D323">
        <v>7429.0533999999998</v>
      </c>
      <c r="E323">
        <v>193.26220000000001</v>
      </c>
      <c r="F323">
        <v>193.32570000000001</v>
      </c>
      <c r="G323">
        <v>235.8724</v>
      </c>
      <c r="H323">
        <v>0.2868</v>
      </c>
      <c r="I323">
        <v>0.28410000000000002</v>
      </c>
      <c r="J323">
        <v>174.1585</v>
      </c>
      <c r="K323">
        <v>12.484999999999999</v>
      </c>
      <c r="L323">
        <v>55.436399999999999</v>
      </c>
    </row>
    <row r="324" spans="1:12" x14ac:dyDescent="0.35">
      <c r="A324" t="s">
        <v>1397</v>
      </c>
      <c r="B324">
        <v>3287</v>
      </c>
      <c r="C324">
        <v>3331</v>
      </c>
      <c r="D324">
        <v>3865.6570000000002</v>
      </c>
      <c r="E324">
        <v>104.3623</v>
      </c>
      <c r="F324">
        <v>105.7593</v>
      </c>
      <c r="G324">
        <v>122.7346</v>
      </c>
      <c r="H324">
        <v>0.2147</v>
      </c>
      <c r="I324">
        <v>0.21360000000000001</v>
      </c>
      <c r="J324">
        <v>71.322199999999995</v>
      </c>
      <c r="K324">
        <v>3.8275999999999999</v>
      </c>
      <c r="L324">
        <v>22.7026</v>
      </c>
    </row>
    <row r="325" spans="1:12" x14ac:dyDescent="0.35">
      <c r="A325" t="s">
        <v>1398</v>
      </c>
      <c r="B325">
        <v>5861</v>
      </c>
      <c r="C325">
        <v>6099</v>
      </c>
      <c r="D325">
        <v>7170.7447000000002</v>
      </c>
      <c r="E325">
        <v>186.08670000000001</v>
      </c>
      <c r="F325">
        <v>193.64320000000001</v>
      </c>
      <c r="G325">
        <v>227.6711</v>
      </c>
      <c r="H325">
        <v>0.24030000000000001</v>
      </c>
      <c r="I325">
        <v>0.24779999999999999</v>
      </c>
      <c r="J325">
        <v>146.18510000000001</v>
      </c>
      <c r="K325">
        <v>8.782</v>
      </c>
      <c r="L325">
        <v>46.532200000000003</v>
      </c>
    </row>
    <row r="326" spans="1:12" x14ac:dyDescent="0.35">
      <c r="A326" t="s">
        <v>1396</v>
      </c>
      <c r="B326">
        <v>4408</v>
      </c>
      <c r="C326">
        <v>4524</v>
      </c>
      <c r="D326">
        <v>5362.7632999999996</v>
      </c>
      <c r="E326">
        <v>139.95400000000001</v>
      </c>
      <c r="F326">
        <v>143.637</v>
      </c>
      <c r="G326">
        <v>170.26769999999999</v>
      </c>
      <c r="H326">
        <v>0.2959</v>
      </c>
      <c r="I326">
        <v>0.29970000000000002</v>
      </c>
      <c r="J326">
        <v>133.53960000000001</v>
      </c>
      <c r="K326">
        <v>9.8796999999999997</v>
      </c>
      <c r="L326">
        <v>42.506999999999998</v>
      </c>
    </row>
    <row r="327" spans="1:12" x14ac:dyDescent="0.35">
      <c r="A327" t="s">
        <v>1399</v>
      </c>
      <c r="B327">
        <v>5062</v>
      </c>
      <c r="C327">
        <v>5166</v>
      </c>
      <c r="D327">
        <v>6188.2479000000003</v>
      </c>
      <c r="E327">
        <v>160.71850000000001</v>
      </c>
      <c r="F327">
        <v>164.0205</v>
      </c>
      <c r="G327">
        <v>196.4769</v>
      </c>
      <c r="H327">
        <v>0.22789999999999999</v>
      </c>
      <c r="I327">
        <v>0.22839999999999999</v>
      </c>
      <c r="J327">
        <v>117.43259999999999</v>
      </c>
      <c r="K327">
        <v>6.6906999999999996</v>
      </c>
      <c r="L327">
        <v>37.380000000000003</v>
      </c>
    </row>
    <row r="328" spans="1:12" x14ac:dyDescent="0.35">
      <c r="A328" t="s">
        <v>1400</v>
      </c>
      <c r="B328">
        <v>4592</v>
      </c>
      <c r="C328">
        <v>4750</v>
      </c>
      <c r="D328">
        <v>5644.5177999999996</v>
      </c>
      <c r="E328">
        <v>145.79599999999999</v>
      </c>
      <c r="F328">
        <v>150.8125</v>
      </c>
      <c r="G328">
        <v>179.21340000000001</v>
      </c>
      <c r="H328">
        <v>0.33560000000000001</v>
      </c>
      <c r="I328">
        <v>0.32450000000000001</v>
      </c>
      <c r="J328">
        <v>159.02379999999999</v>
      </c>
      <c r="K328">
        <v>13.3437</v>
      </c>
      <c r="L328">
        <v>50.618899999999996</v>
      </c>
    </row>
    <row r="329" spans="1:12" x14ac:dyDescent="0.35">
      <c r="A329" t="s">
        <v>1401</v>
      </c>
      <c r="B329">
        <v>2223</v>
      </c>
      <c r="C329">
        <v>2235</v>
      </c>
      <c r="D329">
        <v>2321.1687000000002</v>
      </c>
      <c r="E329">
        <v>70.580299999999994</v>
      </c>
      <c r="F329">
        <v>70.961299999999994</v>
      </c>
      <c r="G329">
        <v>73.697100000000006</v>
      </c>
      <c r="H329">
        <v>0.25219999999999998</v>
      </c>
      <c r="I329">
        <v>0.25800000000000001</v>
      </c>
      <c r="J329">
        <v>56.212899999999998</v>
      </c>
      <c r="K329">
        <v>3.5436000000000001</v>
      </c>
      <c r="L329">
        <v>17.8931</v>
      </c>
    </row>
    <row r="330" spans="1:12" x14ac:dyDescent="0.35">
      <c r="A330" t="s">
        <v>1402</v>
      </c>
      <c r="B330">
        <v>944</v>
      </c>
      <c r="C330">
        <v>952</v>
      </c>
      <c r="D330">
        <v>971.75229999999999</v>
      </c>
      <c r="E330">
        <v>29.972000000000001</v>
      </c>
      <c r="F330">
        <v>30.225999999999999</v>
      </c>
      <c r="G330">
        <v>30.853100000000001</v>
      </c>
      <c r="H330">
        <v>0.16220000000000001</v>
      </c>
      <c r="I330">
        <v>0.183</v>
      </c>
      <c r="J330">
        <v>15.397600000000001</v>
      </c>
      <c r="K330">
        <v>0.62419999999999998</v>
      </c>
      <c r="L330">
        <v>4.9012000000000002</v>
      </c>
    </row>
    <row r="331" spans="1:12" x14ac:dyDescent="0.35">
      <c r="A331" t="s">
        <v>1403</v>
      </c>
      <c r="B331">
        <v>2242</v>
      </c>
      <c r="C331">
        <v>2292</v>
      </c>
      <c r="D331">
        <v>2548.1041</v>
      </c>
      <c r="E331">
        <v>71.183499999999995</v>
      </c>
      <c r="F331">
        <v>72.771000000000001</v>
      </c>
      <c r="G331">
        <v>80.902299999999997</v>
      </c>
      <c r="H331">
        <v>0.1847</v>
      </c>
      <c r="I331">
        <v>0.1905</v>
      </c>
      <c r="J331">
        <v>42.221400000000003</v>
      </c>
      <c r="K331">
        <v>1.9494</v>
      </c>
      <c r="L331">
        <v>13.439500000000001</v>
      </c>
    </row>
    <row r="332" spans="1:12" x14ac:dyDescent="0.35">
      <c r="A332" t="s">
        <v>1404</v>
      </c>
      <c r="B332">
        <v>6064</v>
      </c>
      <c r="C332">
        <v>6154</v>
      </c>
      <c r="D332">
        <v>7306.8846000000003</v>
      </c>
      <c r="E332">
        <v>192.53200000000001</v>
      </c>
      <c r="F332">
        <v>195.3895</v>
      </c>
      <c r="G332">
        <v>231.99359999999999</v>
      </c>
      <c r="H332">
        <v>0.26869999999999999</v>
      </c>
      <c r="I332">
        <v>0.26729999999999998</v>
      </c>
      <c r="J332">
        <v>164.9333</v>
      </c>
      <c r="K332">
        <v>11.0791</v>
      </c>
      <c r="L332">
        <v>52.499899999999997</v>
      </c>
    </row>
    <row r="333" spans="1:12" x14ac:dyDescent="0.35">
      <c r="A333" t="s">
        <v>1405</v>
      </c>
      <c r="B333">
        <v>2370</v>
      </c>
      <c r="C333">
        <v>2380</v>
      </c>
      <c r="D333">
        <v>2505.8622</v>
      </c>
      <c r="E333">
        <v>75.247500000000002</v>
      </c>
      <c r="F333">
        <v>75.564999999999998</v>
      </c>
      <c r="G333">
        <v>79.561099999999996</v>
      </c>
      <c r="H333">
        <v>0.19089999999999999</v>
      </c>
      <c r="I333">
        <v>0.20130000000000001</v>
      </c>
      <c r="J333">
        <v>45.321800000000003</v>
      </c>
      <c r="K333">
        <v>2.1631</v>
      </c>
      <c r="L333">
        <v>14.426399999999999</v>
      </c>
    </row>
    <row r="334" spans="1:12" x14ac:dyDescent="0.35">
      <c r="A334" t="s">
        <v>1406</v>
      </c>
      <c r="B334">
        <v>2243</v>
      </c>
      <c r="C334">
        <v>2261</v>
      </c>
      <c r="D334">
        <v>2472.4746</v>
      </c>
      <c r="E334">
        <v>71.215199999999996</v>
      </c>
      <c r="F334">
        <v>71.786699999999996</v>
      </c>
      <c r="G334">
        <v>78.501099999999994</v>
      </c>
      <c r="H334">
        <v>0.19059999999999999</v>
      </c>
      <c r="I334">
        <v>0.2046</v>
      </c>
      <c r="J334">
        <v>42.991</v>
      </c>
      <c r="K334">
        <v>2.0488</v>
      </c>
      <c r="L334">
        <v>13.6844</v>
      </c>
    </row>
    <row r="335" spans="1:12" x14ac:dyDescent="0.35">
      <c r="A335" t="s">
        <v>1408</v>
      </c>
      <c r="B335">
        <v>6711</v>
      </c>
      <c r="C335">
        <v>6793</v>
      </c>
      <c r="D335">
        <v>8293.2975000000006</v>
      </c>
      <c r="E335">
        <v>213.07429999999999</v>
      </c>
      <c r="F335">
        <v>215.67779999999999</v>
      </c>
      <c r="G335">
        <v>263.31220000000002</v>
      </c>
      <c r="H335">
        <v>0.2324</v>
      </c>
      <c r="I335">
        <v>0.2276</v>
      </c>
      <c r="J335">
        <v>157.47839999999999</v>
      </c>
      <c r="K335">
        <v>9.1501000000000001</v>
      </c>
      <c r="L335">
        <v>50.126899999999999</v>
      </c>
    </row>
    <row r="336" spans="1:12" x14ac:dyDescent="0.35">
      <c r="A336" t="s">
        <v>1409</v>
      </c>
      <c r="B336">
        <v>563</v>
      </c>
      <c r="C336">
        <v>567</v>
      </c>
      <c r="D336">
        <v>567.14210000000003</v>
      </c>
      <c r="E336">
        <v>17.875299999999999</v>
      </c>
      <c r="F336">
        <v>18.002300000000002</v>
      </c>
      <c r="G336">
        <v>18.006799999999998</v>
      </c>
      <c r="H336">
        <v>0.19989999999999999</v>
      </c>
      <c r="I336">
        <v>0.20810000000000001</v>
      </c>
      <c r="J336">
        <v>11.305899999999999</v>
      </c>
      <c r="K336">
        <v>0.56499999999999995</v>
      </c>
      <c r="L336">
        <v>3.5988000000000002</v>
      </c>
    </row>
    <row r="337" spans="1:12" x14ac:dyDescent="0.35">
      <c r="A337" t="s">
        <v>1407</v>
      </c>
      <c r="B337">
        <v>1498</v>
      </c>
      <c r="C337">
        <v>1500</v>
      </c>
      <c r="D337">
        <v>1565.9311</v>
      </c>
      <c r="E337">
        <v>47.561500000000002</v>
      </c>
      <c r="F337">
        <v>47.625</v>
      </c>
      <c r="G337">
        <v>49.718299999999999</v>
      </c>
      <c r="H337">
        <v>0.1807</v>
      </c>
      <c r="I337">
        <v>0.1888</v>
      </c>
      <c r="J337">
        <v>27.029699999999998</v>
      </c>
      <c r="K337">
        <v>1.2208000000000001</v>
      </c>
      <c r="L337">
        <v>8.6037999999999997</v>
      </c>
    </row>
    <row r="338" spans="1:12" x14ac:dyDescent="0.35">
      <c r="A338" t="s">
        <v>1410</v>
      </c>
      <c r="B338">
        <v>7206</v>
      </c>
      <c r="C338">
        <v>7344</v>
      </c>
      <c r="D338">
        <v>8782.0843000000004</v>
      </c>
      <c r="E338">
        <v>228.79050000000001</v>
      </c>
      <c r="F338">
        <v>233.172</v>
      </c>
      <c r="G338">
        <v>278.83120000000002</v>
      </c>
      <c r="H338">
        <v>0.27210000000000001</v>
      </c>
      <c r="I338">
        <v>0.27079999999999999</v>
      </c>
      <c r="J338">
        <v>199.3356</v>
      </c>
      <c r="K338">
        <v>13.560700000000001</v>
      </c>
      <c r="L338">
        <v>63.450499999999998</v>
      </c>
    </row>
    <row r="339" spans="1:12" x14ac:dyDescent="0.35">
      <c r="A339" t="s">
        <v>1411</v>
      </c>
      <c r="B339">
        <v>5426</v>
      </c>
      <c r="C339">
        <v>5492</v>
      </c>
      <c r="D339">
        <v>6547.6914999999999</v>
      </c>
      <c r="E339">
        <v>172.27549999999999</v>
      </c>
      <c r="F339">
        <v>174.37100000000001</v>
      </c>
      <c r="G339">
        <v>207.88919999999999</v>
      </c>
      <c r="H339">
        <v>0.2238</v>
      </c>
      <c r="I339">
        <v>0.22409999999999999</v>
      </c>
      <c r="J339">
        <v>122.5757</v>
      </c>
      <c r="K339">
        <v>6.8569000000000004</v>
      </c>
      <c r="L339">
        <v>39.017099999999999</v>
      </c>
    </row>
    <row r="340" spans="1:12" x14ac:dyDescent="0.35">
      <c r="A340" t="s">
        <v>1412</v>
      </c>
      <c r="B340">
        <v>2029</v>
      </c>
      <c r="C340">
        <v>2045</v>
      </c>
      <c r="D340">
        <v>2247.2908000000002</v>
      </c>
      <c r="E340">
        <v>64.4208</v>
      </c>
      <c r="F340">
        <v>64.928799999999995</v>
      </c>
      <c r="G340">
        <v>71.351500000000001</v>
      </c>
      <c r="H340">
        <v>0.2419</v>
      </c>
      <c r="I340">
        <v>0.24540000000000001</v>
      </c>
      <c r="J340">
        <v>49.343800000000002</v>
      </c>
      <c r="K340">
        <v>2.9841000000000002</v>
      </c>
      <c r="L340">
        <v>15.7066</v>
      </c>
    </row>
    <row r="341" spans="1:12" x14ac:dyDescent="0.35">
      <c r="A341" t="s">
        <v>1413</v>
      </c>
      <c r="B341">
        <v>3307</v>
      </c>
      <c r="C341">
        <v>3335</v>
      </c>
      <c r="D341">
        <v>3760.1500999999998</v>
      </c>
      <c r="E341">
        <v>104.9973</v>
      </c>
      <c r="F341">
        <v>105.88630000000001</v>
      </c>
      <c r="G341">
        <v>119.3848</v>
      </c>
      <c r="H341">
        <v>0.21479999999999999</v>
      </c>
      <c r="I341">
        <v>0.21149999999999999</v>
      </c>
      <c r="J341">
        <v>71.439400000000006</v>
      </c>
      <c r="K341">
        <v>3.8355000000000001</v>
      </c>
      <c r="L341">
        <v>22.739899999999999</v>
      </c>
    </row>
    <row r="342" spans="1:12" x14ac:dyDescent="0.35">
      <c r="A342" t="s">
        <v>1414</v>
      </c>
      <c r="B342">
        <v>7263</v>
      </c>
      <c r="C342">
        <v>7367</v>
      </c>
      <c r="D342">
        <v>8621.2077000000008</v>
      </c>
      <c r="E342">
        <v>230.6003</v>
      </c>
      <c r="F342">
        <v>233.9023</v>
      </c>
      <c r="G342">
        <v>273.72329999999999</v>
      </c>
      <c r="H342">
        <v>0.22439999999999999</v>
      </c>
      <c r="I342">
        <v>0.2298</v>
      </c>
      <c r="J342">
        <v>164.8699</v>
      </c>
      <c r="K342">
        <v>9.2477999999999998</v>
      </c>
      <c r="L342">
        <v>52.479700000000001</v>
      </c>
    </row>
    <row r="343" spans="1:12" x14ac:dyDescent="0.35">
      <c r="A343" t="s">
        <v>1415</v>
      </c>
      <c r="B343">
        <v>5753</v>
      </c>
      <c r="C343">
        <v>5827</v>
      </c>
      <c r="D343">
        <v>6730.1307999999999</v>
      </c>
      <c r="E343">
        <v>182.65770000000001</v>
      </c>
      <c r="F343">
        <v>185.00720000000001</v>
      </c>
      <c r="G343">
        <v>213.68170000000001</v>
      </c>
      <c r="H343">
        <v>0.2601</v>
      </c>
      <c r="I343">
        <v>0.26050000000000001</v>
      </c>
      <c r="J343">
        <v>151.17930000000001</v>
      </c>
      <c r="K343">
        <v>9.8307000000000002</v>
      </c>
      <c r="L343">
        <v>48.121899999999997</v>
      </c>
    </row>
    <row r="344" spans="1:12" x14ac:dyDescent="0.35">
      <c r="A344" t="s">
        <v>1416</v>
      </c>
      <c r="B344">
        <v>10307</v>
      </c>
      <c r="C344">
        <v>10343</v>
      </c>
      <c r="D344">
        <v>12571.507900000001</v>
      </c>
      <c r="E344">
        <v>327.2473</v>
      </c>
      <c r="F344">
        <v>328.39019999999999</v>
      </c>
      <c r="G344">
        <v>399.1454</v>
      </c>
      <c r="H344">
        <v>0.2334</v>
      </c>
      <c r="I344">
        <v>0.22989999999999999</v>
      </c>
      <c r="J344">
        <v>240.77160000000001</v>
      </c>
      <c r="K344">
        <v>14.0479</v>
      </c>
      <c r="L344">
        <v>76.64</v>
      </c>
    </row>
    <row r="345" spans="1:12" x14ac:dyDescent="0.35">
      <c r="A345" t="s">
        <v>1417</v>
      </c>
      <c r="B345">
        <v>3082</v>
      </c>
      <c r="C345">
        <v>3114</v>
      </c>
      <c r="D345">
        <v>3330.1142</v>
      </c>
      <c r="E345">
        <v>97.853499999999997</v>
      </c>
      <c r="F345">
        <v>98.869500000000002</v>
      </c>
      <c r="G345">
        <v>105.7311</v>
      </c>
      <c r="H345">
        <v>0.21</v>
      </c>
      <c r="I345">
        <v>0.2228</v>
      </c>
      <c r="J345">
        <v>65.235399999999998</v>
      </c>
      <c r="K345">
        <v>3.4253</v>
      </c>
      <c r="L345">
        <v>20.7651</v>
      </c>
    </row>
    <row r="346" spans="1:12" x14ac:dyDescent="0.35">
      <c r="A346" t="s">
        <v>1419</v>
      </c>
      <c r="B346">
        <v>9028</v>
      </c>
      <c r="C346">
        <v>9060</v>
      </c>
      <c r="D346">
        <v>10941.6687</v>
      </c>
      <c r="E346">
        <v>286.63900000000001</v>
      </c>
      <c r="F346">
        <v>287.65499999999997</v>
      </c>
      <c r="G346">
        <v>347.39800000000002</v>
      </c>
      <c r="H346">
        <v>0.21279999999999999</v>
      </c>
      <c r="I346">
        <v>0.21279999999999999</v>
      </c>
      <c r="J346">
        <v>192.34620000000001</v>
      </c>
      <c r="K346">
        <v>10.2349</v>
      </c>
      <c r="L346">
        <v>61.225700000000003</v>
      </c>
    </row>
    <row r="347" spans="1:12" x14ac:dyDescent="0.35">
      <c r="A347" t="s">
        <v>1418</v>
      </c>
      <c r="B347">
        <v>5507</v>
      </c>
      <c r="C347">
        <v>5571</v>
      </c>
      <c r="D347">
        <v>7015.5673999999999</v>
      </c>
      <c r="E347">
        <v>174.84729999999999</v>
      </c>
      <c r="F347">
        <v>176.8793</v>
      </c>
      <c r="G347">
        <v>222.74430000000001</v>
      </c>
      <c r="H347">
        <v>0.21879999999999999</v>
      </c>
      <c r="I347">
        <v>0.21199999999999999</v>
      </c>
      <c r="J347">
        <v>121.5655</v>
      </c>
      <c r="K347">
        <v>6.6486999999999998</v>
      </c>
      <c r="L347">
        <v>38.695500000000003</v>
      </c>
    </row>
    <row r="348" spans="1:12" x14ac:dyDescent="0.35">
      <c r="A348" t="s">
        <v>1420</v>
      </c>
      <c r="B348">
        <v>2609</v>
      </c>
      <c r="C348">
        <v>2613</v>
      </c>
      <c r="D348">
        <v>2761.0165000000002</v>
      </c>
      <c r="E348">
        <v>82.835800000000006</v>
      </c>
      <c r="F348">
        <v>82.962699999999998</v>
      </c>
      <c r="G348">
        <v>87.662300000000002</v>
      </c>
      <c r="H348">
        <v>0.25769999999999998</v>
      </c>
      <c r="I348">
        <v>0.26860000000000001</v>
      </c>
      <c r="J348">
        <v>67.176699999999997</v>
      </c>
      <c r="K348">
        <v>4.3285999999999998</v>
      </c>
      <c r="L348">
        <v>21.382999999999999</v>
      </c>
    </row>
    <row r="349" spans="1:12" x14ac:dyDescent="0.35">
      <c r="A349" t="s">
        <v>1421</v>
      </c>
      <c r="B349">
        <v>3259</v>
      </c>
      <c r="C349">
        <v>3311</v>
      </c>
      <c r="D349">
        <v>3788.7797</v>
      </c>
      <c r="E349">
        <v>103.47329999999999</v>
      </c>
      <c r="F349">
        <v>105.12430000000001</v>
      </c>
      <c r="G349">
        <v>120.2938</v>
      </c>
      <c r="H349">
        <v>0.21240000000000001</v>
      </c>
      <c r="I349">
        <v>0.21970000000000001</v>
      </c>
      <c r="J349">
        <v>70.150499999999994</v>
      </c>
      <c r="K349">
        <v>3.7252000000000001</v>
      </c>
      <c r="L349">
        <v>22.329599999999999</v>
      </c>
    </row>
    <row r="350" spans="1:12" x14ac:dyDescent="0.35">
      <c r="A350" t="s">
        <v>1422</v>
      </c>
      <c r="B350">
        <v>8812</v>
      </c>
      <c r="C350">
        <v>8838</v>
      </c>
      <c r="D350">
        <v>10627.5</v>
      </c>
      <c r="E350">
        <v>279.78100000000001</v>
      </c>
      <c r="F350">
        <v>280.60649999999998</v>
      </c>
      <c r="G350">
        <v>337.42309999999998</v>
      </c>
      <c r="H350">
        <v>0.27889999999999998</v>
      </c>
      <c r="I350">
        <v>0.27200000000000002</v>
      </c>
      <c r="J350">
        <v>245.86080000000001</v>
      </c>
      <c r="K350">
        <v>17.142399999999999</v>
      </c>
      <c r="L350">
        <v>78.259900000000002</v>
      </c>
    </row>
    <row r="351" spans="1:12" x14ac:dyDescent="0.35">
      <c r="A351" t="s">
        <v>1423</v>
      </c>
      <c r="B351">
        <v>4410</v>
      </c>
      <c r="C351">
        <v>4474</v>
      </c>
      <c r="D351">
        <v>5272.8077999999996</v>
      </c>
      <c r="E351">
        <v>140.01750000000001</v>
      </c>
      <c r="F351">
        <v>142.04949999999999</v>
      </c>
      <c r="G351">
        <v>167.41159999999999</v>
      </c>
      <c r="H351">
        <v>0.20730000000000001</v>
      </c>
      <c r="I351">
        <v>0.21190000000000001</v>
      </c>
      <c r="J351">
        <v>92.518500000000003</v>
      </c>
      <c r="K351">
        <v>4.7952000000000004</v>
      </c>
      <c r="L351">
        <v>29.4495</v>
      </c>
    </row>
    <row r="352" spans="1:12" x14ac:dyDescent="0.35">
      <c r="A352" t="s">
        <v>1425</v>
      </c>
      <c r="B352">
        <v>5041</v>
      </c>
      <c r="C352">
        <v>5083</v>
      </c>
      <c r="D352">
        <v>5599.7746999999999</v>
      </c>
      <c r="E352">
        <v>160.05170000000001</v>
      </c>
      <c r="F352">
        <v>161.3852</v>
      </c>
      <c r="G352">
        <v>177.7928</v>
      </c>
      <c r="H352">
        <v>0.26640000000000003</v>
      </c>
      <c r="I352">
        <v>0.26219999999999999</v>
      </c>
      <c r="J352">
        <v>135.07550000000001</v>
      </c>
      <c r="K352">
        <v>8.9966000000000008</v>
      </c>
      <c r="L352">
        <v>42.995899999999999</v>
      </c>
    </row>
    <row r="353" spans="1:12" x14ac:dyDescent="0.35">
      <c r="A353" t="s">
        <v>1426</v>
      </c>
      <c r="B353">
        <v>25078</v>
      </c>
      <c r="C353">
        <v>25080</v>
      </c>
      <c r="D353">
        <v>30162.2048</v>
      </c>
      <c r="E353">
        <v>796.22649999999999</v>
      </c>
      <c r="F353">
        <v>796.29</v>
      </c>
      <c r="G353">
        <v>957.65</v>
      </c>
      <c r="H353">
        <v>0.19900000000000001</v>
      </c>
      <c r="I353">
        <v>0.1948</v>
      </c>
      <c r="J353">
        <v>497.91609999999997</v>
      </c>
      <c r="K353">
        <v>24.776</v>
      </c>
      <c r="L353">
        <v>158.49160000000001</v>
      </c>
    </row>
    <row r="354" spans="1:12" x14ac:dyDescent="0.35">
      <c r="A354" t="s">
        <v>1424</v>
      </c>
      <c r="B354">
        <v>10837</v>
      </c>
      <c r="C354">
        <v>10861</v>
      </c>
      <c r="D354">
        <v>12705.3478</v>
      </c>
      <c r="E354">
        <v>344.07470000000001</v>
      </c>
      <c r="F354">
        <v>344.83670000000001</v>
      </c>
      <c r="G354">
        <v>403.39479999999998</v>
      </c>
      <c r="H354">
        <v>0.23499999999999999</v>
      </c>
      <c r="I354">
        <v>0.22539999999999999</v>
      </c>
      <c r="J354">
        <v>254.63</v>
      </c>
      <c r="K354">
        <v>14.962199999999999</v>
      </c>
      <c r="L354">
        <v>81.051199999999994</v>
      </c>
    </row>
    <row r="355" spans="1:12" x14ac:dyDescent="0.35">
      <c r="A355" t="s">
        <v>1427</v>
      </c>
      <c r="B355">
        <v>17266</v>
      </c>
      <c r="C355">
        <v>17268</v>
      </c>
      <c r="D355">
        <v>20514.0946</v>
      </c>
      <c r="E355">
        <v>548.19550000000004</v>
      </c>
      <c r="F355">
        <v>548.25900000000001</v>
      </c>
      <c r="G355">
        <v>651.32249999999999</v>
      </c>
      <c r="H355">
        <v>0.2142</v>
      </c>
      <c r="I355">
        <v>0.2087</v>
      </c>
      <c r="J355">
        <v>368.9939</v>
      </c>
      <c r="K355">
        <v>19.762499999999999</v>
      </c>
      <c r="L355">
        <v>117.45440000000001</v>
      </c>
    </row>
    <row r="356" spans="1:12" x14ac:dyDescent="0.35">
      <c r="A356" t="s">
        <v>1428</v>
      </c>
      <c r="B356">
        <v>3613</v>
      </c>
      <c r="C356">
        <v>3637</v>
      </c>
      <c r="D356">
        <v>4217.3382000000001</v>
      </c>
      <c r="E356">
        <v>114.7128</v>
      </c>
      <c r="F356">
        <v>115.4748</v>
      </c>
      <c r="G356">
        <v>133.90049999999999</v>
      </c>
      <c r="H356">
        <v>0.20680000000000001</v>
      </c>
      <c r="I356">
        <v>0.2072</v>
      </c>
      <c r="J356">
        <v>75.008499999999998</v>
      </c>
      <c r="K356">
        <v>3.8773</v>
      </c>
      <c r="L356">
        <v>23.876000000000001</v>
      </c>
    </row>
    <row r="357" spans="1:12" x14ac:dyDescent="0.35">
      <c r="A357" t="s">
        <v>1429</v>
      </c>
      <c r="B357">
        <v>51793</v>
      </c>
      <c r="C357">
        <v>51805</v>
      </c>
      <c r="D357">
        <v>62333.930099999998</v>
      </c>
      <c r="E357">
        <v>1644.4277999999999</v>
      </c>
      <c r="F357">
        <v>1644.8088</v>
      </c>
      <c r="G357">
        <v>1979.1023</v>
      </c>
      <c r="H357">
        <v>0.2142</v>
      </c>
      <c r="I357">
        <v>0.21790000000000001</v>
      </c>
      <c r="J357">
        <v>1106.8993</v>
      </c>
      <c r="K357">
        <v>59.2776</v>
      </c>
      <c r="L357">
        <v>352.33699999999999</v>
      </c>
    </row>
    <row r="358" spans="1:12" x14ac:dyDescent="0.35">
      <c r="A358" t="s">
        <v>1430</v>
      </c>
      <c r="B358">
        <v>16230</v>
      </c>
      <c r="C358">
        <v>16254</v>
      </c>
      <c r="D358">
        <v>20328.647499999999</v>
      </c>
      <c r="E358">
        <v>515.30250000000001</v>
      </c>
      <c r="F358">
        <v>516.06449999999995</v>
      </c>
      <c r="G358">
        <v>645.43460000000005</v>
      </c>
      <c r="H358">
        <v>0.25619999999999998</v>
      </c>
      <c r="I358">
        <v>0.23719999999999999</v>
      </c>
      <c r="J358">
        <v>415.39249999999998</v>
      </c>
      <c r="K358">
        <v>26.607500000000002</v>
      </c>
      <c r="L358">
        <v>132.2235</v>
      </c>
    </row>
    <row r="359" spans="1:12" x14ac:dyDescent="0.35">
      <c r="A359" t="s">
        <v>1431</v>
      </c>
      <c r="B359">
        <v>6072</v>
      </c>
      <c r="C359">
        <v>6114</v>
      </c>
      <c r="D359">
        <v>7078.9542000000001</v>
      </c>
      <c r="E359">
        <v>192.786</v>
      </c>
      <c r="F359">
        <v>194.11949999999999</v>
      </c>
      <c r="G359">
        <v>224.7568</v>
      </c>
      <c r="H359">
        <v>0.25409999999999999</v>
      </c>
      <c r="I359">
        <v>0.24779999999999999</v>
      </c>
      <c r="J359">
        <v>154.95429999999999</v>
      </c>
      <c r="K359">
        <v>9.843</v>
      </c>
      <c r="L359">
        <v>49.323500000000003</v>
      </c>
    </row>
    <row r="360" spans="1:12" x14ac:dyDescent="0.35">
      <c r="A360" t="s">
        <v>1432</v>
      </c>
      <c r="B360">
        <v>20613</v>
      </c>
      <c r="C360">
        <v>20631</v>
      </c>
      <c r="D360">
        <v>24837.397000000001</v>
      </c>
      <c r="E360">
        <v>654.46280000000002</v>
      </c>
      <c r="F360">
        <v>655.03430000000003</v>
      </c>
      <c r="G360">
        <v>788.5874</v>
      </c>
      <c r="H360">
        <v>0.27889999999999998</v>
      </c>
      <c r="I360">
        <v>0.26369999999999999</v>
      </c>
      <c r="J360">
        <v>574.00139999999999</v>
      </c>
      <c r="K360">
        <v>40.026899999999998</v>
      </c>
      <c r="L360">
        <v>182.71029999999999</v>
      </c>
    </row>
    <row r="361" spans="1:12" x14ac:dyDescent="0.35">
      <c r="A361" t="s">
        <v>1433</v>
      </c>
      <c r="B361">
        <v>8425</v>
      </c>
      <c r="C361">
        <v>8427</v>
      </c>
      <c r="D361">
        <v>9541.3066999999992</v>
      </c>
      <c r="E361">
        <v>267.49369999999999</v>
      </c>
      <c r="F361">
        <v>267.55720000000002</v>
      </c>
      <c r="G361">
        <v>302.93650000000002</v>
      </c>
      <c r="H361">
        <v>0.2311</v>
      </c>
      <c r="I361">
        <v>0.23230000000000001</v>
      </c>
      <c r="J361">
        <v>194.28110000000001</v>
      </c>
      <c r="K361">
        <v>11.2263</v>
      </c>
      <c r="L361">
        <v>61.8416</v>
      </c>
    </row>
    <row r="362" spans="1:12" x14ac:dyDescent="0.35">
      <c r="A362" t="s">
        <v>1434</v>
      </c>
      <c r="B362">
        <v>8311</v>
      </c>
      <c r="C362">
        <v>8345</v>
      </c>
      <c r="D362">
        <v>10106.446099999999</v>
      </c>
      <c r="E362">
        <v>263.87430000000001</v>
      </c>
      <c r="F362">
        <v>264.9538</v>
      </c>
      <c r="G362">
        <v>320.87970000000001</v>
      </c>
      <c r="H362">
        <v>0.28220000000000001</v>
      </c>
      <c r="I362">
        <v>0.25380000000000003</v>
      </c>
      <c r="J362">
        <v>234.8843</v>
      </c>
      <c r="K362">
        <v>16.5702</v>
      </c>
      <c r="L362">
        <v>74.766000000000005</v>
      </c>
    </row>
    <row r="363" spans="1:12" x14ac:dyDescent="0.35">
      <c r="A363" t="s">
        <v>1436</v>
      </c>
      <c r="B363">
        <v>10931</v>
      </c>
      <c r="C363">
        <v>10961</v>
      </c>
      <c r="D363">
        <v>12867.0362</v>
      </c>
      <c r="E363">
        <v>347.05930000000001</v>
      </c>
      <c r="F363">
        <v>348.01179999999999</v>
      </c>
      <c r="G363">
        <v>408.52839999999998</v>
      </c>
      <c r="H363">
        <v>0.26500000000000001</v>
      </c>
      <c r="I363">
        <v>0.25080000000000002</v>
      </c>
      <c r="J363">
        <v>289.71629999999999</v>
      </c>
      <c r="K363">
        <v>19.193000000000001</v>
      </c>
      <c r="L363">
        <v>92.2196</v>
      </c>
    </row>
    <row r="364" spans="1:12" x14ac:dyDescent="0.35">
      <c r="A364" t="s">
        <v>1437</v>
      </c>
      <c r="B364">
        <v>48523</v>
      </c>
      <c r="C364">
        <v>48531</v>
      </c>
      <c r="D364">
        <v>57232.334600000002</v>
      </c>
      <c r="E364">
        <v>1540.6052999999999</v>
      </c>
      <c r="F364">
        <v>1540.8592000000001</v>
      </c>
      <c r="G364">
        <v>1817.1266000000001</v>
      </c>
      <c r="H364">
        <v>0.2114</v>
      </c>
      <c r="I364">
        <v>0.20979999999999999</v>
      </c>
      <c r="J364">
        <v>1023.2071</v>
      </c>
      <c r="K364">
        <v>54.069699999999997</v>
      </c>
      <c r="L364">
        <v>325.69690000000003</v>
      </c>
    </row>
    <row r="365" spans="1:12" x14ac:dyDescent="0.35">
      <c r="A365" t="s">
        <v>1435</v>
      </c>
      <c r="B365">
        <v>6481</v>
      </c>
      <c r="C365">
        <v>6531</v>
      </c>
      <c r="D365">
        <v>7795.3010000000004</v>
      </c>
      <c r="E365">
        <v>205.77180000000001</v>
      </c>
      <c r="F365">
        <v>207.35929999999999</v>
      </c>
      <c r="G365">
        <v>247.5008</v>
      </c>
      <c r="H365">
        <v>0.2366</v>
      </c>
      <c r="I365">
        <v>0.23569999999999999</v>
      </c>
      <c r="J365">
        <v>154.1087</v>
      </c>
      <c r="K365">
        <v>9.1143000000000001</v>
      </c>
      <c r="L365">
        <v>49.054299999999998</v>
      </c>
    </row>
    <row r="366" spans="1:12" x14ac:dyDescent="0.35">
      <c r="A366" t="s">
        <v>1438</v>
      </c>
      <c r="B366">
        <v>2504</v>
      </c>
      <c r="C366">
        <v>2540</v>
      </c>
      <c r="D366">
        <v>2948.0374000000002</v>
      </c>
      <c r="E366">
        <v>79.501999999999995</v>
      </c>
      <c r="F366">
        <v>80.644999999999996</v>
      </c>
      <c r="G366">
        <v>93.600200000000001</v>
      </c>
      <c r="H366">
        <v>0.23219999999999999</v>
      </c>
      <c r="I366">
        <v>0.23860000000000001</v>
      </c>
      <c r="J366">
        <v>58.831899999999997</v>
      </c>
      <c r="K366">
        <v>3.4154</v>
      </c>
      <c r="L366">
        <v>18.726800000000001</v>
      </c>
    </row>
    <row r="367" spans="1:12" x14ac:dyDescent="0.35">
      <c r="A367" t="s">
        <v>1439</v>
      </c>
      <c r="B367">
        <v>47195</v>
      </c>
      <c r="C367">
        <v>47209</v>
      </c>
      <c r="D367">
        <v>58604.080999999998</v>
      </c>
      <c r="E367">
        <v>1498.4413</v>
      </c>
      <c r="F367">
        <v>1498.8858</v>
      </c>
      <c r="G367">
        <v>1860.6795999999999</v>
      </c>
      <c r="H367">
        <v>0.22550000000000001</v>
      </c>
      <c r="I367">
        <v>0.21560000000000001</v>
      </c>
      <c r="J367">
        <v>1061.6947</v>
      </c>
      <c r="K367">
        <v>59.844000000000001</v>
      </c>
      <c r="L367">
        <v>337.9479</v>
      </c>
    </row>
    <row r="368" spans="1:12" x14ac:dyDescent="0.35">
      <c r="A368" t="s">
        <v>1440</v>
      </c>
      <c r="B368">
        <v>24272</v>
      </c>
      <c r="C368">
        <v>24284</v>
      </c>
      <c r="D368">
        <v>29496.552299999999</v>
      </c>
      <c r="E368">
        <v>770.63599999999997</v>
      </c>
      <c r="F368">
        <v>771.01700000000005</v>
      </c>
      <c r="G368">
        <v>936.51549999999997</v>
      </c>
      <c r="H368">
        <v>0.2195</v>
      </c>
      <c r="I368">
        <v>0.21690000000000001</v>
      </c>
      <c r="J368">
        <v>531.75149999999996</v>
      </c>
      <c r="K368">
        <v>29.183900000000001</v>
      </c>
      <c r="L368">
        <v>169.26179999999999</v>
      </c>
    </row>
    <row r="369" spans="1:12" x14ac:dyDescent="0.35">
      <c r="A369" t="s">
        <v>1441</v>
      </c>
      <c r="B369">
        <v>8567</v>
      </c>
      <c r="C369">
        <v>8629</v>
      </c>
      <c r="D369">
        <v>10669.1361</v>
      </c>
      <c r="E369">
        <v>272.00229999999999</v>
      </c>
      <c r="F369">
        <v>273.9708</v>
      </c>
      <c r="G369">
        <v>338.74509999999998</v>
      </c>
      <c r="H369">
        <v>0.21890000000000001</v>
      </c>
      <c r="I369">
        <v>0.21060000000000001</v>
      </c>
      <c r="J369">
        <v>188.3938</v>
      </c>
      <c r="K369">
        <v>10.309100000000001</v>
      </c>
      <c r="L369">
        <v>59.967599999999997</v>
      </c>
    </row>
    <row r="370" spans="1:12" x14ac:dyDescent="0.35">
      <c r="A370" t="s">
        <v>1442</v>
      </c>
      <c r="B370">
        <v>20556</v>
      </c>
      <c r="C370">
        <v>20566</v>
      </c>
      <c r="D370">
        <v>24970.320199999998</v>
      </c>
      <c r="E370">
        <v>652.65300000000002</v>
      </c>
      <c r="F370">
        <v>652.97050000000002</v>
      </c>
      <c r="G370">
        <v>792.80769999999995</v>
      </c>
      <c r="H370">
        <v>0.27810000000000001</v>
      </c>
      <c r="I370">
        <v>0.27310000000000001</v>
      </c>
      <c r="J370">
        <v>570.56209999999999</v>
      </c>
      <c r="K370">
        <v>39.673699999999997</v>
      </c>
      <c r="L370">
        <v>181.6156</v>
      </c>
    </row>
    <row r="371" spans="1:12" x14ac:dyDescent="0.35">
      <c r="A371" t="s">
        <v>1443</v>
      </c>
      <c r="B371">
        <v>25459</v>
      </c>
      <c r="C371">
        <v>25483</v>
      </c>
      <c r="D371">
        <v>31338.495699999999</v>
      </c>
      <c r="E371">
        <v>808.32330000000002</v>
      </c>
      <c r="F371">
        <v>809.08519999999999</v>
      </c>
      <c r="G371">
        <v>994.99720000000002</v>
      </c>
      <c r="H371">
        <v>0.23269999999999999</v>
      </c>
      <c r="I371">
        <v>0.2069</v>
      </c>
      <c r="J371">
        <v>591.53660000000002</v>
      </c>
      <c r="K371">
        <v>34.415900000000001</v>
      </c>
      <c r="L371">
        <v>188.292</v>
      </c>
    </row>
    <row r="372" spans="1:12" x14ac:dyDescent="0.35">
      <c r="A372" t="s">
        <v>1444</v>
      </c>
      <c r="B372">
        <v>15123</v>
      </c>
      <c r="C372">
        <v>15155</v>
      </c>
      <c r="D372">
        <v>17896.162700000001</v>
      </c>
      <c r="E372">
        <v>480.15530000000001</v>
      </c>
      <c r="F372">
        <v>481.17129999999997</v>
      </c>
      <c r="G372">
        <v>568.20320000000004</v>
      </c>
      <c r="H372">
        <v>0.26800000000000002</v>
      </c>
      <c r="I372">
        <v>0.27260000000000001</v>
      </c>
      <c r="J372">
        <v>405.16649999999998</v>
      </c>
      <c r="K372">
        <v>27.1492</v>
      </c>
      <c r="L372">
        <v>128.96850000000001</v>
      </c>
    </row>
    <row r="373" spans="1:12" x14ac:dyDescent="0.35">
      <c r="A373" t="s">
        <v>1445</v>
      </c>
      <c r="B373">
        <v>25824</v>
      </c>
      <c r="C373">
        <v>25834</v>
      </c>
      <c r="D373">
        <v>30381.182400000002</v>
      </c>
      <c r="E373">
        <v>819.91200000000003</v>
      </c>
      <c r="F373">
        <v>820.22950000000003</v>
      </c>
      <c r="G373">
        <v>964.60249999999996</v>
      </c>
      <c r="H373">
        <v>0.27850000000000003</v>
      </c>
      <c r="I373">
        <v>0.28270000000000001</v>
      </c>
      <c r="J373">
        <v>717.67830000000004</v>
      </c>
      <c r="K373">
        <v>49.970599999999997</v>
      </c>
      <c r="L373">
        <v>228.44409999999999</v>
      </c>
    </row>
    <row r="374" spans="1:12" x14ac:dyDescent="0.35">
      <c r="A374" t="s">
        <v>1447</v>
      </c>
      <c r="B374">
        <v>34403</v>
      </c>
      <c r="C374">
        <v>34411</v>
      </c>
      <c r="D374">
        <v>43027.178099999997</v>
      </c>
      <c r="E374">
        <v>1092.2953</v>
      </c>
      <c r="F374">
        <v>1092.5492999999999</v>
      </c>
      <c r="G374">
        <v>1366.1129000000001</v>
      </c>
      <c r="H374">
        <v>0.247</v>
      </c>
      <c r="I374">
        <v>0.2334</v>
      </c>
      <c r="J374">
        <v>847.87360000000001</v>
      </c>
      <c r="K374">
        <v>52.361400000000003</v>
      </c>
      <c r="L374">
        <v>269.88659999999999</v>
      </c>
    </row>
    <row r="375" spans="1:12" x14ac:dyDescent="0.35">
      <c r="A375" t="s">
        <v>1448</v>
      </c>
      <c r="B375">
        <v>10779</v>
      </c>
      <c r="C375">
        <v>10793</v>
      </c>
      <c r="D375">
        <v>13261.798699999999</v>
      </c>
      <c r="E375">
        <v>342.23320000000001</v>
      </c>
      <c r="F375">
        <v>342.67779999999999</v>
      </c>
      <c r="G375">
        <v>421.06209999999999</v>
      </c>
      <c r="H375">
        <v>0.26050000000000001</v>
      </c>
      <c r="I375">
        <v>0.24590000000000001</v>
      </c>
      <c r="J375">
        <v>280.47840000000002</v>
      </c>
      <c r="K375">
        <v>18.2685</v>
      </c>
      <c r="L375">
        <v>89.2791</v>
      </c>
    </row>
    <row r="376" spans="1:12" x14ac:dyDescent="0.35">
      <c r="A376" t="s">
        <v>1446</v>
      </c>
      <c r="B376">
        <v>11282</v>
      </c>
      <c r="C376">
        <v>11300</v>
      </c>
      <c r="D376">
        <v>14102.383099999999</v>
      </c>
      <c r="E376">
        <v>358.20350000000002</v>
      </c>
      <c r="F376">
        <v>358.77499999999998</v>
      </c>
      <c r="G376">
        <v>447.75069999999999</v>
      </c>
      <c r="H376">
        <v>0.24149999999999999</v>
      </c>
      <c r="I376">
        <v>0.2248</v>
      </c>
      <c r="J376">
        <v>272.16210000000001</v>
      </c>
      <c r="K376">
        <v>16.429500000000001</v>
      </c>
      <c r="L376">
        <v>86.631900000000002</v>
      </c>
    </row>
    <row r="377" spans="1:12" x14ac:dyDescent="0.35">
      <c r="A377" t="s">
        <v>1449</v>
      </c>
      <c r="B377">
        <v>16136</v>
      </c>
      <c r="C377">
        <v>16180</v>
      </c>
      <c r="D377">
        <v>19834.587899999999</v>
      </c>
      <c r="E377">
        <v>512.31799999999998</v>
      </c>
      <c r="F377">
        <v>513.71500000000003</v>
      </c>
      <c r="G377">
        <v>629.7482</v>
      </c>
      <c r="H377">
        <v>0.28189999999999998</v>
      </c>
      <c r="I377">
        <v>0.26840000000000003</v>
      </c>
      <c r="J377">
        <v>454.9631</v>
      </c>
      <c r="K377">
        <v>32.0642</v>
      </c>
      <c r="L377">
        <v>144.8193</v>
      </c>
    </row>
    <row r="378" spans="1:12" x14ac:dyDescent="0.35">
      <c r="A378" t="s">
        <v>1450</v>
      </c>
      <c r="B378">
        <v>15081</v>
      </c>
      <c r="C378">
        <v>15083</v>
      </c>
      <c r="D378">
        <v>17766.763599999998</v>
      </c>
      <c r="E378">
        <v>478.8218</v>
      </c>
      <c r="F378">
        <v>478.8852</v>
      </c>
      <c r="G378">
        <v>564.09469999999999</v>
      </c>
      <c r="H378">
        <v>0.16300000000000001</v>
      </c>
      <c r="I378">
        <v>0.15679999999999999</v>
      </c>
      <c r="J378">
        <v>245.24010000000001</v>
      </c>
      <c r="K378">
        <v>9.9940999999999995</v>
      </c>
      <c r="L378">
        <v>78.062299999999993</v>
      </c>
    </row>
    <row r="379" spans="1:12" x14ac:dyDescent="0.35">
      <c r="A379" t="s">
        <v>1451</v>
      </c>
      <c r="B379">
        <v>62590</v>
      </c>
      <c r="C379">
        <v>62598</v>
      </c>
      <c r="D379">
        <v>77273.827399999995</v>
      </c>
      <c r="E379">
        <v>1987.2325000000001</v>
      </c>
      <c r="F379">
        <v>1987.4865</v>
      </c>
      <c r="G379">
        <v>2453.444</v>
      </c>
      <c r="H379">
        <v>0.24560000000000001</v>
      </c>
      <c r="I379">
        <v>0.25580000000000003</v>
      </c>
      <c r="J379">
        <v>1533.5597</v>
      </c>
      <c r="K379">
        <v>94.164500000000004</v>
      </c>
      <c r="L379">
        <v>488.1472</v>
      </c>
    </row>
    <row r="380" spans="1:12" x14ac:dyDescent="0.35">
      <c r="A380" t="s">
        <v>1452</v>
      </c>
      <c r="B380">
        <v>35524</v>
      </c>
      <c r="C380">
        <v>35530</v>
      </c>
      <c r="D380">
        <v>43406.078200000004</v>
      </c>
      <c r="E380">
        <v>1127.8869999999999</v>
      </c>
      <c r="F380">
        <v>1128.0775000000001</v>
      </c>
      <c r="G380">
        <v>1378.143</v>
      </c>
      <c r="H380">
        <v>0.25440000000000002</v>
      </c>
      <c r="I380">
        <v>0.247</v>
      </c>
      <c r="J380">
        <v>901.74300000000005</v>
      </c>
      <c r="K380">
        <v>57.360999999999997</v>
      </c>
      <c r="L380">
        <v>287.03370000000001</v>
      </c>
    </row>
    <row r="381" spans="1:12" x14ac:dyDescent="0.35">
      <c r="A381" t="s">
        <v>1453</v>
      </c>
      <c r="B381">
        <v>14636</v>
      </c>
      <c r="C381">
        <v>14652</v>
      </c>
      <c r="D381">
        <v>16855.3586</v>
      </c>
      <c r="E381">
        <v>464.69299999999998</v>
      </c>
      <c r="F381">
        <v>465.20100000000002</v>
      </c>
      <c r="G381">
        <v>535.1576</v>
      </c>
      <c r="H381">
        <v>0.21460000000000001</v>
      </c>
      <c r="I381">
        <v>0.223</v>
      </c>
      <c r="J381">
        <v>313.6266</v>
      </c>
      <c r="K381">
        <v>16.825800000000001</v>
      </c>
      <c r="L381">
        <v>99.830399999999997</v>
      </c>
    </row>
    <row r="382" spans="1:12" x14ac:dyDescent="0.35">
      <c r="A382" t="s">
        <v>1454</v>
      </c>
      <c r="B382">
        <v>6581</v>
      </c>
      <c r="C382">
        <v>6641</v>
      </c>
      <c r="D382">
        <v>7985.1854999999996</v>
      </c>
      <c r="E382">
        <v>208.9468</v>
      </c>
      <c r="F382">
        <v>210.8518</v>
      </c>
      <c r="G382">
        <v>253.52959999999999</v>
      </c>
      <c r="H382">
        <v>0.21540000000000001</v>
      </c>
      <c r="I382">
        <v>0.21299999999999999</v>
      </c>
      <c r="J382">
        <v>142.66669999999999</v>
      </c>
      <c r="K382">
        <v>7.6817000000000002</v>
      </c>
      <c r="L382">
        <v>45.412199999999999</v>
      </c>
    </row>
    <row r="383" spans="1:12" x14ac:dyDescent="0.35">
      <c r="A383" t="s">
        <v>1455</v>
      </c>
      <c r="B383">
        <v>46398</v>
      </c>
      <c r="C383">
        <v>46410</v>
      </c>
      <c r="D383">
        <v>57133.569000000003</v>
      </c>
      <c r="E383">
        <v>1473.1365000000001</v>
      </c>
      <c r="F383">
        <v>1473.5174999999999</v>
      </c>
      <c r="G383">
        <v>1813.9908</v>
      </c>
      <c r="H383">
        <v>0.2281</v>
      </c>
      <c r="I383">
        <v>0.2238</v>
      </c>
      <c r="J383">
        <v>1055.6996999999999</v>
      </c>
      <c r="K383">
        <v>60.188800000000001</v>
      </c>
      <c r="L383">
        <v>336.03969999999998</v>
      </c>
    </row>
    <row r="384" spans="1:12" x14ac:dyDescent="0.35">
      <c r="A384" t="s">
        <v>1456</v>
      </c>
      <c r="B384">
        <v>17393</v>
      </c>
      <c r="C384">
        <v>17415</v>
      </c>
      <c r="D384">
        <v>21141.879300000001</v>
      </c>
      <c r="E384">
        <v>552.2278</v>
      </c>
      <c r="F384">
        <v>552.92619999999999</v>
      </c>
      <c r="G384">
        <v>671.25469999999996</v>
      </c>
      <c r="H384">
        <v>0.23480000000000001</v>
      </c>
      <c r="I384">
        <v>0.22819999999999999</v>
      </c>
      <c r="J384">
        <v>407.85840000000002</v>
      </c>
      <c r="K384">
        <v>23.940999999999999</v>
      </c>
      <c r="L384">
        <v>129.8253</v>
      </c>
    </row>
    <row r="385" spans="1:12" x14ac:dyDescent="0.35">
      <c r="A385" t="s">
        <v>1458</v>
      </c>
      <c r="B385">
        <v>251</v>
      </c>
      <c r="C385">
        <v>253</v>
      </c>
      <c r="D385">
        <v>257.62740000000002</v>
      </c>
      <c r="E385">
        <v>7.9691999999999998</v>
      </c>
      <c r="F385">
        <v>8.0327999999999999</v>
      </c>
      <c r="G385">
        <v>8.1797000000000004</v>
      </c>
      <c r="H385">
        <v>0.1434</v>
      </c>
      <c r="I385">
        <v>0.15529999999999999</v>
      </c>
      <c r="J385">
        <v>3.6198000000000001</v>
      </c>
      <c r="K385">
        <v>0.1298</v>
      </c>
      <c r="L385">
        <v>1.1521999999999999</v>
      </c>
    </row>
    <row r="386" spans="1:12" x14ac:dyDescent="0.35">
      <c r="A386" t="s">
        <v>1459</v>
      </c>
      <c r="B386">
        <v>43098</v>
      </c>
      <c r="C386">
        <v>43112</v>
      </c>
      <c r="D386">
        <v>51509.514799999997</v>
      </c>
      <c r="E386">
        <v>1368.3615</v>
      </c>
      <c r="F386">
        <v>1368.806</v>
      </c>
      <c r="G386">
        <v>1635.4271000000001</v>
      </c>
      <c r="H386">
        <v>0.19570000000000001</v>
      </c>
      <c r="I386">
        <v>0.19869999999999999</v>
      </c>
      <c r="J386">
        <v>841.64750000000004</v>
      </c>
      <c r="K386">
        <v>41.182099999999998</v>
      </c>
      <c r="L386">
        <v>267.90469999999999</v>
      </c>
    </row>
    <row r="387" spans="1:12" x14ac:dyDescent="0.35">
      <c r="A387" t="s">
        <v>1457</v>
      </c>
      <c r="B387">
        <v>12781</v>
      </c>
      <c r="C387">
        <v>12829</v>
      </c>
      <c r="D387">
        <v>16343.1399</v>
      </c>
      <c r="E387">
        <v>405.79680000000002</v>
      </c>
      <c r="F387">
        <v>407.32080000000002</v>
      </c>
      <c r="G387">
        <v>518.89469999999994</v>
      </c>
      <c r="H387">
        <v>0.29149999999999998</v>
      </c>
      <c r="I387">
        <v>0.25219999999999998</v>
      </c>
      <c r="J387">
        <v>373.03489999999999</v>
      </c>
      <c r="K387">
        <v>27.186399999999999</v>
      </c>
      <c r="L387">
        <v>118.7407</v>
      </c>
    </row>
    <row r="388" spans="1:12" x14ac:dyDescent="0.35">
      <c r="A388" t="s">
        <v>1460</v>
      </c>
      <c r="B388">
        <v>25650</v>
      </c>
      <c r="C388">
        <v>25674</v>
      </c>
      <c r="D388">
        <v>31953.6924</v>
      </c>
      <c r="E388">
        <v>814.38750000000005</v>
      </c>
      <c r="F388">
        <v>815.14949999999999</v>
      </c>
      <c r="G388">
        <v>1014.5297</v>
      </c>
      <c r="H388">
        <v>0.30790000000000001</v>
      </c>
      <c r="I388">
        <v>0.27589999999999998</v>
      </c>
      <c r="J388">
        <v>788.42729999999995</v>
      </c>
      <c r="K388">
        <v>60.6843</v>
      </c>
      <c r="L388">
        <v>250.96420000000001</v>
      </c>
    </row>
    <row r="389" spans="1:12" x14ac:dyDescent="0.35">
      <c r="A389" t="s">
        <v>1461</v>
      </c>
      <c r="B389">
        <v>7052</v>
      </c>
      <c r="C389">
        <v>7108</v>
      </c>
      <c r="D389">
        <v>8567.6090000000004</v>
      </c>
      <c r="E389">
        <v>223.90100000000001</v>
      </c>
      <c r="F389">
        <v>225.679</v>
      </c>
      <c r="G389">
        <v>272.02159999999998</v>
      </c>
      <c r="H389">
        <v>0.25659999999999999</v>
      </c>
      <c r="I389">
        <v>0.23599999999999999</v>
      </c>
      <c r="J389">
        <v>181.94280000000001</v>
      </c>
      <c r="K389">
        <v>11.672599999999999</v>
      </c>
      <c r="L389">
        <v>57.914200000000001</v>
      </c>
    </row>
    <row r="390" spans="1:12" x14ac:dyDescent="0.35">
      <c r="A390" t="s">
        <v>1462</v>
      </c>
      <c r="B390">
        <v>8151</v>
      </c>
      <c r="C390">
        <v>8267</v>
      </c>
      <c r="D390">
        <v>9626.4303</v>
      </c>
      <c r="E390">
        <v>258.79430000000002</v>
      </c>
      <c r="F390">
        <v>262.47730000000001</v>
      </c>
      <c r="G390">
        <v>305.63920000000002</v>
      </c>
      <c r="H390">
        <v>0.23569999999999999</v>
      </c>
      <c r="I390">
        <v>0.22059999999999999</v>
      </c>
      <c r="J390">
        <v>194.39519999999999</v>
      </c>
      <c r="K390">
        <v>11.457000000000001</v>
      </c>
      <c r="L390">
        <v>61.877899999999997</v>
      </c>
    </row>
    <row r="391" spans="1:12" x14ac:dyDescent="0.35">
      <c r="A391" t="s">
        <v>1463</v>
      </c>
      <c r="B391">
        <v>19444</v>
      </c>
      <c r="C391">
        <v>19456</v>
      </c>
      <c r="D391">
        <v>24804.899700000002</v>
      </c>
      <c r="E391">
        <v>617.34699999999998</v>
      </c>
      <c r="F391">
        <v>617.72799999999995</v>
      </c>
      <c r="G391">
        <v>787.55560000000003</v>
      </c>
      <c r="H391">
        <v>0.27689999999999998</v>
      </c>
      <c r="I391">
        <v>0.24129999999999999</v>
      </c>
      <c r="J391">
        <v>537.30629999999996</v>
      </c>
      <c r="K391">
        <v>37.190899999999999</v>
      </c>
      <c r="L391">
        <v>171.0299</v>
      </c>
    </row>
    <row r="392" spans="1:12" x14ac:dyDescent="0.35">
      <c r="A392" t="s">
        <v>1464</v>
      </c>
      <c r="B392">
        <v>16097</v>
      </c>
      <c r="C392">
        <v>16109</v>
      </c>
      <c r="D392">
        <v>20340.735100000002</v>
      </c>
      <c r="E392">
        <v>511.0797</v>
      </c>
      <c r="F392">
        <v>511.46069999999997</v>
      </c>
      <c r="G392">
        <v>645.81830000000002</v>
      </c>
      <c r="H392">
        <v>0.31430000000000002</v>
      </c>
      <c r="I392">
        <v>0.2681</v>
      </c>
      <c r="J392">
        <v>505.01949999999999</v>
      </c>
      <c r="K392">
        <v>39.682099999999998</v>
      </c>
      <c r="L392">
        <v>160.7527</v>
      </c>
    </row>
    <row r="393" spans="1:12" x14ac:dyDescent="0.35">
      <c r="A393" t="s">
        <v>1465</v>
      </c>
      <c r="B393">
        <v>14059</v>
      </c>
      <c r="C393">
        <v>14087</v>
      </c>
      <c r="D393">
        <v>17685.727900000002</v>
      </c>
      <c r="E393">
        <v>446.37329999999997</v>
      </c>
      <c r="F393">
        <v>447.26229999999998</v>
      </c>
      <c r="G393">
        <v>561.52189999999996</v>
      </c>
      <c r="H393">
        <v>0.29670000000000002</v>
      </c>
      <c r="I393">
        <v>0.26700000000000002</v>
      </c>
      <c r="J393">
        <v>416.90309999999999</v>
      </c>
      <c r="K393">
        <v>30.924199999999999</v>
      </c>
      <c r="L393">
        <v>132.70439999999999</v>
      </c>
    </row>
    <row r="394" spans="1:12" x14ac:dyDescent="0.35">
      <c r="A394" t="s">
        <v>1466</v>
      </c>
      <c r="B394">
        <v>2470</v>
      </c>
      <c r="C394">
        <v>2490</v>
      </c>
      <c r="D394">
        <v>2812.5549999999998</v>
      </c>
      <c r="E394">
        <v>78.422499999999999</v>
      </c>
      <c r="F394">
        <v>79.057500000000005</v>
      </c>
      <c r="G394">
        <v>89.298599999999993</v>
      </c>
      <c r="H394">
        <v>0.1923</v>
      </c>
      <c r="I394">
        <v>0.19600000000000001</v>
      </c>
      <c r="J394">
        <v>47.760300000000001</v>
      </c>
      <c r="K394">
        <v>2.2961</v>
      </c>
      <c r="L394">
        <v>15.2026</v>
      </c>
    </row>
    <row r="395" spans="1:12" x14ac:dyDescent="0.35">
      <c r="A395" t="s">
        <v>1467</v>
      </c>
      <c r="B395">
        <v>6260</v>
      </c>
      <c r="C395">
        <v>6294</v>
      </c>
      <c r="D395">
        <v>7783.0649000000003</v>
      </c>
      <c r="E395">
        <v>198.755</v>
      </c>
      <c r="F395">
        <v>199.83449999999999</v>
      </c>
      <c r="G395">
        <v>247.1123</v>
      </c>
      <c r="H395">
        <v>0.27329999999999999</v>
      </c>
      <c r="I395">
        <v>0.25559999999999999</v>
      </c>
      <c r="J395">
        <v>171.58070000000001</v>
      </c>
      <c r="K395">
        <v>11.7235</v>
      </c>
      <c r="L395">
        <v>54.6158</v>
      </c>
    </row>
    <row r="396" spans="1:12" x14ac:dyDescent="0.35">
      <c r="A396" t="s">
        <v>1469</v>
      </c>
      <c r="B396">
        <v>47477</v>
      </c>
      <c r="C396">
        <v>47491</v>
      </c>
      <c r="D396">
        <v>56307.6993</v>
      </c>
      <c r="E396">
        <v>1507.3947000000001</v>
      </c>
      <c r="F396">
        <v>1507.8391999999999</v>
      </c>
      <c r="G396">
        <v>1787.7695000000001</v>
      </c>
      <c r="H396">
        <v>0.2162</v>
      </c>
      <c r="I396">
        <v>0.2198</v>
      </c>
      <c r="J396">
        <v>1023.9766</v>
      </c>
      <c r="K396">
        <v>55.3369</v>
      </c>
      <c r="L396">
        <v>325.94189999999998</v>
      </c>
    </row>
    <row r="397" spans="1:12" x14ac:dyDescent="0.35">
      <c r="A397" t="s">
        <v>1468</v>
      </c>
      <c r="B397">
        <v>15898</v>
      </c>
      <c r="C397">
        <v>15924</v>
      </c>
      <c r="D397">
        <v>19151.893599999999</v>
      </c>
      <c r="E397">
        <v>504.76150000000001</v>
      </c>
      <c r="F397">
        <v>505.58699999999999</v>
      </c>
      <c r="G397">
        <v>608.07259999999997</v>
      </c>
      <c r="H397">
        <v>0.2152</v>
      </c>
      <c r="I397">
        <v>0.21640000000000001</v>
      </c>
      <c r="J397">
        <v>341.7457</v>
      </c>
      <c r="K397">
        <v>18.382300000000001</v>
      </c>
      <c r="L397">
        <v>108.78100000000001</v>
      </c>
    </row>
    <row r="398" spans="1:12" x14ac:dyDescent="0.35">
      <c r="A398" t="s">
        <v>1470</v>
      </c>
      <c r="B398">
        <v>27007</v>
      </c>
      <c r="C398">
        <v>27013</v>
      </c>
      <c r="D398">
        <v>33942.155599999998</v>
      </c>
      <c r="E398">
        <v>857.47230000000002</v>
      </c>
      <c r="F398">
        <v>857.66279999999995</v>
      </c>
      <c r="G398">
        <v>1077.6633999999999</v>
      </c>
      <c r="H398">
        <v>0.24929999999999999</v>
      </c>
      <c r="I398">
        <v>0.2319</v>
      </c>
      <c r="J398">
        <v>671.63760000000002</v>
      </c>
      <c r="K398">
        <v>41.854599999999998</v>
      </c>
      <c r="L398">
        <v>213.78890000000001</v>
      </c>
    </row>
    <row r="399" spans="1:12" x14ac:dyDescent="0.35">
      <c r="A399" t="s">
        <v>1471</v>
      </c>
      <c r="B399">
        <v>15045</v>
      </c>
      <c r="C399">
        <v>15063</v>
      </c>
      <c r="D399">
        <v>18215.222399999999</v>
      </c>
      <c r="E399">
        <v>477.67869999999999</v>
      </c>
      <c r="F399">
        <v>478.25020000000001</v>
      </c>
      <c r="G399">
        <v>578.33330000000001</v>
      </c>
      <c r="H399">
        <v>0.30480000000000002</v>
      </c>
      <c r="I399">
        <v>0.2928</v>
      </c>
      <c r="J399">
        <v>457.91149999999999</v>
      </c>
      <c r="K399">
        <v>34.889800000000001</v>
      </c>
      <c r="L399">
        <v>145.7578</v>
      </c>
    </row>
    <row r="400" spans="1:12" x14ac:dyDescent="0.35">
      <c r="A400" t="s">
        <v>1472</v>
      </c>
      <c r="B400">
        <v>6092</v>
      </c>
      <c r="C400">
        <v>6192</v>
      </c>
      <c r="D400">
        <v>7314.7596999999996</v>
      </c>
      <c r="E400">
        <v>193.42099999999999</v>
      </c>
      <c r="F400">
        <v>196.596</v>
      </c>
      <c r="G400">
        <v>232.24359999999999</v>
      </c>
      <c r="H400">
        <v>0.22339999999999999</v>
      </c>
      <c r="I400">
        <v>0.214</v>
      </c>
      <c r="J400">
        <v>137.9606</v>
      </c>
      <c r="K400">
        <v>7.7042000000000002</v>
      </c>
      <c r="L400">
        <v>43.914200000000001</v>
      </c>
    </row>
    <row r="401" spans="1:12" x14ac:dyDescent="0.35">
      <c r="A401" t="s">
        <v>1473</v>
      </c>
      <c r="B401">
        <v>22263</v>
      </c>
      <c r="C401">
        <v>22277</v>
      </c>
      <c r="D401">
        <v>27072.852999999999</v>
      </c>
      <c r="E401">
        <v>706.85029999999995</v>
      </c>
      <c r="F401">
        <v>707.29480000000001</v>
      </c>
      <c r="G401">
        <v>859.56309999999996</v>
      </c>
      <c r="H401">
        <v>0.27260000000000001</v>
      </c>
      <c r="I401">
        <v>0.26860000000000001</v>
      </c>
      <c r="J401">
        <v>605.63580000000002</v>
      </c>
      <c r="K401">
        <v>41.267899999999997</v>
      </c>
      <c r="L401">
        <v>192.7799</v>
      </c>
    </row>
  </sheetData>
  <sortState ref="A2:L401">
    <sortCondition ref="A2:A401"/>
  </sortState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402"/>
  <sheetViews>
    <sheetView tabSelected="1" topLeftCell="A375" workbookViewId="0">
      <selection activeCell="O394" sqref="O394"/>
    </sheetView>
  </sheetViews>
  <sheetFormatPr baseColWidth="10" defaultRowHeight="14.5" x14ac:dyDescent="0.35"/>
  <cols>
    <col min="1" max="1" width="35.08984375" style="2" bestFit="1" customWidth="1"/>
    <col min="2" max="2" width="22.36328125" style="2" bestFit="1" customWidth="1"/>
    <col min="3" max="3" width="22.453125" style="2" bestFit="1" customWidth="1"/>
    <col min="4" max="4" width="22.81640625" style="2" bestFit="1" customWidth="1"/>
    <col min="5" max="5" width="10" style="2" customWidth="1"/>
    <col min="6" max="6" width="14.81640625" bestFit="1" customWidth="1"/>
    <col min="7" max="7" width="12.54296875" style="2" bestFit="1" customWidth="1"/>
    <col min="8" max="8" width="11.36328125" bestFit="1" customWidth="1"/>
    <col min="9" max="9" width="12.54296875" style="2" bestFit="1" customWidth="1"/>
    <col min="10" max="10" width="11.1796875" bestFit="1" customWidth="1"/>
    <col min="11" max="11" width="12.36328125" style="2" bestFit="1" customWidth="1"/>
    <col min="12" max="12" width="23.453125" style="3" bestFit="1" customWidth="1"/>
    <col min="13" max="13" width="15.81640625" style="2" bestFit="1" customWidth="1"/>
    <col min="14" max="14" width="10.36328125" bestFit="1" customWidth="1"/>
    <col min="15" max="15" width="4.1796875" style="2" bestFit="1" customWidth="1"/>
    <col min="16" max="16" width="5.36328125" style="2" bestFit="1" customWidth="1"/>
    <col min="17" max="17" width="8.54296875" style="2" bestFit="1" customWidth="1"/>
    <col min="18" max="18" width="15.54296875" style="2" bestFit="1" customWidth="1"/>
    <col min="19" max="36" width="23.36328125" style="2" bestFit="1" customWidth="1"/>
    <col min="37" max="37" width="12.54296875" style="2" bestFit="1" customWidth="1"/>
    <col min="38" max="38" width="15.81640625" style="2" bestFit="1" customWidth="1"/>
    <col min="39" max="56" width="23.54296875" style="2" bestFit="1" customWidth="1"/>
    <col min="57" max="57" width="12.81640625" style="2" bestFit="1" customWidth="1"/>
    <col min="58" max="58" width="16.90625" style="3" bestFit="1" customWidth="1"/>
    <col min="59" max="76" width="24.54296875" style="3" bestFit="1" customWidth="1"/>
    <col min="77" max="77" width="13.81640625" style="3" bestFit="1" customWidth="1"/>
    <col min="78" max="78" width="16.90625" style="3" bestFit="1" customWidth="1"/>
    <col min="79" max="96" width="24.54296875" style="3" bestFit="1" customWidth="1"/>
    <col min="97" max="97" width="13.81640625" style="3" bestFit="1" customWidth="1"/>
    <col min="98" max="98" width="16.90625" style="2" bestFit="1" customWidth="1"/>
    <col min="99" max="116" width="24.54296875" style="2" bestFit="1" customWidth="1"/>
    <col min="117" max="117" width="13.81640625" style="2" bestFit="1" customWidth="1"/>
    <col min="118" max="118" width="16.81640625" style="2" bestFit="1" customWidth="1"/>
    <col min="119" max="136" width="24.453125" style="2" bestFit="1" customWidth="1"/>
    <col min="137" max="137" width="13.6328125" style="2" bestFit="1" customWidth="1"/>
  </cols>
  <sheetData>
    <row r="1" spans="1:137" x14ac:dyDescent="0.35">
      <c r="A1" s="2" t="s">
        <v>253</v>
      </c>
      <c r="B1" s="2" t="s">
        <v>258</v>
      </c>
      <c r="C1" s="2" t="s">
        <v>259</v>
      </c>
      <c r="D1" s="2" t="s">
        <v>260</v>
      </c>
      <c r="E1" s="2" t="s">
        <v>1288</v>
      </c>
      <c r="F1" t="s">
        <v>1285</v>
      </c>
      <c r="G1" s="2" t="s">
        <v>1289</v>
      </c>
      <c r="H1" t="s">
        <v>1286</v>
      </c>
      <c r="I1" s="2" t="s">
        <v>1290</v>
      </c>
      <c r="J1" t="s">
        <v>1287</v>
      </c>
      <c r="K1" s="2" t="s">
        <v>1291</v>
      </c>
      <c r="L1" s="3" t="s">
        <v>1292</v>
      </c>
      <c r="M1" s="2" t="s">
        <v>1293</v>
      </c>
      <c r="N1" t="s">
        <v>1294</v>
      </c>
      <c r="O1" s="2" t="s">
        <v>278</v>
      </c>
      <c r="P1" s="2" t="s">
        <v>279</v>
      </c>
      <c r="Q1" s="2" t="s">
        <v>280</v>
      </c>
      <c r="R1" s="2" t="s">
        <v>302</v>
      </c>
      <c r="S1" s="2" t="s">
        <v>303</v>
      </c>
      <c r="T1" s="2" t="s">
        <v>304</v>
      </c>
      <c r="U1" s="2" t="s">
        <v>305</v>
      </c>
      <c r="V1" s="2" t="s">
        <v>306</v>
      </c>
      <c r="W1" s="2" t="s">
        <v>307</v>
      </c>
      <c r="X1" s="2" t="s">
        <v>308</v>
      </c>
      <c r="Y1" s="2" t="s">
        <v>309</v>
      </c>
      <c r="Z1" s="2" t="s">
        <v>310</v>
      </c>
      <c r="AA1" s="2" t="s">
        <v>311</v>
      </c>
      <c r="AB1" s="2" t="s">
        <v>312</v>
      </c>
      <c r="AC1" s="2" t="s">
        <v>313</v>
      </c>
      <c r="AD1" s="2" t="s">
        <v>314</v>
      </c>
      <c r="AE1" s="2" t="s">
        <v>315</v>
      </c>
      <c r="AF1" s="2" t="s">
        <v>316</v>
      </c>
      <c r="AG1" s="2" t="s">
        <v>317</v>
      </c>
      <c r="AH1" s="2" t="s">
        <v>318</v>
      </c>
      <c r="AI1" s="2" t="s">
        <v>319</v>
      </c>
      <c r="AJ1" s="2" t="s">
        <v>320</v>
      </c>
      <c r="AK1" s="2" t="s">
        <v>321</v>
      </c>
      <c r="AL1" s="2" t="s">
        <v>362</v>
      </c>
      <c r="AM1" s="2" t="s">
        <v>363</v>
      </c>
      <c r="AN1" s="2" t="s">
        <v>364</v>
      </c>
      <c r="AO1" s="2" t="s">
        <v>365</v>
      </c>
      <c r="AP1" s="2" t="s">
        <v>366</v>
      </c>
      <c r="AQ1" s="2" t="s">
        <v>367</v>
      </c>
      <c r="AR1" s="2" t="s">
        <v>368</v>
      </c>
      <c r="AS1" s="2" t="s">
        <v>369</v>
      </c>
      <c r="AT1" s="2" t="s">
        <v>370</v>
      </c>
      <c r="AU1" s="2" t="s">
        <v>371</v>
      </c>
      <c r="AV1" s="2" t="s">
        <v>372</v>
      </c>
      <c r="AW1" s="2" t="s">
        <v>373</v>
      </c>
      <c r="AX1" s="2" t="s">
        <v>374</v>
      </c>
      <c r="AY1" s="2" t="s">
        <v>375</v>
      </c>
      <c r="AZ1" s="2" t="s">
        <v>376</v>
      </c>
      <c r="BA1" s="2" t="s">
        <v>377</v>
      </c>
      <c r="BB1" s="2" t="s">
        <v>378</v>
      </c>
      <c r="BC1" s="2" t="s">
        <v>379</v>
      </c>
      <c r="BD1" s="2" t="s">
        <v>380</v>
      </c>
      <c r="BE1" s="2" t="s">
        <v>381</v>
      </c>
      <c r="BF1" s="3" t="s">
        <v>1295</v>
      </c>
      <c r="BG1" s="3" t="s">
        <v>1296</v>
      </c>
      <c r="BH1" s="3" t="s">
        <v>1297</v>
      </c>
      <c r="BI1" s="3" t="s">
        <v>1298</v>
      </c>
      <c r="BJ1" s="3" t="s">
        <v>1299</v>
      </c>
      <c r="BK1" s="3" t="s">
        <v>1300</v>
      </c>
      <c r="BL1" s="3" t="s">
        <v>1301</v>
      </c>
      <c r="BM1" s="3" t="s">
        <v>1302</v>
      </c>
      <c r="BN1" s="3" t="s">
        <v>1303</v>
      </c>
      <c r="BO1" s="3" t="s">
        <v>1304</v>
      </c>
      <c r="BP1" s="3" t="s">
        <v>1305</v>
      </c>
      <c r="BQ1" s="3" t="s">
        <v>1306</v>
      </c>
      <c r="BR1" s="3" t="s">
        <v>1307</v>
      </c>
      <c r="BS1" s="3" t="s">
        <v>1308</v>
      </c>
      <c r="BT1" s="3" t="s">
        <v>1309</v>
      </c>
      <c r="BU1" s="3" t="s">
        <v>1310</v>
      </c>
      <c r="BV1" s="3" t="s">
        <v>1311</v>
      </c>
      <c r="BW1" s="3" t="s">
        <v>1312</v>
      </c>
      <c r="BX1" s="3" t="s">
        <v>1313</v>
      </c>
      <c r="BY1" s="3" t="s">
        <v>1314</v>
      </c>
      <c r="BZ1" s="3" t="s">
        <v>1315</v>
      </c>
      <c r="CA1" s="3" t="s">
        <v>1316</v>
      </c>
      <c r="CB1" s="3" t="s">
        <v>1317</v>
      </c>
      <c r="CC1" s="3" t="s">
        <v>1318</v>
      </c>
      <c r="CD1" s="3" t="s">
        <v>1319</v>
      </c>
      <c r="CE1" s="3" t="s">
        <v>1320</v>
      </c>
      <c r="CF1" s="3" t="s">
        <v>1321</v>
      </c>
      <c r="CG1" s="3" t="s">
        <v>1322</v>
      </c>
      <c r="CH1" s="3" t="s">
        <v>1323</v>
      </c>
      <c r="CI1" s="3" t="s">
        <v>1324</v>
      </c>
      <c r="CJ1" s="3" t="s">
        <v>1325</v>
      </c>
      <c r="CK1" s="3" t="s">
        <v>1326</v>
      </c>
      <c r="CL1" s="3" t="s">
        <v>1327</v>
      </c>
      <c r="CM1" s="3" t="s">
        <v>1328</v>
      </c>
      <c r="CN1" s="3" t="s">
        <v>1329</v>
      </c>
      <c r="CO1" s="3" t="s">
        <v>1330</v>
      </c>
      <c r="CP1" s="3" t="s">
        <v>1331</v>
      </c>
      <c r="CQ1" s="3" t="s">
        <v>1332</v>
      </c>
      <c r="CR1" s="3" t="s">
        <v>1333</v>
      </c>
      <c r="CS1" s="3" t="s">
        <v>1334</v>
      </c>
      <c r="CT1" s="2" t="s">
        <v>342</v>
      </c>
      <c r="CU1" s="2" t="s">
        <v>343</v>
      </c>
      <c r="CV1" s="2" t="s">
        <v>344</v>
      </c>
      <c r="CW1" s="2" t="s">
        <v>345</v>
      </c>
      <c r="CX1" s="2" t="s">
        <v>346</v>
      </c>
      <c r="CY1" s="2" t="s">
        <v>347</v>
      </c>
      <c r="CZ1" s="2" t="s">
        <v>348</v>
      </c>
      <c r="DA1" s="2" t="s">
        <v>349</v>
      </c>
      <c r="DB1" s="2" t="s">
        <v>350</v>
      </c>
      <c r="DC1" s="2" t="s">
        <v>351</v>
      </c>
      <c r="DD1" s="2" t="s">
        <v>352</v>
      </c>
      <c r="DE1" s="2" t="s">
        <v>353</v>
      </c>
      <c r="DF1" s="2" t="s">
        <v>354</v>
      </c>
      <c r="DG1" s="2" t="s">
        <v>355</v>
      </c>
      <c r="DH1" s="2" t="s">
        <v>356</v>
      </c>
      <c r="DI1" s="2" t="s">
        <v>357</v>
      </c>
      <c r="DJ1" s="2" t="s">
        <v>358</v>
      </c>
      <c r="DK1" s="2" t="s">
        <v>359</v>
      </c>
      <c r="DL1" s="2" t="s">
        <v>360</v>
      </c>
      <c r="DM1" s="2" t="s">
        <v>361</v>
      </c>
      <c r="DN1" s="2" t="s">
        <v>322</v>
      </c>
      <c r="DO1" s="2" t="s">
        <v>323</v>
      </c>
      <c r="DP1" s="2" t="s">
        <v>324</v>
      </c>
      <c r="DQ1" s="2" t="s">
        <v>325</v>
      </c>
      <c r="DR1" s="2" t="s">
        <v>326</v>
      </c>
      <c r="DS1" s="2" t="s">
        <v>327</v>
      </c>
      <c r="DT1" s="2" t="s">
        <v>328</v>
      </c>
      <c r="DU1" s="2" t="s">
        <v>329</v>
      </c>
      <c r="DV1" s="2" t="s">
        <v>330</v>
      </c>
      <c r="DW1" s="2" t="s">
        <v>331</v>
      </c>
      <c r="DX1" s="2" t="s">
        <v>332</v>
      </c>
      <c r="DY1" s="2" t="s">
        <v>333</v>
      </c>
      <c r="DZ1" s="2" t="s">
        <v>334</v>
      </c>
      <c r="EA1" s="2" t="s">
        <v>335</v>
      </c>
      <c r="EB1" s="2" t="s">
        <v>336</v>
      </c>
      <c r="EC1" s="2" t="s">
        <v>337</v>
      </c>
      <c r="ED1" s="2" t="s">
        <v>338</v>
      </c>
      <c r="EE1" s="2" t="s">
        <v>339</v>
      </c>
      <c r="EF1" s="2" t="s">
        <v>340</v>
      </c>
      <c r="EG1" s="2" t="s">
        <v>341</v>
      </c>
    </row>
    <row r="2" spans="1:137" x14ac:dyDescent="0.35">
      <c r="A2" s="2" t="s">
        <v>1072</v>
      </c>
      <c r="B2" s="2">
        <v>36.818600000000004</v>
      </c>
      <c r="C2" s="2">
        <v>2.7431999999999999</v>
      </c>
      <c r="D2" s="2">
        <v>13.421799999999999</v>
      </c>
      <c r="E2" s="2">
        <v>50.780700000000003</v>
      </c>
      <c r="F2">
        <f>SUM(R2:AK2)</f>
        <v>50.780799999999992</v>
      </c>
      <c r="G2" s="2">
        <v>1.3857999999999999</v>
      </c>
      <c r="H2">
        <f>SUM(CT2:DM2)</f>
        <v>1.3528999999999998</v>
      </c>
      <c r="I2" s="2">
        <v>4.3536999999999999</v>
      </c>
      <c r="J2">
        <f t="shared" ref="J2:J65" si="0">SUM(DN2:EG2)</f>
        <v>4.2504</v>
      </c>
      <c r="K2" s="2">
        <v>0.27289999999999998</v>
      </c>
      <c r="L2" s="3">
        <f>SUM(BF2:BY2)/F2*10</f>
        <v>0.2664195916566891</v>
      </c>
      <c r="M2" s="2">
        <v>0.03</v>
      </c>
      <c r="N2">
        <f t="shared" ref="N2:N65" si="1">SUM(AL2:BE2)</f>
        <v>3.6200000000000003E-2</v>
      </c>
      <c r="O2" s="2">
        <v>23</v>
      </c>
      <c r="P2" s="2">
        <v>67</v>
      </c>
      <c r="Q2" s="2">
        <v>2</v>
      </c>
      <c r="R2" s="2">
        <v>5.3699999999999998E-2</v>
      </c>
      <c r="S2" s="2">
        <v>18.644400000000001</v>
      </c>
      <c r="T2" s="2">
        <v>22.755099999999999</v>
      </c>
      <c r="U2" s="2">
        <v>2.7275999999999998</v>
      </c>
      <c r="V2" s="2">
        <v>2.0758999999999999</v>
      </c>
      <c r="W2" s="2">
        <v>1.5222</v>
      </c>
      <c r="X2" s="2">
        <v>1.4722999999999999</v>
      </c>
      <c r="Y2" s="2">
        <v>1.5168999999999999</v>
      </c>
      <c r="Z2" s="2">
        <v>1.2699999999999999E-2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4.8999999999999998E-3</v>
      </c>
      <c r="AN2" s="2">
        <v>9.7000000000000003E-3</v>
      </c>
      <c r="AO2" s="2">
        <v>2.5000000000000001E-3</v>
      </c>
      <c r="AP2" s="2">
        <v>3.2000000000000002E-3</v>
      </c>
      <c r="AQ2" s="2">
        <v>3.7000000000000002E-3</v>
      </c>
      <c r="AR2" s="2">
        <v>5.4000000000000003E-3</v>
      </c>
      <c r="AS2" s="2">
        <v>6.7000000000000002E-3</v>
      </c>
      <c r="AT2" s="2">
        <v>1E-4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3">
        <f t="shared" ref="BF2:BU17" si="2">IF(R2&gt;0,BZ2*R2,0)</f>
        <v>2.9999999999999997E-4</v>
      </c>
      <c r="BG2" s="3">
        <f t="shared" si="2"/>
        <v>0.33950000000000002</v>
      </c>
      <c r="BH2" s="3">
        <f t="shared" si="2"/>
        <v>0.52749999999999997</v>
      </c>
      <c r="BI2" s="3">
        <f t="shared" si="2"/>
        <v>9.3100000000000002E-2</v>
      </c>
      <c r="BJ2" s="3">
        <f t="shared" si="2"/>
        <v>9.2200000000000004E-2</v>
      </c>
      <c r="BK2" s="3">
        <f t="shared" si="2"/>
        <v>8.4900000000000003E-2</v>
      </c>
      <c r="BL2" s="3">
        <f t="shared" si="2"/>
        <v>0.1009</v>
      </c>
      <c r="BM2" s="3">
        <f t="shared" si="2"/>
        <v>0.1135</v>
      </c>
      <c r="BN2" s="3">
        <f t="shared" si="2"/>
        <v>1E-3</v>
      </c>
      <c r="BO2" s="3">
        <f t="shared" si="2"/>
        <v>0</v>
      </c>
      <c r="BP2" s="3">
        <f t="shared" si="2"/>
        <v>0</v>
      </c>
      <c r="BQ2" s="3">
        <f t="shared" si="2"/>
        <v>0</v>
      </c>
      <c r="BR2" s="3">
        <f t="shared" si="2"/>
        <v>0</v>
      </c>
      <c r="BS2" s="3">
        <f t="shared" si="2"/>
        <v>0</v>
      </c>
      <c r="BT2" s="3">
        <f t="shared" si="2"/>
        <v>0</v>
      </c>
      <c r="BU2" s="3">
        <f t="shared" si="2"/>
        <v>0</v>
      </c>
      <c r="BV2" s="3">
        <f t="shared" ref="BV2:BY17" si="3">IF(AH2&gt;0,CP2*AH2,0)</f>
        <v>0</v>
      </c>
      <c r="BW2" s="3">
        <f t="shared" si="3"/>
        <v>0</v>
      </c>
      <c r="BX2" s="3">
        <f t="shared" si="3"/>
        <v>0</v>
      </c>
      <c r="BY2" s="3">
        <f t="shared" si="3"/>
        <v>0</v>
      </c>
      <c r="BZ2" s="3">
        <f t="shared" ref="BZ2:CO17" si="4">IF(R2&gt;0,CT2/R2,0)</f>
        <v>5.5865921787709499E-3</v>
      </c>
      <c r="CA2" s="3">
        <f t="shared" si="4"/>
        <v>1.8209220999334922E-2</v>
      </c>
      <c r="CB2" s="3">
        <f t="shared" si="4"/>
        <v>2.3181616428844521E-2</v>
      </c>
      <c r="CC2" s="3">
        <f t="shared" si="4"/>
        <v>3.413257075817569E-2</v>
      </c>
      <c r="CD2" s="3">
        <f t="shared" si="4"/>
        <v>4.4414470831928322E-2</v>
      </c>
      <c r="CE2" s="3">
        <f t="shared" si="4"/>
        <v>5.5774536854552623E-2</v>
      </c>
      <c r="CF2" s="3">
        <f t="shared" si="4"/>
        <v>6.8532228486042249E-2</v>
      </c>
      <c r="CG2" s="3">
        <f t="shared" si="4"/>
        <v>7.4823653503856558E-2</v>
      </c>
      <c r="CH2" s="3">
        <f t="shared" si="4"/>
        <v>7.874015748031496E-2</v>
      </c>
      <c r="CI2" s="3">
        <f t="shared" si="4"/>
        <v>0</v>
      </c>
      <c r="CJ2" s="3">
        <f t="shared" si="4"/>
        <v>0</v>
      </c>
      <c r="CK2" s="3">
        <f t="shared" si="4"/>
        <v>0</v>
      </c>
      <c r="CL2" s="3">
        <f t="shared" si="4"/>
        <v>0</v>
      </c>
      <c r="CM2" s="3">
        <f t="shared" si="4"/>
        <v>0</v>
      </c>
      <c r="CN2" s="3">
        <f t="shared" si="4"/>
        <v>0</v>
      </c>
      <c r="CO2" s="3">
        <f t="shared" si="4"/>
        <v>0</v>
      </c>
      <c r="CP2" s="3">
        <f t="shared" ref="CP2:CS17" si="5">IF(AH2&gt;0,DJ2/AH2,0)</f>
        <v>0</v>
      </c>
      <c r="CQ2" s="3">
        <f t="shared" si="5"/>
        <v>0</v>
      </c>
      <c r="CR2" s="3">
        <f t="shared" si="5"/>
        <v>0</v>
      </c>
      <c r="CS2" s="3">
        <f>IF(AK2&gt;0,DM2/AK2,0)</f>
        <v>0</v>
      </c>
      <c r="CT2" s="2">
        <v>2.9999999999999997E-4</v>
      </c>
      <c r="CU2" s="2">
        <v>0.33950000000000002</v>
      </c>
      <c r="CV2" s="2">
        <v>0.52749999999999997</v>
      </c>
      <c r="CW2" s="2">
        <v>9.3100000000000002E-2</v>
      </c>
      <c r="CX2" s="2">
        <v>9.2200000000000004E-2</v>
      </c>
      <c r="CY2" s="2">
        <v>8.4900000000000003E-2</v>
      </c>
      <c r="CZ2" s="2">
        <v>0.1009</v>
      </c>
      <c r="DA2" s="2">
        <v>0.1135</v>
      </c>
      <c r="DB2" s="2">
        <v>1E-3</v>
      </c>
      <c r="DC2" s="2">
        <v>0</v>
      </c>
      <c r="DD2" s="2">
        <v>0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8.9999999999999998E-4</v>
      </c>
      <c r="DO2" s="2">
        <v>1.0665</v>
      </c>
      <c r="DP2" s="2">
        <v>1.6573</v>
      </c>
      <c r="DQ2" s="2">
        <v>0.29260000000000003</v>
      </c>
      <c r="DR2" s="2">
        <v>0.28960000000000002</v>
      </c>
      <c r="DS2" s="2">
        <v>0.26669999999999999</v>
      </c>
      <c r="DT2" s="2">
        <v>0.317</v>
      </c>
      <c r="DU2" s="2">
        <v>0.35659999999999997</v>
      </c>
      <c r="DV2" s="2">
        <v>3.2000000000000002E-3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0</v>
      </c>
      <c r="EE2" s="2">
        <v>0</v>
      </c>
      <c r="EF2" s="2">
        <v>0</v>
      </c>
      <c r="EG2" s="2">
        <v>0</v>
      </c>
    </row>
    <row r="3" spans="1:137" x14ac:dyDescent="0.35">
      <c r="A3" s="2" t="s">
        <v>1075</v>
      </c>
      <c r="B3" s="2">
        <v>7.6376999999999997</v>
      </c>
      <c r="C3" s="2">
        <v>0.81069999999999998</v>
      </c>
      <c r="D3" s="2">
        <v>9.4213000000000005</v>
      </c>
      <c r="E3" s="2">
        <v>5.9984999999999999</v>
      </c>
      <c r="F3">
        <f t="shared" ref="F3:F66" si="6">SUM(R3:AK3)</f>
        <v>5.9985999999999997</v>
      </c>
      <c r="G3" s="2">
        <v>0.16389999999999999</v>
      </c>
      <c r="H3">
        <f t="shared" ref="H3:H66" si="7">SUM(CT3:DM3)</f>
        <v>0.1636</v>
      </c>
      <c r="I3" s="2">
        <v>0.51500000000000001</v>
      </c>
      <c r="J3">
        <f t="shared" si="0"/>
        <v>0.51380000000000003</v>
      </c>
      <c r="K3" s="2">
        <v>0.27329999999999999</v>
      </c>
      <c r="L3" s="3">
        <f t="shared" ref="L3:L66" si="8">SUM(BF3:BY3)/F3*10</f>
        <v>0.27273030373753882</v>
      </c>
      <c r="M3" s="2">
        <v>4.0000000000000001E-3</v>
      </c>
      <c r="N3">
        <f t="shared" si="1"/>
        <v>3.5999999999999999E-3</v>
      </c>
      <c r="O3" s="2">
        <v>3</v>
      </c>
      <c r="P3" s="2">
        <v>1</v>
      </c>
      <c r="Q3" s="2">
        <v>0</v>
      </c>
      <c r="R3" s="2">
        <v>0.13769999999999999</v>
      </c>
      <c r="S3" s="2">
        <v>0.33379999999999999</v>
      </c>
      <c r="T3" s="2">
        <v>3.9670999999999998</v>
      </c>
      <c r="U3" s="2">
        <v>1.56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2.3999999999999998E-3</v>
      </c>
      <c r="AO3" s="2">
        <v>1.1999999999999999E-3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3">
        <f t="shared" si="2"/>
        <v>1.2999999999999999E-3</v>
      </c>
      <c r="BG3" s="3">
        <f t="shared" si="2"/>
        <v>3.6000000000000003E-3</v>
      </c>
      <c r="BH3" s="3">
        <f t="shared" si="2"/>
        <v>0.1091</v>
      </c>
      <c r="BI3" s="3">
        <f t="shared" si="2"/>
        <v>4.9600000000000005E-2</v>
      </c>
      <c r="BJ3" s="3">
        <f t="shared" si="2"/>
        <v>0</v>
      </c>
      <c r="BK3" s="3">
        <f t="shared" si="2"/>
        <v>0</v>
      </c>
      <c r="BL3" s="3">
        <f t="shared" si="2"/>
        <v>0</v>
      </c>
      <c r="BM3" s="3">
        <f t="shared" si="2"/>
        <v>0</v>
      </c>
      <c r="BN3" s="3">
        <f t="shared" si="2"/>
        <v>0</v>
      </c>
      <c r="BO3" s="3">
        <f t="shared" si="2"/>
        <v>0</v>
      </c>
      <c r="BP3" s="3">
        <f t="shared" si="2"/>
        <v>0</v>
      </c>
      <c r="BQ3" s="3">
        <f t="shared" si="2"/>
        <v>0</v>
      </c>
      <c r="BR3" s="3">
        <f t="shared" si="2"/>
        <v>0</v>
      </c>
      <c r="BS3" s="3">
        <f t="shared" si="2"/>
        <v>0</v>
      </c>
      <c r="BT3" s="3">
        <f t="shared" si="2"/>
        <v>0</v>
      </c>
      <c r="BU3" s="3">
        <f t="shared" si="2"/>
        <v>0</v>
      </c>
      <c r="BV3" s="3">
        <f t="shared" si="3"/>
        <v>0</v>
      </c>
      <c r="BW3" s="3">
        <f t="shared" si="3"/>
        <v>0</v>
      </c>
      <c r="BX3" s="3">
        <f t="shared" si="3"/>
        <v>0</v>
      </c>
      <c r="BY3" s="3">
        <f t="shared" si="3"/>
        <v>0</v>
      </c>
      <c r="BZ3" s="3">
        <f t="shared" si="4"/>
        <v>9.44081336238199E-3</v>
      </c>
      <c r="CA3" s="3">
        <f t="shared" si="4"/>
        <v>1.0784901138406232E-2</v>
      </c>
      <c r="CB3" s="3">
        <f t="shared" si="4"/>
        <v>2.7501197348188854E-2</v>
      </c>
      <c r="CC3" s="3">
        <f t="shared" si="4"/>
        <v>3.1794871794871796E-2</v>
      </c>
      <c r="CD3" s="3">
        <f t="shared" si="4"/>
        <v>0</v>
      </c>
      <c r="CE3" s="3">
        <f t="shared" si="4"/>
        <v>0</v>
      </c>
      <c r="CF3" s="3">
        <f t="shared" si="4"/>
        <v>0</v>
      </c>
      <c r="CG3" s="3">
        <f t="shared" si="4"/>
        <v>0</v>
      </c>
      <c r="CH3" s="3">
        <f t="shared" si="4"/>
        <v>0</v>
      </c>
      <c r="CI3" s="3">
        <f t="shared" si="4"/>
        <v>0</v>
      </c>
      <c r="CJ3" s="3">
        <f t="shared" si="4"/>
        <v>0</v>
      </c>
      <c r="CK3" s="3">
        <f t="shared" si="4"/>
        <v>0</v>
      </c>
      <c r="CL3" s="3">
        <f t="shared" si="4"/>
        <v>0</v>
      </c>
      <c r="CM3" s="3">
        <f t="shared" si="4"/>
        <v>0</v>
      </c>
      <c r="CN3" s="3">
        <f t="shared" si="4"/>
        <v>0</v>
      </c>
      <c r="CO3" s="3">
        <f t="shared" si="4"/>
        <v>0</v>
      </c>
      <c r="CP3" s="3">
        <f t="shared" si="5"/>
        <v>0</v>
      </c>
      <c r="CQ3" s="3">
        <f t="shared" si="5"/>
        <v>0</v>
      </c>
      <c r="CR3" s="3">
        <f t="shared" si="5"/>
        <v>0</v>
      </c>
      <c r="CS3" s="3">
        <f t="shared" si="5"/>
        <v>0</v>
      </c>
      <c r="CT3" s="2">
        <v>1.2999999999999999E-3</v>
      </c>
      <c r="CU3" s="2">
        <v>3.5999999999999999E-3</v>
      </c>
      <c r="CV3" s="2">
        <v>0.1091</v>
      </c>
      <c r="CW3" s="2">
        <v>4.9599999999999998E-2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4.1999999999999997E-3</v>
      </c>
      <c r="DO3" s="2">
        <v>1.12E-2</v>
      </c>
      <c r="DP3" s="2">
        <v>0.3427</v>
      </c>
      <c r="DQ3" s="2">
        <v>0.15570000000000001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</row>
    <row r="4" spans="1:137" x14ac:dyDescent="0.35">
      <c r="A4" s="2" t="s">
        <v>1068</v>
      </c>
      <c r="B4" s="2">
        <v>8.0241000000000007</v>
      </c>
      <c r="C4" s="2">
        <v>0.67310000000000003</v>
      </c>
      <c r="D4" s="2">
        <v>11.921099999999999</v>
      </c>
      <c r="E4" s="2">
        <v>9.3811999999999998</v>
      </c>
      <c r="F4">
        <f t="shared" si="6"/>
        <v>9.3812000000000015</v>
      </c>
      <c r="G4" s="2">
        <v>0.25700000000000001</v>
      </c>
      <c r="H4">
        <f t="shared" si="7"/>
        <v>0.25490000000000002</v>
      </c>
      <c r="I4" s="2">
        <v>0.80740000000000001</v>
      </c>
      <c r="J4">
        <f t="shared" si="0"/>
        <v>0.80099999999999993</v>
      </c>
      <c r="K4" s="2">
        <v>0.27389999999999998</v>
      </c>
      <c r="L4" s="3">
        <f t="shared" si="8"/>
        <v>0.27171364004604953</v>
      </c>
      <c r="M4" s="2">
        <v>6.0000000000000001E-3</v>
      </c>
      <c r="N4">
        <f t="shared" si="1"/>
        <v>5.7000000000000002E-3</v>
      </c>
      <c r="O4" s="2">
        <v>5</v>
      </c>
      <c r="P4" s="2">
        <v>3</v>
      </c>
      <c r="Q4" s="2">
        <v>0</v>
      </c>
      <c r="R4" s="2">
        <v>0.1128</v>
      </c>
      <c r="S4" s="2">
        <v>1.2322</v>
      </c>
      <c r="T4" s="2">
        <v>7.2331000000000003</v>
      </c>
      <c r="U4" s="2">
        <v>0.80310000000000004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1E-4</v>
      </c>
      <c r="AN4" s="2">
        <v>5.0000000000000001E-3</v>
      </c>
      <c r="AO4" s="2">
        <v>5.9999999999999995E-4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3">
        <f t="shared" si="2"/>
        <v>1E-3</v>
      </c>
      <c r="BG4" s="3">
        <f t="shared" si="2"/>
        <v>1.4500000000000001E-2</v>
      </c>
      <c r="BH4" s="3">
        <f t="shared" si="2"/>
        <v>0.21429999999999999</v>
      </c>
      <c r="BI4" s="3">
        <f t="shared" si="2"/>
        <v>2.5100000000000001E-2</v>
      </c>
      <c r="BJ4" s="3">
        <f t="shared" si="2"/>
        <v>0</v>
      </c>
      <c r="BK4" s="3">
        <f t="shared" si="2"/>
        <v>0</v>
      </c>
      <c r="BL4" s="3">
        <f t="shared" si="2"/>
        <v>0</v>
      </c>
      <c r="BM4" s="3">
        <f t="shared" si="2"/>
        <v>0</v>
      </c>
      <c r="BN4" s="3">
        <f t="shared" si="2"/>
        <v>0</v>
      </c>
      <c r="BO4" s="3">
        <f t="shared" si="2"/>
        <v>0</v>
      </c>
      <c r="BP4" s="3">
        <f t="shared" si="2"/>
        <v>0</v>
      </c>
      <c r="BQ4" s="3">
        <f t="shared" si="2"/>
        <v>0</v>
      </c>
      <c r="BR4" s="3">
        <f t="shared" si="2"/>
        <v>0</v>
      </c>
      <c r="BS4" s="3">
        <f t="shared" si="2"/>
        <v>0</v>
      </c>
      <c r="BT4" s="3">
        <f t="shared" si="2"/>
        <v>0</v>
      </c>
      <c r="BU4" s="3">
        <f t="shared" si="2"/>
        <v>0</v>
      </c>
      <c r="BV4" s="3">
        <f t="shared" si="3"/>
        <v>0</v>
      </c>
      <c r="BW4" s="3">
        <f t="shared" si="3"/>
        <v>0</v>
      </c>
      <c r="BX4" s="3">
        <f t="shared" si="3"/>
        <v>0</v>
      </c>
      <c r="BY4" s="3">
        <f t="shared" si="3"/>
        <v>0</v>
      </c>
      <c r="BZ4" s="3">
        <f t="shared" si="4"/>
        <v>8.8652482269503553E-3</v>
      </c>
      <c r="CA4" s="3">
        <f t="shared" si="4"/>
        <v>1.1767570199642917E-2</v>
      </c>
      <c r="CB4" s="3">
        <f t="shared" si="4"/>
        <v>2.9627683842335925E-2</v>
      </c>
      <c r="CC4" s="3">
        <f t="shared" si="4"/>
        <v>3.1253891171709625E-2</v>
      </c>
      <c r="CD4" s="3">
        <f t="shared" si="4"/>
        <v>0</v>
      </c>
      <c r="CE4" s="3">
        <f t="shared" si="4"/>
        <v>0</v>
      </c>
      <c r="CF4" s="3">
        <f t="shared" si="4"/>
        <v>0</v>
      </c>
      <c r="CG4" s="3">
        <f t="shared" si="4"/>
        <v>0</v>
      </c>
      <c r="CH4" s="3">
        <f t="shared" si="4"/>
        <v>0</v>
      </c>
      <c r="CI4" s="3">
        <f t="shared" si="4"/>
        <v>0</v>
      </c>
      <c r="CJ4" s="3">
        <f t="shared" si="4"/>
        <v>0</v>
      </c>
      <c r="CK4" s="3">
        <f t="shared" si="4"/>
        <v>0</v>
      </c>
      <c r="CL4" s="3">
        <f t="shared" si="4"/>
        <v>0</v>
      </c>
      <c r="CM4" s="3">
        <f t="shared" si="4"/>
        <v>0</v>
      </c>
      <c r="CN4" s="3">
        <f t="shared" si="4"/>
        <v>0</v>
      </c>
      <c r="CO4" s="3">
        <f t="shared" si="4"/>
        <v>0</v>
      </c>
      <c r="CP4" s="3">
        <f t="shared" si="5"/>
        <v>0</v>
      </c>
      <c r="CQ4" s="3">
        <f t="shared" si="5"/>
        <v>0</v>
      </c>
      <c r="CR4" s="3">
        <f t="shared" si="5"/>
        <v>0</v>
      </c>
      <c r="CS4" s="3">
        <f t="shared" si="5"/>
        <v>0</v>
      </c>
      <c r="CT4" s="2">
        <v>1E-3</v>
      </c>
      <c r="CU4" s="2">
        <v>1.4500000000000001E-2</v>
      </c>
      <c r="CV4" s="2">
        <v>0.21429999999999999</v>
      </c>
      <c r="CW4" s="2">
        <v>2.5100000000000001E-2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3.2000000000000002E-3</v>
      </c>
      <c r="DO4" s="2">
        <v>4.5400000000000003E-2</v>
      </c>
      <c r="DP4" s="2">
        <v>0.6734</v>
      </c>
      <c r="DQ4" s="2">
        <v>7.9000000000000001E-2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</row>
    <row r="5" spans="1:137" x14ac:dyDescent="0.35">
      <c r="A5" s="2" t="s">
        <v>1077</v>
      </c>
      <c r="B5" s="2">
        <v>9.7119</v>
      </c>
      <c r="C5" s="2">
        <v>1.1684000000000001</v>
      </c>
      <c r="D5" s="2">
        <v>8.3122000000000007</v>
      </c>
      <c r="E5" s="2">
        <v>8.6913</v>
      </c>
      <c r="F5">
        <f t="shared" si="6"/>
        <v>8.6912000000000003</v>
      </c>
      <c r="G5" s="2">
        <v>0.15859999999999999</v>
      </c>
      <c r="H5">
        <f t="shared" si="7"/>
        <v>0.15329999999999999</v>
      </c>
      <c r="I5" s="2">
        <v>0.49819999999999998</v>
      </c>
      <c r="J5">
        <f t="shared" si="0"/>
        <v>0.48139999999999999</v>
      </c>
      <c r="K5" s="2">
        <v>0.1825</v>
      </c>
      <c r="L5" s="3">
        <f t="shared" si="8"/>
        <v>0.1763853092783505</v>
      </c>
      <c r="M5" s="2">
        <v>2E-3</v>
      </c>
      <c r="N5">
        <f t="shared" si="1"/>
        <v>2.3E-3</v>
      </c>
      <c r="O5" s="2">
        <v>6</v>
      </c>
      <c r="P5" s="2">
        <v>10</v>
      </c>
      <c r="Q5" s="2">
        <v>0</v>
      </c>
      <c r="R5" s="2">
        <v>1.9699999999999999E-2</v>
      </c>
      <c r="S5" s="2">
        <v>5.2633999999999999</v>
      </c>
      <c r="T5" s="2">
        <v>3.4081000000000001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8.9999999999999998E-4</v>
      </c>
      <c r="AN5" s="2">
        <v>1.4E-3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3">
        <f t="shared" si="2"/>
        <v>1E-4</v>
      </c>
      <c r="BG5" s="3">
        <f t="shared" si="2"/>
        <v>7.6100000000000001E-2</v>
      </c>
      <c r="BH5" s="3">
        <f t="shared" si="2"/>
        <v>7.7100000000000002E-2</v>
      </c>
      <c r="BI5" s="3">
        <f t="shared" si="2"/>
        <v>0</v>
      </c>
      <c r="BJ5" s="3">
        <f t="shared" si="2"/>
        <v>0</v>
      </c>
      <c r="BK5" s="3">
        <f t="shared" si="2"/>
        <v>0</v>
      </c>
      <c r="BL5" s="3">
        <f t="shared" si="2"/>
        <v>0</v>
      </c>
      <c r="BM5" s="3">
        <f t="shared" si="2"/>
        <v>0</v>
      </c>
      <c r="BN5" s="3">
        <f t="shared" si="2"/>
        <v>0</v>
      </c>
      <c r="BO5" s="3">
        <f t="shared" si="2"/>
        <v>0</v>
      </c>
      <c r="BP5" s="3">
        <f t="shared" si="2"/>
        <v>0</v>
      </c>
      <c r="BQ5" s="3">
        <f t="shared" si="2"/>
        <v>0</v>
      </c>
      <c r="BR5" s="3">
        <f t="shared" si="2"/>
        <v>0</v>
      </c>
      <c r="BS5" s="3">
        <f t="shared" si="2"/>
        <v>0</v>
      </c>
      <c r="BT5" s="3">
        <f t="shared" si="2"/>
        <v>0</v>
      </c>
      <c r="BU5" s="3">
        <f t="shared" si="2"/>
        <v>0</v>
      </c>
      <c r="BV5" s="3">
        <f t="shared" si="3"/>
        <v>0</v>
      </c>
      <c r="BW5" s="3">
        <f t="shared" si="3"/>
        <v>0</v>
      </c>
      <c r="BX5" s="3">
        <f t="shared" si="3"/>
        <v>0</v>
      </c>
      <c r="BY5" s="3">
        <f t="shared" si="3"/>
        <v>0</v>
      </c>
      <c r="BZ5" s="3">
        <f t="shared" si="4"/>
        <v>5.0761421319796959E-3</v>
      </c>
      <c r="CA5" s="3">
        <f t="shared" si="4"/>
        <v>1.4458334916593837E-2</v>
      </c>
      <c r="CB5" s="3">
        <f t="shared" si="4"/>
        <v>2.2622575628649395E-2</v>
      </c>
      <c r="CC5" s="3">
        <f t="shared" si="4"/>
        <v>0</v>
      </c>
      <c r="CD5" s="3">
        <f t="shared" si="4"/>
        <v>0</v>
      </c>
      <c r="CE5" s="3">
        <f t="shared" si="4"/>
        <v>0</v>
      </c>
      <c r="CF5" s="3">
        <f t="shared" si="4"/>
        <v>0</v>
      </c>
      <c r="CG5" s="3">
        <f t="shared" si="4"/>
        <v>0</v>
      </c>
      <c r="CH5" s="3">
        <f t="shared" si="4"/>
        <v>0</v>
      </c>
      <c r="CI5" s="3">
        <f t="shared" si="4"/>
        <v>0</v>
      </c>
      <c r="CJ5" s="3">
        <f t="shared" si="4"/>
        <v>0</v>
      </c>
      <c r="CK5" s="3">
        <f t="shared" si="4"/>
        <v>0</v>
      </c>
      <c r="CL5" s="3">
        <f t="shared" si="4"/>
        <v>0</v>
      </c>
      <c r="CM5" s="3">
        <f t="shared" si="4"/>
        <v>0</v>
      </c>
      <c r="CN5" s="3">
        <f t="shared" si="4"/>
        <v>0</v>
      </c>
      <c r="CO5" s="3">
        <f t="shared" si="4"/>
        <v>0</v>
      </c>
      <c r="CP5" s="3">
        <f t="shared" si="5"/>
        <v>0</v>
      </c>
      <c r="CQ5" s="3">
        <f t="shared" si="5"/>
        <v>0</v>
      </c>
      <c r="CR5" s="3">
        <f t="shared" si="5"/>
        <v>0</v>
      </c>
      <c r="CS5" s="3">
        <f t="shared" si="5"/>
        <v>0</v>
      </c>
      <c r="CT5" s="2">
        <v>1E-4</v>
      </c>
      <c r="CU5" s="2">
        <v>7.6100000000000001E-2</v>
      </c>
      <c r="CV5" s="2">
        <v>7.7100000000000002E-2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2.9999999999999997E-4</v>
      </c>
      <c r="DO5" s="2">
        <v>0.23899999999999999</v>
      </c>
      <c r="DP5" s="2">
        <v>0.24210000000000001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</row>
    <row r="6" spans="1:137" x14ac:dyDescent="0.35">
      <c r="A6" s="2" t="s">
        <v>1079</v>
      </c>
      <c r="B6" s="2">
        <v>29.568200000000001</v>
      </c>
      <c r="C6" s="2">
        <v>2.7071999999999998</v>
      </c>
      <c r="D6" s="2">
        <v>10.922000000000001</v>
      </c>
      <c r="E6" s="2">
        <v>14.6441</v>
      </c>
      <c r="F6">
        <f t="shared" si="6"/>
        <v>14.644</v>
      </c>
      <c r="G6" s="2">
        <v>0.32479999999999998</v>
      </c>
      <c r="H6">
        <f t="shared" si="7"/>
        <v>0.31479999999999997</v>
      </c>
      <c r="I6" s="2">
        <v>1.0203</v>
      </c>
      <c r="J6">
        <f t="shared" si="0"/>
        <v>0.98930000000000007</v>
      </c>
      <c r="K6" s="2">
        <v>0.2218</v>
      </c>
      <c r="L6" s="3">
        <f t="shared" si="8"/>
        <v>0.21496858781753617</v>
      </c>
      <c r="M6" s="2">
        <v>6.0000000000000001E-3</v>
      </c>
      <c r="N6">
        <f t="shared" si="1"/>
        <v>6.1999999999999998E-3</v>
      </c>
      <c r="O6" s="2">
        <v>9</v>
      </c>
      <c r="P6" s="2">
        <v>7</v>
      </c>
      <c r="Q6" s="2">
        <v>0</v>
      </c>
      <c r="R6" s="2">
        <v>0</v>
      </c>
      <c r="S6" s="2">
        <v>7.6111000000000004</v>
      </c>
      <c r="T6" s="2">
        <v>2.9773999999999998</v>
      </c>
      <c r="U6" s="2">
        <v>4.0555000000000003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1.1000000000000001E-3</v>
      </c>
      <c r="AN6" s="2">
        <v>1.6999999999999999E-3</v>
      </c>
      <c r="AO6" s="2">
        <v>3.3999999999999998E-3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3">
        <f t="shared" si="2"/>
        <v>0</v>
      </c>
      <c r="BG6" s="3">
        <f t="shared" si="2"/>
        <v>0.1018</v>
      </c>
      <c r="BH6" s="3">
        <f t="shared" si="2"/>
        <v>8.0799999999999997E-2</v>
      </c>
      <c r="BI6" s="3">
        <f t="shared" si="2"/>
        <v>0.13220000000000001</v>
      </c>
      <c r="BJ6" s="3">
        <f t="shared" si="2"/>
        <v>0</v>
      </c>
      <c r="BK6" s="3">
        <f t="shared" si="2"/>
        <v>0</v>
      </c>
      <c r="BL6" s="3">
        <f t="shared" si="2"/>
        <v>0</v>
      </c>
      <c r="BM6" s="3">
        <f t="shared" si="2"/>
        <v>0</v>
      </c>
      <c r="BN6" s="3">
        <f t="shared" si="2"/>
        <v>0</v>
      </c>
      <c r="BO6" s="3">
        <f t="shared" si="2"/>
        <v>0</v>
      </c>
      <c r="BP6" s="3">
        <f t="shared" si="2"/>
        <v>0</v>
      </c>
      <c r="BQ6" s="3">
        <f t="shared" si="2"/>
        <v>0</v>
      </c>
      <c r="BR6" s="3">
        <f t="shared" si="2"/>
        <v>0</v>
      </c>
      <c r="BS6" s="3">
        <f t="shared" si="2"/>
        <v>0</v>
      </c>
      <c r="BT6" s="3">
        <f t="shared" si="2"/>
        <v>0</v>
      </c>
      <c r="BU6" s="3">
        <f t="shared" si="2"/>
        <v>0</v>
      </c>
      <c r="BV6" s="3">
        <f t="shared" si="3"/>
        <v>0</v>
      </c>
      <c r="BW6" s="3">
        <f t="shared" si="3"/>
        <v>0</v>
      </c>
      <c r="BX6" s="3">
        <f t="shared" si="3"/>
        <v>0</v>
      </c>
      <c r="BY6" s="3">
        <f t="shared" si="3"/>
        <v>0</v>
      </c>
      <c r="BZ6" s="3">
        <f t="shared" si="4"/>
        <v>0</v>
      </c>
      <c r="CA6" s="3">
        <f t="shared" si="4"/>
        <v>1.3375202007594171E-2</v>
      </c>
      <c r="CB6" s="3">
        <f t="shared" si="4"/>
        <v>2.7137771209780347E-2</v>
      </c>
      <c r="CC6" s="3">
        <f t="shared" si="4"/>
        <v>3.2597706817901619E-2</v>
      </c>
      <c r="CD6" s="3">
        <f t="shared" si="4"/>
        <v>0</v>
      </c>
      <c r="CE6" s="3">
        <f t="shared" si="4"/>
        <v>0</v>
      </c>
      <c r="CF6" s="3">
        <f t="shared" si="4"/>
        <v>0</v>
      </c>
      <c r="CG6" s="3">
        <f t="shared" si="4"/>
        <v>0</v>
      </c>
      <c r="CH6" s="3">
        <f t="shared" si="4"/>
        <v>0</v>
      </c>
      <c r="CI6" s="3">
        <f t="shared" si="4"/>
        <v>0</v>
      </c>
      <c r="CJ6" s="3">
        <f t="shared" si="4"/>
        <v>0</v>
      </c>
      <c r="CK6" s="3">
        <f t="shared" si="4"/>
        <v>0</v>
      </c>
      <c r="CL6" s="3">
        <f t="shared" si="4"/>
        <v>0</v>
      </c>
      <c r="CM6" s="3">
        <f t="shared" si="4"/>
        <v>0</v>
      </c>
      <c r="CN6" s="3">
        <f t="shared" si="4"/>
        <v>0</v>
      </c>
      <c r="CO6" s="3">
        <f t="shared" si="4"/>
        <v>0</v>
      </c>
      <c r="CP6" s="3">
        <f t="shared" si="5"/>
        <v>0</v>
      </c>
      <c r="CQ6" s="3">
        <f t="shared" si="5"/>
        <v>0</v>
      </c>
      <c r="CR6" s="3">
        <f t="shared" si="5"/>
        <v>0</v>
      </c>
      <c r="CS6" s="3">
        <f t="shared" si="5"/>
        <v>0</v>
      </c>
      <c r="CT6" s="2">
        <v>0</v>
      </c>
      <c r="CU6" s="2">
        <v>0.1018</v>
      </c>
      <c r="CV6" s="2">
        <v>8.0799999999999997E-2</v>
      </c>
      <c r="CW6" s="2">
        <v>0.13220000000000001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0.31990000000000002</v>
      </c>
      <c r="DP6" s="2">
        <v>0.25390000000000001</v>
      </c>
      <c r="DQ6" s="2">
        <v>0.41549999999999998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</row>
    <row r="7" spans="1:137" x14ac:dyDescent="0.35">
      <c r="A7" s="2" t="s">
        <v>1082</v>
      </c>
      <c r="B7" s="2">
        <v>7.3242000000000003</v>
      </c>
      <c r="C7" s="2">
        <v>0.70269999999999999</v>
      </c>
      <c r="D7" s="2">
        <v>10.422499999999999</v>
      </c>
      <c r="E7" s="2">
        <v>8.2326999999999995</v>
      </c>
      <c r="F7">
        <f t="shared" si="6"/>
        <v>8.2325999999999997</v>
      </c>
      <c r="G7" s="2">
        <v>0.20119999999999999</v>
      </c>
      <c r="H7">
        <f t="shared" si="7"/>
        <v>0.19920000000000002</v>
      </c>
      <c r="I7" s="2">
        <v>0.63219999999999998</v>
      </c>
      <c r="J7">
        <f t="shared" si="0"/>
        <v>0.62590000000000001</v>
      </c>
      <c r="K7" s="2">
        <v>0.2445</v>
      </c>
      <c r="L7" s="3">
        <f t="shared" si="8"/>
        <v>0.24196487136506087</v>
      </c>
      <c r="M7" s="2">
        <v>4.0000000000000001E-3</v>
      </c>
      <c r="N7">
        <f t="shared" si="1"/>
        <v>4.4000000000000003E-3</v>
      </c>
      <c r="O7" s="2">
        <v>5</v>
      </c>
      <c r="P7" s="2">
        <v>3</v>
      </c>
      <c r="Q7" s="2">
        <v>0</v>
      </c>
      <c r="R7" s="2">
        <v>1.7132000000000001</v>
      </c>
      <c r="S7" s="2">
        <v>0</v>
      </c>
      <c r="T7" s="2">
        <v>6.4382999999999999</v>
      </c>
      <c r="U7" s="2">
        <v>8.1100000000000005E-2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1E-4</v>
      </c>
      <c r="AM7" s="2">
        <v>0</v>
      </c>
      <c r="AN7" s="2">
        <v>4.1999999999999997E-3</v>
      </c>
      <c r="AO7" s="2">
        <v>1E-4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3">
        <f t="shared" si="2"/>
        <v>1.23E-2</v>
      </c>
      <c r="BG7" s="3">
        <f t="shared" si="2"/>
        <v>0</v>
      </c>
      <c r="BH7" s="3">
        <f t="shared" si="2"/>
        <v>0.18440000000000001</v>
      </c>
      <c r="BI7" s="3">
        <f t="shared" si="2"/>
        <v>2.5000000000000001E-3</v>
      </c>
      <c r="BJ7" s="3">
        <f t="shared" si="2"/>
        <v>0</v>
      </c>
      <c r="BK7" s="3">
        <f t="shared" si="2"/>
        <v>0</v>
      </c>
      <c r="BL7" s="3">
        <f t="shared" si="2"/>
        <v>0</v>
      </c>
      <c r="BM7" s="3">
        <f t="shared" si="2"/>
        <v>0</v>
      </c>
      <c r="BN7" s="3">
        <f t="shared" si="2"/>
        <v>0</v>
      </c>
      <c r="BO7" s="3">
        <f t="shared" si="2"/>
        <v>0</v>
      </c>
      <c r="BP7" s="3">
        <f t="shared" si="2"/>
        <v>0</v>
      </c>
      <c r="BQ7" s="3">
        <f t="shared" si="2"/>
        <v>0</v>
      </c>
      <c r="BR7" s="3">
        <f t="shared" si="2"/>
        <v>0</v>
      </c>
      <c r="BS7" s="3">
        <f t="shared" si="2"/>
        <v>0</v>
      </c>
      <c r="BT7" s="3">
        <f t="shared" si="2"/>
        <v>0</v>
      </c>
      <c r="BU7" s="3">
        <f t="shared" si="2"/>
        <v>0</v>
      </c>
      <c r="BV7" s="3">
        <f t="shared" si="3"/>
        <v>0</v>
      </c>
      <c r="BW7" s="3">
        <f t="shared" si="3"/>
        <v>0</v>
      </c>
      <c r="BX7" s="3">
        <f t="shared" si="3"/>
        <v>0</v>
      </c>
      <c r="BY7" s="3">
        <f t="shared" si="3"/>
        <v>0</v>
      </c>
      <c r="BZ7" s="3">
        <f t="shared" si="4"/>
        <v>7.1795470464627595E-3</v>
      </c>
      <c r="CA7" s="3">
        <f t="shared" si="4"/>
        <v>0</v>
      </c>
      <c r="CB7" s="3">
        <f t="shared" si="4"/>
        <v>2.864110091173136E-2</v>
      </c>
      <c r="CC7" s="3">
        <f t="shared" si="4"/>
        <v>3.0826140567200986E-2</v>
      </c>
      <c r="CD7" s="3">
        <f t="shared" si="4"/>
        <v>0</v>
      </c>
      <c r="CE7" s="3">
        <f t="shared" si="4"/>
        <v>0</v>
      </c>
      <c r="CF7" s="3">
        <f t="shared" si="4"/>
        <v>0</v>
      </c>
      <c r="CG7" s="3">
        <f t="shared" si="4"/>
        <v>0</v>
      </c>
      <c r="CH7" s="3">
        <f t="shared" si="4"/>
        <v>0</v>
      </c>
      <c r="CI7" s="3">
        <f t="shared" si="4"/>
        <v>0</v>
      </c>
      <c r="CJ7" s="3">
        <f t="shared" si="4"/>
        <v>0</v>
      </c>
      <c r="CK7" s="3">
        <f t="shared" si="4"/>
        <v>0</v>
      </c>
      <c r="CL7" s="3">
        <f t="shared" si="4"/>
        <v>0</v>
      </c>
      <c r="CM7" s="3">
        <f t="shared" si="4"/>
        <v>0</v>
      </c>
      <c r="CN7" s="3">
        <f t="shared" si="4"/>
        <v>0</v>
      </c>
      <c r="CO7" s="3">
        <f t="shared" si="4"/>
        <v>0</v>
      </c>
      <c r="CP7" s="3">
        <f t="shared" si="5"/>
        <v>0</v>
      </c>
      <c r="CQ7" s="3">
        <f t="shared" si="5"/>
        <v>0</v>
      </c>
      <c r="CR7" s="3">
        <f t="shared" si="5"/>
        <v>0</v>
      </c>
      <c r="CS7" s="3">
        <f t="shared" si="5"/>
        <v>0</v>
      </c>
      <c r="CT7" s="2">
        <v>1.23E-2</v>
      </c>
      <c r="CU7" s="2">
        <v>0</v>
      </c>
      <c r="CV7" s="2">
        <v>0.18440000000000001</v>
      </c>
      <c r="CW7" s="2">
        <v>2.5000000000000001E-3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3.8600000000000002E-2</v>
      </c>
      <c r="DO7" s="2">
        <v>0</v>
      </c>
      <c r="DP7" s="2">
        <v>0.57940000000000003</v>
      </c>
      <c r="DQ7" s="2">
        <v>7.9000000000000008E-3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</row>
    <row r="8" spans="1:137" x14ac:dyDescent="0.35">
      <c r="A8" s="2" t="s">
        <v>1085</v>
      </c>
      <c r="B8" s="2">
        <v>5.5715000000000003</v>
      </c>
      <c r="C8" s="2">
        <v>0.5101</v>
      </c>
      <c r="D8" s="2">
        <v>10.922000000000001</v>
      </c>
      <c r="E8" s="2">
        <v>7.0309999999999997</v>
      </c>
      <c r="F8">
        <f t="shared" si="6"/>
        <v>7.0309999999999997</v>
      </c>
      <c r="G8" s="2">
        <v>0.1789</v>
      </c>
      <c r="H8">
        <f t="shared" si="7"/>
        <v>0.1787</v>
      </c>
      <c r="I8" s="2">
        <v>0.56210000000000004</v>
      </c>
      <c r="J8">
        <f t="shared" si="0"/>
        <v>0.56140000000000001</v>
      </c>
      <c r="K8" s="2">
        <v>0.2545</v>
      </c>
      <c r="L8" s="3">
        <f t="shared" si="8"/>
        <v>0.25416014791637037</v>
      </c>
      <c r="M8" s="2">
        <v>4.0000000000000001E-3</v>
      </c>
      <c r="N8">
        <f t="shared" si="1"/>
        <v>3.5999999999999999E-3</v>
      </c>
      <c r="O8" s="2">
        <v>2</v>
      </c>
      <c r="P8" s="2">
        <v>0</v>
      </c>
      <c r="Q8" s="2">
        <v>0</v>
      </c>
      <c r="R8" s="2">
        <v>0</v>
      </c>
      <c r="S8" s="2">
        <v>0</v>
      </c>
      <c r="T8" s="2">
        <v>7.0309999999999997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3.5999999999999999E-3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3">
        <f t="shared" si="2"/>
        <v>0</v>
      </c>
      <c r="BG8" s="3">
        <f t="shared" si="2"/>
        <v>0</v>
      </c>
      <c r="BH8" s="3">
        <f t="shared" si="2"/>
        <v>0.1787</v>
      </c>
      <c r="BI8" s="3">
        <f t="shared" si="2"/>
        <v>0</v>
      </c>
      <c r="BJ8" s="3">
        <f t="shared" si="2"/>
        <v>0</v>
      </c>
      <c r="BK8" s="3">
        <f t="shared" si="2"/>
        <v>0</v>
      </c>
      <c r="BL8" s="3">
        <f t="shared" si="2"/>
        <v>0</v>
      </c>
      <c r="BM8" s="3">
        <f t="shared" si="2"/>
        <v>0</v>
      </c>
      <c r="BN8" s="3">
        <f t="shared" si="2"/>
        <v>0</v>
      </c>
      <c r="BO8" s="3">
        <f t="shared" si="2"/>
        <v>0</v>
      </c>
      <c r="BP8" s="3">
        <f t="shared" si="2"/>
        <v>0</v>
      </c>
      <c r="BQ8" s="3">
        <f t="shared" si="2"/>
        <v>0</v>
      </c>
      <c r="BR8" s="3">
        <f t="shared" si="2"/>
        <v>0</v>
      </c>
      <c r="BS8" s="3">
        <f t="shared" si="2"/>
        <v>0</v>
      </c>
      <c r="BT8" s="3">
        <f t="shared" si="2"/>
        <v>0</v>
      </c>
      <c r="BU8" s="3">
        <f t="shared" si="2"/>
        <v>0</v>
      </c>
      <c r="BV8" s="3">
        <f t="shared" si="3"/>
        <v>0</v>
      </c>
      <c r="BW8" s="3">
        <f t="shared" si="3"/>
        <v>0</v>
      </c>
      <c r="BX8" s="3">
        <f t="shared" si="3"/>
        <v>0</v>
      </c>
      <c r="BY8" s="3">
        <f t="shared" si="3"/>
        <v>0</v>
      </c>
      <c r="BZ8" s="3">
        <f t="shared" si="4"/>
        <v>0</v>
      </c>
      <c r="CA8" s="3">
        <f t="shared" si="4"/>
        <v>0</v>
      </c>
      <c r="CB8" s="3">
        <f t="shared" si="4"/>
        <v>2.5416014791637038E-2</v>
      </c>
      <c r="CC8" s="3">
        <f t="shared" si="4"/>
        <v>0</v>
      </c>
      <c r="CD8" s="3">
        <f t="shared" si="4"/>
        <v>0</v>
      </c>
      <c r="CE8" s="3">
        <f t="shared" si="4"/>
        <v>0</v>
      </c>
      <c r="CF8" s="3">
        <f t="shared" si="4"/>
        <v>0</v>
      </c>
      <c r="CG8" s="3">
        <f t="shared" si="4"/>
        <v>0</v>
      </c>
      <c r="CH8" s="3">
        <f t="shared" si="4"/>
        <v>0</v>
      </c>
      <c r="CI8" s="3">
        <f t="shared" si="4"/>
        <v>0</v>
      </c>
      <c r="CJ8" s="3">
        <f t="shared" si="4"/>
        <v>0</v>
      </c>
      <c r="CK8" s="3">
        <f t="shared" si="4"/>
        <v>0</v>
      </c>
      <c r="CL8" s="3">
        <f t="shared" si="4"/>
        <v>0</v>
      </c>
      <c r="CM8" s="3">
        <f t="shared" si="4"/>
        <v>0</v>
      </c>
      <c r="CN8" s="3">
        <f t="shared" si="4"/>
        <v>0</v>
      </c>
      <c r="CO8" s="3">
        <f t="shared" si="4"/>
        <v>0</v>
      </c>
      <c r="CP8" s="3">
        <f t="shared" si="5"/>
        <v>0</v>
      </c>
      <c r="CQ8" s="3">
        <f t="shared" si="5"/>
        <v>0</v>
      </c>
      <c r="CR8" s="3">
        <f t="shared" si="5"/>
        <v>0</v>
      </c>
      <c r="CS8" s="3">
        <f t="shared" si="5"/>
        <v>0</v>
      </c>
      <c r="CT8" s="2">
        <v>0</v>
      </c>
      <c r="CU8" s="2">
        <v>0</v>
      </c>
      <c r="CV8" s="2">
        <v>0.1787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0.56140000000000001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</row>
    <row r="9" spans="1:137" x14ac:dyDescent="0.35">
      <c r="A9" s="2" t="s">
        <v>1088</v>
      </c>
      <c r="B9" s="2">
        <v>10.7935</v>
      </c>
      <c r="C9" s="2">
        <v>1.0880000000000001</v>
      </c>
      <c r="D9" s="2">
        <v>9.9207999999999998</v>
      </c>
      <c r="E9" s="2">
        <v>7.4528999999999996</v>
      </c>
      <c r="F9">
        <f t="shared" si="6"/>
        <v>7.4528999999999996</v>
      </c>
      <c r="G9" s="2">
        <v>0.14849999999999999</v>
      </c>
      <c r="H9">
        <f t="shared" si="7"/>
        <v>0.1469</v>
      </c>
      <c r="I9" s="2">
        <v>0.46660000000000001</v>
      </c>
      <c r="J9">
        <f t="shared" si="0"/>
        <v>0.46139999999999998</v>
      </c>
      <c r="K9" s="2">
        <v>0.1993</v>
      </c>
      <c r="L9" s="3">
        <f t="shared" si="8"/>
        <v>0.19710448281876852</v>
      </c>
      <c r="M9" s="2">
        <v>2E-3</v>
      </c>
      <c r="N9">
        <f t="shared" si="1"/>
        <v>2.4999999999999996E-3</v>
      </c>
      <c r="O9" s="2">
        <v>5</v>
      </c>
      <c r="P9" s="2">
        <v>3</v>
      </c>
      <c r="Q9" s="2">
        <v>0</v>
      </c>
      <c r="R9" s="2">
        <v>1.4194</v>
      </c>
      <c r="S9" s="2">
        <v>0</v>
      </c>
      <c r="T9" s="2">
        <v>6.0335000000000001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1E-4</v>
      </c>
      <c r="AM9" s="2">
        <v>0</v>
      </c>
      <c r="AN9" s="2">
        <v>2.3999999999999998E-3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3">
        <f t="shared" si="2"/>
        <v>1.03E-2</v>
      </c>
      <c r="BG9" s="3">
        <f t="shared" si="2"/>
        <v>0</v>
      </c>
      <c r="BH9" s="3">
        <f t="shared" si="2"/>
        <v>0.1366</v>
      </c>
      <c r="BI9" s="3">
        <f t="shared" si="2"/>
        <v>0</v>
      </c>
      <c r="BJ9" s="3">
        <f t="shared" si="2"/>
        <v>0</v>
      </c>
      <c r="BK9" s="3">
        <f t="shared" si="2"/>
        <v>0</v>
      </c>
      <c r="BL9" s="3">
        <f t="shared" si="2"/>
        <v>0</v>
      </c>
      <c r="BM9" s="3">
        <f t="shared" si="2"/>
        <v>0</v>
      </c>
      <c r="BN9" s="3">
        <f t="shared" si="2"/>
        <v>0</v>
      </c>
      <c r="BO9" s="3">
        <f t="shared" si="2"/>
        <v>0</v>
      </c>
      <c r="BP9" s="3">
        <f t="shared" si="2"/>
        <v>0</v>
      </c>
      <c r="BQ9" s="3">
        <f t="shared" si="2"/>
        <v>0</v>
      </c>
      <c r="BR9" s="3">
        <f t="shared" si="2"/>
        <v>0</v>
      </c>
      <c r="BS9" s="3">
        <f t="shared" si="2"/>
        <v>0</v>
      </c>
      <c r="BT9" s="3">
        <f t="shared" si="2"/>
        <v>0</v>
      </c>
      <c r="BU9" s="3">
        <f t="shared" si="2"/>
        <v>0</v>
      </c>
      <c r="BV9" s="3">
        <f t="shared" si="3"/>
        <v>0</v>
      </c>
      <c r="BW9" s="3">
        <f t="shared" si="3"/>
        <v>0</v>
      </c>
      <c r="BX9" s="3">
        <f t="shared" si="3"/>
        <v>0</v>
      </c>
      <c r="BY9" s="3">
        <f t="shared" si="3"/>
        <v>0</v>
      </c>
      <c r="BZ9" s="3">
        <f t="shared" si="4"/>
        <v>7.2565872904043959E-3</v>
      </c>
      <c r="CA9" s="3">
        <f t="shared" si="4"/>
        <v>0</v>
      </c>
      <c r="CB9" s="3">
        <f t="shared" si="4"/>
        <v>2.2640258556393469E-2</v>
      </c>
      <c r="CC9" s="3">
        <f t="shared" si="4"/>
        <v>0</v>
      </c>
      <c r="CD9" s="3">
        <f t="shared" si="4"/>
        <v>0</v>
      </c>
      <c r="CE9" s="3">
        <f t="shared" si="4"/>
        <v>0</v>
      </c>
      <c r="CF9" s="3">
        <f t="shared" si="4"/>
        <v>0</v>
      </c>
      <c r="CG9" s="3">
        <f t="shared" si="4"/>
        <v>0</v>
      </c>
      <c r="CH9" s="3">
        <f t="shared" si="4"/>
        <v>0</v>
      </c>
      <c r="CI9" s="3">
        <f t="shared" si="4"/>
        <v>0</v>
      </c>
      <c r="CJ9" s="3">
        <f t="shared" si="4"/>
        <v>0</v>
      </c>
      <c r="CK9" s="3">
        <f t="shared" si="4"/>
        <v>0</v>
      </c>
      <c r="CL9" s="3">
        <f t="shared" si="4"/>
        <v>0</v>
      </c>
      <c r="CM9" s="3">
        <f t="shared" si="4"/>
        <v>0</v>
      </c>
      <c r="CN9" s="3">
        <f t="shared" si="4"/>
        <v>0</v>
      </c>
      <c r="CO9" s="3">
        <f t="shared" si="4"/>
        <v>0</v>
      </c>
      <c r="CP9" s="3">
        <f t="shared" si="5"/>
        <v>0</v>
      </c>
      <c r="CQ9" s="3">
        <f t="shared" si="5"/>
        <v>0</v>
      </c>
      <c r="CR9" s="3">
        <f t="shared" si="5"/>
        <v>0</v>
      </c>
      <c r="CS9" s="3">
        <f t="shared" si="5"/>
        <v>0</v>
      </c>
      <c r="CT9" s="2">
        <v>1.03E-2</v>
      </c>
      <c r="CU9" s="2">
        <v>0</v>
      </c>
      <c r="CV9" s="2">
        <v>0.1366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3.2399999999999998E-2</v>
      </c>
      <c r="DO9" s="2">
        <v>0</v>
      </c>
      <c r="DP9" s="2">
        <v>0.42899999999999999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</row>
    <row r="10" spans="1:137" x14ac:dyDescent="0.35">
      <c r="A10" s="2" t="s">
        <v>1091</v>
      </c>
      <c r="B10" s="2">
        <v>24.112100000000002</v>
      </c>
      <c r="C10" s="2">
        <v>2.4298999999999999</v>
      </c>
      <c r="D10" s="2">
        <v>9.9229000000000003</v>
      </c>
      <c r="E10" s="2">
        <v>17.097200000000001</v>
      </c>
      <c r="F10">
        <f t="shared" si="6"/>
        <v>17.097200000000001</v>
      </c>
      <c r="G10" s="2">
        <v>0.43390000000000001</v>
      </c>
      <c r="H10">
        <f t="shared" si="7"/>
        <v>0.4269</v>
      </c>
      <c r="I10" s="2">
        <v>1.3632</v>
      </c>
      <c r="J10">
        <f t="shared" si="0"/>
        <v>1.3411</v>
      </c>
      <c r="K10" s="2">
        <v>0.25380000000000003</v>
      </c>
      <c r="L10" s="3">
        <f t="shared" si="8"/>
        <v>0.24969000772056243</v>
      </c>
      <c r="M10" s="2">
        <v>8.9999999999999993E-3</v>
      </c>
      <c r="N10">
        <f t="shared" si="1"/>
        <v>9.0000000000000011E-3</v>
      </c>
      <c r="O10" s="2">
        <v>8</v>
      </c>
      <c r="P10" s="2">
        <v>6</v>
      </c>
      <c r="Q10" s="2">
        <v>1</v>
      </c>
      <c r="R10" s="2">
        <v>0</v>
      </c>
      <c r="S10" s="2">
        <v>3.2299000000000002</v>
      </c>
      <c r="T10" s="2">
        <v>10.340299999999999</v>
      </c>
      <c r="U10" s="2">
        <v>2.5139999999999998</v>
      </c>
      <c r="V10" s="2">
        <v>1.0129999999999999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1E-3</v>
      </c>
      <c r="AN10" s="2">
        <v>4.4000000000000003E-3</v>
      </c>
      <c r="AO10" s="2">
        <v>2.2000000000000001E-3</v>
      </c>
      <c r="AP10" s="2">
        <v>1.4E-3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3">
        <f t="shared" si="2"/>
        <v>0</v>
      </c>
      <c r="BG10" s="3">
        <f t="shared" si="2"/>
        <v>6.2700000000000006E-2</v>
      </c>
      <c r="BH10" s="3">
        <f t="shared" si="2"/>
        <v>0.23880000000000001</v>
      </c>
      <c r="BI10" s="3">
        <f t="shared" si="2"/>
        <v>8.3500000000000005E-2</v>
      </c>
      <c r="BJ10" s="3">
        <f t="shared" si="2"/>
        <v>4.19E-2</v>
      </c>
      <c r="BK10" s="3">
        <f t="shared" si="2"/>
        <v>0</v>
      </c>
      <c r="BL10" s="3">
        <f t="shared" si="2"/>
        <v>0</v>
      </c>
      <c r="BM10" s="3">
        <f t="shared" si="2"/>
        <v>0</v>
      </c>
      <c r="BN10" s="3">
        <f t="shared" si="2"/>
        <v>0</v>
      </c>
      <c r="BO10" s="3">
        <f t="shared" si="2"/>
        <v>0</v>
      </c>
      <c r="BP10" s="3">
        <f t="shared" si="2"/>
        <v>0</v>
      </c>
      <c r="BQ10" s="3">
        <f t="shared" si="2"/>
        <v>0</v>
      </c>
      <c r="BR10" s="3">
        <f t="shared" si="2"/>
        <v>0</v>
      </c>
      <c r="BS10" s="3">
        <f t="shared" si="2"/>
        <v>0</v>
      </c>
      <c r="BT10" s="3">
        <f t="shared" si="2"/>
        <v>0</v>
      </c>
      <c r="BU10" s="3">
        <f t="shared" si="2"/>
        <v>0</v>
      </c>
      <c r="BV10" s="3">
        <f t="shared" si="3"/>
        <v>0</v>
      </c>
      <c r="BW10" s="3">
        <f t="shared" si="3"/>
        <v>0</v>
      </c>
      <c r="BX10" s="3">
        <f t="shared" si="3"/>
        <v>0</v>
      </c>
      <c r="BY10" s="3">
        <f t="shared" si="3"/>
        <v>0</v>
      </c>
      <c r="BZ10" s="3">
        <f t="shared" si="4"/>
        <v>0</v>
      </c>
      <c r="CA10" s="3">
        <f t="shared" si="4"/>
        <v>1.9412365707916653E-2</v>
      </c>
      <c r="CB10" s="3">
        <f t="shared" si="4"/>
        <v>2.3094107521058387E-2</v>
      </c>
      <c r="CC10" s="3">
        <f t="shared" si="4"/>
        <v>3.3214001591089899E-2</v>
      </c>
      <c r="CD10" s="3">
        <f t="shared" si="4"/>
        <v>4.1362290227048376E-2</v>
      </c>
      <c r="CE10" s="3">
        <f t="shared" si="4"/>
        <v>0</v>
      </c>
      <c r="CF10" s="3">
        <f t="shared" si="4"/>
        <v>0</v>
      </c>
      <c r="CG10" s="3">
        <f t="shared" si="4"/>
        <v>0</v>
      </c>
      <c r="CH10" s="3">
        <f t="shared" si="4"/>
        <v>0</v>
      </c>
      <c r="CI10" s="3">
        <f t="shared" si="4"/>
        <v>0</v>
      </c>
      <c r="CJ10" s="3">
        <f t="shared" si="4"/>
        <v>0</v>
      </c>
      <c r="CK10" s="3">
        <f t="shared" si="4"/>
        <v>0</v>
      </c>
      <c r="CL10" s="3">
        <f t="shared" si="4"/>
        <v>0</v>
      </c>
      <c r="CM10" s="3">
        <f t="shared" si="4"/>
        <v>0</v>
      </c>
      <c r="CN10" s="3">
        <f t="shared" si="4"/>
        <v>0</v>
      </c>
      <c r="CO10" s="3">
        <f t="shared" si="4"/>
        <v>0</v>
      </c>
      <c r="CP10" s="3">
        <f t="shared" si="5"/>
        <v>0</v>
      </c>
      <c r="CQ10" s="3">
        <f t="shared" si="5"/>
        <v>0</v>
      </c>
      <c r="CR10" s="3">
        <f t="shared" si="5"/>
        <v>0</v>
      </c>
      <c r="CS10" s="3">
        <f t="shared" si="5"/>
        <v>0</v>
      </c>
      <c r="CT10" s="2">
        <v>0</v>
      </c>
      <c r="CU10" s="2">
        <v>6.2700000000000006E-2</v>
      </c>
      <c r="CV10" s="2">
        <v>0.23880000000000001</v>
      </c>
      <c r="CW10" s="2">
        <v>8.3500000000000005E-2</v>
      </c>
      <c r="CX10" s="2">
        <v>4.19E-2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0.1971</v>
      </c>
      <c r="DP10" s="2">
        <v>0.75009999999999999</v>
      </c>
      <c r="DQ10" s="2">
        <v>0.26240000000000002</v>
      </c>
      <c r="DR10" s="2">
        <v>0.13150000000000001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</row>
    <row r="11" spans="1:137" x14ac:dyDescent="0.35">
      <c r="A11" s="2" t="s">
        <v>1094</v>
      </c>
      <c r="B11" s="2">
        <v>14.3119</v>
      </c>
      <c r="C11" s="2">
        <v>1.2531000000000001</v>
      </c>
      <c r="D11" s="2">
        <v>11.4215</v>
      </c>
      <c r="E11" s="2">
        <v>18.334599999999998</v>
      </c>
      <c r="F11">
        <f t="shared" si="6"/>
        <v>18.334499999999998</v>
      </c>
      <c r="G11" s="2">
        <v>0.48110000000000003</v>
      </c>
      <c r="H11">
        <f t="shared" si="7"/>
        <v>0.47060000000000002</v>
      </c>
      <c r="I11" s="2">
        <v>1.5113000000000001</v>
      </c>
      <c r="J11">
        <f t="shared" si="0"/>
        <v>1.4783999999999999</v>
      </c>
      <c r="K11" s="2">
        <v>0.26240000000000002</v>
      </c>
      <c r="L11" s="3">
        <f t="shared" si="8"/>
        <v>0.25667457525430204</v>
      </c>
      <c r="M11" s="2">
        <v>0.01</v>
      </c>
      <c r="N11">
        <f t="shared" si="1"/>
        <v>1.2100000000000001E-2</v>
      </c>
      <c r="O11" s="2">
        <v>14</v>
      </c>
      <c r="P11" s="2">
        <v>16</v>
      </c>
      <c r="Q11" s="2">
        <v>1</v>
      </c>
      <c r="R11" s="2">
        <v>0.64929999999999999</v>
      </c>
      <c r="S11" s="2">
        <v>9.7159999999999993</v>
      </c>
      <c r="T11" s="2">
        <v>1.1811</v>
      </c>
      <c r="U11" s="2">
        <v>2.0503</v>
      </c>
      <c r="V11" s="2">
        <v>4.6425999999999998</v>
      </c>
      <c r="W11" s="2">
        <v>9.5200000000000007E-2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1.9E-3</v>
      </c>
      <c r="AN11" s="2">
        <v>5.9999999999999995E-4</v>
      </c>
      <c r="AO11" s="2">
        <v>1.9E-3</v>
      </c>
      <c r="AP11" s="2">
        <v>7.4999999999999997E-3</v>
      </c>
      <c r="AQ11" s="2">
        <v>2.0000000000000001E-4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3">
        <f t="shared" si="2"/>
        <v>4.4999999999999997E-3</v>
      </c>
      <c r="BG11" s="3">
        <f t="shared" si="2"/>
        <v>0.15010000000000001</v>
      </c>
      <c r="BH11" s="3">
        <f t="shared" si="2"/>
        <v>2.9899999999999999E-2</v>
      </c>
      <c r="BI11" s="3">
        <f t="shared" si="2"/>
        <v>7.0400000000000004E-2</v>
      </c>
      <c r="BJ11" s="3">
        <f t="shared" si="2"/>
        <v>0.21079999999999999</v>
      </c>
      <c r="BK11" s="3">
        <f t="shared" si="2"/>
        <v>4.8999999999999998E-3</v>
      </c>
      <c r="BL11" s="3">
        <f t="shared" si="2"/>
        <v>0</v>
      </c>
      <c r="BM11" s="3">
        <f t="shared" si="2"/>
        <v>0</v>
      </c>
      <c r="BN11" s="3">
        <f t="shared" si="2"/>
        <v>0</v>
      </c>
      <c r="BO11" s="3">
        <f t="shared" si="2"/>
        <v>0</v>
      </c>
      <c r="BP11" s="3">
        <f t="shared" si="2"/>
        <v>0</v>
      </c>
      <c r="BQ11" s="3">
        <f t="shared" si="2"/>
        <v>0</v>
      </c>
      <c r="BR11" s="3">
        <f t="shared" si="2"/>
        <v>0</v>
      </c>
      <c r="BS11" s="3">
        <f t="shared" si="2"/>
        <v>0</v>
      </c>
      <c r="BT11" s="3">
        <f t="shared" si="2"/>
        <v>0</v>
      </c>
      <c r="BU11" s="3">
        <f t="shared" si="2"/>
        <v>0</v>
      </c>
      <c r="BV11" s="3">
        <f t="shared" si="3"/>
        <v>0</v>
      </c>
      <c r="BW11" s="3">
        <f t="shared" si="3"/>
        <v>0</v>
      </c>
      <c r="BX11" s="3">
        <f t="shared" si="3"/>
        <v>0</v>
      </c>
      <c r="BY11" s="3">
        <f t="shared" si="3"/>
        <v>0</v>
      </c>
      <c r="BZ11" s="3">
        <f t="shared" si="4"/>
        <v>6.9305405821654086E-3</v>
      </c>
      <c r="CA11" s="3">
        <f t="shared" si="4"/>
        <v>1.5448744339234256E-2</v>
      </c>
      <c r="CB11" s="3">
        <f t="shared" si="4"/>
        <v>2.5315383964101261E-2</v>
      </c>
      <c r="CC11" s="3">
        <f t="shared" si="4"/>
        <v>3.433643856996537E-2</v>
      </c>
      <c r="CD11" s="3">
        <f t="shared" si="4"/>
        <v>4.5405591694309223E-2</v>
      </c>
      <c r="CE11" s="3">
        <f t="shared" si="4"/>
        <v>5.1470588235294115E-2</v>
      </c>
      <c r="CF11" s="3">
        <f t="shared" si="4"/>
        <v>0</v>
      </c>
      <c r="CG11" s="3">
        <f t="shared" si="4"/>
        <v>0</v>
      </c>
      <c r="CH11" s="3">
        <f t="shared" si="4"/>
        <v>0</v>
      </c>
      <c r="CI11" s="3">
        <f t="shared" si="4"/>
        <v>0</v>
      </c>
      <c r="CJ11" s="3">
        <f t="shared" si="4"/>
        <v>0</v>
      </c>
      <c r="CK11" s="3">
        <f t="shared" si="4"/>
        <v>0</v>
      </c>
      <c r="CL11" s="3">
        <f t="shared" si="4"/>
        <v>0</v>
      </c>
      <c r="CM11" s="3">
        <f t="shared" si="4"/>
        <v>0</v>
      </c>
      <c r="CN11" s="3">
        <f t="shared" si="4"/>
        <v>0</v>
      </c>
      <c r="CO11" s="3">
        <f t="shared" si="4"/>
        <v>0</v>
      </c>
      <c r="CP11" s="3">
        <f t="shared" si="5"/>
        <v>0</v>
      </c>
      <c r="CQ11" s="3">
        <f t="shared" si="5"/>
        <v>0</v>
      </c>
      <c r="CR11" s="3">
        <f t="shared" si="5"/>
        <v>0</v>
      </c>
      <c r="CS11" s="3">
        <f t="shared" si="5"/>
        <v>0</v>
      </c>
      <c r="CT11" s="2">
        <v>4.4999999999999997E-3</v>
      </c>
      <c r="CU11" s="2">
        <v>0.15010000000000001</v>
      </c>
      <c r="CV11" s="2">
        <v>2.9899999999999999E-2</v>
      </c>
      <c r="CW11" s="2">
        <v>7.0400000000000004E-2</v>
      </c>
      <c r="CX11" s="2">
        <v>0.21079999999999999</v>
      </c>
      <c r="CY11" s="2">
        <v>4.8999999999999998E-3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1.4200000000000001E-2</v>
      </c>
      <c r="DO11" s="2">
        <v>0.47139999999999999</v>
      </c>
      <c r="DP11" s="2">
        <v>9.3899999999999997E-2</v>
      </c>
      <c r="DQ11" s="2">
        <v>0.2213</v>
      </c>
      <c r="DR11" s="2">
        <v>0.6623</v>
      </c>
      <c r="DS11" s="2">
        <v>1.5299999999999999E-2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</row>
    <row r="12" spans="1:137" x14ac:dyDescent="0.35">
      <c r="A12" s="2" t="s">
        <v>1096</v>
      </c>
      <c r="B12" s="2">
        <v>22.424700000000001</v>
      </c>
      <c r="C12" s="2">
        <v>2.0531999999999999</v>
      </c>
      <c r="D12" s="2">
        <v>10.922000000000001</v>
      </c>
      <c r="E12" s="2">
        <v>19.560400000000001</v>
      </c>
      <c r="F12">
        <f t="shared" si="6"/>
        <v>19.560400000000001</v>
      </c>
      <c r="G12" s="2">
        <v>0.48459999999999998</v>
      </c>
      <c r="H12">
        <f t="shared" si="7"/>
        <v>0.47970000000000002</v>
      </c>
      <c r="I12" s="2">
        <v>1.5225</v>
      </c>
      <c r="J12">
        <f t="shared" si="0"/>
        <v>1.5068999999999999</v>
      </c>
      <c r="K12" s="2">
        <v>0.24779999999999999</v>
      </c>
      <c r="L12" s="3">
        <f t="shared" si="8"/>
        <v>0.24524038363223655</v>
      </c>
      <c r="M12" s="2">
        <v>8.9999999999999993E-3</v>
      </c>
      <c r="N12">
        <f t="shared" si="1"/>
        <v>1.04E-2</v>
      </c>
      <c r="O12" s="2">
        <v>12</v>
      </c>
      <c r="P12" s="2">
        <v>18</v>
      </c>
      <c r="Q12" s="2">
        <v>2</v>
      </c>
      <c r="R12" s="2">
        <v>5.91E-2</v>
      </c>
      <c r="S12" s="2">
        <v>8.1010000000000009</v>
      </c>
      <c r="T12" s="2">
        <v>5.8643000000000001</v>
      </c>
      <c r="U12" s="2">
        <v>3.5263</v>
      </c>
      <c r="V12" s="2">
        <v>2.0097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2E-3</v>
      </c>
      <c r="AN12" s="2">
        <v>2.5999999999999999E-3</v>
      </c>
      <c r="AO12" s="2">
        <v>3.2000000000000002E-3</v>
      </c>
      <c r="AP12" s="2">
        <v>2.5999999999999999E-3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3">
        <f t="shared" si="2"/>
        <v>2.9999999999999997E-4</v>
      </c>
      <c r="BG12" s="3">
        <f t="shared" si="2"/>
        <v>0.14149999999999999</v>
      </c>
      <c r="BH12" s="3">
        <f t="shared" si="2"/>
        <v>0.1363</v>
      </c>
      <c r="BI12" s="3">
        <f t="shared" si="2"/>
        <v>0.1195</v>
      </c>
      <c r="BJ12" s="3">
        <f t="shared" si="2"/>
        <v>8.2100000000000006E-2</v>
      </c>
      <c r="BK12" s="3">
        <f t="shared" si="2"/>
        <v>0</v>
      </c>
      <c r="BL12" s="3">
        <f t="shared" si="2"/>
        <v>0</v>
      </c>
      <c r="BM12" s="3">
        <f t="shared" si="2"/>
        <v>0</v>
      </c>
      <c r="BN12" s="3">
        <f t="shared" si="2"/>
        <v>0</v>
      </c>
      <c r="BO12" s="3">
        <f t="shared" si="2"/>
        <v>0</v>
      </c>
      <c r="BP12" s="3">
        <f t="shared" si="2"/>
        <v>0</v>
      </c>
      <c r="BQ12" s="3">
        <f t="shared" si="2"/>
        <v>0</v>
      </c>
      <c r="BR12" s="3">
        <f t="shared" si="2"/>
        <v>0</v>
      </c>
      <c r="BS12" s="3">
        <f t="shared" si="2"/>
        <v>0</v>
      </c>
      <c r="BT12" s="3">
        <f t="shared" si="2"/>
        <v>0</v>
      </c>
      <c r="BU12" s="3">
        <f t="shared" si="2"/>
        <v>0</v>
      </c>
      <c r="BV12" s="3">
        <f t="shared" si="3"/>
        <v>0</v>
      </c>
      <c r="BW12" s="3">
        <f t="shared" si="3"/>
        <v>0</v>
      </c>
      <c r="BX12" s="3">
        <f t="shared" si="3"/>
        <v>0</v>
      </c>
      <c r="BY12" s="3">
        <f t="shared" si="3"/>
        <v>0</v>
      </c>
      <c r="BZ12" s="3">
        <f t="shared" si="4"/>
        <v>5.076142131979695E-3</v>
      </c>
      <c r="CA12" s="3">
        <f t="shared" si="4"/>
        <v>1.7466979385261077E-2</v>
      </c>
      <c r="CB12" s="3">
        <f t="shared" si="4"/>
        <v>2.324233071295807E-2</v>
      </c>
      <c r="CC12" s="3">
        <f t="shared" si="4"/>
        <v>3.3888211439752715E-2</v>
      </c>
      <c r="CD12" s="3">
        <f t="shared" si="4"/>
        <v>4.0851868438075339E-2</v>
      </c>
      <c r="CE12" s="3">
        <f t="shared" si="4"/>
        <v>0</v>
      </c>
      <c r="CF12" s="3">
        <f t="shared" si="4"/>
        <v>0</v>
      </c>
      <c r="CG12" s="3">
        <f t="shared" si="4"/>
        <v>0</v>
      </c>
      <c r="CH12" s="3">
        <f t="shared" si="4"/>
        <v>0</v>
      </c>
      <c r="CI12" s="3">
        <f t="shared" si="4"/>
        <v>0</v>
      </c>
      <c r="CJ12" s="3">
        <f t="shared" si="4"/>
        <v>0</v>
      </c>
      <c r="CK12" s="3">
        <f t="shared" si="4"/>
        <v>0</v>
      </c>
      <c r="CL12" s="3">
        <f t="shared" si="4"/>
        <v>0</v>
      </c>
      <c r="CM12" s="3">
        <f t="shared" si="4"/>
        <v>0</v>
      </c>
      <c r="CN12" s="3">
        <f t="shared" si="4"/>
        <v>0</v>
      </c>
      <c r="CO12" s="3">
        <f t="shared" si="4"/>
        <v>0</v>
      </c>
      <c r="CP12" s="3">
        <f t="shared" si="5"/>
        <v>0</v>
      </c>
      <c r="CQ12" s="3">
        <f t="shared" si="5"/>
        <v>0</v>
      </c>
      <c r="CR12" s="3">
        <f t="shared" si="5"/>
        <v>0</v>
      </c>
      <c r="CS12" s="3">
        <f t="shared" si="5"/>
        <v>0</v>
      </c>
      <c r="CT12" s="2">
        <v>2.9999999999999997E-4</v>
      </c>
      <c r="CU12" s="2">
        <v>0.14149999999999999</v>
      </c>
      <c r="CV12" s="2">
        <v>0.1363</v>
      </c>
      <c r="CW12" s="2">
        <v>0.1195</v>
      </c>
      <c r="CX12" s="2">
        <v>8.2100000000000006E-2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1.1000000000000001E-3</v>
      </c>
      <c r="DO12" s="2">
        <v>0.44440000000000002</v>
      </c>
      <c r="DP12" s="2">
        <v>0.42809999999999998</v>
      </c>
      <c r="DQ12" s="2">
        <v>0.37540000000000001</v>
      </c>
      <c r="DR12" s="2">
        <v>0.25790000000000002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</row>
    <row r="13" spans="1:137" x14ac:dyDescent="0.35">
      <c r="A13" s="2" t="s">
        <v>1101</v>
      </c>
      <c r="B13" s="2">
        <v>41.108499999999999</v>
      </c>
      <c r="C13" s="2">
        <v>3.0628000000000002</v>
      </c>
      <c r="D13" s="2">
        <v>13.421799999999999</v>
      </c>
      <c r="E13" s="2">
        <v>34.296799999999998</v>
      </c>
      <c r="F13">
        <f t="shared" si="6"/>
        <v>34.296800000000005</v>
      </c>
      <c r="G13" s="2">
        <v>0.91900000000000004</v>
      </c>
      <c r="H13">
        <f t="shared" si="7"/>
        <v>0.90629999999999988</v>
      </c>
      <c r="I13" s="2">
        <v>2.8872</v>
      </c>
      <c r="J13">
        <f t="shared" si="0"/>
        <v>2.8475999999999999</v>
      </c>
      <c r="K13" s="2">
        <v>0.26800000000000002</v>
      </c>
      <c r="L13" s="3">
        <f t="shared" si="8"/>
        <v>0.26425205850108457</v>
      </c>
      <c r="M13" s="2">
        <v>1.9E-2</v>
      </c>
      <c r="N13">
        <f t="shared" si="1"/>
        <v>2.2699999999999998E-2</v>
      </c>
      <c r="O13" s="2">
        <v>16</v>
      </c>
      <c r="P13" s="2">
        <v>22</v>
      </c>
      <c r="Q13" s="2">
        <v>4</v>
      </c>
      <c r="R13" s="2">
        <v>6.1699999999999998E-2</v>
      </c>
      <c r="S13" s="2">
        <v>11.6496</v>
      </c>
      <c r="T13" s="2">
        <v>14.040900000000001</v>
      </c>
      <c r="U13" s="2">
        <v>2.5051999999999999</v>
      </c>
      <c r="V13" s="2">
        <v>3.4771000000000001</v>
      </c>
      <c r="W13" s="2">
        <v>2.3831000000000002</v>
      </c>
      <c r="X13" s="2">
        <v>0.1792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2.7000000000000001E-3</v>
      </c>
      <c r="AN13" s="2">
        <v>5.7000000000000002E-3</v>
      </c>
      <c r="AO13" s="2">
        <v>2.3E-3</v>
      </c>
      <c r="AP13" s="2">
        <v>5.4999999999999997E-3</v>
      </c>
      <c r="AQ13" s="2">
        <v>5.8999999999999999E-3</v>
      </c>
      <c r="AR13" s="2">
        <v>5.9999999999999995E-4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3">
        <f t="shared" si="2"/>
        <v>2.9999999999999997E-4</v>
      </c>
      <c r="BG13" s="3">
        <f t="shared" si="2"/>
        <v>0.1993</v>
      </c>
      <c r="BH13" s="3">
        <f t="shared" si="2"/>
        <v>0.31929999999999997</v>
      </c>
      <c r="BI13" s="3">
        <f t="shared" si="2"/>
        <v>8.5800000000000001E-2</v>
      </c>
      <c r="BJ13" s="3">
        <f t="shared" si="2"/>
        <v>0.15629999999999999</v>
      </c>
      <c r="BK13" s="3">
        <f t="shared" si="2"/>
        <v>0.13389999999999999</v>
      </c>
      <c r="BL13" s="3">
        <f t="shared" si="2"/>
        <v>1.1399999999999999E-2</v>
      </c>
      <c r="BM13" s="3">
        <f t="shared" si="2"/>
        <v>0</v>
      </c>
      <c r="BN13" s="3">
        <f t="shared" si="2"/>
        <v>0</v>
      </c>
      <c r="BO13" s="3">
        <f t="shared" si="2"/>
        <v>0</v>
      </c>
      <c r="BP13" s="3">
        <f t="shared" si="2"/>
        <v>0</v>
      </c>
      <c r="BQ13" s="3">
        <f t="shared" si="2"/>
        <v>0</v>
      </c>
      <c r="BR13" s="3">
        <f t="shared" si="2"/>
        <v>0</v>
      </c>
      <c r="BS13" s="3">
        <f t="shared" si="2"/>
        <v>0</v>
      </c>
      <c r="BT13" s="3">
        <f t="shared" si="2"/>
        <v>0</v>
      </c>
      <c r="BU13" s="3">
        <f t="shared" si="2"/>
        <v>0</v>
      </c>
      <c r="BV13" s="3">
        <f t="shared" si="3"/>
        <v>0</v>
      </c>
      <c r="BW13" s="3">
        <f t="shared" si="3"/>
        <v>0</v>
      </c>
      <c r="BX13" s="3">
        <f t="shared" si="3"/>
        <v>0</v>
      </c>
      <c r="BY13" s="3">
        <f t="shared" si="3"/>
        <v>0</v>
      </c>
      <c r="BZ13" s="3">
        <f t="shared" si="4"/>
        <v>4.8622366288492702E-3</v>
      </c>
      <c r="CA13" s="3">
        <f t="shared" si="4"/>
        <v>1.7107883532481803E-2</v>
      </c>
      <c r="CB13" s="3">
        <f t="shared" si="4"/>
        <v>2.2740707504504694E-2</v>
      </c>
      <c r="CC13" s="3">
        <f t="shared" si="4"/>
        <v>3.4248762573846403E-2</v>
      </c>
      <c r="CD13" s="3">
        <f t="shared" si="4"/>
        <v>4.4951252480515368E-2</v>
      </c>
      <c r="CE13" s="3">
        <f t="shared" si="4"/>
        <v>5.6187319038227511E-2</v>
      </c>
      <c r="CF13" s="3">
        <f t="shared" si="4"/>
        <v>6.3616071428571425E-2</v>
      </c>
      <c r="CG13" s="3">
        <f t="shared" si="4"/>
        <v>0</v>
      </c>
      <c r="CH13" s="3">
        <f t="shared" si="4"/>
        <v>0</v>
      </c>
      <c r="CI13" s="3">
        <f t="shared" si="4"/>
        <v>0</v>
      </c>
      <c r="CJ13" s="3">
        <f t="shared" si="4"/>
        <v>0</v>
      </c>
      <c r="CK13" s="3">
        <f t="shared" si="4"/>
        <v>0</v>
      </c>
      <c r="CL13" s="3">
        <f t="shared" si="4"/>
        <v>0</v>
      </c>
      <c r="CM13" s="3">
        <f t="shared" si="4"/>
        <v>0</v>
      </c>
      <c r="CN13" s="3">
        <f t="shared" si="4"/>
        <v>0</v>
      </c>
      <c r="CO13" s="3">
        <f t="shared" si="4"/>
        <v>0</v>
      </c>
      <c r="CP13" s="3">
        <f t="shared" si="5"/>
        <v>0</v>
      </c>
      <c r="CQ13" s="3">
        <f t="shared" si="5"/>
        <v>0</v>
      </c>
      <c r="CR13" s="3">
        <f t="shared" si="5"/>
        <v>0</v>
      </c>
      <c r="CS13" s="3">
        <f t="shared" si="5"/>
        <v>0</v>
      </c>
      <c r="CT13" s="2">
        <v>2.9999999999999997E-4</v>
      </c>
      <c r="CU13" s="2">
        <v>0.1993</v>
      </c>
      <c r="CV13" s="2">
        <v>0.31929999999999997</v>
      </c>
      <c r="CW13" s="2">
        <v>8.5800000000000001E-2</v>
      </c>
      <c r="CX13" s="2">
        <v>0.15629999999999999</v>
      </c>
      <c r="CY13" s="2">
        <v>0.13389999999999999</v>
      </c>
      <c r="CZ13" s="2">
        <v>1.14E-2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1.1000000000000001E-3</v>
      </c>
      <c r="DO13" s="2">
        <v>0.62619999999999998</v>
      </c>
      <c r="DP13" s="2">
        <v>1.0031000000000001</v>
      </c>
      <c r="DQ13" s="2">
        <v>0.26960000000000001</v>
      </c>
      <c r="DR13" s="2">
        <v>0.49109999999999998</v>
      </c>
      <c r="DS13" s="2">
        <v>0.42059999999999997</v>
      </c>
      <c r="DT13" s="2">
        <v>3.5900000000000001E-2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</row>
    <row r="14" spans="1:137" x14ac:dyDescent="0.35">
      <c r="A14" s="2" t="s">
        <v>1104</v>
      </c>
      <c r="B14" s="2">
        <v>13.6998</v>
      </c>
      <c r="C14" s="2">
        <v>1.3145</v>
      </c>
      <c r="D14" s="2">
        <v>10.422499999999999</v>
      </c>
      <c r="E14" s="2">
        <v>12.386200000000001</v>
      </c>
      <c r="F14">
        <f t="shared" si="6"/>
        <v>12.386199999999999</v>
      </c>
      <c r="G14" s="2">
        <v>0.3004</v>
      </c>
      <c r="H14">
        <f t="shared" si="7"/>
        <v>0.29580000000000001</v>
      </c>
      <c r="I14" s="2">
        <v>0.94369999999999998</v>
      </c>
      <c r="J14">
        <f t="shared" si="0"/>
        <v>0.92930000000000001</v>
      </c>
      <c r="K14" s="2">
        <v>0.24249999999999999</v>
      </c>
      <c r="L14" s="3">
        <f t="shared" si="8"/>
        <v>0.2388141641504255</v>
      </c>
      <c r="M14" s="2">
        <v>6.0000000000000001E-3</v>
      </c>
      <c r="N14">
        <f t="shared" si="1"/>
        <v>6.4000000000000003E-3</v>
      </c>
      <c r="O14" s="2">
        <v>9</v>
      </c>
      <c r="P14" s="2">
        <v>13</v>
      </c>
      <c r="Q14" s="2">
        <v>1</v>
      </c>
      <c r="R14" s="2">
        <v>0.2235</v>
      </c>
      <c r="S14" s="2">
        <v>4.9291</v>
      </c>
      <c r="T14" s="2">
        <v>3.2004999999999999</v>
      </c>
      <c r="U14" s="2">
        <v>4.0331000000000001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8.0000000000000004E-4</v>
      </c>
      <c r="AN14" s="2">
        <v>1.6000000000000001E-3</v>
      </c>
      <c r="AO14" s="2">
        <v>4.0000000000000001E-3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3">
        <f t="shared" si="2"/>
        <v>2.0999999999999999E-3</v>
      </c>
      <c r="BG14" s="3">
        <f t="shared" si="2"/>
        <v>7.0400000000000004E-2</v>
      </c>
      <c r="BH14" s="3">
        <f t="shared" si="2"/>
        <v>7.9200000000000007E-2</v>
      </c>
      <c r="BI14" s="3">
        <f t="shared" si="2"/>
        <v>0.14410000000000001</v>
      </c>
      <c r="BJ14" s="3">
        <f t="shared" si="2"/>
        <v>0</v>
      </c>
      <c r="BK14" s="3">
        <f t="shared" si="2"/>
        <v>0</v>
      </c>
      <c r="BL14" s="3">
        <f t="shared" si="2"/>
        <v>0</v>
      </c>
      <c r="BM14" s="3">
        <f t="shared" si="2"/>
        <v>0</v>
      </c>
      <c r="BN14" s="3">
        <f t="shared" si="2"/>
        <v>0</v>
      </c>
      <c r="BO14" s="3">
        <f t="shared" si="2"/>
        <v>0</v>
      </c>
      <c r="BP14" s="3">
        <f t="shared" si="2"/>
        <v>0</v>
      </c>
      <c r="BQ14" s="3">
        <f t="shared" si="2"/>
        <v>0</v>
      </c>
      <c r="BR14" s="3">
        <f t="shared" si="2"/>
        <v>0</v>
      </c>
      <c r="BS14" s="3">
        <f t="shared" si="2"/>
        <v>0</v>
      </c>
      <c r="BT14" s="3">
        <f t="shared" si="2"/>
        <v>0</v>
      </c>
      <c r="BU14" s="3">
        <f t="shared" si="2"/>
        <v>0</v>
      </c>
      <c r="BV14" s="3">
        <f t="shared" si="3"/>
        <v>0</v>
      </c>
      <c r="BW14" s="3">
        <f t="shared" si="3"/>
        <v>0</v>
      </c>
      <c r="BX14" s="3">
        <f t="shared" si="3"/>
        <v>0</v>
      </c>
      <c r="BY14" s="3">
        <f t="shared" si="3"/>
        <v>0</v>
      </c>
      <c r="BZ14" s="3">
        <f t="shared" si="4"/>
        <v>9.3959731543624154E-3</v>
      </c>
      <c r="CA14" s="3">
        <f t="shared" si="4"/>
        <v>1.4282526221825485E-2</v>
      </c>
      <c r="CB14" s="3">
        <f t="shared" si="4"/>
        <v>2.4746133416653649E-2</v>
      </c>
      <c r="CC14" s="3">
        <f t="shared" si="4"/>
        <v>3.5729339713867742E-2</v>
      </c>
      <c r="CD14" s="3">
        <f t="shared" si="4"/>
        <v>0</v>
      </c>
      <c r="CE14" s="3">
        <f t="shared" si="4"/>
        <v>0</v>
      </c>
      <c r="CF14" s="3">
        <f t="shared" si="4"/>
        <v>0</v>
      </c>
      <c r="CG14" s="3">
        <f t="shared" si="4"/>
        <v>0</v>
      </c>
      <c r="CH14" s="3">
        <f t="shared" si="4"/>
        <v>0</v>
      </c>
      <c r="CI14" s="3">
        <f t="shared" si="4"/>
        <v>0</v>
      </c>
      <c r="CJ14" s="3">
        <f t="shared" si="4"/>
        <v>0</v>
      </c>
      <c r="CK14" s="3">
        <f t="shared" si="4"/>
        <v>0</v>
      </c>
      <c r="CL14" s="3">
        <f t="shared" si="4"/>
        <v>0</v>
      </c>
      <c r="CM14" s="3">
        <f t="shared" si="4"/>
        <v>0</v>
      </c>
      <c r="CN14" s="3">
        <f t="shared" si="4"/>
        <v>0</v>
      </c>
      <c r="CO14" s="3">
        <f t="shared" si="4"/>
        <v>0</v>
      </c>
      <c r="CP14" s="3">
        <f t="shared" si="5"/>
        <v>0</v>
      </c>
      <c r="CQ14" s="3">
        <f t="shared" si="5"/>
        <v>0</v>
      </c>
      <c r="CR14" s="3">
        <f t="shared" si="5"/>
        <v>0</v>
      </c>
      <c r="CS14" s="3">
        <f t="shared" si="5"/>
        <v>0</v>
      </c>
      <c r="CT14" s="2">
        <v>2.0999999999999999E-3</v>
      </c>
      <c r="CU14" s="2">
        <v>7.0400000000000004E-2</v>
      </c>
      <c r="CV14" s="2">
        <v>7.9200000000000007E-2</v>
      </c>
      <c r="CW14" s="2">
        <v>0.14410000000000001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6.7999999999999996E-3</v>
      </c>
      <c r="DO14" s="2">
        <v>0.221</v>
      </c>
      <c r="DP14" s="2">
        <v>0.2487</v>
      </c>
      <c r="DQ14" s="2">
        <v>0.45279999999999998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</row>
    <row r="15" spans="1:137" x14ac:dyDescent="0.35">
      <c r="A15" s="2" t="s">
        <v>1098</v>
      </c>
      <c r="B15" s="2">
        <v>17.639199999999999</v>
      </c>
      <c r="C15" s="2">
        <v>1.615</v>
      </c>
      <c r="D15" s="2">
        <v>10.922000000000001</v>
      </c>
      <c r="E15" s="2">
        <v>10.6594</v>
      </c>
      <c r="F15">
        <f t="shared" si="6"/>
        <v>10.6593</v>
      </c>
      <c r="G15" s="2">
        <v>0.22509999999999999</v>
      </c>
      <c r="H15">
        <f t="shared" si="7"/>
        <v>0.22</v>
      </c>
      <c r="I15" s="2">
        <v>0.70699999999999996</v>
      </c>
      <c r="J15">
        <f t="shared" si="0"/>
        <v>0.69130000000000003</v>
      </c>
      <c r="K15" s="2">
        <v>0.21110000000000001</v>
      </c>
      <c r="L15" s="3">
        <f t="shared" si="8"/>
        <v>0.2063925398478324</v>
      </c>
      <c r="M15" s="2">
        <v>4.0000000000000001E-3</v>
      </c>
      <c r="N15">
        <f t="shared" si="1"/>
        <v>3.8999999999999998E-3</v>
      </c>
      <c r="O15" s="2">
        <v>5</v>
      </c>
      <c r="P15" s="2">
        <v>3</v>
      </c>
      <c r="Q15" s="2">
        <v>0</v>
      </c>
      <c r="R15" s="2">
        <v>0</v>
      </c>
      <c r="S15" s="2">
        <v>3.6305000000000001</v>
      </c>
      <c r="T15" s="2">
        <v>7.0288000000000004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5.0000000000000001E-4</v>
      </c>
      <c r="AN15" s="2">
        <v>3.3999999999999998E-3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3">
        <f t="shared" si="2"/>
        <v>0</v>
      </c>
      <c r="BG15" s="3">
        <f t="shared" si="2"/>
        <v>4.7699999999999999E-2</v>
      </c>
      <c r="BH15" s="3">
        <f t="shared" si="2"/>
        <v>0.17230000000000001</v>
      </c>
      <c r="BI15" s="3">
        <f t="shared" si="2"/>
        <v>0</v>
      </c>
      <c r="BJ15" s="3">
        <f t="shared" si="2"/>
        <v>0</v>
      </c>
      <c r="BK15" s="3">
        <f t="shared" si="2"/>
        <v>0</v>
      </c>
      <c r="BL15" s="3">
        <f t="shared" si="2"/>
        <v>0</v>
      </c>
      <c r="BM15" s="3">
        <f t="shared" si="2"/>
        <v>0</v>
      </c>
      <c r="BN15" s="3">
        <f t="shared" si="2"/>
        <v>0</v>
      </c>
      <c r="BO15" s="3">
        <f t="shared" si="2"/>
        <v>0</v>
      </c>
      <c r="BP15" s="3">
        <f t="shared" si="2"/>
        <v>0</v>
      </c>
      <c r="BQ15" s="3">
        <f t="shared" si="2"/>
        <v>0</v>
      </c>
      <c r="BR15" s="3">
        <f t="shared" si="2"/>
        <v>0</v>
      </c>
      <c r="BS15" s="3">
        <f t="shared" si="2"/>
        <v>0</v>
      </c>
      <c r="BT15" s="3">
        <f t="shared" si="2"/>
        <v>0</v>
      </c>
      <c r="BU15" s="3">
        <f t="shared" si="2"/>
        <v>0</v>
      </c>
      <c r="BV15" s="3">
        <f t="shared" si="3"/>
        <v>0</v>
      </c>
      <c r="BW15" s="3">
        <f t="shared" si="3"/>
        <v>0</v>
      </c>
      <c r="BX15" s="3">
        <f t="shared" si="3"/>
        <v>0</v>
      </c>
      <c r="BY15" s="3">
        <f t="shared" si="3"/>
        <v>0</v>
      </c>
      <c r="BZ15" s="3">
        <f t="shared" si="4"/>
        <v>0</v>
      </c>
      <c r="CA15" s="3">
        <f t="shared" si="4"/>
        <v>1.3138686131386862E-2</v>
      </c>
      <c r="CB15" s="3">
        <f t="shared" si="4"/>
        <v>2.4513430457546097E-2</v>
      </c>
      <c r="CC15" s="3">
        <f t="shared" si="4"/>
        <v>0</v>
      </c>
      <c r="CD15" s="3">
        <f t="shared" si="4"/>
        <v>0</v>
      </c>
      <c r="CE15" s="3">
        <f t="shared" si="4"/>
        <v>0</v>
      </c>
      <c r="CF15" s="3">
        <f t="shared" si="4"/>
        <v>0</v>
      </c>
      <c r="CG15" s="3">
        <f t="shared" si="4"/>
        <v>0</v>
      </c>
      <c r="CH15" s="3">
        <f t="shared" si="4"/>
        <v>0</v>
      </c>
      <c r="CI15" s="3">
        <f t="shared" si="4"/>
        <v>0</v>
      </c>
      <c r="CJ15" s="3">
        <f t="shared" si="4"/>
        <v>0</v>
      </c>
      <c r="CK15" s="3">
        <f t="shared" si="4"/>
        <v>0</v>
      </c>
      <c r="CL15" s="3">
        <f t="shared" si="4"/>
        <v>0</v>
      </c>
      <c r="CM15" s="3">
        <f t="shared" si="4"/>
        <v>0</v>
      </c>
      <c r="CN15" s="3">
        <f t="shared" si="4"/>
        <v>0</v>
      </c>
      <c r="CO15" s="3">
        <f t="shared" si="4"/>
        <v>0</v>
      </c>
      <c r="CP15" s="3">
        <f t="shared" si="5"/>
        <v>0</v>
      </c>
      <c r="CQ15" s="3">
        <f t="shared" si="5"/>
        <v>0</v>
      </c>
      <c r="CR15" s="3">
        <f t="shared" si="5"/>
        <v>0</v>
      </c>
      <c r="CS15" s="3">
        <f t="shared" si="5"/>
        <v>0</v>
      </c>
      <c r="CT15" s="2">
        <v>0</v>
      </c>
      <c r="CU15" s="2">
        <v>4.7699999999999999E-2</v>
      </c>
      <c r="CV15" s="2">
        <v>0.17230000000000001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0.14990000000000001</v>
      </c>
      <c r="DP15" s="2">
        <v>0.54139999999999999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</row>
    <row r="16" spans="1:137" x14ac:dyDescent="0.35">
      <c r="A16" s="2" t="s">
        <v>1107</v>
      </c>
      <c r="B16" s="2">
        <v>8.5357000000000003</v>
      </c>
      <c r="C16" s="2">
        <v>0.95669999999999999</v>
      </c>
      <c r="D16" s="2">
        <v>8.9217999999999993</v>
      </c>
      <c r="E16" s="2">
        <v>8.3869000000000007</v>
      </c>
      <c r="F16">
        <f t="shared" si="6"/>
        <v>8.3869000000000007</v>
      </c>
      <c r="G16" s="2">
        <v>0.1744</v>
      </c>
      <c r="H16">
        <f t="shared" si="7"/>
        <v>0.1709</v>
      </c>
      <c r="I16" s="2">
        <v>0.54800000000000004</v>
      </c>
      <c r="J16">
        <f t="shared" si="0"/>
        <v>0.53710000000000002</v>
      </c>
      <c r="K16" s="2">
        <v>0.20799999999999999</v>
      </c>
      <c r="L16" s="3">
        <f t="shared" si="8"/>
        <v>0.20377016537695691</v>
      </c>
      <c r="M16" s="2">
        <v>3.0000000000000001E-3</v>
      </c>
      <c r="N16">
        <f t="shared" si="1"/>
        <v>2.8999999999999998E-3</v>
      </c>
      <c r="O16" s="2">
        <v>7</v>
      </c>
      <c r="P16" s="2">
        <v>9</v>
      </c>
      <c r="Q16" s="2">
        <v>0</v>
      </c>
      <c r="R16" s="2">
        <v>5.4199999999999998E-2</v>
      </c>
      <c r="S16" s="2">
        <v>4.3033999999999999</v>
      </c>
      <c r="T16" s="2">
        <v>4.0293000000000001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8.9999999999999998E-4</v>
      </c>
      <c r="AN16" s="2">
        <v>2E-3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3">
        <f t="shared" si="2"/>
        <v>2.9999999999999997E-4</v>
      </c>
      <c r="BG16" s="3">
        <f t="shared" si="2"/>
        <v>6.9099999999999995E-2</v>
      </c>
      <c r="BH16" s="3">
        <f t="shared" si="2"/>
        <v>0.10150000000000001</v>
      </c>
      <c r="BI16" s="3">
        <f t="shared" si="2"/>
        <v>0</v>
      </c>
      <c r="BJ16" s="3">
        <f t="shared" si="2"/>
        <v>0</v>
      </c>
      <c r="BK16" s="3">
        <f t="shared" si="2"/>
        <v>0</v>
      </c>
      <c r="BL16" s="3">
        <f t="shared" si="2"/>
        <v>0</v>
      </c>
      <c r="BM16" s="3">
        <f t="shared" si="2"/>
        <v>0</v>
      </c>
      <c r="BN16" s="3">
        <f t="shared" si="2"/>
        <v>0</v>
      </c>
      <c r="BO16" s="3">
        <f t="shared" si="2"/>
        <v>0</v>
      </c>
      <c r="BP16" s="3">
        <f t="shared" si="2"/>
        <v>0</v>
      </c>
      <c r="BQ16" s="3">
        <f t="shared" si="2"/>
        <v>0</v>
      </c>
      <c r="BR16" s="3">
        <f t="shared" si="2"/>
        <v>0</v>
      </c>
      <c r="BS16" s="3">
        <f t="shared" si="2"/>
        <v>0</v>
      </c>
      <c r="BT16" s="3">
        <f t="shared" si="2"/>
        <v>0</v>
      </c>
      <c r="BU16" s="3">
        <f t="shared" si="2"/>
        <v>0</v>
      </c>
      <c r="BV16" s="3">
        <f t="shared" si="3"/>
        <v>0</v>
      </c>
      <c r="BW16" s="3">
        <f t="shared" si="3"/>
        <v>0</v>
      </c>
      <c r="BX16" s="3">
        <f t="shared" si="3"/>
        <v>0</v>
      </c>
      <c r="BY16" s="3">
        <f t="shared" si="3"/>
        <v>0</v>
      </c>
      <c r="BZ16" s="3">
        <f t="shared" si="4"/>
        <v>5.5350553505535052E-3</v>
      </c>
      <c r="CA16" s="3">
        <f t="shared" si="4"/>
        <v>1.605707115304178E-2</v>
      </c>
      <c r="CB16" s="3">
        <f t="shared" si="4"/>
        <v>2.5190479735934284E-2</v>
      </c>
      <c r="CC16" s="3">
        <f t="shared" si="4"/>
        <v>0</v>
      </c>
      <c r="CD16" s="3">
        <f t="shared" si="4"/>
        <v>0</v>
      </c>
      <c r="CE16" s="3">
        <f t="shared" si="4"/>
        <v>0</v>
      </c>
      <c r="CF16" s="3">
        <f t="shared" si="4"/>
        <v>0</v>
      </c>
      <c r="CG16" s="3">
        <f t="shared" si="4"/>
        <v>0</v>
      </c>
      <c r="CH16" s="3">
        <f t="shared" si="4"/>
        <v>0</v>
      </c>
      <c r="CI16" s="3">
        <f t="shared" si="4"/>
        <v>0</v>
      </c>
      <c r="CJ16" s="3">
        <f t="shared" si="4"/>
        <v>0</v>
      </c>
      <c r="CK16" s="3">
        <f t="shared" si="4"/>
        <v>0</v>
      </c>
      <c r="CL16" s="3">
        <f t="shared" si="4"/>
        <v>0</v>
      </c>
      <c r="CM16" s="3">
        <f t="shared" si="4"/>
        <v>0</v>
      </c>
      <c r="CN16" s="3">
        <f t="shared" si="4"/>
        <v>0</v>
      </c>
      <c r="CO16" s="3">
        <f t="shared" si="4"/>
        <v>0</v>
      </c>
      <c r="CP16" s="3">
        <f t="shared" si="5"/>
        <v>0</v>
      </c>
      <c r="CQ16" s="3">
        <f t="shared" si="5"/>
        <v>0</v>
      </c>
      <c r="CR16" s="3">
        <f t="shared" si="5"/>
        <v>0</v>
      </c>
      <c r="CS16" s="3">
        <f t="shared" si="5"/>
        <v>0</v>
      </c>
      <c r="CT16" s="2">
        <v>2.9999999999999997E-4</v>
      </c>
      <c r="CU16" s="2">
        <v>6.9099999999999995E-2</v>
      </c>
      <c r="CV16" s="2">
        <v>0.10150000000000001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8.9999999999999998E-4</v>
      </c>
      <c r="DO16" s="2">
        <v>0.2172</v>
      </c>
      <c r="DP16" s="2">
        <v>0.31900000000000001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</row>
    <row r="17" spans="1:137" x14ac:dyDescent="0.35">
      <c r="A17" s="2" t="s">
        <v>1109</v>
      </c>
      <c r="B17" s="2">
        <v>16.082999999999998</v>
      </c>
      <c r="C17" s="2">
        <v>1.2445999999999999</v>
      </c>
      <c r="D17" s="2">
        <v>12.9223</v>
      </c>
      <c r="E17" s="2">
        <v>17.1937</v>
      </c>
      <c r="F17">
        <f t="shared" si="6"/>
        <v>17.1936</v>
      </c>
      <c r="G17" s="2">
        <v>0.4299</v>
      </c>
      <c r="H17">
        <f t="shared" si="7"/>
        <v>0.4194</v>
      </c>
      <c r="I17" s="2">
        <v>1.3507</v>
      </c>
      <c r="J17">
        <f t="shared" si="0"/>
        <v>1.3176999999999999</v>
      </c>
      <c r="K17" s="2">
        <v>0.25009999999999999</v>
      </c>
      <c r="L17" s="3">
        <f t="shared" si="8"/>
        <v>0.24392797319932996</v>
      </c>
      <c r="M17" s="2">
        <v>8.0000000000000002E-3</v>
      </c>
      <c r="N17">
        <f t="shared" si="1"/>
        <v>9.6000000000000009E-3</v>
      </c>
      <c r="O17" s="2">
        <v>13</v>
      </c>
      <c r="P17" s="2">
        <v>11</v>
      </c>
      <c r="Q17" s="2">
        <v>1</v>
      </c>
      <c r="R17" s="2">
        <v>3.8600000000000002E-2</v>
      </c>
      <c r="S17" s="2">
        <v>8.1164000000000005</v>
      </c>
      <c r="T17" s="2">
        <v>2.0068999999999999</v>
      </c>
      <c r="U17" s="2">
        <v>6.8651999999999997</v>
      </c>
      <c r="V17" s="2">
        <v>0.16650000000000001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1.1000000000000001E-3</v>
      </c>
      <c r="AN17" s="2">
        <v>1.2999999999999999E-3</v>
      </c>
      <c r="AO17" s="2">
        <v>7.0000000000000001E-3</v>
      </c>
      <c r="AP17" s="2">
        <v>2.0000000000000001E-4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3">
        <f t="shared" si="2"/>
        <v>2.0000000000000001E-4</v>
      </c>
      <c r="BG17" s="3">
        <f t="shared" si="2"/>
        <v>0.1085</v>
      </c>
      <c r="BH17" s="3">
        <f t="shared" si="2"/>
        <v>5.7299999999999997E-2</v>
      </c>
      <c r="BI17" s="3">
        <f t="shared" si="2"/>
        <v>0.24620000000000003</v>
      </c>
      <c r="BJ17" s="3">
        <f t="shared" si="2"/>
        <v>7.1999999999999998E-3</v>
      </c>
      <c r="BK17" s="3">
        <f t="shared" si="2"/>
        <v>0</v>
      </c>
      <c r="BL17" s="3">
        <f t="shared" si="2"/>
        <v>0</v>
      </c>
      <c r="BM17" s="3">
        <f t="shared" si="2"/>
        <v>0</v>
      </c>
      <c r="BN17" s="3">
        <f t="shared" si="2"/>
        <v>0</v>
      </c>
      <c r="BO17" s="3">
        <f t="shared" si="2"/>
        <v>0</v>
      </c>
      <c r="BP17" s="3">
        <f t="shared" si="2"/>
        <v>0</v>
      </c>
      <c r="BQ17" s="3">
        <f t="shared" si="2"/>
        <v>0</v>
      </c>
      <c r="BR17" s="3">
        <f t="shared" si="2"/>
        <v>0</v>
      </c>
      <c r="BS17" s="3">
        <f t="shared" si="2"/>
        <v>0</v>
      </c>
      <c r="BT17" s="3">
        <f t="shared" si="2"/>
        <v>0</v>
      </c>
      <c r="BU17" s="3">
        <f t="shared" ref="BF17:BU32" si="9">IF(AG17&gt;0,CO17*AG17,0)</f>
        <v>0</v>
      </c>
      <c r="BV17" s="3">
        <f t="shared" si="3"/>
        <v>0</v>
      </c>
      <c r="BW17" s="3">
        <f t="shared" si="3"/>
        <v>0</v>
      </c>
      <c r="BX17" s="3">
        <f t="shared" si="3"/>
        <v>0</v>
      </c>
      <c r="BY17" s="3">
        <f t="shared" si="3"/>
        <v>0</v>
      </c>
      <c r="BZ17" s="3">
        <f t="shared" si="4"/>
        <v>5.1813471502590676E-3</v>
      </c>
      <c r="CA17" s="3">
        <f t="shared" si="4"/>
        <v>1.3367995663101867E-2</v>
      </c>
      <c r="CB17" s="3">
        <f t="shared" si="4"/>
        <v>2.8551497334197019E-2</v>
      </c>
      <c r="CC17" s="3">
        <f t="shared" si="4"/>
        <v>3.5862028782846826E-2</v>
      </c>
      <c r="CD17" s="3">
        <f t="shared" si="4"/>
        <v>4.3243243243243239E-2</v>
      </c>
      <c r="CE17" s="3">
        <f t="shared" si="4"/>
        <v>0</v>
      </c>
      <c r="CF17" s="3">
        <f t="shared" si="4"/>
        <v>0</v>
      </c>
      <c r="CG17" s="3">
        <f t="shared" si="4"/>
        <v>0</v>
      </c>
      <c r="CH17" s="3">
        <f t="shared" si="4"/>
        <v>0</v>
      </c>
      <c r="CI17" s="3">
        <f t="shared" si="4"/>
        <v>0</v>
      </c>
      <c r="CJ17" s="3">
        <f t="shared" si="4"/>
        <v>0</v>
      </c>
      <c r="CK17" s="3">
        <f t="shared" si="4"/>
        <v>0</v>
      </c>
      <c r="CL17" s="3">
        <f t="shared" si="4"/>
        <v>0</v>
      </c>
      <c r="CM17" s="3">
        <f t="shared" si="4"/>
        <v>0</v>
      </c>
      <c r="CN17" s="3">
        <f t="shared" si="4"/>
        <v>0</v>
      </c>
      <c r="CO17" s="3">
        <f t="shared" ref="BZ17:CO32" si="10">IF(AG17&gt;0,DI17/AG17,0)</f>
        <v>0</v>
      </c>
      <c r="CP17" s="3">
        <f t="shared" si="5"/>
        <v>0</v>
      </c>
      <c r="CQ17" s="3">
        <f t="shared" si="5"/>
        <v>0</v>
      </c>
      <c r="CR17" s="3">
        <f t="shared" si="5"/>
        <v>0</v>
      </c>
      <c r="CS17" s="3">
        <f t="shared" si="5"/>
        <v>0</v>
      </c>
      <c r="CT17" s="2">
        <v>2.0000000000000001E-4</v>
      </c>
      <c r="CU17" s="2">
        <v>0.1085</v>
      </c>
      <c r="CV17" s="2">
        <v>5.7299999999999997E-2</v>
      </c>
      <c r="CW17" s="2">
        <v>0.2462</v>
      </c>
      <c r="CX17" s="2">
        <v>7.1999999999999998E-3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6.9999999999999999E-4</v>
      </c>
      <c r="DO17" s="2">
        <v>0.3407</v>
      </c>
      <c r="DP17" s="2">
        <v>0.18010000000000001</v>
      </c>
      <c r="DQ17" s="2">
        <v>0.77349999999999997</v>
      </c>
      <c r="DR17" s="2">
        <v>2.2700000000000001E-2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</row>
    <row r="18" spans="1:137" x14ac:dyDescent="0.35">
      <c r="A18" s="2" t="s">
        <v>1111</v>
      </c>
      <c r="B18" s="2">
        <v>15.7898</v>
      </c>
      <c r="C18" s="2">
        <v>1.4457</v>
      </c>
      <c r="D18" s="2">
        <v>10.922000000000001</v>
      </c>
      <c r="E18" s="2">
        <v>8.9319000000000006</v>
      </c>
      <c r="F18">
        <f t="shared" si="6"/>
        <v>8.9318999999999988</v>
      </c>
      <c r="G18" s="2">
        <v>0.18509999999999999</v>
      </c>
      <c r="H18">
        <f t="shared" si="7"/>
        <v>0.18279999999999999</v>
      </c>
      <c r="I18" s="2">
        <v>0.58169999999999999</v>
      </c>
      <c r="J18">
        <f t="shared" si="0"/>
        <v>0.57430000000000003</v>
      </c>
      <c r="K18" s="2">
        <v>0.20730000000000001</v>
      </c>
      <c r="L18" s="3">
        <f t="shared" si="8"/>
        <v>0.20465970286277277</v>
      </c>
      <c r="M18" s="2">
        <v>3.0000000000000001E-3</v>
      </c>
      <c r="N18">
        <f t="shared" si="1"/>
        <v>3.2000000000000002E-3</v>
      </c>
      <c r="O18" s="2">
        <v>4</v>
      </c>
      <c r="P18" s="2">
        <v>2</v>
      </c>
      <c r="Q18" s="2">
        <v>0</v>
      </c>
      <c r="R18" s="2">
        <v>0.74629999999999996</v>
      </c>
      <c r="S18" s="2">
        <v>2.1402999999999999</v>
      </c>
      <c r="T18" s="2">
        <v>6.0453000000000001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1E-4</v>
      </c>
      <c r="AM18" s="2">
        <v>4.0000000000000002E-4</v>
      </c>
      <c r="AN18" s="2">
        <v>2.7000000000000001E-3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3">
        <f t="shared" si="9"/>
        <v>7.0999999999999995E-3</v>
      </c>
      <c r="BG18" s="3">
        <f t="shared" si="9"/>
        <v>3.2500000000000001E-2</v>
      </c>
      <c r="BH18" s="3">
        <f t="shared" si="9"/>
        <v>0.14319999999999999</v>
      </c>
      <c r="BI18" s="3">
        <f t="shared" si="9"/>
        <v>0</v>
      </c>
      <c r="BJ18" s="3">
        <f t="shared" si="9"/>
        <v>0</v>
      </c>
      <c r="BK18" s="3">
        <f t="shared" si="9"/>
        <v>0</v>
      </c>
      <c r="BL18" s="3">
        <f t="shared" si="9"/>
        <v>0</v>
      </c>
      <c r="BM18" s="3">
        <f t="shared" si="9"/>
        <v>0</v>
      </c>
      <c r="BN18" s="3">
        <f t="shared" si="9"/>
        <v>0</v>
      </c>
      <c r="BO18" s="3">
        <f t="shared" si="9"/>
        <v>0</v>
      </c>
      <c r="BP18" s="3">
        <f t="shared" si="9"/>
        <v>0</v>
      </c>
      <c r="BQ18" s="3">
        <f t="shared" si="9"/>
        <v>0</v>
      </c>
      <c r="BR18" s="3">
        <f t="shared" si="9"/>
        <v>0</v>
      </c>
      <c r="BS18" s="3">
        <f t="shared" si="9"/>
        <v>0</v>
      </c>
      <c r="BT18" s="3">
        <f t="shared" si="9"/>
        <v>0</v>
      </c>
      <c r="BU18" s="3">
        <f t="shared" si="9"/>
        <v>0</v>
      </c>
      <c r="BV18" s="3">
        <f t="shared" ref="BV18:BY33" si="11">IF(AH18&gt;0,CP18*AH18,0)</f>
        <v>0</v>
      </c>
      <c r="BW18" s="3">
        <f t="shared" si="11"/>
        <v>0</v>
      </c>
      <c r="BX18" s="3">
        <f t="shared" si="11"/>
        <v>0</v>
      </c>
      <c r="BY18" s="3">
        <f t="shared" si="11"/>
        <v>0</v>
      </c>
      <c r="BZ18" s="3">
        <f t="shared" si="10"/>
        <v>9.5136004287819913E-3</v>
      </c>
      <c r="CA18" s="3">
        <f t="shared" si="10"/>
        <v>1.518478717936738E-2</v>
      </c>
      <c r="CB18" s="3">
        <f t="shared" si="10"/>
        <v>2.3687823598498005E-2</v>
      </c>
      <c r="CC18" s="3">
        <f t="shared" si="10"/>
        <v>0</v>
      </c>
      <c r="CD18" s="3">
        <f t="shared" si="10"/>
        <v>0</v>
      </c>
      <c r="CE18" s="3">
        <f t="shared" si="10"/>
        <v>0</v>
      </c>
      <c r="CF18" s="3">
        <f t="shared" si="10"/>
        <v>0</v>
      </c>
      <c r="CG18" s="3">
        <f t="shared" si="10"/>
        <v>0</v>
      </c>
      <c r="CH18" s="3">
        <f t="shared" si="10"/>
        <v>0</v>
      </c>
      <c r="CI18" s="3">
        <f t="shared" si="10"/>
        <v>0</v>
      </c>
      <c r="CJ18" s="3">
        <f t="shared" si="10"/>
        <v>0</v>
      </c>
      <c r="CK18" s="3">
        <f t="shared" si="10"/>
        <v>0</v>
      </c>
      <c r="CL18" s="3">
        <f t="shared" si="10"/>
        <v>0</v>
      </c>
      <c r="CM18" s="3">
        <f t="shared" si="10"/>
        <v>0</v>
      </c>
      <c r="CN18" s="3">
        <f t="shared" si="10"/>
        <v>0</v>
      </c>
      <c r="CO18" s="3">
        <f t="shared" si="10"/>
        <v>0</v>
      </c>
      <c r="CP18" s="3">
        <f t="shared" ref="CP18:CS33" si="12">IF(AH18&gt;0,DJ18/AH18,0)</f>
        <v>0</v>
      </c>
      <c r="CQ18" s="3">
        <f t="shared" si="12"/>
        <v>0</v>
      </c>
      <c r="CR18" s="3">
        <f t="shared" si="12"/>
        <v>0</v>
      </c>
      <c r="CS18" s="3">
        <f t="shared" si="12"/>
        <v>0</v>
      </c>
      <c r="CT18" s="2">
        <v>7.1000000000000004E-3</v>
      </c>
      <c r="CU18" s="2">
        <v>3.2500000000000001E-2</v>
      </c>
      <c r="CV18" s="2">
        <v>0.14319999999999999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2.24E-2</v>
      </c>
      <c r="DO18" s="2">
        <v>0.1021</v>
      </c>
      <c r="DP18" s="2">
        <v>0.44979999999999998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</row>
    <row r="19" spans="1:137" x14ac:dyDescent="0.35">
      <c r="A19" s="2" t="s">
        <v>1114</v>
      </c>
      <c r="B19" s="2">
        <v>7.8973000000000004</v>
      </c>
      <c r="C19" s="2">
        <v>0.79590000000000005</v>
      </c>
      <c r="D19" s="2">
        <v>9.9229000000000003</v>
      </c>
      <c r="E19" s="2">
        <v>6.9164000000000003</v>
      </c>
      <c r="F19">
        <f t="shared" si="6"/>
        <v>6.9164999999999992</v>
      </c>
      <c r="G19" s="2">
        <v>0.16089999999999999</v>
      </c>
      <c r="H19">
        <f t="shared" si="7"/>
        <v>0.1595</v>
      </c>
      <c r="I19" s="2">
        <v>0.50539999999999996</v>
      </c>
      <c r="J19">
        <f t="shared" si="0"/>
        <v>0.50109999999999999</v>
      </c>
      <c r="K19" s="2">
        <v>0.2326</v>
      </c>
      <c r="L19" s="3">
        <f t="shared" si="8"/>
        <v>0.23060796645702308</v>
      </c>
      <c r="M19" s="2">
        <v>3.0000000000000001E-3</v>
      </c>
      <c r="N19">
        <f t="shared" si="1"/>
        <v>3.0999999999999999E-3</v>
      </c>
      <c r="O19" s="2">
        <v>4</v>
      </c>
      <c r="P19" s="2">
        <v>2</v>
      </c>
      <c r="Q19" s="2">
        <v>0</v>
      </c>
      <c r="R19" s="2">
        <v>0.73939999999999995</v>
      </c>
      <c r="S19" s="2">
        <v>0.15329999999999999</v>
      </c>
      <c r="T19" s="2">
        <v>6.0237999999999996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1E-4</v>
      </c>
      <c r="AM19" s="2">
        <v>0</v>
      </c>
      <c r="AN19" s="2">
        <v>3.0000000000000001E-3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3">
        <f t="shared" si="9"/>
        <v>6.8999999999999999E-3</v>
      </c>
      <c r="BG19" s="3">
        <f t="shared" si="9"/>
        <v>1.6999999999999999E-3</v>
      </c>
      <c r="BH19" s="3">
        <f t="shared" si="9"/>
        <v>0.15090000000000001</v>
      </c>
      <c r="BI19" s="3">
        <f t="shared" si="9"/>
        <v>0</v>
      </c>
      <c r="BJ19" s="3">
        <f t="shared" si="9"/>
        <v>0</v>
      </c>
      <c r="BK19" s="3">
        <f t="shared" si="9"/>
        <v>0</v>
      </c>
      <c r="BL19" s="3">
        <f t="shared" si="9"/>
        <v>0</v>
      </c>
      <c r="BM19" s="3">
        <f t="shared" si="9"/>
        <v>0</v>
      </c>
      <c r="BN19" s="3">
        <f t="shared" si="9"/>
        <v>0</v>
      </c>
      <c r="BO19" s="3">
        <f t="shared" si="9"/>
        <v>0</v>
      </c>
      <c r="BP19" s="3">
        <f t="shared" si="9"/>
        <v>0</v>
      </c>
      <c r="BQ19" s="3">
        <f t="shared" si="9"/>
        <v>0</v>
      </c>
      <c r="BR19" s="3">
        <f t="shared" si="9"/>
        <v>0</v>
      </c>
      <c r="BS19" s="3">
        <f t="shared" si="9"/>
        <v>0</v>
      </c>
      <c r="BT19" s="3">
        <f t="shared" si="9"/>
        <v>0</v>
      </c>
      <c r="BU19" s="3">
        <f t="shared" si="9"/>
        <v>0</v>
      </c>
      <c r="BV19" s="3">
        <f t="shared" si="11"/>
        <v>0</v>
      </c>
      <c r="BW19" s="3">
        <f t="shared" si="11"/>
        <v>0</v>
      </c>
      <c r="BX19" s="3">
        <f t="shared" si="11"/>
        <v>0</v>
      </c>
      <c r="BY19" s="3">
        <f t="shared" si="11"/>
        <v>0</v>
      </c>
      <c r="BZ19" s="3">
        <f t="shared" si="10"/>
        <v>9.3318907222071958E-3</v>
      </c>
      <c r="CA19" s="3">
        <f t="shared" si="10"/>
        <v>1.1089367253750815E-2</v>
      </c>
      <c r="CB19" s="3">
        <f t="shared" si="10"/>
        <v>2.5050632491118566E-2</v>
      </c>
      <c r="CC19" s="3">
        <f t="shared" si="10"/>
        <v>0</v>
      </c>
      <c r="CD19" s="3">
        <f t="shared" si="10"/>
        <v>0</v>
      </c>
      <c r="CE19" s="3">
        <f t="shared" si="10"/>
        <v>0</v>
      </c>
      <c r="CF19" s="3">
        <f t="shared" si="10"/>
        <v>0</v>
      </c>
      <c r="CG19" s="3">
        <f t="shared" si="10"/>
        <v>0</v>
      </c>
      <c r="CH19" s="3">
        <f t="shared" si="10"/>
        <v>0</v>
      </c>
      <c r="CI19" s="3">
        <f t="shared" si="10"/>
        <v>0</v>
      </c>
      <c r="CJ19" s="3">
        <f t="shared" si="10"/>
        <v>0</v>
      </c>
      <c r="CK19" s="3">
        <f t="shared" si="10"/>
        <v>0</v>
      </c>
      <c r="CL19" s="3">
        <f t="shared" si="10"/>
        <v>0</v>
      </c>
      <c r="CM19" s="3">
        <f t="shared" si="10"/>
        <v>0</v>
      </c>
      <c r="CN19" s="3">
        <f t="shared" si="10"/>
        <v>0</v>
      </c>
      <c r="CO19" s="3">
        <f t="shared" si="10"/>
        <v>0</v>
      </c>
      <c r="CP19" s="3">
        <f t="shared" si="12"/>
        <v>0</v>
      </c>
      <c r="CQ19" s="3">
        <f t="shared" si="12"/>
        <v>0</v>
      </c>
      <c r="CR19" s="3">
        <f t="shared" si="12"/>
        <v>0</v>
      </c>
      <c r="CS19" s="3">
        <f t="shared" si="12"/>
        <v>0</v>
      </c>
      <c r="CT19" s="2">
        <v>6.8999999999999999E-3</v>
      </c>
      <c r="CU19" s="2">
        <v>1.6999999999999999E-3</v>
      </c>
      <c r="CV19" s="2">
        <v>0.15090000000000001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2.1600000000000001E-2</v>
      </c>
      <c r="DO19" s="2">
        <v>5.3E-3</v>
      </c>
      <c r="DP19" s="2">
        <v>0.47420000000000001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</row>
    <row r="20" spans="1:137" x14ac:dyDescent="0.35">
      <c r="A20" s="2" t="s">
        <v>1116</v>
      </c>
      <c r="B20" s="2">
        <v>23.2301</v>
      </c>
      <c r="C20" s="2">
        <v>2.2288999999999999</v>
      </c>
      <c r="D20" s="2">
        <v>10.422499999999999</v>
      </c>
      <c r="E20" s="2">
        <v>19.413799999999998</v>
      </c>
      <c r="F20">
        <f t="shared" si="6"/>
        <v>19.413699999999999</v>
      </c>
      <c r="G20" s="2">
        <v>0.41010000000000002</v>
      </c>
      <c r="H20">
        <f t="shared" si="7"/>
        <v>0.39410000000000001</v>
      </c>
      <c r="I20" s="2">
        <v>1.2882</v>
      </c>
      <c r="J20">
        <f t="shared" si="0"/>
        <v>1.2379</v>
      </c>
      <c r="K20" s="2">
        <v>0.2112</v>
      </c>
      <c r="L20" s="3">
        <f t="shared" si="8"/>
        <v>0.20300097353930474</v>
      </c>
      <c r="M20" s="2">
        <v>7.0000000000000001E-3</v>
      </c>
      <c r="N20">
        <f t="shared" si="1"/>
        <v>7.7000000000000002E-3</v>
      </c>
      <c r="O20" s="2">
        <v>15</v>
      </c>
      <c r="P20" s="2">
        <v>17</v>
      </c>
      <c r="Q20" s="2">
        <v>1</v>
      </c>
      <c r="R20" s="2">
        <v>2.06E-2</v>
      </c>
      <c r="S20" s="2">
        <v>12.856400000000001</v>
      </c>
      <c r="T20" s="2">
        <v>1.9893000000000001</v>
      </c>
      <c r="U20" s="2">
        <v>3.5133000000000001</v>
      </c>
      <c r="V20" s="2">
        <v>1.0341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1.9E-3</v>
      </c>
      <c r="AN20" s="2">
        <v>1E-3</v>
      </c>
      <c r="AO20" s="2">
        <v>3.3999999999999998E-3</v>
      </c>
      <c r="AP20" s="2">
        <v>1.4E-3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3">
        <f t="shared" si="9"/>
        <v>1E-4</v>
      </c>
      <c r="BG20" s="3">
        <f t="shared" si="9"/>
        <v>0.17749999999999999</v>
      </c>
      <c r="BH20" s="3">
        <f t="shared" si="9"/>
        <v>5.0500000000000003E-2</v>
      </c>
      <c r="BI20" s="3">
        <f t="shared" si="9"/>
        <v>0.12330000000000001</v>
      </c>
      <c r="BJ20" s="3">
        <f t="shared" si="9"/>
        <v>4.2700000000000002E-2</v>
      </c>
      <c r="BK20" s="3">
        <f t="shared" si="9"/>
        <v>0</v>
      </c>
      <c r="BL20" s="3">
        <f t="shared" si="9"/>
        <v>0</v>
      </c>
      <c r="BM20" s="3">
        <f t="shared" si="9"/>
        <v>0</v>
      </c>
      <c r="BN20" s="3">
        <f t="shared" si="9"/>
        <v>0</v>
      </c>
      <c r="BO20" s="3">
        <f t="shared" si="9"/>
        <v>0</v>
      </c>
      <c r="BP20" s="3">
        <f t="shared" si="9"/>
        <v>0</v>
      </c>
      <c r="BQ20" s="3">
        <f t="shared" si="9"/>
        <v>0</v>
      </c>
      <c r="BR20" s="3">
        <f t="shared" si="9"/>
        <v>0</v>
      </c>
      <c r="BS20" s="3">
        <f t="shared" si="9"/>
        <v>0</v>
      </c>
      <c r="BT20" s="3">
        <f t="shared" si="9"/>
        <v>0</v>
      </c>
      <c r="BU20" s="3">
        <f t="shared" si="9"/>
        <v>0</v>
      </c>
      <c r="BV20" s="3">
        <f t="shared" si="11"/>
        <v>0</v>
      </c>
      <c r="BW20" s="3">
        <f t="shared" si="11"/>
        <v>0</v>
      </c>
      <c r="BX20" s="3">
        <f t="shared" si="11"/>
        <v>0</v>
      </c>
      <c r="BY20" s="3">
        <f t="shared" si="11"/>
        <v>0</v>
      </c>
      <c r="BZ20" s="3">
        <f t="shared" si="10"/>
        <v>4.8543689320388354E-3</v>
      </c>
      <c r="CA20" s="3">
        <f t="shared" si="10"/>
        <v>1.3806353255965898E-2</v>
      </c>
      <c r="CB20" s="3">
        <f t="shared" si="10"/>
        <v>2.5385814105464234E-2</v>
      </c>
      <c r="CC20" s="3">
        <f t="shared" si="10"/>
        <v>3.5095209631969944E-2</v>
      </c>
      <c r="CD20" s="3">
        <f t="shared" si="10"/>
        <v>4.1291944686200559E-2</v>
      </c>
      <c r="CE20" s="3">
        <f t="shared" si="10"/>
        <v>0</v>
      </c>
      <c r="CF20" s="3">
        <f t="shared" si="10"/>
        <v>0</v>
      </c>
      <c r="CG20" s="3">
        <f t="shared" si="10"/>
        <v>0</v>
      </c>
      <c r="CH20" s="3">
        <f t="shared" si="10"/>
        <v>0</v>
      </c>
      <c r="CI20" s="3">
        <f t="shared" si="10"/>
        <v>0</v>
      </c>
      <c r="CJ20" s="3">
        <f t="shared" si="10"/>
        <v>0</v>
      </c>
      <c r="CK20" s="3">
        <f t="shared" si="10"/>
        <v>0</v>
      </c>
      <c r="CL20" s="3">
        <f t="shared" si="10"/>
        <v>0</v>
      </c>
      <c r="CM20" s="3">
        <f t="shared" si="10"/>
        <v>0</v>
      </c>
      <c r="CN20" s="3">
        <f t="shared" si="10"/>
        <v>0</v>
      </c>
      <c r="CO20" s="3">
        <f t="shared" si="10"/>
        <v>0</v>
      </c>
      <c r="CP20" s="3">
        <f t="shared" si="12"/>
        <v>0</v>
      </c>
      <c r="CQ20" s="3">
        <f t="shared" si="12"/>
        <v>0</v>
      </c>
      <c r="CR20" s="3">
        <f t="shared" si="12"/>
        <v>0</v>
      </c>
      <c r="CS20" s="3">
        <f t="shared" si="12"/>
        <v>0</v>
      </c>
      <c r="CT20" s="2">
        <v>1E-4</v>
      </c>
      <c r="CU20" s="2">
        <v>0.17749999999999999</v>
      </c>
      <c r="CV20" s="2">
        <v>5.0500000000000003E-2</v>
      </c>
      <c r="CW20" s="2">
        <v>0.12330000000000001</v>
      </c>
      <c r="CX20" s="2">
        <v>4.2700000000000002E-2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2.9999999999999997E-4</v>
      </c>
      <c r="DO20" s="2">
        <v>0.55759999999999998</v>
      </c>
      <c r="DP20" s="2">
        <v>0.15859999999999999</v>
      </c>
      <c r="DQ20" s="2">
        <v>0.38719999999999999</v>
      </c>
      <c r="DR20" s="2">
        <v>0.13420000000000001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</row>
    <row r="21" spans="1:137" x14ac:dyDescent="0.35">
      <c r="A21" s="2" t="s">
        <v>1118</v>
      </c>
      <c r="B21" s="2">
        <v>11.251099999999999</v>
      </c>
      <c r="C21" s="2">
        <v>1.0794999999999999</v>
      </c>
      <c r="D21" s="2">
        <v>10.422499999999999</v>
      </c>
      <c r="E21" s="2">
        <v>11.538399999999999</v>
      </c>
      <c r="F21">
        <f t="shared" si="6"/>
        <v>11.5383</v>
      </c>
      <c r="G21" s="2">
        <v>0.28710000000000002</v>
      </c>
      <c r="H21">
        <f t="shared" si="7"/>
        <v>0.28029999999999999</v>
      </c>
      <c r="I21" s="2">
        <v>0.90190000000000003</v>
      </c>
      <c r="J21">
        <f t="shared" si="0"/>
        <v>0.88059999999999994</v>
      </c>
      <c r="K21" s="2">
        <v>0.24879999999999999</v>
      </c>
      <c r="L21" s="3">
        <f t="shared" si="8"/>
        <v>0.24293006768761427</v>
      </c>
      <c r="M21" s="2">
        <v>6.0000000000000001E-3</v>
      </c>
      <c r="N21">
        <f t="shared" si="1"/>
        <v>6.2000000000000006E-3</v>
      </c>
      <c r="O21" s="2">
        <v>10</v>
      </c>
      <c r="P21" s="2">
        <v>8</v>
      </c>
      <c r="Q21" s="2">
        <v>0</v>
      </c>
      <c r="R21" s="2">
        <v>0.11119999999999999</v>
      </c>
      <c r="S21" s="2">
        <v>4.8917000000000002</v>
      </c>
      <c r="T21" s="2">
        <v>2.5005000000000002</v>
      </c>
      <c r="U21" s="2">
        <v>4.0073999999999996</v>
      </c>
      <c r="V21" s="2">
        <v>2.75E-2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6.9999999999999999E-4</v>
      </c>
      <c r="AN21" s="2">
        <v>1.5E-3</v>
      </c>
      <c r="AO21" s="2">
        <v>4.0000000000000001E-3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3">
        <f t="shared" si="9"/>
        <v>6.9999999999999999E-4</v>
      </c>
      <c r="BG21" s="3">
        <f t="shared" si="9"/>
        <v>6.6500000000000004E-2</v>
      </c>
      <c r="BH21" s="3">
        <f t="shared" si="9"/>
        <v>6.9800000000000001E-2</v>
      </c>
      <c r="BI21" s="3">
        <f t="shared" si="9"/>
        <v>0.14219999999999999</v>
      </c>
      <c r="BJ21" s="3">
        <f t="shared" si="9"/>
        <v>1.1000000000000001E-3</v>
      </c>
      <c r="BK21" s="3">
        <f t="shared" si="9"/>
        <v>0</v>
      </c>
      <c r="BL21" s="3">
        <f t="shared" si="9"/>
        <v>0</v>
      </c>
      <c r="BM21" s="3">
        <f t="shared" si="9"/>
        <v>0</v>
      </c>
      <c r="BN21" s="3">
        <f t="shared" si="9"/>
        <v>0</v>
      </c>
      <c r="BO21" s="3">
        <f t="shared" si="9"/>
        <v>0</v>
      </c>
      <c r="BP21" s="3">
        <f t="shared" si="9"/>
        <v>0</v>
      </c>
      <c r="BQ21" s="3">
        <f t="shared" si="9"/>
        <v>0</v>
      </c>
      <c r="BR21" s="3">
        <f t="shared" si="9"/>
        <v>0</v>
      </c>
      <c r="BS21" s="3">
        <f t="shared" si="9"/>
        <v>0</v>
      </c>
      <c r="BT21" s="3">
        <f t="shared" si="9"/>
        <v>0</v>
      </c>
      <c r="BU21" s="3">
        <f t="shared" si="9"/>
        <v>0</v>
      </c>
      <c r="BV21" s="3">
        <f t="shared" si="11"/>
        <v>0</v>
      </c>
      <c r="BW21" s="3">
        <f t="shared" si="11"/>
        <v>0</v>
      </c>
      <c r="BX21" s="3">
        <f t="shared" si="11"/>
        <v>0</v>
      </c>
      <c r="BY21" s="3">
        <f t="shared" si="11"/>
        <v>0</v>
      </c>
      <c r="BZ21" s="3">
        <f t="shared" si="10"/>
        <v>6.2949640287769783E-3</v>
      </c>
      <c r="CA21" s="3">
        <f t="shared" si="10"/>
        <v>1.3594455915121532E-2</v>
      </c>
      <c r="CB21" s="3">
        <f t="shared" si="10"/>
        <v>2.7914417116576683E-2</v>
      </c>
      <c r="CC21" s="3">
        <f t="shared" si="10"/>
        <v>3.5484353945201379E-2</v>
      </c>
      <c r="CD21" s="3">
        <f t="shared" si="10"/>
        <v>0.04</v>
      </c>
      <c r="CE21" s="3">
        <f t="shared" si="10"/>
        <v>0</v>
      </c>
      <c r="CF21" s="3">
        <f t="shared" si="10"/>
        <v>0</v>
      </c>
      <c r="CG21" s="3">
        <f t="shared" si="10"/>
        <v>0</v>
      </c>
      <c r="CH21" s="3">
        <f t="shared" si="10"/>
        <v>0</v>
      </c>
      <c r="CI21" s="3">
        <f t="shared" si="10"/>
        <v>0</v>
      </c>
      <c r="CJ21" s="3">
        <f t="shared" si="10"/>
        <v>0</v>
      </c>
      <c r="CK21" s="3">
        <f t="shared" si="10"/>
        <v>0</v>
      </c>
      <c r="CL21" s="3">
        <f t="shared" si="10"/>
        <v>0</v>
      </c>
      <c r="CM21" s="3">
        <f t="shared" si="10"/>
        <v>0</v>
      </c>
      <c r="CN21" s="3">
        <f t="shared" si="10"/>
        <v>0</v>
      </c>
      <c r="CO21" s="3">
        <f t="shared" si="10"/>
        <v>0</v>
      </c>
      <c r="CP21" s="3">
        <f t="shared" si="12"/>
        <v>0</v>
      </c>
      <c r="CQ21" s="3">
        <f t="shared" si="12"/>
        <v>0</v>
      </c>
      <c r="CR21" s="3">
        <f t="shared" si="12"/>
        <v>0</v>
      </c>
      <c r="CS21" s="3">
        <f t="shared" si="12"/>
        <v>0</v>
      </c>
      <c r="CT21" s="2">
        <v>6.9999999999999999E-4</v>
      </c>
      <c r="CU21" s="2">
        <v>6.6500000000000004E-2</v>
      </c>
      <c r="CV21" s="2">
        <v>6.9800000000000001E-2</v>
      </c>
      <c r="CW21" s="2">
        <v>0.14219999999999999</v>
      </c>
      <c r="CX21" s="2">
        <v>1.1000000000000001E-3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2.0999999999999999E-3</v>
      </c>
      <c r="DO21" s="2">
        <v>0.20880000000000001</v>
      </c>
      <c r="DP21" s="2">
        <v>0.21940000000000001</v>
      </c>
      <c r="DQ21" s="2">
        <v>0.44679999999999997</v>
      </c>
      <c r="DR21" s="2">
        <v>3.5000000000000001E-3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</row>
    <row r="22" spans="1:137" x14ac:dyDescent="0.35">
      <c r="A22" s="2" t="s">
        <v>1120</v>
      </c>
      <c r="B22" s="2">
        <v>7.3585000000000003</v>
      </c>
      <c r="C22" s="2">
        <v>0.78110000000000002</v>
      </c>
      <c r="D22" s="2">
        <v>9.4213000000000005</v>
      </c>
      <c r="E22" s="2">
        <v>8.5838000000000001</v>
      </c>
      <c r="F22">
        <f t="shared" si="6"/>
        <v>8.5838000000000001</v>
      </c>
      <c r="G22" s="2">
        <v>0.1943</v>
      </c>
      <c r="H22">
        <f t="shared" si="7"/>
        <v>0.18999999999999997</v>
      </c>
      <c r="I22" s="2">
        <v>0.61050000000000004</v>
      </c>
      <c r="J22">
        <f t="shared" si="0"/>
        <v>0.59689999999999999</v>
      </c>
      <c r="K22" s="2">
        <v>0.22639999999999999</v>
      </c>
      <c r="L22" s="3">
        <f t="shared" si="8"/>
        <v>0.22134718889070107</v>
      </c>
      <c r="M22" s="2">
        <v>3.0000000000000001E-3</v>
      </c>
      <c r="N22">
        <f t="shared" si="1"/>
        <v>3.5999999999999999E-3</v>
      </c>
      <c r="O22" s="2">
        <v>8</v>
      </c>
      <c r="P22" s="2">
        <v>8</v>
      </c>
      <c r="Q22" s="2">
        <v>1</v>
      </c>
      <c r="R22" s="2">
        <v>0.7238</v>
      </c>
      <c r="S22" s="2">
        <v>2.3342000000000001</v>
      </c>
      <c r="T22" s="2">
        <v>4.3562000000000003</v>
      </c>
      <c r="U22" s="2">
        <v>1.1696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2.9999999999999997E-4</v>
      </c>
      <c r="AN22" s="2">
        <v>2.3999999999999998E-3</v>
      </c>
      <c r="AO22" s="2">
        <v>8.9999999999999998E-4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3">
        <f t="shared" si="9"/>
        <v>6.3999999999999994E-3</v>
      </c>
      <c r="BG22" s="3">
        <f t="shared" si="9"/>
        <v>3.0399999999999996E-2</v>
      </c>
      <c r="BH22" s="3">
        <f t="shared" si="9"/>
        <v>0.11559999999999999</v>
      </c>
      <c r="BI22" s="3">
        <f t="shared" si="9"/>
        <v>3.7600000000000001E-2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11"/>
        <v>0</v>
      </c>
      <c r="BW22" s="3">
        <f t="shared" si="11"/>
        <v>0</v>
      </c>
      <c r="BX22" s="3">
        <f t="shared" si="11"/>
        <v>0</v>
      </c>
      <c r="BY22" s="3">
        <f t="shared" si="11"/>
        <v>0</v>
      </c>
      <c r="BZ22" s="3">
        <f t="shared" si="10"/>
        <v>8.8422216081790548E-3</v>
      </c>
      <c r="CA22" s="3">
        <f t="shared" si="10"/>
        <v>1.3023734041641675E-2</v>
      </c>
      <c r="CB22" s="3">
        <f t="shared" si="10"/>
        <v>2.6536889949956382E-2</v>
      </c>
      <c r="CC22" s="3">
        <f t="shared" si="10"/>
        <v>3.2147742818057455E-2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2"/>
        <v>0</v>
      </c>
      <c r="CQ22" s="3">
        <f t="shared" si="12"/>
        <v>0</v>
      </c>
      <c r="CR22" s="3">
        <f t="shared" si="12"/>
        <v>0</v>
      </c>
      <c r="CS22" s="3">
        <f t="shared" si="12"/>
        <v>0</v>
      </c>
      <c r="CT22" s="2">
        <v>6.4000000000000003E-3</v>
      </c>
      <c r="CU22" s="2">
        <v>3.04E-2</v>
      </c>
      <c r="CV22" s="2">
        <v>0.11559999999999999</v>
      </c>
      <c r="CW22" s="2">
        <v>3.7600000000000001E-2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2.0299999999999999E-2</v>
      </c>
      <c r="DO22" s="2">
        <v>9.5399999999999999E-2</v>
      </c>
      <c r="DP22" s="2">
        <v>0.36320000000000002</v>
      </c>
      <c r="DQ22" s="2">
        <v>0.11799999999999999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</row>
    <row r="23" spans="1:137" x14ac:dyDescent="0.35">
      <c r="A23" s="2" t="s">
        <v>1122</v>
      </c>
      <c r="B23" s="2">
        <v>49.96</v>
      </c>
      <c r="C23" s="2">
        <v>4.0217000000000001</v>
      </c>
      <c r="D23" s="2">
        <v>12.422700000000001</v>
      </c>
      <c r="E23" s="2">
        <v>21.889700000000001</v>
      </c>
      <c r="F23">
        <f t="shared" si="6"/>
        <v>21.889699999999998</v>
      </c>
      <c r="G23" s="2">
        <v>0.58309999999999995</v>
      </c>
      <c r="H23">
        <f t="shared" si="7"/>
        <v>0.57520000000000004</v>
      </c>
      <c r="I23" s="2">
        <v>1.8319000000000001</v>
      </c>
      <c r="J23">
        <f t="shared" si="0"/>
        <v>1.8071000000000002</v>
      </c>
      <c r="K23" s="2">
        <v>0.26640000000000003</v>
      </c>
      <c r="L23" s="3">
        <f t="shared" si="8"/>
        <v>0.2627719886521972</v>
      </c>
      <c r="M23" s="2">
        <v>1.2E-2</v>
      </c>
      <c r="N23">
        <f t="shared" si="1"/>
        <v>1.2699999999999999E-2</v>
      </c>
      <c r="O23" s="2">
        <v>11</v>
      </c>
      <c r="P23" s="2">
        <v>9</v>
      </c>
      <c r="Q23" s="2">
        <v>0</v>
      </c>
      <c r="R23" s="2">
        <v>0</v>
      </c>
      <c r="S23" s="2">
        <v>1.6566000000000001</v>
      </c>
      <c r="T23" s="2">
        <v>15.712300000000001</v>
      </c>
      <c r="U23" s="2">
        <v>2.0078</v>
      </c>
      <c r="V23" s="2">
        <v>2.5129999999999999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5.0000000000000001E-4</v>
      </c>
      <c r="AN23" s="2">
        <v>6.8999999999999999E-3</v>
      </c>
      <c r="AO23" s="2">
        <v>2E-3</v>
      </c>
      <c r="AP23" s="2">
        <v>3.3E-3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3">
        <f t="shared" si="9"/>
        <v>0</v>
      </c>
      <c r="BG23" s="3">
        <f t="shared" si="9"/>
        <v>3.2500000000000001E-2</v>
      </c>
      <c r="BH23" s="3">
        <f t="shared" si="9"/>
        <v>0.36940000000000001</v>
      </c>
      <c r="BI23" s="3">
        <f t="shared" si="9"/>
        <v>7.1099999999999997E-2</v>
      </c>
      <c r="BJ23" s="3">
        <f t="shared" si="9"/>
        <v>0.1022</v>
      </c>
      <c r="BK23" s="3">
        <f t="shared" si="9"/>
        <v>0</v>
      </c>
      <c r="BL23" s="3">
        <f t="shared" si="9"/>
        <v>0</v>
      </c>
      <c r="BM23" s="3">
        <f t="shared" si="9"/>
        <v>0</v>
      </c>
      <c r="BN23" s="3">
        <f t="shared" si="9"/>
        <v>0</v>
      </c>
      <c r="BO23" s="3">
        <f t="shared" si="9"/>
        <v>0</v>
      </c>
      <c r="BP23" s="3">
        <f t="shared" si="9"/>
        <v>0</v>
      </c>
      <c r="BQ23" s="3">
        <f t="shared" si="9"/>
        <v>0</v>
      </c>
      <c r="BR23" s="3">
        <f t="shared" si="9"/>
        <v>0</v>
      </c>
      <c r="BS23" s="3">
        <f t="shared" si="9"/>
        <v>0</v>
      </c>
      <c r="BT23" s="3">
        <f t="shared" si="9"/>
        <v>0</v>
      </c>
      <c r="BU23" s="3">
        <f t="shared" si="9"/>
        <v>0</v>
      </c>
      <c r="BV23" s="3">
        <f t="shared" si="11"/>
        <v>0</v>
      </c>
      <c r="BW23" s="3">
        <f t="shared" si="11"/>
        <v>0</v>
      </c>
      <c r="BX23" s="3">
        <f t="shared" si="11"/>
        <v>0</v>
      </c>
      <c r="BY23" s="3">
        <f t="shared" si="11"/>
        <v>0</v>
      </c>
      <c r="BZ23" s="3">
        <f t="shared" si="10"/>
        <v>0</v>
      </c>
      <c r="CA23" s="3">
        <f t="shared" si="10"/>
        <v>1.9618495714113244E-2</v>
      </c>
      <c r="CB23" s="3">
        <f t="shared" si="10"/>
        <v>2.3510243567141664E-2</v>
      </c>
      <c r="CC23" s="3">
        <f t="shared" si="10"/>
        <v>3.5411893614901879E-2</v>
      </c>
      <c r="CD23" s="3">
        <f t="shared" si="10"/>
        <v>4.0668523676880224E-2</v>
      </c>
      <c r="CE23" s="3">
        <f t="shared" si="10"/>
        <v>0</v>
      </c>
      <c r="CF23" s="3">
        <f t="shared" si="10"/>
        <v>0</v>
      </c>
      <c r="CG23" s="3">
        <f t="shared" si="10"/>
        <v>0</v>
      </c>
      <c r="CH23" s="3">
        <f t="shared" si="10"/>
        <v>0</v>
      </c>
      <c r="CI23" s="3">
        <f t="shared" si="10"/>
        <v>0</v>
      </c>
      <c r="CJ23" s="3">
        <f t="shared" si="10"/>
        <v>0</v>
      </c>
      <c r="CK23" s="3">
        <f t="shared" si="10"/>
        <v>0</v>
      </c>
      <c r="CL23" s="3">
        <f t="shared" si="10"/>
        <v>0</v>
      </c>
      <c r="CM23" s="3">
        <f t="shared" si="10"/>
        <v>0</v>
      </c>
      <c r="CN23" s="3">
        <f t="shared" si="10"/>
        <v>0</v>
      </c>
      <c r="CO23" s="3">
        <f t="shared" si="10"/>
        <v>0</v>
      </c>
      <c r="CP23" s="3">
        <f t="shared" si="12"/>
        <v>0</v>
      </c>
      <c r="CQ23" s="3">
        <f t="shared" si="12"/>
        <v>0</v>
      </c>
      <c r="CR23" s="3">
        <f t="shared" si="12"/>
        <v>0</v>
      </c>
      <c r="CS23" s="3">
        <f t="shared" si="12"/>
        <v>0</v>
      </c>
      <c r="CT23" s="2">
        <v>0</v>
      </c>
      <c r="CU23" s="2">
        <v>3.2500000000000001E-2</v>
      </c>
      <c r="CV23" s="2">
        <v>0.36940000000000001</v>
      </c>
      <c r="CW23" s="2">
        <v>7.1099999999999997E-2</v>
      </c>
      <c r="CX23" s="2">
        <v>0.1022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0.10199999999999999</v>
      </c>
      <c r="DP23" s="2">
        <v>1.1605000000000001</v>
      </c>
      <c r="DQ23" s="2">
        <v>0.2235</v>
      </c>
      <c r="DR23" s="2">
        <v>0.3211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</row>
    <row r="24" spans="1:137" x14ac:dyDescent="0.35">
      <c r="A24" s="2" t="s">
        <v>1126</v>
      </c>
      <c r="B24" s="2">
        <v>13.4633</v>
      </c>
      <c r="C24" s="2">
        <v>1.3568</v>
      </c>
      <c r="D24" s="2">
        <v>9.9229000000000003</v>
      </c>
      <c r="E24" s="2">
        <v>12.841900000000001</v>
      </c>
      <c r="F24">
        <f t="shared" si="6"/>
        <v>12.841899999999999</v>
      </c>
      <c r="G24" s="2">
        <v>0.25459999999999999</v>
      </c>
      <c r="H24">
        <f t="shared" si="7"/>
        <v>0.24560000000000001</v>
      </c>
      <c r="I24" s="2">
        <v>0.79990000000000006</v>
      </c>
      <c r="J24">
        <f t="shared" si="0"/>
        <v>0.77180000000000004</v>
      </c>
      <c r="K24" s="2">
        <v>0.1983</v>
      </c>
      <c r="L24" s="3">
        <f t="shared" si="8"/>
        <v>0.19124895848745127</v>
      </c>
      <c r="M24" s="2">
        <v>4.0000000000000001E-3</v>
      </c>
      <c r="N24">
        <f t="shared" si="1"/>
        <v>4.1999999999999997E-3</v>
      </c>
      <c r="O24" s="2">
        <v>10</v>
      </c>
      <c r="P24" s="2">
        <v>8</v>
      </c>
      <c r="Q24" s="2">
        <v>0</v>
      </c>
      <c r="R24" s="2">
        <v>0.83509999999999995</v>
      </c>
      <c r="S24" s="2">
        <v>5.9843000000000002</v>
      </c>
      <c r="T24" s="2">
        <v>6.0225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8.9999999999999998E-4</v>
      </c>
      <c r="AN24" s="2">
        <v>3.3E-3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3">
        <f t="shared" si="9"/>
        <v>6.4999999999999997E-3</v>
      </c>
      <c r="BG24" s="3">
        <f t="shared" si="9"/>
        <v>8.0699999999999994E-2</v>
      </c>
      <c r="BH24" s="3">
        <f t="shared" si="9"/>
        <v>0.15840000000000001</v>
      </c>
      <c r="BI24" s="3">
        <f t="shared" si="9"/>
        <v>0</v>
      </c>
      <c r="BJ24" s="3">
        <f t="shared" si="9"/>
        <v>0</v>
      </c>
      <c r="BK24" s="3">
        <f t="shared" si="9"/>
        <v>0</v>
      </c>
      <c r="BL24" s="3">
        <f t="shared" si="9"/>
        <v>0</v>
      </c>
      <c r="BM24" s="3">
        <f t="shared" si="9"/>
        <v>0</v>
      </c>
      <c r="BN24" s="3">
        <f t="shared" si="9"/>
        <v>0</v>
      </c>
      <c r="BO24" s="3">
        <f t="shared" si="9"/>
        <v>0</v>
      </c>
      <c r="BP24" s="3">
        <f t="shared" si="9"/>
        <v>0</v>
      </c>
      <c r="BQ24" s="3">
        <f t="shared" si="9"/>
        <v>0</v>
      </c>
      <c r="BR24" s="3">
        <f t="shared" si="9"/>
        <v>0</v>
      </c>
      <c r="BS24" s="3">
        <f t="shared" si="9"/>
        <v>0</v>
      </c>
      <c r="BT24" s="3">
        <f t="shared" si="9"/>
        <v>0</v>
      </c>
      <c r="BU24" s="3">
        <f t="shared" si="9"/>
        <v>0</v>
      </c>
      <c r="BV24" s="3">
        <f t="shared" si="11"/>
        <v>0</v>
      </c>
      <c r="BW24" s="3">
        <f t="shared" si="11"/>
        <v>0</v>
      </c>
      <c r="BX24" s="3">
        <f t="shared" si="11"/>
        <v>0</v>
      </c>
      <c r="BY24" s="3">
        <f t="shared" si="11"/>
        <v>0</v>
      </c>
      <c r="BZ24" s="3">
        <f t="shared" si="10"/>
        <v>7.7834989821578254E-3</v>
      </c>
      <c r="CA24" s="3">
        <f t="shared" si="10"/>
        <v>1.3485286499674147E-2</v>
      </c>
      <c r="CB24" s="3">
        <f t="shared" si="10"/>
        <v>2.63013698630137E-2</v>
      </c>
      <c r="CC24" s="3">
        <f t="shared" si="10"/>
        <v>0</v>
      </c>
      <c r="CD24" s="3">
        <f t="shared" si="10"/>
        <v>0</v>
      </c>
      <c r="CE24" s="3">
        <f t="shared" si="10"/>
        <v>0</v>
      </c>
      <c r="CF24" s="3">
        <f t="shared" si="10"/>
        <v>0</v>
      </c>
      <c r="CG24" s="3">
        <f t="shared" si="10"/>
        <v>0</v>
      </c>
      <c r="CH24" s="3">
        <f t="shared" si="10"/>
        <v>0</v>
      </c>
      <c r="CI24" s="3">
        <f t="shared" si="10"/>
        <v>0</v>
      </c>
      <c r="CJ24" s="3">
        <f t="shared" si="10"/>
        <v>0</v>
      </c>
      <c r="CK24" s="3">
        <f t="shared" si="10"/>
        <v>0</v>
      </c>
      <c r="CL24" s="3">
        <f t="shared" si="10"/>
        <v>0</v>
      </c>
      <c r="CM24" s="3">
        <f t="shared" si="10"/>
        <v>0</v>
      </c>
      <c r="CN24" s="3">
        <f t="shared" si="10"/>
        <v>0</v>
      </c>
      <c r="CO24" s="3">
        <f t="shared" si="10"/>
        <v>0</v>
      </c>
      <c r="CP24" s="3">
        <f t="shared" si="12"/>
        <v>0</v>
      </c>
      <c r="CQ24" s="3">
        <f t="shared" si="12"/>
        <v>0</v>
      </c>
      <c r="CR24" s="3">
        <f t="shared" si="12"/>
        <v>0</v>
      </c>
      <c r="CS24" s="3">
        <f t="shared" si="12"/>
        <v>0</v>
      </c>
      <c r="CT24" s="2">
        <v>6.4999999999999997E-3</v>
      </c>
      <c r="CU24" s="2">
        <v>8.0699999999999994E-2</v>
      </c>
      <c r="CV24" s="2">
        <v>0.15840000000000001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2.06E-2</v>
      </c>
      <c r="DO24" s="2">
        <v>0.25369999999999998</v>
      </c>
      <c r="DP24" s="2">
        <v>0.4975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</row>
    <row r="25" spans="1:137" x14ac:dyDescent="0.35">
      <c r="A25" s="2" t="s">
        <v>1128</v>
      </c>
      <c r="B25" s="2">
        <v>28.8141</v>
      </c>
      <c r="C25" s="2">
        <v>2.3199000000000001</v>
      </c>
      <c r="D25" s="2">
        <v>12.4206</v>
      </c>
      <c r="E25" s="2">
        <v>21.5443</v>
      </c>
      <c r="F25">
        <f t="shared" si="6"/>
        <v>21.5444</v>
      </c>
      <c r="G25" s="2">
        <v>0.4617</v>
      </c>
      <c r="H25">
        <f t="shared" si="7"/>
        <v>0.44489999999999996</v>
      </c>
      <c r="I25" s="2">
        <v>1.4502999999999999</v>
      </c>
      <c r="J25">
        <f t="shared" si="0"/>
        <v>1.3975</v>
      </c>
      <c r="K25" s="2">
        <v>0.21429999999999999</v>
      </c>
      <c r="L25" s="3">
        <f t="shared" si="8"/>
        <v>0.2065037782439984</v>
      </c>
      <c r="M25" s="2">
        <v>8.0000000000000002E-3</v>
      </c>
      <c r="N25">
        <f t="shared" si="1"/>
        <v>8.8999999999999999E-3</v>
      </c>
      <c r="O25" s="2">
        <v>14</v>
      </c>
      <c r="P25" s="2">
        <v>16</v>
      </c>
      <c r="Q25" s="2">
        <v>1</v>
      </c>
      <c r="R25" s="2">
        <v>2.92E-2</v>
      </c>
      <c r="S25" s="2">
        <v>12.9748</v>
      </c>
      <c r="T25" s="2">
        <v>0.98870000000000002</v>
      </c>
      <c r="U25" s="2">
        <v>7.5517000000000003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1.6000000000000001E-3</v>
      </c>
      <c r="AN25" s="2">
        <v>6.9999999999999999E-4</v>
      </c>
      <c r="AO25" s="2">
        <v>6.6E-3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3">
        <f t="shared" si="9"/>
        <v>2.0000000000000001E-4</v>
      </c>
      <c r="BG25" s="3">
        <f t="shared" si="9"/>
        <v>0.16439999999999999</v>
      </c>
      <c r="BH25" s="3">
        <f t="shared" si="9"/>
        <v>2.93E-2</v>
      </c>
      <c r="BI25" s="3">
        <f t="shared" si="9"/>
        <v>0.251</v>
      </c>
      <c r="BJ25" s="3">
        <f t="shared" si="9"/>
        <v>0</v>
      </c>
      <c r="BK25" s="3">
        <f t="shared" si="9"/>
        <v>0</v>
      </c>
      <c r="BL25" s="3">
        <f t="shared" si="9"/>
        <v>0</v>
      </c>
      <c r="BM25" s="3">
        <f t="shared" si="9"/>
        <v>0</v>
      </c>
      <c r="BN25" s="3">
        <f t="shared" si="9"/>
        <v>0</v>
      </c>
      <c r="BO25" s="3">
        <f t="shared" si="9"/>
        <v>0</v>
      </c>
      <c r="BP25" s="3">
        <f t="shared" si="9"/>
        <v>0</v>
      </c>
      <c r="BQ25" s="3">
        <f t="shared" si="9"/>
        <v>0</v>
      </c>
      <c r="BR25" s="3">
        <f t="shared" si="9"/>
        <v>0</v>
      </c>
      <c r="BS25" s="3">
        <f t="shared" si="9"/>
        <v>0</v>
      </c>
      <c r="BT25" s="3">
        <f t="shared" si="9"/>
        <v>0</v>
      </c>
      <c r="BU25" s="3">
        <f t="shared" si="9"/>
        <v>0</v>
      </c>
      <c r="BV25" s="3">
        <f t="shared" si="11"/>
        <v>0</v>
      </c>
      <c r="BW25" s="3">
        <f t="shared" si="11"/>
        <v>0</v>
      </c>
      <c r="BX25" s="3">
        <f t="shared" si="11"/>
        <v>0</v>
      </c>
      <c r="BY25" s="3">
        <f t="shared" si="11"/>
        <v>0</v>
      </c>
      <c r="BZ25" s="3">
        <f t="shared" si="10"/>
        <v>6.8493150684931512E-3</v>
      </c>
      <c r="CA25" s="3">
        <f t="shared" si="10"/>
        <v>1.2670715540894656E-2</v>
      </c>
      <c r="CB25" s="3">
        <f t="shared" si="10"/>
        <v>2.96348740770709E-2</v>
      </c>
      <c r="CC25" s="3">
        <f t="shared" si="10"/>
        <v>3.3237549161116042E-2</v>
      </c>
      <c r="CD25" s="3">
        <f t="shared" si="10"/>
        <v>0</v>
      </c>
      <c r="CE25" s="3">
        <f t="shared" si="10"/>
        <v>0</v>
      </c>
      <c r="CF25" s="3">
        <f t="shared" si="10"/>
        <v>0</v>
      </c>
      <c r="CG25" s="3">
        <f t="shared" si="10"/>
        <v>0</v>
      </c>
      <c r="CH25" s="3">
        <f t="shared" si="10"/>
        <v>0</v>
      </c>
      <c r="CI25" s="3">
        <f t="shared" si="10"/>
        <v>0</v>
      </c>
      <c r="CJ25" s="3">
        <f t="shared" si="10"/>
        <v>0</v>
      </c>
      <c r="CK25" s="3">
        <f t="shared" si="10"/>
        <v>0</v>
      </c>
      <c r="CL25" s="3">
        <f t="shared" si="10"/>
        <v>0</v>
      </c>
      <c r="CM25" s="3">
        <f t="shared" si="10"/>
        <v>0</v>
      </c>
      <c r="CN25" s="3">
        <f t="shared" si="10"/>
        <v>0</v>
      </c>
      <c r="CO25" s="3">
        <f t="shared" si="10"/>
        <v>0</v>
      </c>
      <c r="CP25" s="3">
        <f t="shared" si="12"/>
        <v>0</v>
      </c>
      <c r="CQ25" s="3">
        <f t="shared" si="12"/>
        <v>0</v>
      </c>
      <c r="CR25" s="3">
        <f t="shared" si="12"/>
        <v>0</v>
      </c>
      <c r="CS25" s="3">
        <f t="shared" si="12"/>
        <v>0</v>
      </c>
      <c r="CT25" s="2">
        <v>2.0000000000000001E-4</v>
      </c>
      <c r="CU25" s="2">
        <v>0.16439999999999999</v>
      </c>
      <c r="CV25" s="2">
        <v>2.93E-2</v>
      </c>
      <c r="CW25" s="2">
        <v>0.251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6.9999999999999999E-4</v>
      </c>
      <c r="DO25" s="2">
        <v>0.51639999999999997</v>
      </c>
      <c r="DP25" s="2">
        <v>9.1999999999999998E-2</v>
      </c>
      <c r="DQ25" s="2">
        <v>0.78839999999999999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</row>
    <row r="26" spans="1:137" x14ac:dyDescent="0.35">
      <c r="A26" s="2" t="s">
        <v>1124</v>
      </c>
      <c r="B26" s="2">
        <v>24.928799999999999</v>
      </c>
      <c r="C26" s="2">
        <v>2.3917999999999999</v>
      </c>
      <c r="D26" s="2">
        <v>10.422499999999999</v>
      </c>
      <c r="E26" s="2">
        <v>15.6882</v>
      </c>
      <c r="F26">
        <f t="shared" si="6"/>
        <v>15.688300000000002</v>
      </c>
      <c r="G26" s="2">
        <v>0.43759999999999999</v>
      </c>
      <c r="H26">
        <f t="shared" si="7"/>
        <v>0.43740000000000001</v>
      </c>
      <c r="I26" s="2">
        <v>1.3748</v>
      </c>
      <c r="J26">
        <f t="shared" si="0"/>
        <v>1.3741000000000001</v>
      </c>
      <c r="K26" s="2">
        <v>0.27889999999999998</v>
      </c>
      <c r="L26" s="3">
        <f t="shared" si="8"/>
        <v>0.2788064991108023</v>
      </c>
      <c r="M26" s="2">
        <v>0.01</v>
      </c>
      <c r="N26">
        <f t="shared" si="1"/>
        <v>1.04E-2</v>
      </c>
      <c r="O26" s="2">
        <v>9</v>
      </c>
      <c r="P26" s="2">
        <v>9</v>
      </c>
      <c r="Q26" s="2">
        <v>0</v>
      </c>
      <c r="R26" s="2">
        <v>1.5699999999999999E-2</v>
      </c>
      <c r="S26" s="2">
        <v>1.3905000000000001</v>
      </c>
      <c r="T26" s="2">
        <v>9.7378999999999998</v>
      </c>
      <c r="U26" s="2">
        <v>2.5059</v>
      </c>
      <c r="V26" s="2">
        <v>1.9875</v>
      </c>
      <c r="W26" s="2">
        <v>5.0799999999999998E-2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4.0000000000000002E-4</v>
      </c>
      <c r="AN26" s="2">
        <v>4.4000000000000003E-3</v>
      </c>
      <c r="AO26" s="2">
        <v>2.3E-3</v>
      </c>
      <c r="AP26" s="2">
        <v>3.2000000000000002E-3</v>
      </c>
      <c r="AQ26" s="2">
        <v>1E-4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3">
        <f t="shared" si="9"/>
        <v>1E-4</v>
      </c>
      <c r="BG26" s="3">
        <f t="shared" si="9"/>
        <v>2.7099999999999999E-2</v>
      </c>
      <c r="BH26" s="3">
        <f t="shared" si="9"/>
        <v>0.23130000000000001</v>
      </c>
      <c r="BI26" s="3">
        <f t="shared" si="9"/>
        <v>8.5999999999999993E-2</v>
      </c>
      <c r="BJ26" s="3">
        <f t="shared" si="9"/>
        <v>9.0300000000000005E-2</v>
      </c>
      <c r="BK26" s="3">
        <f t="shared" si="9"/>
        <v>2.5999999999999999E-3</v>
      </c>
      <c r="BL26" s="3">
        <f t="shared" si="9"/>
        <v>0</v>
      </c>
      <c r="BM26" s="3">
        <f t="shared" si="9"/>
        <v>0</v>
      </c>
      <c r="BN26" s="3">
        <f t="shared" si="9"/>
        <v>0</v>
      </c>
      <c r="BO26" s="3">
        <f t="shared" si="9"/>
        <v>0</v>
      </c>
      <c r="BP26" s="3">
        <f t="shared" si="9"/>
        <v>0</v>
      </c>
      <c r="BQ26" s="3">
        <f t="shared" si="9"/>
        <v>0</v>
      </c>
      <c r="BR26" s="3">
        <f t="shared" si="9"/>
        <v>0</v>
      </c>
      <c r="BS26" s="3">
        <f t="shared" si="9"/>
        <v>0</v>
      </c>
      <c r="BT26" s="3">
        <f t="shared" si="9"/>
        <v>0</v>
      </c>
      <c r="BU26" s="3">
        <f t="shared" si="9"/>
        <v>0</v>
      </c>
      <c r="BV26" s="3">
        <f t="shared" si="11"/>
        <v>0</v>
      </c>
      <c r="BW26" s="3">
        <f t="shared" si="11"/>
        <v>0</v>
      </c>
      <c r="BX26" s="3">
        <f t="shared" si="11"/>
        <v>0</v>
      </c>
      <c r="BY26" s="3">
        <f t="shared" si="11"/>
        <v>0</v>
      </c>
      <c r="BZ26" s="3">
        <f t="shared" si="10"/>
        <v>6.3694267515923579E-3</v>
      </c>
      <c r="CA26" s="3">
        <f t="shared" si="10"/>
        <v>1.9489392304926283E-2</v>
      </c>
      <c r="CB26" s="3">
        <f t="shared" si="10"/>
        <v>2.3752554452191953E-2</v>
      </c>
      <c r="CC26" s="3">
        <f t="shared" si="10"/>
        <v>3.4319007143142184E-2</v>
      </c>
      <c r="CD26" s="3">
        <f t="shared" si="10"/>
        <v>4.5433962264150946E-2</v>
      </c>
      <c r="CE26" s="3">
        <f t="shared" si="10"/>
        <v>5.1181102362204724E-2</v>
      </c>
      <c r="CF26" s="3">
        <f t="shared" si="10"/>
        <v>0</v>
      </c>
      <c r="CG26" s="3">
        <f t="shared" si="10"/>
        <v>0</v>
      </c>
      <c r="CH26" s="3">
        <f t="shared" si="10"/>
        <v>0</v>
      </c>
      <c r="CI26" s="3">
        <f t="shared" si="10"/>
        <v>0</v>
      </c>
      <c r="CJ26" s="3">
        <f t="shared" si="10"/>
        <v>0</v>
      </c>
      <c r="CK26" s="3">
        <f t="shared" si="10"/>
        <v>0</v>
      </c>
      <c r="CL26" s="3">
        <f t="shared" si="10"/>
        <v>0</v>
      </c>
      <c r="CM26" s="3">
        <f t="shared" si="10"/>
        <v>0</v>
      </c>
      <c r="CN26" s="3">
        <f t="shared" si="10"/>
        <v>0</v>
      </c>
      <c r="CO26" s="3">
        <f t="shared" si="10"/>
        <v>0</v>
      </c>
      <c r="CP26" s="3">
        <f t="shared" si="12"/>
        <v>0</v>
      </c>
      <c r="CQ26" s="3">
        <f t="shared" si="12"/>
        <v>0</v>
      </c>
      <c r="CR26" s="3">
        <f t="shared" si="12"/>
        <v>0</v>
      </c>
      <c r="CS26" s="3">
        <f t="shared" si="12"/>
        <v>0</v>
      </c>
      <c r="CT26" s="2">
        <v>1E-4</v>
      </c>
      <c r="CU26" s="2">
        <v>2.7099999999999999E-2</v>
      </c>
      <c r="CV26" s="2">
        <v>0.23130000000000001</v>
      </c>
      <c r="CW26" s="2">
        <v>8.5999999999999993E-2</v>
      </c>
      <c r="CX26" s="2">
        <v>9.0300000000000005E-2</v>
      </c>
      <c r="CY26" s="2">
        <v>2.5999999999999999E-3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2.9999999999999997E-4</v>
      </c>
      <c r="DO26" s="2">
        <v>8.5300000000000001E-2</v>
      </c>
      <c r="DP26" s="2">
        <v>0.7268</v>
      </c>
      <c r="DQ26" s="2">
        <v>0.27</v>
      </c>
      <c r="DR26" s="2">
        <v>0.28370000000000001</v>
      </c>
      <c r="DS26" s="2">
        <v>8.0000000000000002E-3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</row>
    <row r="27" spans="1:137" x14ac:dyDescent="0.35">
      <c r="A27" s="2" t="s">
        <v>1130</v>
      </c>
      <c r="B27" s="2">
        <v>18.155899999999999</v>
      </c>
      <c r="C27" s="2">
        <v>1.5895999999999999</v>
      </c>
      <c r="D27" s="2">
        <v>11.4215</v>
      </c>
      <c r="E27" s="2">
        <v>20.038799999999998</v>
      </c>
      <c r="F27">
        <f t="shared" si="6"/>
        <v>20.038800000000002</v>
      </c>
      <c r="G27" s="2">
        <v>0.4007</v>
      </c>
      <c r="H27">
        <f t="shared" si="7"/>
        <v>0.38460000000000005</v>
      </c>
      <c r="I27" s="2">
        <v>1.2588999999999999</v>
      </c>
      <c r="J27">
        <f t="shared" si="0"/>
        <v>1.208</v>
      </c>
      <c r="K27" s="2">
        <v>0.2</v>
      </c>
      <c r="L27" s="3">
        <f t="shared" si="8"/>
        <v>0.19192766033894246</v>
      </c>
      <c r="M27" s="2">
        <v>6.0000000000000001E-3</v>
      </c>
      <c r="N27">
        <f t="shared" si="1"/>
        <v>8.0000000000000002E-3</v>
      </c>
      <c r="O27" s="2">
        <v>18</v>
      </c>
      <c r="P27" s="2">
        <v>18</v>
      </c>
      <c r="Q27" s="2">
        <v>1</v>
      </c>
      <c r="R27" s="2">
        <v>6.4180999999999999</v>
      </c>
      <c r="S27" s="2">
        <v>6.0845000000000002</v>
      </c>
      <c r="T27" s="2">
        <v>2.3424</v>
      </c>
      <c r="U27" s="2">
        <v>4.1593</v>
      </c>
      <c r="V27" s="2">
        <v>1.0345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4.0000000000000002E-4</v>
      </c>
      <c r="AM27" s="2">
        <v>6.9999999999999999E-4</v>
      </c>
      <c r="AN27" s="2">
        <v>1.4E-3</v>
      </c>
      <c r="AO27" s="2">
        <v>4.1999999999999997E-3</v>
      </c>
      <c r="AP27" s="2">
        <v>1.2999999999999999E-3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3">
        <f t="shared" si="9"/>
        <v>5.6000000000000001E-2</v>
      </c>
      <c r="BG27" s="3">
        <f t="shared" si="9"/>
        <v>7.3200000000000001E-2</v>
      </c>
      <c r="BH27" s="3">
        <f t="shared" si="9"/>
        <v>6.4100000000000004E-2</v>
      </c>
      <c r="BI27" s="3">
        <f t="shared" si="9"/>
        <v>0.14960000000000001</v>
      </c>
      <c r="BJ27" s="3">
        <f t="shared" si="9"/>
        <v>4.1700000000000001E-2</v>
      </c>
      <c r="BK27" s="3">
        <f t="shared" si="9"/>
        <v>0</v>
      </c>
      <c r="BL27" s="3">
        <f t="shared" si="9"/>
        <v>0</v>
      </c>
      <c r="BM27" s="3">
        <f t="shared" si="9"/>
        <v>0</v>
      </c>
      <c r="BN27" s="3">
        <f t="shared" si="9"/>
        <v>0</v>
      </c>
      <c r="BO27" s="3">
        <f t="shared" si="9"/>
        <v>0</v>
      </c>
      <c r="BP27" s="3">
        <f t="shared" si="9"/>
        <v>0</v>
      </c>
      <c r="BQ27" s="3">
        <f t="shared" si="9"/>
        <v>0</v>
      </c>
      <c r="BR27" s="3">
        <f t="shared" si="9"/>
        <v>0</v>
      </c>
      <c r="BS27" s="3">
        <f t="shared" si="9"/>
        <v>0</v>
      </c>
      <c r="BT27" s="3">
        <f t="shared" si="9"/>
        <v>0</v>
      </c>
      <c r="BU27" s="3">
        <f t="shared" si="9"/>
        <v>0</v>
      </c>
      <c r="BV27" s="3">
        <f t="shared" si="11"/>
        <v>0</v>
      </c>
      <c r="BW27" s="3">
        <f t="shared" si="11"/>
        <v>0</v>
      </c>
      <c r="BX27" s="3">
        <f t="shared" si="11"/>
        <v>0</v>
      </c>
      <c r="BY27" s="3">
        <f t="shared" si="11"/>
        <v>0</v>
      </c>
      <c r="BZ27" s="3">
        <f t="shared" si="10"/>
        <v>8.7253236939281095E-3</v>
      </c>
      <c r="CA27" s="3">
        <f t="shared" si="10"/>
        <v>1.2030569479825786E-2</v>
      </c>
      <c r="CB27" s="3">
        <f t="shared" si="10"/>
        <v>2.7365095628415301E-2</v>
      </c>
      <c r="CC27" s="3">
        <f t="shared" si="10"/>
        <v>3.5967590700358237E-2</v>
      </c>
      <c r="CD27" s="3">
        <f t="shared" si="10"/>
        <v>4.0309328177863701E-2</v>
      </c>
      <c r="CE27" s="3">
        <f t="shared" si="10"/>
        <v>0</v>
      </c>
      <c r="CF27" s="3">
        <f t="shared" si="10"/>
        <v>0</v>
      </c>
      <c r="CG27" s="3">
        <f t="shared" si="10"/>
        <v>0</v>
      </c>
      <c r="CH27" s="3">
        <f t="shared" si="10"/>
        <v>0</v>
      </c>
      <c r="CI27" s="3">
        <f t="shared" si="10"/>
        <v>0</v>
      </c>
      <c r="CJ27" s="3">
        <f t="shared" si="10"/>
        <v>0</v>
      </c>
      <c r="CK27" s="3">
        <f t="shared" si="10"/>
        <v>0</v>
      </c>
      <c r="CL27" s="3">
        <f t="shared" si="10"/>
        <v>0</v>
      </c>
      <c r="CM27" s="3">
        <f t="shared" si="10"/>
        <v>0</v>
      </c>
      <c r="CN27" s="3">
        <f t="shared" si="10"/>
        <v>0</v>
      </c>
      <c r="CO27" s="3">
        <f t="shared" si="10"/>
        <v>0</v>
      </c>
      <c r="CP27" s="3">
        <f t="shared" si="12"/>
        <v>0</v>
      </c>
      <c r="CQ27" s="3">
        <f t="shared" si="12"/>
        <v>0</v>
      </c>
      <c r="CR27" s="3">
        <f t="shared" si="12"/>
        <v>0</v>
      </c>
      <c r="CS27" s="3">
        <f t="shared" si="12"/>
        <v>0</v>
      </c>
      <c r="CT27" s="2">
        <v>5.6000000000000001E-2</v>
      </c>
      <c r="CU27" s="2">
        <v>7.3200000000000001E-2</v>
      </c>
      <c r="CV27" s="2">
        <v>6.4100000000000004E-2</v>
      </c>
      <c r="CW27" s="2">
        <v>0.14960000000000001</v>
      </c>
      <c r="CX27" s="2">
        <v>4.1700000000000001E-2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0.17599999999999999</v>
      </c>
      <c r="DO27" s="2">
        <v>0.22989999999999999</v>
      </c>
      <c r="DP27" s="2">
        <v>0.20130000000000001</v>
      </c>
      <c r="DQ27" s="2">
        <v>0.46989999999999998</v>
      </c>
      <c r="DR27" s="2">
        <v>0.13089999999999999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</row>
    <row r="28" spans="1:137" x14ac:dyDescent="0.35">
      <c r="A28" s="2" t="s">
        <v>1132</v>
      </c>
      <c r="B28" s="2">
        <v>37.197299999999998</v>
      </c>
      <c r="C28" s="2">
        <v>3.7486000000000002</v>
      </c>
      <c r="D28" s="2">
        <v>9.9229000000000003</v>
      </c>
      <c r="E28" s="2">
        <v>15.728899999999999</v>
      </c>
      <c r="F28">
        <f t="shared" si="6"/>
        <v>15.728899999999999</v>
      </c>
      <c r="G28" s="2">
        <v>0.50229999999999997</v>
      </c>
      <c r="H28">
        <f t="shared" si="7"/>
        <v>0.50030000000000008</v>
      </c>
      <c r="I28" s="2">
        <v>1.5779000000000001</v>
      </c>
      <c r="J28">
        <f t="shared" si="0"/>
        <v>1.5718000000000001</v>
      </c>
      <c r="K28" s="2">
        <v>0.31929999999999997</v>
      </c>
      <c r="L28" s="3">
        <f t="shared" si="8"/>
        <v>0.31807691574108815</v>
      </c>
      <c r="M28" s="2">
        <v>1.2999999999999999E-2</v>
      </c>
      <c r="N28">
        <f t="shared" si="1"/>
        <v>1.3399999999999999E-2</v>
      </c>
      <c r="O28" s="2">
        <v>7</v>
      </c>
      <c r="P28" s="2">
        <v>9</v>
      </c>
      <c r="Q28" s="2">
        <v>0</v>
      </c>
      <c r="R28" s="2">
        <v>3.6299999999999999E-2</v>
      </c>
      <c r="S28" s="2">
        <v>4.1599999999999998E-2</v>
      </c>
      <c r="T28" s="2">
        <v>9.5266000000000002</v>
      </c>
      <c r="U28" s="2">
        <v>3.1052</v>
      </c>
      <c r="V28" s="2">
        <v>2.5299</v>
      </c>
      <c r="W28" s="2">
        <v>0.48930000000000001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5.3E-3</v>
      </c>
      <c r="AO28" s="2">
        <v>2.8999999999999998E-3</v>
      </c>
      <c r="AP28" s="2">
        <v>4.0000000000000001E-3</v>
      </c>
      <c r="AQ28" s="2">
        <v>1.1999999999999999E-3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3">
        <f t="shared" si="9"/>
        <v>2.0000000000000001E-4</v>
      </c>
      <c r="BG28" s="3">
        <f t="shared" si="9"/>
        <v>5.9999999999999995E-4</v>
      </c>
      <c r="BH28" s="3">
        <f t="shared" si="9"/>
        <v>0.25280000000000002</v>
      </c>
      <c r="BI28" s="3">
        <f t="shared" si="9"/>
        <v>0.10719999999999999</v>
      </c>
      <c r="BJ28" s="3">
        <f t="shared" si="9"/>
        <v>0.11260000000000001</v>
      </c>
      <c r="BK28" s="3">
        <f t="shared" si="9"/>
        <v>2.69E-2</v>
      </c>
      <c r="BL28" s="3">
        <f t="shared" si="9"/>
        <v>0</v>
      </c>
      <c r="BM28" s="3">
        <f t="shared" si="9"/>
        <v>0</v>
      </c>
      <c r="BN28" s="3">
        <f t="shared" si="9"/>
        <v>0</v>
      </c>
      <c r="BO28" s="3">
        <f t="shared" si="9"/>
        <v>0</v>
      </c>
      <c r="BP28" s="3">
        <f t="shared" si="9"/>
        <v>0</v>
      </c>
      <c r="BQ28" s="3">
        <f t="shared" si="9"/>
        <v>0</v>
      </c>
      <c r="BR28" s="3">
        <f t="shared" si="9"/>
        <v>0</v>
      </c>
      <c r="BS28" s="3">
        <f t="shared" si="9"/>
        <v>0</v>
      </c>
      <c r="BT28" s="3">
        <f t="shared" si="9"/>
        <v>0</v>
      </c>
      <c r="BU28" s="3">
        <f t="shared" si="9"/>
        <v>0</v>
      </c>
      <c r="BV28" s="3">
        <f t="shared" si="11"/>
        <v>0</v>
      </c>
      <c r="BW28" s="3">
        <f t="shared" si="11"/>
        <v>0</v>
      </c>
      <c r="BX28" s="3">
        <f t="shared" si="11"/>
        <v>0</v>
      </c>
      <c r="BY28" s="3">
        <f t="shared" si="11"/>
        <v>0</v>
      </c>
      <c r="BZ28" s="3">
        <f t="shared" si="10"/>
        <v>5.5096418732782371E-3</v>
      </c>
      <c r="CA28" s="3">
        <f t="shared" si="10"/>
        <v>1.4423076923076922E-2</v>
      </c>
      <c r="CB28" s="3">
        <f t="shared" si="10"/>
        <v>2.6536224886108371E-2</v>
      </c>
      <c r="CC28" s="3">
        <f t="shared" si="10"/>
        <v>3.4522736055648588E-2</v>
      </c>
      <c r="CD28" s="3">
        <f t="shared" si="10"/>
        <v>4.4507688050911105E-2</v>
      </c>
      <c r="CE28" s="3">
        <f t="shared" si="10"/>
        <v>5.4976497036582875E-2</v>
      </c>
      <c r="CF28" s="3">
        <f t="shared" si="10"/>
        <v>0</v>
      </c>
      <c r="CG28" s="3">
        <f t="shared" si="10"/>
        <v>0</v>
      </c>
      <c r="CH28" s="3">
        <f t="shared" si="10"/>
        <v>0</v>
      </c>
      <c r="CI28" s="3">
        <f t="shared" si="10"/>
        <v>0</v>
      </c>
      <c r="CJ28" s="3">
        <f t="shared" si="10"/>
        <v>0</v>
      </c>
      <c r="CK28" s="3">
        <f t="shared" si="10"/>
        <v>0</v>
      </c>
      <c r="CL28" s="3">
        <f t="shared" si="10"/>
        <v>0</v>
      </c>
      <c r="CM28" s="3">
        <f t="shared" si="10"/>
        <v>0</v>
      </c>
      <c r="CN28" s="3">
        <f t="shared" si="10"/>
        <v>0</v>
      </c>
      <c r="CO28" s="3">
        <f t="shared" si="10"/>
        <v>0</v>
      </c>
      <c r="CP28" s="3">
        <f t="shared" si="12"/>
        <v>0</v>
      </c>
      <c r="CQ28" s="3">
        <f t="shared" si="12"/>
        <v>0</v>
      </c>
      <c r="CR28" s="3">
        <f t="shared" si="12"/>
        <v>0</v>
      </c>
      <c r="CS28" s="3">
        <f t="shared" si="12"/>
        <v>0</v>
      </c>
      <c r="CT28" s="2">
        <v>2.0000000000000001E-4</v>
      </c>
      <c r="CU28" s="2">
        <v>5.9999999999999995E-4</v>
      </c>
      <c r="CV28" s="2">
        <v>0.25280000000000002</v>
      </c>
      <c r="CW28" s="2">
        <v>0.1072</v>
      </c>
      <c r="CX28" s="2">
        <v>0.11260000000000001</v>
      </c>
      <c r="CY28" s="2">
        <v>2.69E-2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5.9999999999999995E-4</v>
      </c>
      <c r="DO28" s="2">
        <v>2E-3</v>
      </c>
      <c r="DP28" s="2">
        <v>0.79410000000000003</v>
      </c>
      <c r="DQ28" s="2">
        <v>0.3367</v>
      </c>
      <c r="DR28" s="2">
        <v>0.3538</v>
      </c>
      <c r="DS28" s="2">
        <v>8.4599999999999995E-2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</row>
    <row r="29" spans="1:137" x14ac:dyDescent="0.35">
      <c r="A29" s="2" t="s">
        <v>1135</v>
      </c>
      <c r="B29" s="2">
        <v>10.6494</v>
      </c>
      <c r="C29" s="2">
        <v>0.85729999999999995</v>
      </c>
      <c r="D29" s="2">
        <v>12.422700000000001</v>
      </c>
      <c r="E29" s="2">
        <v>9.4694000000000003</v>
      </c>
      <c r="F29">
        <f t="shared" si="6"/>
        <v>9.4695</v>
      </c>
      <c r="G29" s="2">
        <v>0.2596</v>
      </c>
      <c r="H29">
        <f t="shared" si="7"/>
        <v>0.25830000000000003</v>
      </c>
      <c r="I29" s="2">
        <v>0.81540000000000001</v>
      </c>
      <c r="J29">
        <f t="shared" si="0"/>
        <v>0.81169999999999998</v>
      </c>
      <c r="K29" s="2">
        <v>0.27410000000000001</v>
      </c>
      <c r="L29" s="3">
        <f t="shared" si="8"/>
        <v>0.27277047362585144</v>
      </c>
      <c r="M29" s="2">
        <v>6.0000000000000001E-3</v>
      </c>
      <c r="N29">
        <f t="shared" si="1"/>
        <v>5.7999999999999996E-3</v>
      </c>
      <c r="O29" s="2">
        <v>3</v>
      </c>
      <c r="P29" s="2">
        <v>1</v>
      </c>
      <c r="Q29" s="2">
        <v>0</v>
      </c>
      <c r="R29" s="2">
        <v>0.37969999999999998</v>
      </c>
      <c r="S29" s="2">
        <v>0.56200000000000006</v>
      </c>
      <c r="T29" s="2">
        <v>8.2365999999999993</v>
      </c>
      <c r="U29" s="2">
        <v>0.29120000000000001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1E-4</v>
      </c>
      <c r="AN29" s="2">
        <v>5.4999999999999997E-3</v>
      </c>
      <c r="AO29" s="2">
        <v>2.0000000000000001E-4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3">
        <f t="shared" si="9"/>
        <v>3.3E-3</v>
      </c>
      <c r="BG29" s="3">
        <f t="shared" si="9"/>
        <v>6.1999999999999998E-3</v>
      </c>
      <c r="BH29" s="3">
        <f t="shared" si="9"/>
        <v>0.23980000000000001</v>
      </c>
      <c r="BI29" s="3">
        <f t="shared" si="9"/>
        <v>8.9999999999999993E-3</v>
      </c>
      <c r="BJ29" s="3">
        <f t="shared" si="9"/>
        <v>0</v>
      </c>
      <c r="BK29" s="3">
        <f t="shared" si="9"/>
        <v>0</v>
      </c>
      <c r="BL29" s="3">
        <f t="shared" si="9"/>
        <v>0</v>
      </c>
      <c r="BM29" s="3">
        <f t="shared" si="9"/>
        <v>0</v>
      </c>
      <c r="BN29" s="3">
        <f t="shared" si="9"/>
        <v>0</v>
      </c>
      <c r="BO29" s="3">
        <f t="shared" si="9"/>
        <v>0</v>
      </c>
      <c r="BP29" s="3">
        <f t="shared" si="9"/>
        <v>0</v>
      </c>
      <c r="BQ29" s="3">
        <f t="shared" si="9"/>
        <v>0</v>
      </c>
      <c r="BR29" s="3">
        <f t="shared" si="9"/>
        <v>0</v>
      </c>
      <c r="BS29" s="3">
        <f t="shared" si="9"/>
        <v>0</v>
      </c>
      <c r="BT29" s="3">
        <f t="shared" si="9"/>
        <v>0</v>
      </c>
      <c r="BU29" s="3">
        <f t="shared" si="9"/>
        <v>0</v>
      </c>
      <c r="BV29" s="3">
        <f t="shared" si="11"/>
        <v>0</v>
      </c>
      <c r="BW29" s="3">
        <f t="shared" si="11"/>
        <v>0</v>
      </c>
      <c r="BX29" s="3">
        <f t="shared" si="11"/>
        <v>0</v>
      </c>
      <c r="BY29" s="3">
        <f t="shared" si="11"/>
        <v>0</v>
      </c>
      <c r="BZ29" s="3">
        <f t="shared" si="10"/>
        <v>8.6910718988675272E-3</v>
      </c>
      <c r="CA29" s="3">
        <f t="shared" si="10"/>
        <v>1.1032028469750889E-2</v>
      </c>
      <c r="CB29" s="3">
        <f t="shared" si="10"/>
        <v>2.9113954787169466E-2</v>
      </c>
      <c r="CC29" s="3">
        <f t="shared" si="10"/>
        <v>3.0906593406593404E-2</v>
      </c>
      <c r="CD29" s="3">
        <f t="shared" si="10"/>
        <v>0</v>
      </c>
      <c r="CE29" s="3">
        <f t="shared" si="10"/>
        <v>0</v>
      </c>
      <c r="CF29" s="3">
        <f t="shared" si="10"/>
        <v>0</v>
      </c>
      <c r="CG29" s="3">
        <f t="shared" si="10"/>
        <v>0</v>
      </c>
      <c r="CH29" s="3">
        <f t="shared" si="10"/>
        <v>0</v>
      </c>
      <c r="CI29" s="3">
        <f t="shared" si="10"/>
        <v>0</v>
      </c>
      <c r="CJ29" s="3">
        <f t="shared" si="10"/>
        <v>0</v>
      </c>
      <c r="CK29" s="3">
        <f t="shared" si="10"/>
        <v>0</v>
      </c>
      <c r="CL29" s="3">
        <f t="shared" si="10"/>
        <v>0</v>
      </c>
      <c r="CM29" s="3">
        <f t="shared" si="10"/>
        <v>0</v>
      </c>
      <c r="CN29" s="3">
        <f t="shared" si="10"/>
        <v>0</v>
      </c>
      <c r="CO29" s="3">
        <f t="shared" si="10"/>
        <v>0</v>
      </c>
      <c r="CP29" s="3">
        <f t="shared" si="12"/>
        <v>0</v>
      </c>
      <c r="CQ29" s="3">
        <f t="shared" si="12"/>
        <v>0</v>
      </c>
      <c r="CR29" s="3">
        <f t="shared" si="12"/>
        <v>0</v>
      </c>
      <c r="CS29" s="3">
        <f t="shared" si="12"/>
        <v>0</v>
      </c>
      <c r="CT29" s="2">
        <v>3.3E-3</v>
      </c>
      <c r="CU29" s="2">
        <v>6.1999999999999998E-3</v>
      </c>
      <c r="CV29" s="2">
        <v>0.23980000000000001</v>
      </c>
      <c r="CW29" s="2">
        <v>8.9999999999999993E-3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1.0500000000000001E-2</v>
      </c>
      <c r="DO29" s="2">
        <v>1.9400000000000001E-2</v>
      </c>
      <c r="DP29" s="2">
        <v>0.75349999999999995</v>
      </c>
      <c r="DQ29" s="2">
        <v>2.8299999999999999E-2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</row>
    <row r="30" spans="1:137" x14ac:dyDescent="0.35">
      <c r="A30" s="2" t="s">
        <v>1137</v>
      </c>
      <c r="B30" s="2">
        <v>4.8246000000000002</v>
      </c>
      <c r="C30" s="2">
        <v>0.57569999999999999</v>
      </c>
      <c r="D30" s="2">
        <v>8.3798999999999992</v>
      </c>
      <c r="E30" s="2">
        <v>4.8437000000000001</v>
      </c>
      <c r="F30">
        <f t="shared" si="6"/>
        <v>4.8437000000000001</v>
      </c>
      <c r="G30" s="2">
        <v>9.3299999999999994E-2</v>
      </c>
      <c r="H30">
        <f t="shared" si="7"/>
        <v>9.2899999999999996E-2</v>
      </c>
      <c r="I30" s="2">
        <v>0.29320000000000002</v>
      </c>
      <c r="J30">
        <f t="shared" si="0"/>
        <v>0.29190000000000005</v>
      </c>
      <c r="K30" s="2">
        <v>0.19270000000000001</v>
      </c>
      <c r="L30" s="3">
        <f t="shared" si="8"/>
        <v>0.1917955282119041</v>
      </c>
      <c r="M30" s="2">
        <v>1E-3</v>
      </c>
      <c r="N30">
        <f t="shared" si="1"/>
        <v>1.5E-3</v>
      </c>
      <c r="O30" s="2">
        <v>3</v>
      </c>
      <c r="P30" s="2">
        <v>1</v>
      </c>
      <c r="Q30" s="2">
        <v>0</v>
      </c>
      <c r="R30" s="2">
        <v>0.37069999999999997</v>
      </c>
      <c r="S30" s="2">
        <v>2.0026999999999999</v>
      </c>
      <c r="T30" s="2">
        <v>2.4702999999999999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5.9999999999999995E-4</v>
      </c>
      <c r="AN30" s="2">
        <v>8.9999999999999998E-4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3">
        <f t="shared" si="9"/>
        <v>2.3999999999999998E-3</v>
      </c>
      <c r="BG30" s="3">
        <f t="shared" si="9"/>
        <v>3.8199999999999998E-2</v>
      </c>
      <c r="BH30" s="3">
        <f t="shared" si="9"/>
        <v>5.2299999999999999E-2</v>
      </c>
      <c r="BI30" s="3">
        <f t="shared" si="9"/>
        <v>0</v>
      </c>
      <c r="BJ30" s="3">
        <f t="shared" si="9"/>
        <v>0</v>
      </c>
      <c r="BK30" s="3">
        <f t="shared" si="9"/>
        <v>0</v>
      </c>
      <c r="BL30" s="3">
        <f t="shared" si="9"/>
        <v>0</v>
      </c>
      <c r="BM30" s="3">
        <f t="shared" si="9"/>
        <v>0</v>
      </c>
      <c r="BN30" s="3">
        <f t="shared" si="9"/>
        <v>0</v>
      </c>
      <c r="BO30" s="3">
        <f t="shared" si="9"/>
        <v>0</v>
      </c>
      <c r="BP30" s="3">
        <f t="shared" si="9"/>
        <v>0</v>
      </c>
      <c r="BQ30" s="3">
        <f t="shared" si="9"/>
        <v>0</v>
      </c>
      <c r="BR30" s="3">
        <f t="shared" si="9"/>
        <v>0</v>
      </c>
      <c r="BS30" s="3">
        <f t="shared" si="9"/>
        <v>0</v>
      </c>
      <c r="BT30" s="3">
        <f t="shared" si="9"/>
        <v>0</v>
      </c>
      <c r="BU30" s="3">
        <f t="shared" si="9"/>
        <v>0</v>
      </c>
      <c r="BV30" s="3">
        <f t="shared" si="11"/>
        <v>0</v>
      </c>
      <c r="BW30" s="3">
        <f t="shared" si="11"/>
        <v>0</v>
      </c>
      <c r="BX30" s="3">
        <f t="shared" si="11"/>
        <v>0</v>
      </c>
      <c r="BY30" s="3">
        <f t="shared" si="11"/>
        <v>0</v>
      </c>
      <c r="BZ30" s="3">
        <f t="shared" si="10"/>
        <v>6.4742379282438627E-3</v>
      </c>
      <c r="CA30" s="3">
        <f t="shared" si="10"/>
        <v>1.9074249762820194E-2</v>
      </c>
      <c r="CB30" s="3">
        <f t="shared" si="10"/>
        <v>2.1171517629437722E-2</v>
      </c>
      <c r="CC30" s="3">
        <f t="shared" si="10"/>
        <v>0</v>
      </c>
      <c r="CD30" s="3">
        <f t="shared" si="10"/>
        <v>0</v>
      </c>
      <c r="CE30" s="3">
        <f t="shared" si="10"/>
        <v>0</v>
      </c>
      <c r="CF30" s="3">
        <f t="shared" si="10"/>
        <v>0</v>
      </c>
      <c r="CG30" s="3">
        <f t="shared" si="10"/>
        <v>0</v>
      </c>
      <c r="CH30" s="3">
        <f t="shared" si="10"/>
        <v>0</v>
      </c>
      <c r="CI30" s="3">
        <f t="shared" si="10"/>
        <v>0</v>
      </c>
      <c r="CJ30" s="3">
        <f t="shared" si="10"/>
        <v>0</v>
      </c>
      <c r="CK30" s="3">
        <f t="shared" si="10"/>
        <v>0</v>
      </c>
      <c r="CL30" s="3">
        <f t="shared" si="10"/>
        <v>0</v>
      </c>
      <c r="CM30" s="3">
        <f t="shared" si="10"/>
        <v>0</v>
      </c>
      <c r="CN30" s="3">
        <f t="shared" si="10"/>
        <v>0</v>
      </c>
      <c r="CO30" s="3">
        <f t="shared" si="10"/>
        <v>0</v>
      </c>
      <c r="CP30" s="3">
        <f t="shared" si="12"/>
        <v>0</v>
      </c>
      <c r="CQ30" s="3">
        <f t="shared" si="12"/>
        <v>0</v>
      </c>
      <c r="CR30" s="3">
        <f t="shared" si="12"/>
        <v>0</v>
      </c>
      <c r="CS30" s="3">
        <f t="shared" si="12"/>
        <v>0</v>
      </c>
      <c r="CT30" s="2">
        <v>2.3999999999999998E-3</v>
      </c>
      <c r="CU30" s="2">
        <v>3.8199999999999998E-2</v>
      </c>
      <c r="CV30" s="2">
        <v>5.2299999999999999E-2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7.7000000000000002E-3</v>
      </c>
      <c r="DO30" s="2">
        <v>0.11990000000000001</v>
      </c>
      <c r="DP30" s="2">
        <v>0.1643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</row>
    <row r="31" spans="1:137" x14ac:dyDescent="0.35">
      <c r="A31" s="2" t="s">
        <v>1139</v>
      </c>
      <c r="B31" s="2">
        <v>12.1844</v>
      </c>
      <c r="C31" s="2">
        <v>1.2932999999999999</v>
      </c>
      <c r="D31" s="2">
        <v>9.4213000000000005</v>
      </c>
      <c r="E31" s="2">
        <v>8.7548999999999992</v>
      </c>
      <c r="F31">
        <f t="shared" si="6"/>
        <v>8.7547999999999995</v>
      </c>
      <c r="G31" s="2">
        <v>0.15820000000000001</v>
      </c>
      <c r="H31">
        <f t="shared" si="7"/>
        <v>0.1542</v>
      </c>
      <c r="I31" s="2">
        <v>0.49709999999999999</v>
      </c>
      <c r="J31">
        <f t="shared" si="0"/>
        <v>0.48449999999999999</v>
      </c>
      <c r="K31" s="2">
        <v>0.1807</v>
      </c>
      <c r="L31" s="3">
        <f t="shared" si="8"/>
        <v>0.17613195047288344</v>
      </c>
      <c r="M31" s="2">
        <v>2E-3</v>
      </c>
      <c r="N31">
        <f t="shared" si="1"/>
        <v>2.4000000000000002E-3</v>
      </c>
      <c r="O31" s="2">
        <v>7</v>
      </c>
      <c r="P31" s="2">
        <v>5</v>
      </c>
      <c r="Q31" s="2">
        <v>0</v>
      </c>
      <c r="R31" s="2">
        <v>2.2317</v>
      </c>
      <c r="S31" s="2">
        <v>2.0133999999999999</v>
      </c>
      <c r="T31" s="2">
        <v>4.5096999999999996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2.0000000000000001E-4</v>
      </c>
      <c r="AM31" s="2">
        <v>4.0000000000000002E-4</v>
      </c>
      <c r="AN31" s="2">
        <v>1.8E-3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3">
        <f t="shared" si="9"/>
        <v>2.1499999999999998E-2</v>
      </c>
      <c r="BG31" s="3">
        <f t="shared" si="9"/>
        <v>3.0800000000000001E-2</v>
      </c>
      <c r="BH31" s="3">
        <f t="shared" si="9"/>
        <v>0.1019</v>
      </c>
      <c r="BI31" s="3">
        <f t="shared" si="9"/>
        <v>0</v>
      </c>
      <c r="BJ31" s="3">
        <f t="shared" si="9"/>
        <v>0</v>
      </c>
      <c r="BK31" s="3">
        <f t="shared" si="9"/>
        <v>0</v>
      </c>
      <c r="BL31" s="3">
        <f t="shared" si="9"/>
        <v>0</v>
      </c>
      <c r="BM31" s="3">
        <f t="shared" si="9"/>
        <v>0</v>
      </c>
      <c r="BN31" s="3">
        <f t="shared" si="9"/>
        <v>0</v>
      </c>
      <c r="BO31" s="3">
        <f t="shared" si="9"/>
        <v>0</v>
      </c>
      <c r="BP31" s="3">
        <f t="shared" si="9"/>
        <v>0</v>
      </c>
      <c r="BQ31" s="3">
        <f t="shared" si="9"/>
        <v>0</v>
      </c>
      <c r="BR31" s="3">
        <f t="shared" si="9"/>
        <v>0</v>
      </c>
      <c r="BS31" s="3">
        <f t="shared" si="9"/>
        <v>0</v>
      </c>
      <c r="BT31" s="3">
        <f t="shared" si="9"/>
        <v>0</v>
      </c>
      <c r="BU31" s="3">
        <f t="shared" si="9"/>
        <v>0</v>
      </c>
      <c r="BV31" s="3">
        <f t="shared" si="11"/>
        <v>0</v>
      </c>
      <c r="BW31" s="3">
        <f t="shared" si="11"/>
        <v>0</v>
      </c>
      <c r="BX31" s="3">
        <f t="shared" si="11"/>
        <v>0</v>
      </c>
      <c r="BY31" s="3">
        <f t="shared" si="11"/>
        <v>0</v>
      </c>
      <c r="BZ31" s="3">
        <f t="shared" si="10"/>
        <v>9.6339113680154135E-3</v>
      </c>
      <c r="CA31" s="3">
        <f t="shared" si="10"/>
        <v>1.5297506705075993E-2</v>
      </c>
      <c r="CB31" s="3">
        <f t="shared" si="10"/>
        <v>2.2595738075703486E-2</v>
      </c>
      <c r="CC31" s="3">
        <f t="shared" si="10"/>
        <v>0</v>
      </c>
      <c r="CD31" s="3">
        <f t="shared" si="10"/>
        <v>0</v>
      </c>
      <c r="CE31" s="3">
        <f t="shared" si="10"/>
        <v>0</v>
      </c>
      <c r="CF31" s="3">
        <f t="shared" si="10"/>
        <v>0</v>
      </c>
      <c r="CG31" s="3">
        <f t="shared" si="10"/>
        <v>0</v>
      </c>
      <c r="CH31" s="3">
        <f t="shared" si="10"/>
        <v>0</v>
      </c>
      <c r="CI31" s="3">
        <f t="shared" si="10"/>
        <v>0</v>
      </c>
      <c r="CJ31" s="3">
        <f t="shared" si="10"/>
        <v>0</v>
      </c>
      <c r="CK31" s="3">
        <f t="shared" si="10"/>
        <v>0</v>
      </c>
      <c r="CL31" s="3">
        <f t="shared" si="10"/>
        <v>0</v>
      </c>
      <c r="CM31" s="3">
        <f t="shared" si="10"/>
        <v>0</v>
      </c>
      <c r="CN31" s="3">
        <f t="shared" si="10"/>
        <v>0</v>
      </c>
      <c r="CO31" s="3">
        <f t="shared" si="10"/>
        <v>0</v>
      </c>
      <c r="CP31" s="3">
        <f t="shared" si="12"/>
        <v>0</v>
      </c>
      <c r="CQ31" s="3">
        <f t="shared" si="12"/>
        <v>0</v>
      </c>
      <c r="CR31" s="3">
        <f t="shared" si="12"/>
        <v>0</v>
      </c>
      <c r="CS31" s="3">
        <f t="shared" si="12"/>
        <v>0</v>
      </c>
      <c r="CT31" s="2">
        <v>2.1499999999999998E-2</v>
      </c>
      <c r="CU31" s="2">
        <v>3.0800000000000001E-2</v>
      </c>
      <c r="CV31" s="2">
        <v>0.1019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6.7699999999999996E-2</v>
      </c>
      <c r="DO31" s="2">
        <v>9.6799999999999997E-2</v>
      </c>
      <c r="DP31" s="2">
        <v>0.32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</row>
    <row r="32" spans="1:137" x14ac:dyDescent="0.35">
      <c r="A32" s="2" t="s">
        <v>1141</v>
      </c>
      <c r="B32" s="2">
        <v>27.8188</v>
      </c>
      <c r="C32" s="2">
        <v>2.6690999999999998</v>
      </c>
      <c r="D32" s="2">
        <v>10.422499999999999</v>
      </c>
      <c r="E32" s="2">
        <v>22.246400000000001</v>
      </c>
      <c r="F32">
        <f t="shared" si="6"/>
        <v>22.246500000000001</v>
      </c>
      <c r="G32" s="2">
        <v>0.52869999999999995</v>
      </c>
      <c r="H32">
        <f t="shared" si="7"/>
        <v>0.52099999999999991</v>
      </c>
      <c r="I32" s="2">
        <v>1.6609</v>
      </c>
      <c r="J32">
        <f t="shared" si="0"/>
        <v>1.6365000000000001</v>
      </c>
      <c r="K32" s="2">
        <v>0.23769999999999999</v>
      </c>
      <c r="L32" s="3">
        <f t="shared" si="8"/>
        <v>0.23419414289888296</v>
      </c>
      <c r="M32" s="2">
        <v>0.01</v>
      </c>
      <c r="N32">
        <f t="shared" si="1"/>
        <v>1.1599999999999999E-2</v>
      </c>
      <c r="O32" s="2">
        <v>20</v>
      </c>
      <c r="P32" s="2">
        <v>37</v>
      </c>
      <c r="Q32" s="2">
        <v>6</v>
      </c>
      <c r="R32" s="2">
        <v>6.1000000000000004E-3</v>
      </c>
      <c r="S32" s="2">
        <v>10.9655</v>
      </c>
      <c r="T32" s="2">
        <v>6.2449000000000003</v>
      </c>
      <c r="U32" s="2">
        <v>2.0059</v>
      </c>
      <c r="V32" s="2">
        <v>3.0240999999999998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2.2000000000000001E-3</v>
      </c>
      <c r="AN32" s="2">
        <v>2.5999999999999999E-3</v>
      </c>
      <c r="AO32" s="2">
        <v>2.0999999999999999E-3</v>
      </c>
      <c r="AP32" s="2">
        <v>4.7000000000000002E-3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3">
        <f t="shared" si="9"/>
        <v>0</v>
      </c>
      <c r="BG32" s="3">
        <f t="shared" si="9"/>
        <v>0.17170000000000002</v>
      </c>
      <c r="BH32" s="3">
        <f t="shared" si="9"/>
        <v>0.14249999999999999</v>
      </c>
      <c r="BI32" s="3">
        <f t="shared" si="9"/>
        <v>7.22E-2</v>
      </c>
      <c r="BJ32" s="3">
        <f t="shared" si="9"/>
        <v>0.1346</v>
      </c>
      <c r="BK32" s="3">
        <f t="shared" si="9"/>
        <v>0</v>
      </c>
      <c r="BL32" s="3">
        <f t="shared" si="9"/>
        <v>0</v>
      </c>
      <c r="BM32" s="3">
        <f t="shared" si="9"/>
        <v>0</v>
      </c>
      <c r="BN32" s="3">
        <f t="shared" si="9"/>
        <v>0</v>
      </c>
      <c r="BO32" s="3">
        <f t="shared" si="9"/>
        <v>0</v>
      </c>
      <c r="BP32" s="3">
        <f t="shared" si="9"/>
        <v>0</v>
      </c>
      <c r="BQ32" s="3">
        <f t="shared" si="9"/>
        <v>0</v>
      </c>
      <c r="BR32" s="3">
        <f t="shared" si="9"/>
        <v>0</v>
      </c>
      <c r="BS32" s="3">
        <f t="shared" si="9"/>
        <v>0</v>
      </c>
      <c r="BT32" s="3">
        <f t="shared" si="9"/>
        <v>0</v>
      </c>
      <c r="BU32" s="3">
        <f t="shared" si="9"/>
        <v>0</v>
      </c>
      <c r="BV32" s="3">
        <f t="shared" si="11"/>
        <v>0</v>
      </c>
      <c r="BW32" s="3">
        <f t="shared" si="11"/>
        <v>0</v>
      </c>
      <c r="BX32" s="3">
        <f t="shared" si="11"/>
        <v>0</v>
      </c>
      <c r="BY32" s="3">
        <f t="shared" si="11"/>
        <v>0</v>
      </c>
      <c r="BZ32" s="3">
        <f t="shared" si="10"/>
        <v>0</v>
      </c>
      <c r="CA32" s="3">
        <f t="shared" si="10"/>
        <v>1.5658200720441384E-2</v>
      </c>
      <c r="CB32" s="3">
        <f t="shared" si="10"/>
        <v>2.2818619993915032E-2</v>
      </c>
      <c r="CC32" s="3">
        <f t="shared" si="10"/>
        <v>3.59938182362032E-2</v>
      </c>
      <c r="CD32" s="3">
        <f t="shared" si="10"/>
        <v>4.4509110148473925E-2</v>
      </c>
      <c r="CE32" s="3">
        <f t="shared" si="10"/>
        <v>0</v>
      </c>
      <c r="CF32" s="3">
        <f t="shared" si="10"/>
        <v>0</v>
      </c>
      <c r="CG32" s="3">
        <f t="shared" si="10"/>
        <v>0</v>
      </c>
      <c r="CH32" s="3">
        <f t="shared" si="10"/>
        <v>0</v>
      </c>
      <c r="CI32" s="3">
        <f t="shared" si="10"/>
        <v>0</v>
      </c>
      <c r="CJ32" s="3">
        <f t="shared" si="10"/>
        <v>0</v>
      </c>
      <c r="CK32" s="3">
        <f t="shared" si="10"/>
        <v>0</v>
      </c>
      <c r="CL32" s="3">
        <f t="shared" si="10"/>
        <v>0</v>
      </c>
      <c r="CM32" s="3">
        <f t="shared" si="10"/>
        <v>0</v>
      </c>
      <c r="CN32" s="3">
        <f t="shared" si="10"/>
        <v>0</v>
      </c>
      <c r="CO32" s="3">
        <f t="shared" si="10"/>
        <v>0</v>
      </c>
      <c r="CP32" s="3">
        <f t="shared" si="12"/>
        <v>0</v>
      </c>
      <c r="CQ32" s="3">
        <f t="shared" si="12"/>
        <v>0</v>
      </c>
      <c r="CR32" s="3">
        <f t="shared" si="12"/>
        <v>0</v>
      </c>
      <c r="CS32" s="3">
        <f t="shared" si="12"/>
        <v>0</v>
      </c>
      <c r="CT32" s="2">
        <v>0</v>
      </c>
      <c r="CU32" s="2">
        <v>0.17169999999999999</v>
      </c>
      <c r="CV32" s="2">
        <v>0.14249999999999999</v>
      </c>
      <c r="CW32" s="2">
        <v>7.22E-2</v>
      </c>
      <c r="CX32" s="2">
        <v>0.1346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1E-4</v>
      </c>
      <c r="DO32" s="2">
        <v>0.53939999999999999</v>
      </c>
      <c r="DP32" s="2">
        <v>0.44750000000000001</v>
      </c>
      <c r="DQ32" s="2">
        <v>0.2268</v>
      </c>
      <c r="DR32" s="2">
        <v>0.42270000000000002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</row>
    <row r="33" spans="1:137" x14ac:dyDescent="0.35">
      <c r="A33" s="2" t="s">
        <v>1143</v>
      </c>
      <c r="B33" s="2">
        <v>10.5442</v>
      </c>
      <c r="C33" s="2">
        <v>0.8488</v>
      </c>
      <c r="D33" s="2">
        <v>12.422700000000001</v>
      </c>
      <c r="E33" s="2">
        <v>10.2181</v>
      </c>
      <c r="F33">
        <f t="shared" si="6"/>
        <v>10.2181</v>
      </c>
      <c r="G33" s="2">
        <v>0.21149999999999999</v>
      </c>
      <c r="H33">
        <f t="shared" si="7"/>
        <v>0.20960000000000001</v>
      </c>
      <c r="I33" s="2">
        <v>0.66449999999999998</v>
      </c>
      <c r="J33">
        <f t="shared" si="0"/>
        <v>0.6584000000000001</v>
      </c>
      <c r="K33" s="2">
        <v>0.20699999999999999</v>
      </c>
      <c r="L33" s="3">
        <f t="shared" si="8"/>
        <v>0.20512619762969631</v>
      </c>
      <c r="M33" s="2">
        <v>3.0000000000000001E-3</v>
      </c>
      <c r="N33">
        <f t="shared" si="1"/>
        <v>3.6999999999999997E-3</v>
      </c>
      <c r="O33" s="2">
        <v>5</v>
      </c>
      <c r="P33" s="2">
        <v>3</v>
      </c>
      <c r="Q33" s="2">
        <v>0</v>
      </c>
      <c r="R33" s="2">
        <v>1.6995</v>
      </c>
      <c r="S33" s="2">
        <v>0</v>
      </c>
      <c r="T33" s="2">
        <v>8.5185999999999993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1E-4</v>
      </c>
      <c r="AM33" s="2">
        <v>0</v>
      </c>
      <c r="AN33" s="2">
        <v>3.5999999999999999E-3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3">
        <f t="shared" ref="BF33:BU48" si="13">IF(R33&gt;0,BZ33*R33,0)</f>
        <v>1.11E-2</v>
      </c>
      <c r="BG33" s="3">
        <f t="shared" si="13"/>
        <v>0</v>
      </c>
      <c r="BH33" s="3">
        <f t="shared" si="13"/>
        <v>0.19849999999999998</v>
      </c>
      <c r="BI33" s="3">
        <f t="shared" si="13"/>
        <v>0</v>
      </c>
      <c r="BJ33" s="3">
        <f t="shared" si="13"/>
        <v>0</v>
      </c>
      <c r="BK33" s="3">
        <f t="shared" si="13"/>
        <v>0</v>
      </c>
      <c r="BL33" s="3">
        <f t="shared" si="13"/>
        <v>0</v>
      </c>
      <c r="BM33" s="3">
        <f t="shared" si="13"/>
        <v>0</v>
      </c>
      <c r="BN33" s="3">
        <f t="shared" si="13"/>
        <v>0</v>
      </c>
      <c r="BO33" s="3">
        <f t="shared" si="13"/>
        <v>0</v>
      </c>
      <c r="BP33" s="3">
        <f t="shared" si="13"/>
        <v>0</v>
      </c>
      <c r="BQ33" s="3">
        <f t="shared" si="13"/>
        <v>0</v>
      </c>
      <c r="BR33" s="3">
        <f t="shared" si="13"/>
        <v>0</v>
      </c>
      <c r="BS33" s="3">
        <f t="shared" si="13"/>
        <v>0</v>
      </c>
      <c r="BT33" s="3">
        <f t="shared" si="13"/>
        <v>0</v>
      </c>
      <c r="BU33" s="3">
        <f t="shared" si="13"/>
        <v>0</v>
      </c>
      <c r="BV33" s="3">
        <f t="shared" si="11"/>
        <v>0</v>
      </c>
      <c r="BW33" s="3">
        <f t="shared" si="11"/>
        <v>0</v>
      </c>
      <c r="BX33" s="3">
        <f t="shared" si="11"/>
        <v>0</v>
      </c>
      <c r="BY33" s="3">
        <f t="shared" si="11"/>
        <v>0</v>
      </c>
      <c r="BZ33" s="3">
        <f t="shared" ref="BZ33:CO48" si="14">IF(R33&gt;0,CT33/R33,0)</f>
        <v>6.5313327449249784E-3</v>
      </c>
      <c r="CA33" s="3">
        <f t="shared" si="14"/>
        <v>0</v>
      </c>
      <c r="CB33" s="3">
        <f t="shared" si="14"/>
        <v>2.3301951024816286E-2</v>
      </c>
      <c r="CC33" s="3">
        <f t="shared" si="14"/>
        <v>0</v>
      </c>
      <c r="CD33" s="3">
        <f t="shared" si="14"/>
        <v>0</v>
      </c>
      <c r="CE33" s="3">
        <f t="shared" si="14"/>
        <v>0</v>
      </c>
      <c r="CF33" s="3">
        <f t="shared" si="14"/>
        <v>0</v>
      </c>
      <c r="CG33" s="3">
        <f t="shared" si="14"/>
        <v>0</v>
      </c>
      <c r="CH33" s="3">
        <f t="shared" si="14"/>
        <v>0</v>
      </c>
      <c r="CI33" s="3">
        <f t="shared" si="14"/>
        <v>0</v>
      </c>
      <c r="CJ33" s="3">
        <f t="shared" si="14"/>
        <v>0</v>
      </c>
      <c r="CK33" s="3">
        <f t="shared" si="14"/>
        <v>0</v>
      </c>
      <c r="CL33" s="3">
        <f t="shared" si="14"/>
        <v>0</v>
      </c>
      <c r="CM33" s="3">
        <f t="shared" si="14"/>
        <v>0</v>
      </c>
      <c r="CN33" s="3">
        <f t="shared" si="14"/>
        <v>0</v>
      </c>
      <c r="CO33" s="3">
        <f t="shared" si="14"/>
        <v>0</v>
      </c>
      <c r="CP33" s="3">
        <f t="shared" si="12"/>
        <v>0</v>
      </c>
      <c r="CQ33" s="3">
        <f t="shared" si="12"/>
        <v>0</v>
      </c>
      <c r="CR33" s="3">
        <f t="shared" si="12"/>
        <v>0</v>
      </c>
      <c r="CS33" s="3">
        <f t="shared" si="12"/>
        <v>0</v>
      </c>
      <c r="CT33" s="2">
        <v>1.11E-2</v>
      </c>
      <c r="CU33" s="2">
        <v>0</v>
      </c>
      <c r="CV33" s="2">
        <v>0.19850000000000001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3.4799999999999998E-2</v>
      </c>
      <c r="DO33" s="2">
        <v>0</v>
      </c>
      <c r="DP33" s="2">
        <v>0.62360000000000004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</row>
    <row r="34" spans="1:137" x14ac:dyDescent="0.35">
      <c r="A34" s="2" t="s">
        <v>1145</v>
      </c>
      <c r="B34" s="2">
        <v>15.038500000000001</v>
      </c>
      <c r="C34" s="2">
        <v>1.5155000000000001</v>
      </c>
      <c r="D34" s="2">
        <v>9.9229000000000003</v>
      </c>
      <c r="E34" s="2">
        <v>8.4582999999999995</v>
      </c>
      <c r="F34">
        <f t="shared" si="6"/>
        <v>8.4582999999999995</v>
      </c>
      <c r="G34" s="2">
        <v>0.1477</v>
      </c>
      <c r="H34">
        <f t="shared" si="7"/>
        <v>0.1447</v>
      </c>
      <c r="I34" s="2">
        <v>0.46389999999999998</v>
      </c>
      <c r="J34">
        <f t="shared" si="0"/>
        <v>0.45469999999999999</v>
      </c>
      <c r="K34" s="2">
        <v>0.17460000000000001</v>
      </c>
      <c r="L34" s="3">
        <f t="shared" si="8"/>
        <v>0.17107456581109681</v>
      </c>
      <c r="M34" s="2">
        <v>2E-3</v>
      </c>
      <c r="N34">
        <f t="shared" si="1"/>
        <v>2.2000000000000001E-3</v>
      </c>
      <c r="O34" s="2">
        <v>6</v>
      </c>
      <c r="P34" s="2">
        <v>4</v>
      </c>
      <c r="Q34" s="2">
        <v>0</v>
      </c>
      <c r="R34" s="2">
        <v>1.9184000000000001</v>
      </c>
      <c r="S34" s="2">
        <v>2.0234000000000001</v>
      </c>
      <c r="T34" s="2">
        <v>4.5164999999999997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1E-4</v>
      </c>
      <c r="AM34" s="2">
        <v>5.0000000000000001E-4</v>
      </c>
      <c r="AN34" s="2">
        <v>1.6000000000000001E-3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3">
        <f t="shared" si="13"/>
        <v>1.4800000000000001E-2</v>
      </c>
      <c r="BG34" s="3">
        <f t="shared" si="13"/>
        <v>3.4299999999999997E-2</v>
      </c>
      <c r="BH34" s="3">
        <f t="shared" si="13"/>
        <v>9.5599999999999991E-2</v>
      </c>
      <c r="BI34" s="3">
        <f t="shared" si="13"/>
        <v>0</v>
      </c>
      <c r="BJ34" s="3">
        <f t="shared" si="13"/>
        <v>0</v>
      </c>
      <c r="BK34" s="3">
        <f t="shared" si="13"/>
        <v>0</v>
      </c>
      <c r="BL34" s="3">
        <f t="shared" si="13"/>
        <v>0</v>
      </c>
      <c r="BM34" s="3">
        <f t="shared" si="13"/>
        <v>0</v>
      </c>
      <c r="BN34" s="3">
        <f t="shared" si="13"/>
        <v>0</v>
      </c>
      <c r="BO34" s="3">
        <f t="shared" si="13"/>
        <v>0</v>
      </c>
      <c r="BP34" s="3">
        <f t="shared" si="13"/>
        <v>0</v>
      </c>
      <c r="BQ34" s="3">
        <f t="shared" si="13"/>
        <v>0</v>
      </c>
      <c r="BR34" s="3">
        <f t="shared" si="13"/>
        <v>0</v>
      </c>
      <c r="BS34" s="3">
        <f t="shared" si="13"/>
        <v>0</v>
      </c>
      <c r="BT34" s="3">
        <f t="shared" si="13"/>
        <v>0</v>
      </c>
      <c r="BU34" s="3">
        <f t="shared" si="13"/>
        <v>0</v>
      </c>
      <c r="BV34" s="3">
        <f t="shared" ref="BV34:BY50" si="15">IF(AH34&gt;0,CP34*AH34,0)</f>
        <v>0</v>
      </c>
      <c r="BW34" s="3">
        <f t="shared" si="15"/>
        <v>0</v>
      </c>
      <c r="BX34" s="3">
        <f t="shared" si="15"/>
        <v>0</v>
      </c>
      <c r="BY34" s="3">
        <f t="shared" si="15"/>
        <v>0</v>
      </c>
      <c r="BZ34" s="3">
        <f t="shared" si="14"/>
        <v>7.7147623019182656E-3</v>
      </c>
      <c r="CA34" s="3">
        <f t="shared" si="14"/>
        <v>1.6951665513492139E-2</v>
      </c>
      <c r="CB34" s="3">
        <f t="shared" si="14"/>
        <v>2.1166832724454777E-2</v>
      </c>
      <c r="CC34" s="3">
        <f t="shared" si="14"/>
        <v>0</v>
      </c>
      <c r="CD34" s="3">
        <f t="shared" si="14"/>
        <v>0</v>
      </c>
      <c r="CE34" s="3">
        <f t="shared" si="14"/>
        <v>0</v>
      </c>
      <c r="CF34" s="3">
        <f t="shared" si="14"/>
        <v>0</v>
      </c>
      <c r="CG34" s="3">
        <f t="shared" si="14"/>
        <v>0</v>
      </c>
      <c r="CH34" s="3">
        <f t="shared" si="14"/>
        <v>0</v>
      </c>
      <c r="CI34" s="3">
        <f t="shared" si="14"/>
        <v>0</v>
      </c>
      <c r="CJ34" s="3">
        <f t="shared" si="14"/>
        <v>0</v>
      </c>
      <c r="CK34" s="3">
        <f t="shared" si="14"/>
        <v>0</v>
      </c>
      <c r="CL34" s="3">
        <f t="shared" si="14"/>
        <v>0</v>
      </c>
      <c r="CM34" s="3">
        <f t="shared" si="14"/>
        <v>0</v>
      </c>
      <c r="CN34" s="3">
        <f t="shared" si="14"/>
        <v>0</v>
      </c>
      <c r="CO34" s="3">
        <f t="shared" si="14"/>
        <v>0</v>
      </c>
      <c r="CP34" s="3">
        <f t="shared" ref="CP34:CS50" si="16">IF(AH34&gt;0,DJ34/AH34,0)</f>
        <v>0</v>
      </c>
      <c r="CQ34" s="3">
        <f t="shared" si="16"/>
        <v>0</v>
      </c>
      <c r="CR34" s="3">
        <f t="shared" si="16"/>
        <v>0</v>
      </c>
      <c r="CS34" s="3">
        <f t="shared" si="16"/>
        <v>0</v>
      </c>
      <c r="CT34" s="2">
        <v>1.4800000000000001E-2</v>
      </c>
      <c r="CU34" s="2">
        <v>3.4299999999999997E-2</v>
      </c>
      <c r="CV34" s="2">
        <v>9.5600000000000004E-2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4.65E-2</v>
      </c>
      <c r="DO34" s="2">
        <v>0.1077</v>
      </c>
      <c r="DP34" s="2">
        <v>0.30049999999999999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</row>
    <row r="35" spans="1:137" x14ac:dyDescent="0.35">
      <c r="A35" s="2" t="s">
        <v>1149</v>
      </c>
      <c r="B35" s="2">
        <v>27.2102</v>
      </c>
      <c r="C35" s="2">
        <v>2.4912999999999998</v>
      </c>
      <c r="D35" s="2">
        <v>10.922000000000001</v>
      </c>
      <c r="E35" s="2">
        <v>25.957599999999999</v>
      </c>
      <c r="F35">
        <f t="shared" si="6"/>
        <v>25.957600000000006</v>
      </c>
      <c r="G35" s="2">
        <v>0.4834</v>
      </c>
      <c r="H35">
        <f t="shared" si="7"/>
        <v>0.46290000000000003</v>
      </c>
      <c r="I35" s="2">
        <v>1.5185999999999999</v>
      </c>
      <c r="J35">
        <f t="shared" si="0"/>
        <v>1.4542999999999999</v>
      </c>
      <c r="K35" s="2">
        <v>0.1862</v>
      </c>
      <c r="L35" s="3">
        <f t="shared" si="8"/>
        <v>0.1783292754337843</v>
      </c>
      <c r="M35" s="2">
        <v>7.0000000000000001E-3</v>
      </c>
      <c r="N35">
        <f t="shared" si="1"/>
        <v>8.3000000000000001E-3</v>
      </c>
      <c r="O35" s="2">
        <v>17</v>
      </c>
      <c r="P35" s="2">
        <v>21</v>
      </c>
      <c r="Q35" s="2">
        <v>4</v>
      </c>
      <c r="R35" s="2">
        <v>3.2690000000000001</v>
      </c>
      <c r="S35" s="2">
        <v>16.651700000000002</v>
      </c>
      <c r="T35" s="2">
        <v>2.0146999999999999</v>
      </c>
      <c r="U35" s="2">
        <v>2.6107999999999998</v>
      </c>
      <c r="V35" s="2">
        <v>1.4114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2.0000000000000001E-4</v>
      </c>
      <c r="AM35" s="2">
        <v>2.5000000000000001E-3</v>
      </c>
      <c r="AN35" s="2">
        <v>1.1000000000000001E-3</v>
      </c>
      <c r="AO35" s="2">
        <v>2.5999999999999999E-3</v>
      </c>
      <c r="AP35" s="2">
        <v>1.9E-3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3">
        <f t="shared" si="13"/>
        <v>3.1800000000000002E-2</v>
      </c>
      <c r="BG35" s="3">
        <f t="shared" si="13"/>
        <v>0.22620000000000001</v>
      </c>
      <c r="BH35" s="3">
        <f t="shared" si="13"/>
        <v>5.33E-2</v>
      </c>
      <c r="BI35" s="3">
        <f t="shared" si="13"/>
        <v>9.2600000000000002E-2</v>
      </c>
      <c r="BJ35" s="3">
        <f t="shared" si="13"/>
        <v>5.8999999999999997E-2</v>
      </c>
      <c r="BK35" s="3">
        <f t="shared" si="13"/>
        <v>0</v>
      </c>
      <c r="BL35" s="3">
        <f t="shared" si="13"/>
        <v>0</v>
      </c>
      <c r="BM35" s="3">
        <f t="shared" si="13"/>
        <v>0</v>
      </c>
      <c r="BN35" s="3">
        <f t="shared" si="13"/>
        <v>0</v>
      </c>
      <c r="BO35" s="3">
        <f t="shared" si="13"/>
        <v>0</v>
      </c>
      <c r="BP35" s="3">
        <f t="shared" si="13"/>
        <v>0</v>
      </c>
      <c r="BQ35" s="3">
        <f t="shared" si="13"/>
        <v>0</v>
      </c>
      <c r="BR35" s="3">
        <f t="shared" si="13"/>
        <v>0</v>
      </c>
      <c r="BS35" s="3">
        <f t="shared" si="13"/>
        <v>0</v>
      </c>
      <c r="BT35" s="3">
        <f t="shared" si="13"/>
        <v>0</v>
      </c>
      <c r="BU35" s="3">
        <f t="shared" si="13"/>
        <v>0</v>
      </c>
      <c r="BV35" s="3">
        <f t="shared" si="15"/>
        <v>0</v>
      </c>
      <c r="BW35" s="3">
        <f t="shared" si="15"/>
        <v>0</v>
      </c>
      <c r="BX35" s="3">
        <f t="shared" si="15"/>
        <v>0</v>
      </c>
      <c r="BY35" s="3">
        <f t="shared" si="15"/>
        <v>0</v>
      </c>
      <c r="BZ35" s="3">
        <f t="shared" si="14"/>
        <v>9.727745487916795E-3</v>
      </c>
      <c r="CA35" s="3">
        <f t="shared" si="14"/>
        <v>1.3584198610352096E-2</v>
      </c>
      <c r="CB35" s="3">
        <f t="shared" si="14"/>
        <v>2.6455551695041445E-2</v>
      </c>
      <c r="CC35" s="3">
        <f t="shared" si="14"/>
        <v>3.5468055768346871E-2</v>
      </c>
      <c r="CD35" s="3">
        <f t="shared" si="14"/>
        <v>4.1802465636956214E-2</v>
      </c>
      <c r="CE35" s="3">
        <f t="shared" si="14"/>
        <v>0</v>
      </c>
      <c r="CF35" s="3">
        <f t="shared" si="14"/>
        <v>0</v>
      </c>
      <c r="CG35" s="3">
        <f t="shared" si="14"/>
        <v>0</v>
      </c>
      <c r="CH35" s="3">
        <f t="shared" si="14"/>
        <v>0</v>
      </c>
      <c r="CI35" s="3">
        <f t="shared" si="14"/>
        <v>0</v>
      </c>
      <c r="CJ35" s="3">
        <f t="shared" si="14"/>
        <v>0</v>
      </c>
      <c r="CK35" s="3">
        <f t="shared" si="14"/>
        <v>0</v>
      </c>
      <c r="CL35" s="3">
        <f t="shared" si="14"/>
        <v>0</v>
      </c>
      <c r="CM35" s="3">
        <f t="shared" si="14"/>
        <v>0</v>
      </c>
      <c r="CN35" s="3">
        <f t="shared" si="14"/>
        <v>0</v>
      </c>
      <c r="CO35" s="3">
        <f t="shared" si="14"/>
        <v>0</v>
      </c>
      <c r="CP35" s="3">
        <f t="shared" si="16"/>
        <v>0</v>
      </c>
      <c r="CQ35" s="3">
        <f t="shared" si="16"/>
        <v>0</v>
      </c>
      <c r="CR35" s="3">
        <f t="shared" si="16"/>
        <v>0</v>
      </c>
      <c r="CS35" s="3">
        <f t="shared" si="16"/>
        <v>0</v>
      </c>
      <c r="CT35" s="2">
        <v>3.1800000000000002E-2</v>
      </c>
      <c r="CU35" s="2">
        <v>0.22620000000000001</v>
      </c>
      <c r="CV35" s="2">
        <v>5.33E-2</v>
      </c>
      <c r="CW35" s="2">
        <v>9.2600000000000002E-2</v>
      </c>
      <c r="CX35" s="2">
        <v>5.8999999999999997E-2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9.9699999999999997E-2</v>
      </c>
      <c r="DO35" s="2">
        <v>0.7107</v>
      </c>
      <c r="DP35" s="2">
        <v>0.16750000000000001</v>
      </c>
      <c r="DQ35" s="2">
        <v>0.29099999999999998</v>
      </c>
      <c r="DR35" s="2">
        <v>0.18540000000000001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</row>
    <row r="36" spans="1:137" x14ac:dyDescent="0.35">
      <c r="A36" s="2" t="s">
        <v>1151</v>
      </c>
      <c r="B36" s="2">
        <v>3.2366999999999999</v>
      </c>
      <c r="C36" s="2">
        <v>0.436</v>
      </c>
      <c r="D36" s="2">
        <v>7.4231999999999996</v>
      </c>
      <c r="E36" s="2">
        <v>3.5266999999999999</v>
      </c>
      <c r="F36">
        <f t="shared" si="6"/>
        <v>3.5266000000000002</v>
      </c>
      <c r="G36" s="2">
        <v>0.10580000000000001</v>
      </c>
      <c r="H36">
        <f t="shared" si="7"/>
        <v>0.1057</v>
      </c>
      <c r="I36" s="2">
        <v>0.33229999999999998</v>
      </c>
      <c r="J36">
        <f t="shared" si="0"/>
        <v>0.33199999999999996</v>
      </c>
      <c r="K36" s="2">
        <v>0.2999</v>
      </c>
      <c r="L36" s="3">
        <f t="shared" si="8"/>
        <v>0.29972211194918613</v>
      </c>
      <c r="M36" s="2">
        <v>2E-3</v>
      </c>
      <c r="N36">
        <f t="shared" si="1"/>
        <v>2.4999999999999996E-3</v>
      </c>
      <c r="O36" s="2">
        <v>2</v>
      </c>
      <c r="P36" s="2">
        <v>0</v>
      </c>
      <c r="Q36" s="2">
        <v>0</v>
      </c>
      <c r="R36" s="2">
        <v>0</v>
      </c>
      <c r="S36" s="2">
        <v>0</v>
      </c>
      <c r="T36" s="2">
        <v>2.0068999999999999</v>
      </c>
      <c r="U36" s="2">
        <v>1.5197000000000001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1.1999999999999999E-3</v>
      </c>
      <c r="AO36" s="2">
        <v>1.2999999999999999E-3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3">
        <f t="shared" si="13"/>
        <v>0</v>
      </c>
      <c r="BG36" s="3">
        <f t="shared" si="13"/>
        <v>0</v>
      </c>
      <c r="BH36" s="3">
        <f t="shared" si="13"/>
        <v>5.5199999999999999E-2</v>
      </c>
      <c r="BI36" s="3">
        <f t="shared" si="13"/>
        <v>5.0499999999999996E-2</v>
      </c>
      <c r="BJ36" s="3">
        <f t="shared" si="13"/>
        <v>0</v>
      </c>
      <c r="BK36" s="3">
        <f t="shared" si="13"/>
        <v>0</v>
      </c>
      <c r="BL36" s="3">
        <f t="shared" si="13"/>
        <v>0</v>
      </c>
      <c r="BM36" s="3">
        <f t="shared" si="13"/>
        <v>0</v>
      </c>
      <c r="BN36" s="3">
        <f t="shared" si="13"/>
        <v>0</v>
      </c>
      <c r="BO36" s="3">
        <f t="shared" si="13"/>
        <v>0</v>
      </c>
      <c r="BP36" s="3">
        <f t="shared" si="13"/>
        <v>0</v>
      </c>
      <c r="BQ36" s="3">
        <f t="shared" si="13"/>
        <v>0</v>
      </c>
      <c r="BR36" s="3">
        <f t="shared" si="13"/>
        <v>0</v>
      </c>
      <c r="BS36" s="3">
        <f t="shared" si="13"/>
        <v>0</v>
      </c>
      <c r="BT36" s="3">
        <f t="shared" si="13"/>
        <v>0</v>
      </c>
      <c r="BU36" s="3">
        <f t="shared" si="13"/>
        <v>0</v>
      </c>
      <c r="BV36" s="3">
        <f t="shared" si="15"/>
        <v>0</v>
      </c>
      <c r="BW36" s="3">
        <f t="shared" si="15"/>
        <v>0</v>
      </c>
      <c r="BX36" s="3">
        <f t="shared" si="15"/>
        <v>0</v>
      </c>
      <c r="BY36" s="3">
        <f t="shared" si="15"/>
        <v>0</v>
      </c>
      <c r="BZ36" s="3">
        <f t="shared" si="14"/>
        <v>0</v>
      </c>
      <c r="CA36" s="3">
        <f t="shared" si="14"/>
        <v>0</v>
      </c>
      <c r="CB36" s="3">
        <f t="shared" si="14"/>
        <v>2.7505107379540587E-2</v>
      </c>
      <c r="CC36" s="3">
        <f t="shared" si="14"/>
        <v>3.3230242811081133E-2</v>
      </c>
      <c r="CD36" s="3">
        <f t="shared" si="14"/>
        <v>0</v>
      </c>
      <c r="CE36" s="3">
        <f t="shared" si="14"/>
        <v>0</v>
      </c>
      <c r="CF36" s="3">
        <f t="shared" si="14"/>
        <v>0</v>
      </c>
      <c r="CG36" s="3">
        <f t="shared" si="14"/>
        <v>0</v>
      </c>
      <c r="CH36" s="3">
        <f t="shared" si="14"/>
        <v>0</v>
      </c>
      <c r="CI36" s="3">
        <f t="shared" si="14"/>
        <v>0</v>
      </c>
      <c r="CJ36" s="3">
        <f t="shared" si="14"/>
        <v>0</v>
      </c>
      <c r="CK36" s="3">
        <f t="shared" si="14"/>
        <v>0</v>
      </c>
      <c r="CL36" s="3">
        <f t="shared" si="14"/>
        <v>0</v>
      </c>
      <c r="CM36" s="3">
        <f t="shared" si="14"/>
        <v>0</v>
      </c>
      <c r="CN36" s="3">
        <f t="shared" si="14"/>
        <v>0</v>
      </c>
      <c r="CO36" s="3">
        <f t="shared" si="14"/>
        <v>0</v>
      </c>
      <c r="CP36" s="3">
        <f t="shared" si="16"/>
        <v>0</v>
      </c>
      <c r="CQ36" s="3">
        <f t="shared" si="16"/>
        <v>0</v>
      </c>
      <c r="CR36" s="3">
        <f t="shared" si="16"/>
        <v>0</v>
      </c>
      <c r="CS36" s="3">
        <f t="shared" si="16"/>
        <v>0</v>
      </c>
      <c r="CT36" s="2">
        <v>0</v>
      </c>
      <c r="CU36" s="2">
        <v>0</v>
      </c>
      <c r="CV36" s="2">
        <v>5.5199999999999999E-2</v>
      </c>
      <c r="CW36" s="2">
        <v>5.0500000000000003E-2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0.17349999999999999</v>
      </c>
      <c r="DQ36" s="2">
        <v>0.1585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</row>
    <row r="37" spans="1:137" x14ac:dyDescent="0.35">
      <c r="A37" s="2" t="s">
        <v>1147</v>
      </c>
      <c r="B37" s="2">
        <v>6.3998999999999997</v>
      </c>
      <c r="C37" s="2">
        <v>0.67949999999999999</v>
      </c>
      <c r="D37" s="2">
        <v>9.4192</v>
      </c>
      <c r="E37" s="2">
        <v>7.0629999999999997</v>
      </c>
      <c r="F37">
        <f t="shared" si="6"/>
        <v>7.0629999999999997</v>
      </c>
      <c r="G37" s="2">
        <v>0.1394</v>
      </c>
      <c r="H37">
        <f t="shared" si="7"/>
        <v>0.13830000000000001</v>
      </c>
      <c r="I37" s="2">
        <v>0.438</v>
      </c>
      <c r="J37">
        <f t="shared" si="0"/>
        <v>0.43429999999999996</v>
      </c>
      <c r="K37" s="2">
        <v>0.19739999999999999</v>
      </c>
      <c r="L37" s="3">
        <f t="shared" si="8"/>
        <v>0.1958091462551324</v>
      </c>
      <c r="M37" s="2">
        <v>2E-3</v>
      </c>
      <c r="N37">
        <f t="shared" si="1"/>
        <v>2.3E-3</v>
      </c>
      <c r="O37" s="2">
        <v>4</v>
      </c>
      <c r="P37" s="2">
        <v>2</v>
      </c>
      <c r="Q37" s="2">
        <v>0</v>
      </c>
      <c r="R37" s="2">
        <v>1.542</v>
      </c>
      <c r="S37" s="2">
        <v>0</v>
      </c>
      <c r="T37" s="2">
        <v>5.4825999999999997</v>
      </c>
      <c r="U37" s="2">
        <v>3.8399999999999997E-2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1E-4</v>
      </c>
      <c r="AM37" s="2">
        <v>0</v>
      </c>
      <c r="AN37" s="2">
        <v>2.2000000000000001E-3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3">
        <f t="shared" si="13"/>
        <v>1.2199999999999999E-2</v>
      </c>
      <c r="BG37" s="3">
        <f t="shared" si="13"/>
        <v>0</v>
      </c>
      <c r="BH37" s="3">
        <f t="shared" si="13"/>
        <v>0.1249</v>
      </c>
      <c r="BI37" s="3">
        <f t="shared" si="13"/>
        <v>1.1999999999999999E-3</v>
      </c>
      <c r="BJ37" s="3">
        <f t="shared" si="13"/>
        <v>0</v>
      </c>
      <c r="BK37" s="3">
        <f t="shared" si="13"/>
        <v>0</v>
      </c>
      <c r="BL37" s="3">
        <f t="shared" si="13"/>
        <v>0</v>
      </c>
      <c r="BM37" s="3">
        <f t="shared" si="13"/>
        <v>0</v>
      </c>
      <c r="BN37" s="3">
        <f t="shared" si="13"/>
        <v>0</v>
      </c>
      <c r="BO37" s="3">
        <f t="shared" si="13"/>
        <v>0</v>
      </c>
      <c r="BP37" s="3">
        <f t="shared" si="13"/>
        <v>0</v>
      </c>
      <c r="BQ37" s="3">
        <f t="shared" si="13"/>
        <v>0</v>
      </c>
      <c r="BR37" s="3">
        <f t="shared" si="13"/>
        <v>0</v>
      </c>
      <c r="BS37" s="3">
        <f t="shared" si="13"/>
        <v>0</v>
      </c>
      <c r="BT37" s="3">
        <f t="shared" si="13"/>
        <v>0</v>
      </c>
      <c r="BU37" s="3">
        <f t="shared" si="13"/>
        <v>0</v>
      </c>
      <c r="BV37" s="3">
        <f t="shared" si="15"/>
        <v>0</v>
      </c>
      <c r="BW37" s="3">
        <f t="shared" si="15"/>
        <v>0</v>
      </c>
      <c r="BX37" s="3">
        <f t="shared" si="15"/>
        <v>0</v>
      </c>
      <c r="BY37" s="3">
        <f t="shared" si="15"/>
        <v>0</v>
      </c>
      <c r="BZ37" s="3">
        <f t="shared" si="14"/>
        <v>7.9118028534370943E-3</v>
      </c>
      <c r="CA37" s="3">
        <f t="shared" si="14"/>
        <v>0</v>
      </c>
      <c r="CB37" s="3">
        <f t="shared" si="14"/>
        <v>2.2781162222303288E-2</v>
      </c>
      <c r="CC37" s="3">
        <f t="shared" si="14"/>
        <v>3.125E-2</v>
      </c>
      <c r="CD37" s="3">
        <f t="shared" si="14"/>
        <v>0</v>
      </c>
      <c r="CE37" s="3">
        <f t="shared" si="14"/>
        <v>0</v>
      </c>
      <c r="CF37" s="3">
        <f t="shared" si="14"/>
        <v>0</v>
      </c>
      <c r="CG37" s="3">
        <f t="shared" si="14"/>
        <v>0</v>
      </c>
      <c r="CH37" s="3">
        <f t="shared" si="14"/>
        <v>0</v>
      </c>
      <c r="CI37" s="3">
        <f t="shared" si="14"/>
        <v>0</v>
      </c>
      <c r="CJ37" s="3">
        <f t="shared" si="14"/>
        <v>0</v>
      </c>
      <c r="CK37" s="3">
        <f t="shared" si="14"/>
        <v>0</v>
      </c>
      <c r="CL37" s="3">
        <f t="shared" si="14"/>
        <v>0</v>
      </c>
      <c r="CM37" s="3">
        <f t="shared" si="14"/>
        <v>0</v>
      </c>
      <c r="CN37" s="3">
        <f t="shared" si="14"/>
        <v>0</v>
      </c>
      <c r="CO37" s="3">
        <f t="shared" si="14"/>
        <v>0</v>
      </c>
      <c r="CP37" s="3">
        <f t="shared" si="16"/>
        <v>0</v>
      </c>
      <c r="CQ37" s="3">
        <f t="shared" si="16"/>
        <v>0</v>
      </c>
      <c r="CR37" s="3">
        <f t="shared" si="16"/>
        <v>0</v>
      </c>
      <c r="CS37" s="3">
        <f t="shared" si="16"/>
        <v>0</v>
      </c>
      <c r="CT37" s="2">
        <v>1.2200000000000001E-2</v>
      </c>
      <c r="CU37" s="2">
        <v>0</v>
      </c>
      <c r="CV37" s="2">
        <v>0.1249</v>
      </c>
      <c r="CW37" s="2">
        <v>1.1999999999999999E-3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3.8300000000000001E-2</v>
      </c>
      <c r="DO37" s="2">
        <v>0</v>
      </c>
      <c r="DP37" s="2">
        <v>0.39229999999999998</v>
      </c>
      <c r="DQ37" s="2">
        <v>3.7000000000000002E-3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</row>
    <row r="38" spans="1:137" x14ac:dyDescent="0.35">
      <c r="A38" s="2" t="s">
        <v>1153</v>
      </c>
      <c r="B38" s="2">
        <v>37.943300000000001</v>
      </c>
      <c r="C38" s="2">
        <v>3.0543999999999998</v>
      </c>
      <c r="D38" s="2">
        <v>12.422700000000001</v>
      </c>
      <c r="E38" s="2">
        <v>26.317900000000002</v>
      </c>
      <c r="F38">
        <f t="shared" si="6"/>
        <v>26.317900000000005</v>
      </c>
      <c r="G38" s="2">
        <v>0.61170000000000002</v>
      </c>
      <c r="H38">
        <f t="shared" si="7"/>
        <v>0.60919999999999996</v>
      </c>
      <c r="I38" s="2">
        <v>1.9218</v>
      </c>
      <c r="J38">
        <f t="shared" si="0"/>
        <v>1.9138999999999999</v>
      </c>
      <c r="K38" s="2">
        <v>0.2324</v>
      </c>
      <c r="L38" s="3">
        <f t="shared" si="8"/>
        <v>0.23147743550967209</v>
      </c>
      <c r="M38" s="2">
        <v>1.0999999999999999E-2</v>
      </c>
      <c r="N38">
        <f t="shared" si="1"/>
        <v>1.23E-2</v>
      </c>
      <c r="O38" s="2">
        <v>12</v>
      </c>
      <c r="P38" s="2">
        <v>10</v>
      </c>
      <c r="Q38" s="2">
        <v>5</v>
      </c>
      <c r="R38" s="2">
        <v>2.9600000000000001E-2</v>
      </c>
      <c r="S38" s="2">
        <v>10.3924</v>
      </c>
      <c r="T38" s="2">
        <v>10.8649</v>
      </c>
      <c r="U38" s="2">
        <v>3.9355000000000002</v>
      </c>
      <c r="V38" s="2">
        <v>1.0954999999999999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2.3E-3</v>
      </c>
      <c r="AN38" s="2">
        <v>4.8999999999999998E-3</v>
      </c>
      <c r="AO38" s="2">
        <v>3.7000000000000002E-3</v>
      </c>
      <c r="AP38" s="2">
        <v>1.4E-3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3">
        <f t="shared" si="13"/>
        <v>2.0000000000000001E-4</v>
      </c>
      <c r="BG38" s="3">
        <f t="shared" si="13"/>
        <v>0.17219999999999999</v>
      </c>
      <c r="BH38" s="3">
        <f t="shared" si="13"/>
        <v>0.25769999999999998</v>
      </c>
      <c r="BI38" s="3">
        <f t="shared" si="13"/>
        <v>0.13489999999999999</v>
      </c>
      <c r="BJ38" s="3">
        <f t="shared" si="13"/>
        <v>4.4200000000000003E-2</v>
      </c>
      <c r="BK38" s="3">
        <f t="shared" si="13"/>
        <v>0</v>
      </c>
      <c r="BL38" s="3">
        <f t="shared" si="13"/>
        <v>0</v>
      </c>
      <c r="BM38" s="3">
        <f t="shared" si="13"/>
        <v>0</v>
      </c>
      <c r="BN38" s="3">
        <f t="shared" si="13"/>
        <v>0</v>
      </c>
      <c r="BO38" s="3">
        <f t="shared" si="13"/>
        <v>0</v>
      </c>
      <c r="BP38" s="3">
        <f t="shared" si="13"/>
        <v>0</v>
      </c>
      <c r="BQ38" s="3">
        <f t="shared" si="13"/>
        <v>0</v>
      </c>
      <c r="BR38" s="3">
        <f t="shared" si="13"/>
        <v>0</v>
      </c>
      <c r="BS38" s="3">
        <f t="shared" si="13"/>
        <v>0</v>
      </c>
      <c r="BT38" s="3">
        <f t="shared" si="13"/>
        <v>0</v>
      </c>
      <c r="BU38" s="3">
        <f t="shared" si="13"/>
        <v>0</v>
      </c>
      <c r="BV38" s="3">
        <f t="shared" si="15"/>
        <v>0</v>
      </c>
      <c r="BW38" s="3">
        <f t="shared" si="15"/>
        <v>0</v>
      </c>
      <c r="BX38" s="3">
        <f t="shared" si="15"/>
        <v>0</v>
      </c>
      <c r="BY38" s="3">
        <f t="shared" si="15"/>
        <v>0</v>
      </c>
      <c r="BZ38" s="3">
        <f t="shared" si="14"/>
        <v>6.7567567567567571E-3</v>
      </c>
      <c r="CA38" s="3">
        <f t="shared" si="14"/>
        <v>1.6569801008429235E-2</v>
      </c>
      <c r="CB38" s="3">
        <f t="shared" si="14"/>
        <v>2.3718580014542238E-2</v>
      </c>
      <c r="CC38" s="3">
        <f t="shared" si="14"/>
        <v>3.427772836996569E-2</v>
      </c>
      <c r="CD38" s="3">
        <f t="shared" si="14"/>
        <v>4.034687357371064E-2</v>
      </c>
      <c r="CE38" s="3">
        <f t="shared" si="14"/>
        <v>0</v>
      </c>
      <c r="CF38" s="3">
        <f t="shared" si="14"/>
        <v>0</v>
      </c>
      <c r="CG38" s="3">
        <f t="shared" si="14"/>
        <v>0</v>
      </c>
      <c r="CH38" s="3">
        <f t="shared" si="14"/>
        <v>0</v>
      </c>
      <c r="CI38" s="3">
        <f t="shared" si="14"/>
        <v>0</v>
      </c>
      <c r="CJ38" s="3">
        <f t="shared" si="14"/>
        <v>0</v>
      </c>
      <c r="CK38" s="3">
        <f t="shared" si="14"/>
        <v>0</v>
      </c>
      <c r="CL38" s="3">
        <f t="shared" si="14"/>
        <v>0</v>
      </c>
      <c r="CM38" s="3">
        <f t="shared" si="14"/>
        <v>0</v>
      </c>
      <c r="CN38" s="3">
        <f t="shared" si="14"/>
        <v>0</v>
      </c>
      <c r="CO38" s="3">
        <f t="shared" si="14"/>
        <v>0</v>
      </c>
      <c r="CP38" s="3">
        <f t="shared" si="16"/>
        <v>0</v>
      </c>
      <c r="CQ38" s="3">
        <f t="shared" si="16"/>
        <v>0</v>
      </c>
      <c r="CR38" s="3">
        <f t="shared" si="16"/>
        <v>0</v>
      </c>
      <c r="CS38" s="3">
        <f t="shared" si="16"/>
        <v>0</v>
      </c>
      <c r="CT38" s="2">
        <v>2.0000000000000001E-4</v>
      </c>
      <c r="CU38" s="2">
        <v>0.17219999999999999</v>
      </c>
      <c r="CV38" s="2">
        <v>0.25769999999999998</v>
      </c>
      <c r="CW38" s="2">
        <v>0.13489999999999999</v>
      </c>
      <c r="CX38" s="2">
        <v>4.4200000000000003E-2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6.9999999999999999E-4</v>
      </c>
      <c r="DO38" s="2">
        <v>0.54100000000000004</v>
      </c>
      <c r="DP38" s="2">
        <v>0.8095</v>
      </c>
      <c r="DQ38" s="2">
        <v>0.42380000000000001</v>
      </c>
      <c r="DR38" s="2">
        <v>0.1389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</row>
    <row r="39" spans="1:137" x14ac:dyDescent="0.35">
      <c r="A39" s="2" t="s">
        <v>1155</v>
      </c>
      <c r="B39" s="2">
        <v>25.325900000000001</v>
      </c>
      <c r="C39" s="2">
        <v>2.4298999999999999</v>
      </c>
      <c r="D39" s="2">
        <v>10.422499999999999</v>
      </c>
      <c r="E39" s="2">
        <v>19.418099999999999</v>
      </c>
      <c r="F39">
        <f t="shared" si="6"/>
        <v>19.417999999999999</v>
      </c>
      <c r="G39" s="2">
        <v>0.37959999999999999</v>
      </c>
      <c r="H39">
        <f t="shared" si="7"/>
        <v>0.36679999999999996</v>
      </c>
      <c r="I39" s="2">
        <v>1.1926000000000001</v>
      </c>
      <c r="J39">
        <f t="shared" si="0"/>
        <v>1.1522000000000001</v>
      </c>
      <c r="K39" s="2">
        <v>0.19550000000000001</v>
      </c>
      <c r="L39" s="3">
        <f t="shared" si="8"/>
        <v>0.18889689978370583</v>
      </c>
      <c r="M39" s="2">
        <v>6.0000000000000001E-3</v>
      </c>
      <c r="N39">
        <f t="shared" si="1"/>
        <v>6.2000000000000006E-3</v>
      </c>
      <c r="O39" s="2">
        <v>12</v>
      </c>
      <c r="P39" s="2">
        <v>10</v>
      </c>
      <c r="Q39" s="2">
        <v>0</v>
      </c>
      <c r="R39" s="2">
        <v>1.55E-2</v>
      </c>
      <c r="S39" s="2">
        <v>12.877000000000001</v>
      </c>
      <c r="T39" s="2">
        <v>4.9427000000000003</v>
      </c>
      <c r="U39" s="2">
        <v>1.5828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2.0999999999999999E-3</v>
      </c>
      <c r="AN39" s="2">
        <v>2.7000000000000001E-3</v>
      </c>
      <c r="AO39" s="2">
        <v>1.4E-3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3">
        <f t="shared" si="13"/>
        <v>1E-4</v>
      </c>
      <c r="BG39" s="3">
        <f t="shared" si="13"/>
        <v>0.1825</v>
      </c>
      <c r="BH39" s="3">
        <f t="shared" si="13"/>
        <v>0.13059999999999999</v>
      </c>
      <c r="BI39" s="3">
        <f t="shared" si="13"/>
        <v>5.3600000000000002E-2</v>
      </c>
      <c r="BJ39" s="3">
        <f t="shared" si="13"/>
        <v>0</v>
      </c>
      <c r="BK39" s="3">
        <f t="shared" si="13"/>
        <v>0</v>
      </c>
      <c r="BL39" s="3">
        <f t="shared" si="13"/>
        <v>0</v>
      </c>
      <c r="BM39" s="3">
        <f t="shared" si="13"/>
        <v>0</v>
      </c>
      <c r="BN39" s="3">
        <f t="shared" si="13"/>
        <v>0</v>
      </c>
      <c r="BO39" s="3">
        <f t="shared" si="13"/>
        <v>0</v>
      </c>
      <c r="BP39" s="3">
        <f t="shared" si="13"/>
        <v>0</v>
      </c>
      <c r="BQ39" s="3">
        <f t="shared" si="13"/>
        <v>0</v>
      </c>
      <c r="BR39" s="3">
        <f t="shared" si="13"/>
        <v>0</v>
      </c>
      <c r="BS39" s="3">
        <f t="shared" si="13"/>
        <v>0</v>
      </c>
      <c r="BT39" s="3">
        <f t="shared" si="13"/>
        <v>0</v>
      </c>
      <c r="BU39" s="3">
        <f t="shared" si="13"/>
        <v>0</v>
      </c>
      <c r="BV39" s="3">
        <f t="shared" si="15"/>
        <v>0</v>
      </c>
      <c r="BW39" s="3">
        <f t="shared" si="15"/>
        <v>0</v>
      </c>
      <c r="BX39" s="3">
        <f t="shared" si="15"/>
        <v>0</v>
      </c>
      <c r="BY39" s="3">
        <f t="shared" si="15"/>
        <v>0</v>
      </c>
      <c r="BZ39" s="3">
        <f t="shared" si="14"/>
        <v>6.4516129032258064E-3</v>
      </c>
      <c r="CA39" s="3">
        <f t="shared" si="14"/>
        <v>1.4172555719499883E-2</v>
      </c>
      <c r="CB39" s="3">
        <f t="shared" si="14"/>
        <v>2.6422805349303011E-2</v>
      </c>
      <c r="CC39" s="3">
        <f t="shared" si="14"/>
        <v>3.3864038412939099E-2</v>
      </c>
      <c r="CD39" s="3">
        <f t="shared" si="14"/>
        <v>0</v>
      </c>
      <c r="CE39" s="3">
        <f t="shared" si="14"/>
        <v>0</v>
      </c>
      <c r="CF39" s="3">
        <f t="shared" si="14"/>
        <v>0</v>
      </c>
      <c r="CG39" s="3">
        <f t="shared" si="14"/>
        <v>0</v>
      </c>
      <c r="CH39" s="3">
        <f t="shared" si="14"/>
        <v>0</v>
      </c>
      <c r="CI39" s="3">
        <f t="shared" si="14"/>
        <v>0</v>
      </c>
      <c r="CJ39" s="3">
        <f t="shared" si="14"/>
        <v>0</v>
      </c>
      <c r="CK39" s="3">
        <f t="shared" si="14"/>
        <v>0</v>
      </c>
      <c r="CL39" s="3">
        <f t="shared" si="14"/>
        <v>0</v>
      </c>
      <c r="CM39" s="3">
        <f t="shared" si="14"/>
        <v>0</v>
      </c>
      <c r="CN39" s="3">
        <f t="shared" si="14"/>
        <v>0</v>
      </c>
      <c r="CO39" s="3">
        <f t="shared" si="14"/>
        <v>0</v>
      </c>
      <c r="CP39" s="3">
        <f t="shared" si="16"/>
        <v>0</v>
      </c>
      <c r="CQ39" s="3">
        <f t="shared" si="16"/>
        <v>0</v>
      </c>
      <c r="CR39" s="3">
        <f t="shared" si="16"/>
        <v>0</v>
      </c>
      <c r="CS39" s="3">
        <f t="shared" si="16"/>
        <v>0</v>
      </c>
      <c r="CT39" s="2">
        <v>1E-4</v>
      </c>
      <c r="CU39" s="2">
        <v>0.1825</v>
      </c>
      <c r="CV39" s="2">
        <v>0.13059999999999999</v>
      </c>
      <c r="CW39" s="2">
        <v>5.3600000000000002E-2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2.0000000000000001E-4</v>
      </c>
      <c r="DO39" s="2">
        <v>0.57320000000000004</v>
      </c>
      <c r="DP39" s="2">
        <v>0.41039999999999999</v>
      </c>
      <c r="DQ39" s="2">
        <v>0.16839999999999999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</row>
    <row r="40" spans="1:137" x14ac:dyDescent="0.35">
      <c r="A40" s="2" t="s">
        <v>1157</v>
      </c>
      <c r="B40" s="2">
        <v>15.0184</v>
      </c>
      <c r="C40" s="2">
        <v>1.6002000000000001</v>
      </c>
      <c r="D40" s="2">
        <v>9.3853000000000009</v>
      </c>
      <c r="E40" s="2">
        <v>7.6761999999999997</v>
      </c>
      <c r="F40">
        <f t="shared" si="6"/>
        <v>7.6762000000000006</v>
      </c>
      <c r="G40" s="2">
        <v>0.1736</v>
      </c>
      <c r="H40">
        <f t="shared" si="7"/>
        <v>0.17199999999999999</v>
      </c>
      <c r="I40" s="2">
        <v>0.54549999999999998</v>
      </c>
      <c r="J40">
        <f t="shared" si="0"/>
        <v>0.54010000000000002</v>
      </c>
      <c r="K40" s="2">
        <v>0.22620000000000001</v>
      </c>
      <c r="L40" s="3">
        <f t="shared" si="8"/>
        <v>0.2240692009066986</v>
      </c>
      <c r="M40" s="2">
        <v>3.0000000000000001E-3</v>
      </c>
      <c r="N40">
        <f t="shared" si="1"/>
        <v>3.0999999999999999E-3</v>
      </c>
      <c r="O40" s="2">
        <v>5</v>
      </c>
      <c r="P40" s="2">
        <v>3</v>
      </c>
      <c r="Q40" s="2">
        <v>0</v>
      </c>
      <c r="R40" s="2">
        <v>0.16400000000000001</v>
      </c>
      <c r="S40" s="2">
        <v>0.9758</v>
      </c>
      <c r="T40" s="2">
        <v>6.5364000000000004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1E-4</v>
      </c>
      <c r="AN40" s="2">
        <v>3.0000000000000001E-3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3">
        <f t="shared" si="13"/>
        <v>1.5E-3</v>
      </c>
      <c r="BG40" s="3">
        <f t="shared" si="13"/>
        <v>1.2699999999999999E-2</v>
      </c>
      <c r="BH40" s="3">
        <f t="shared" si="13"/>
        <v>0.1578</v>
      </c>
      <c r="BI40" s="3">
        <f t="shared" si="13"/>
        <v>0</v>
      </c>
      <c r="BJ40" s="3">
        <f t="shared" si="13"/>
        <v>0</v>
      </c>
      <c r="BK40" s="3">
        <f t="shared" si="13"/>
        <v>0</v>
      </c>
      <c r="BL40" s="3">
        <f t="shared" si="13"/>
        <v>0</v>
      </c>
      <c r="BM40" s="3">
        <f t="shared" si="13"/>
        <v>0</v>
      </c>
      <c r="BN40" s="3">
        <f t="shared" si="13"/>
        <v>0</v>
      </c>
      <c r="BO40" s="3">
        <f t="shared" si="13"/>
        <v>0</v>
      </c>
      <c r="BP40" s="3">
        <f t="shared" si="13"/>
        <v>0</v>
      </c>
      <c r="BQ40" s="3">
        <f t="shared" si="13"/>
        <v>0</v>
      </c>
      <c r="BR40" s="3">
        <f t="shared" si="13"/>
        <v>0</v>
      </c>
      <c r="BS40" s="3">
        <f t="shared" si="13"/>
        <v>0</v>
      </c>
      <c r="BT40" s="3">
        <f t="shared" si="13"/>
        <v>0</v>
      </c>
      <c r="BU40" s="3">
        <f t="shared" si="13"/>
        <v>0</v>
      </c>
      <c r="BV40" s="3">
        <f t="shared" si="15"/>
        <v>0</v>
      </c>
      <c r="BW40" s="3">
        <f t="shared" si="15"/>
        <v>0</v>
      </c>
      <c r="BX40" s="3">
        <f t="shared" si="15"/>
        <v>0</v>
      </c>
      <c r="BY40" s="3">
        <f t="shared" si="15"/>
        <v>0</v>
      </c>
      <c r="BZ40" s="3">
        <f t="shared" si="14"/>
        <v>9.1463414634146336E-3</v>
      </c>
      <c r="CA40" s="3">
        <f t="shared" si="14"/>
        <v>1.3014962082393933E-2</v>
      </c>
      <c r="CB40" s="3">
        <f t="shared" si="14"/>
        <v>2.4141729392326047E-2</v>
      </c>
      <c r="CC40" s="3">
        <f t="shared" si="14"/>
        <v>0</v>
      </c>
      <c r="CD40" s="3">
        <f t="shared" si="14"/>
        <v>0</v>
      </c>
      <c r="CE40" s="3">
        <f t="shared" si="14"/>
        <v>0</v>
      </c>
      <c r="CF40" s="3">
        <f t="shared" si="14"/>
        <v>0</v>
      </c>
      <c r="CG40" s="3">
        <f t="shared" si="14"/>
        <v>0</v>
      </c>
      <c r="CH40" s="3">
        <f t="shared" si="14"/>
        <v>0</v>
      </c>
      <c r="CI40" s="3">
        <f t="shared" si="14"/>
        <v>0</v>
      </c>
      <c r="CJ40" s="3">
        <f t="shared" si="14"/>
        <v>0</v>
      </c>
      <c r="CK40" s="3">
        <f t="shared" si="14"/>
        <v>0</v>
      </c>
      <c r="CL40" s="3">
        <f t="shared" si="14"/>
        <v>0</v>
      </c>
      <c r="CM40" s="3">
        <f t="shared" si="14"/>
        <v>0</v>
      </c>
      <c r="CN40" s="3">
        <f t="shared" si="14"/>
        <v>0</v>
      </c>
      <c r="CO40" s="3">
        <f t="shared" si="14"/>
        <v>0</v>
      </c>
      <c r="CP40" s="3">
        <f t="shared" si="16"/>
        <v>0</v>
      </c>
      <c r="CQ40" s="3">
        <f t="shared" si="16"/>
        <v>0</v>
      </c>
      <c r="CR40" s="3">
        <f t="shared" si="16"/>
        <v>0</v>
      </c>
      <c r="CS40" s="3">
        <f t="shared" si="16"/>
        <v>0</v>
      </c>
      <c r="CT40" s="2">
        <v>1.5E-3</v>
      </c>
      <c r="CU40" s="2">
        <v>1.2699999999999999E-2</v>
      </c>
      <c r="CV40" s="2">
        <v>0.1578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4.7000000000000002E-3</v>
      </c>
      <c r="DO40" s="2">
        <v>3.9800000000000002E-2</v>
      </c>
      <c r="DP40" s="2">
        <v>0.49559999999999998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</row>
    <row r="41" spans="1:137" x14ac:dyDescent="0.35">
      <c r="A41" s="2" t="s">
        <v>1159</v>
      </c>
      <c r="B41" s="2">
        <v>19.098700000000001</v>
      </c>
      <c r="C41" s="2">
        <v>1.6721999999999999</v>
      </c>
      <c r="D41" s="2">
        <v>11.4215</v>
      </c>
      <c r="E41" s="2">
        <v>12.4092</v>
      </c>
      <c r="F41">
        <f t="shared" si="6"/>
        <v>12.4092</v>
      </c>
      <c r="G41" s="2">
        <v>0.23960000000000001</v>
      </c>
      <c r="H41">
        <f t="shared" si="7"/>
        <v>0.23330000000000001</v>
      </c>
      <c r="I41" s="2">
        <v>0.75260000000000005</v>
      </c>
      <c r="J41">
        <f t="shared" si="0"/>
        <v>0.73280000000000001</v>
      </c>
      <c r="K41" s="2">
        <v>0.19309999999999999</v>
      </c>
      <c r="L41" s="3">
        <f t="shared" si="8"/>
        <v>0.1880056732101989</v>
      </c>
      <c r="M41" s="2">
        <v>4.0000000000000001E-3</v>
      </c>
      <c r="N41">
        <f t="shared" si="1"/>
        <v>4.0000000000000001E-3</v>
      </c>
      <c r="O41" s="2">
        <v>8</v>
      </c>
      <c r="P41" s="2">
        <v>6</v>
      </c>
      <c r="Q41" s="2">
        <v>0</v>
      </c>
      <c r="R41" s="2">
        <v>2.4823</v>
      </c>
      <c r="S41" s="2">
        <v>2.4026000000000001</v>
      </c>
      <c r="T41" s="2">
        <v>7.5243000000000002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2.0000000000000001E-4</v>
      </c>
      <c r="AM41" s="2">
        <v>2.9999999999999997E-4</v>
      </c>
      <c r="AN41" s="2">
        <v>3.5000000000000001E-3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3">
        <f t="shared" si="13"/>
        <v>2.3900000000000001E-2</v>
      </c>
      <c r="BG41" s="3">
        <f t="shared" si="13"/>
        <v>2.7699999999999999E-2</v>
      </c>
      <c r="BH41" s="3">
        <f t="shared" si="13"/>
        <v>0.1817</v>
      </c>
      <c r="BI41" s="3">
        <f t="shared" si="13"/>
        <v>0</v>
      </c>
      <c r="BJ41" s="3">
        <f t="shared" si="13"/>
        <v>0</v>
      </c>
      <c r="BK41" s="3">
        <f t="shared" si="13"/>
        <v>0</v>
      </c>
      <c r="BL41" s="3">
        <f t="shared" si="13"/>
        <v>0</v>
      </c>
      <c r="BM41" s="3">
        <f t="shared" si="13"/>
        <v>0</v>
      </c>
      <c r="BN41" s="3">
        <f t="shared" si="13"/>
        <v>0</v>
      </c>
      <c r="BO41" s="3">
        <f t="shared" si="13"/>
        <v>0</v>
      </c>
      <c r="BP41" s="3">
        <f t="shared" si="13"/>
        <v>0</v>
      </c>
      <c r="BQ41" s="3">
        <f t="shared" si="13"/>
        <v>0</v>
      </c>
      <c r="BR41" s="3">
        <f t="shared" si="13"/>
        <v>0</v>
      </c>
      <c r="BS41" s="3">
        <f t="shared" si="13"/>
        <v>0</v>
      </c>
      <c r="BT41" s="3">
        <f t="shared" si="13"/>
        <v>0</v>
      </c>
      <c r="BU41" s="3">
        <f t="shared" si="13"/>
        <v>0</v>
      </c>
      <c r="BV41" s="3">
        <f t="shared" si="15"/>
        <v>0</v>
      </c>
      <c r="BW41" s="3">
        <f t="shared" si="15"/>
        <v>0</v>
      </c>
      <c r="BX41" s="3">
        <f t="shared" si="15"/>
        <v>0</v>
      </c>
      <c r="BY41" s="3">
        <f t="shared" si="15"/>
        <v>0</v>
      </c>
      <c r="BZ41" s="3">
        <f t="shared" si="14"/>
        <v>9.628167425371632E-3</v>
      </c>
      <c r="CA41" s="3">
        <f t="shared" si="14"/>
        <v>1.1529176725214351E-2</v>
      </c>
      <c r="CB41" s="3">
        <f t="shared" si="14"/>
        <v>2.4148425767181E-2</v>
      </c>
      <c r="CC41" s="3">
        <f t="shared" si="14"/>
        <v>0</v>
      </c>
      <c r="CD41" s="3">
        <f t="shared" si="14"/>
        <v>0</v>
      </c>
      <c r="CE41" s="3">
        <f t="shared" si="14"/>
        <v>0</v>
      </c>
      <c r="CF41" s="3">
        <f t="shared" si="14"/>
        <v>0</v>
      </c>
      <c r="CG41" s="3">
        <f t="shared" si="14"/>
        <v>0</v>
      </c>
      <c r="CH41" s="3">
        <f t="shared" si="14"/>
        <v>0</v>
      </c>
      <c r="CI41" s="3">
        <f t="shared" si="14"/>
        <v>0</v>
      </c>
      <c r="CJ41" s="3">
        <f t="shared" si="14"/>
        <v>0</v>
      </c>
      <c r="CK41" s="3">
        <f t="shared" si="14"/>
        <v>0</v>
      </c>
      <c r="CL41" s="3">
        <f t="shared" si="14"/>
        <v>0</v>
      </c>
      <c r="CM41" s="3">
        <f t="shared" si="14"/>
        <v>0</v>
      </c>
      <c r="CN41" s="3">
        <f t="shared" si="14"/>
        <v>0</v>
      </c>
      <c r="CO41" s="3">
        <f t="shared" si="14"/>
        <v>0</v>
      </c>
      <c r="CP41" s="3">
        <f t="shared" si="16"/>
        <v>0</v>
      </c>
      <c r="CQ41" s="3">
        <f t="shared" si="16"/>
        <v>0</v>
      </c>
      <c r="CR41" s="3">
        <f t="shared" si="16"/>
        <v>0</v>
      </c>
      <c r="CS41" s="3">
        <f t="shared" si="16"/>
        <v>0</v>
      </c>
      <c r="CT41" s="2">
        <v>2.3900000000000001E-2</v>
      </c>
      <c r="CU41" s="2">
        <v>2.7699999999999999E-2</v>
      </c>
      <c r="CV41" s="2">
        <v>0.1817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7.5200000000000003E-2</v>
      </c>
      <c r="DO41" s="2">
        <v>8.6900000000000005E-2</v>
      </c>
      <c r="DP41" s="2">
        <v>0.57069999999999999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</row>
    <row r="42" spans="1:137" x14ac:dyDescent="0.35">
      <c r="A42" s="2" t="s">
        <v>1161</v>
      </c>
      <c r="B42" s="2">
        <v>24.217500000000001</v>
      </c>
      <c r="C42" s="2">
        <v>1.9495</v>
      </c>
      <c r="D42" s="2">
        <v>12.422700000000001</v>
      </c>
      <c r="E42" s="2">
        <v>27.209700000000002</v>
      </c>
      <c r="F42">
        <f t="shared" si="6"/>
        <v>27.209600000000002</v>
      </c>
      <c r="G42" s="2">
        <v>0.53890000000000005</v>
      </c>
      <c r="H42">
        <f t="shared" si="7"/>
        <v>0.52479999999999993</v>
      </c>
      <c r="I42" s="2">
        <v>1.6931</v>
      </c>
      <c r="J42">
        <f t="shared" si="0"/>
        <v>1.6487000000000001</v>
      </c>
      <c r="K42" s="2">
        <v>0.1981</v>
      </c>
      <c r="L42" s="3">
        <f t="shared" si="8"/>
        <v>0.19287310361049037</v>
      </c>
      <c r="M42" s="2">
        <v>8.0000000000000002E-3</v>
      </c>
      <c r="N42">
        <f t="shared" si="1"/>
        <v>1.0400000000000001E-2</v>
      </c>
      <c r="O42" s="2">
        <v>20</v>
      </c>
      <c r="P42" s="2">
        <v>35</v>
      </c>
      <c r="Q42" s="2">
        <v>2</v>
      </c>
      <c r="R42" s="2">
        <v>5.1346999999999996</v>
      </c>
      <c r="S42" s="2">
        <v>13.4518</v>
      </c>
      <c r="T42" s="2">
        <v>2.5625</v>
      </c>
      <c r="U42" s="2">
        <v>5.8773999999999997</v>
      </c>
      <c r="V42" s="2">
        <v>0.14599999999999999</v>
      </c>
      <c r="W42" s="2">
        <v>3.7199999999999997E-2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2.0000000000000001E-4</v>
      </c>
      <c r="AM42" s="2">
        <v>2.2000000000000001E-3</v>
      </c>
      <c r="AN42" s="2">
        <v>1.6999999999999999E-3</v>
      </c>
      <c r="AO42" s="2">
        <v>6.0000000000000001E-3</v>
      </c>
      <c r="AP42" s="2">
        <v>2.0000000000000001E-4</v>
      </c>
      <c r="AQ42" s="2">
        <v>1E-4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3">
        <f t="shared" si="13"/>
        <v>3.7199999999999997E-2</v>
      </c>
      <c r="BG42" s="3">
        <f t="shared" si="13"/>
        <v>0.1943</v>
      </c>
      <c r="BH42" s="3">
        <f t="shared" si="13"/>
        <v>7.3400000000000007E-2</v>
      </c>
      <c r="BI42" s="3">
        <f t="shared" si="13"/>
        <v>0.21169999999999997</v>
      </c>
      <c r="BJ42" s="3">
        <f t="shared" si="13"/>
        <v>6.3E-3</v>
      </c>
      <c r="BK42" s="3">
        <f t="shared" si="13"/>
        <v>1.9E-3</v>
      </c>
      <c r="BL42" s="3">
        <f t="shared" si="13"/>
        <v>0</v>
      </c>
      <c r="BM42" s="3">
        <f t="shared" si="13"/>
        <v>0</v>
      </c>
      <c r="BN42" s="3">
        <f t="shared" si="13"/>
        <v>0</v>
      </c>
      <c r="BO42" s="3">
        <f t="shared" si="13"/>
        <v>0</v>
      </c>
      <c r="BP42" s="3">
        <f t="shared" si="13"/>
        <v>0</v>
      </c>
      <c r="BQ42" s="3">
        <f t="shared" si="13"/>
        <v>0</v>
      </c>
      <c r="BR42" s="3">
        <f t="shared" si="13"/>
        <v>0</v>
      </c>
      <c r="BS42" s="3">
        <f t="shared" si="13"/>
        <v>0</v>
      </c>
      <c r="BT42" s="3">
        <f t="shared" si="13"/>
        <v>0</v>
      </c>
      <c r="BU42" s="3">
        <f t="shared" si="13"/>
        <v>0</v>
      </c>
      <c r="BV42" s="3">
        <f t="shared" si="15"/>
        <v>0</v>
      </c>
      <c r="BW42" s="3">
        <f t="shared" si="15"/>
        <v>0</v>
      </c>
      <c r="BX42" s="3">
        <f t="shared" si="15"/>
        <v>0</v>
      </c>
      <c r="BY42" s="3">
        <f t="shared" si="15"/>
        <v>0</v>
      </c>
      <c r="BZ42" s="3">
        <f t="shared" si="14"/>
        <v>7.2448244298595832E-3</v>
      </c>
      <c r="CA42" s="3">
        <f t="shared" si="14"/>
        <v>1.4444163606357512E-2</v>
      </c>
      <c r="CB42" s="3">
        <f t="shared" si="14"/>
        <v>2.8643902439024392E-2</v>
      </c>
      <c r="CC42" s="3">
        <f t="shared" si="14"/>
        <v>3.6019328274407049E-2</v>
      </c>
      <c r="CD42" s="3">
        <f t="shared" si="14"/>
        <v>4.3150684931506852E-2</v>
      </c>
      <c r="CE42" s="3">
        <f t="shared" si="14"/>
        <v>5.1075268817204304E-2</v>
      </c>
      <c r="CF42" s="3">
        <f t="shared" si="14"/>
        <v>0</v>
      </c>
      <c r="CG42" s="3">
        <f t="shared" si="14"/>
        <v>0</v>
      </c>
      <c r="CH42" s="3">
        <f t="shared" si="14"/>
        <v>0</v>
      </c>
      <c r="CI42" s="3">
        <f t="shared" si="14"/>
        <v>0</v>
      </c>
      <c r="CJ42" s="3">
        <f t="shared" si="14"/>
        <v>0</v>
      </c>
      <c r="CK42" s="3">
        <f t="shared" si="14"/>
        <v>0</v>
      </c>
      <c r="CL42" s="3">
        <f t="shared" si="14"/>
        <v>0</v>
      </c>
      <c r="CM42" s="3">
        <f t="shared" si="14"/>
        <v>0</v>
      </c>
      <c r="CN42" s="3">
        <f t="shared" si="14"/>
        <v>0</v>
      </c>
      <c r="CO42" s="3">
        <f t="shared" si="14"/>
        <v>0</v>
      </c>
      <c r="CP42" s="3">
        <f t="shared" si="16"/>
        <v>0</v>
      </c>
      <c r="CQ42" s="3">
        <f t="shared" si="16"/>
        <v>0</v>
      </c>
      <c r="CR42" s="3">
        <f t="shared" si="16"/>
        <v>0</v>
      </c>
      <c r="CS42" s="3">
        <f t="shared" si="16"/>
        <v>0</v>
      </c>
      <c r="CT42" s="2">
        <v>3.7199999999999997E-2</v>
      </c>
      <c r="CU42" s="2">
        <v>0.1943</v>
      </c>
      <c r="CV42" s="2">
        <v>7.3400000000000007E-2</v>
      </c>
      <c r="CW42" s="2">
        <v>0.2117</v>
      </c>
      <c r="CX42" s="2">
        <v>6.3E-3</v>
      </c>
      <c r="CY42" s="2">
        <v>1.9E-3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0.1169</v>
      </c>
      <c r="DO42" s="2">
        <v>0.61029999999999995</v>
      </c>
      <c r="DP42" s="2">
        <v>0.23069999999999999</v>
      </c>
      <c r="DQ42" s="2">
        <v>0.66510000000000002</v>
      </c>
      <c r="DR42" s="2">
        <v>1.9800000000000002E-2</v>
      </c>
      <c r="DS42" s="2">
        <v>5.8999999999999999E-3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</row>
    <row r="43" spans="1:137" x14ac:dyDescent="0.35">
      <c r="A43" s="2" t="s">
        <v>1163</v>
      </c>
      <c r="B43" s="2">
        <v>25.747</v>
      </c>
      <c r="C43" s="2">
        <v>2.2543000000000002</v>
      </c>
      <c r="D43" s="2">
        <v>11.4215</v>
      </c>
      <c r="E43" s="2">
        <v>21.3216</v>
      </c>
      <c r="F43">
        <f t="shared" si="6"/>
        <v>21.3216</v>
      </c>
      <c r="G43" s="2">
        <v>0.49230000000000002</v>
      </c>
      <c r="H43">
        <f t="shared" si="7"/>
        <v>0.48409999999999997</v>
      </c>
      <c r="I43" s="2">
        <v>1.5465</v>
      </c>
      <c r="J43">
        <f t="shared" si="0"/>
        <v>1.5207999999999999</v>
      </c>
      <c r="K43" s="2">
        <v>0.23089999999999999</v>
      </c>
      <c r="L43" s="3">
        <f t="shared" si="8"/>
        <v>0.22704675071289207</v>
      </c>
      <c r="M43" s="2">
        <v>8.9999999999999993E-3</v>
      </c>
      <c r="N43">
        <f t="shared" si="1"/>
        <v>9.7999999999999997E-3</v>
      </c>
      <c r="O43" s="2">
        <v>15</v>
      </c>
      <c r="P43" s="2">
        <v>17</v>
      </c>
      <c r="Q43" s="2">
        <v>3</v>
      </c>
      <c r="R43" s="2">
        <v>8.9999999999999998E-4</v>
      </c>
      <c r="S43" s="2">
        <v>10.2583</v>
      </c>
      <c r="T43" s="2">
        <v>5.4802</v>
      </c>
      <c r="U43" s="2">
        <v>5.5780000000000003</v>
      </c>
      <c r="V43" s="2">
        <v>4.1999999999999997E-3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1.9E-3</v>
      </c>
      <c r="AN43" s="2">
        <v>2.3999999999999998E-3</v>
      </c>
      <c r="AO43" s="2">
        <v>5.4999999999999997E-3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3">
        <f t="shared" si="13"/>
        <v>0</v>
      </c>
      <c r="BG43" s="3">
        <f t="shared" si="13"/>
        <v>0.15820000000000001</v>
      </c>
      <c r="BH43" s="3">
        <f t="shared" si="13"/>
        <v>0.1283</v>
      </c>
      <c r="BI43" s="3">
        <f t="shared" si="13"/>
        <v>0.19739999999999999</v>
      </c>
      <c r="BJ43" s="3">
        <f t="shared" si="13"/>
        <v>2.0000000000000001E-4</v>
      </c>
      <c r="BK43" s="3">
        <f t="shared" si="13"/>
        <v>0</v>
      </c>
      <c r="BL43" s="3">
        <f t="shared" si="13"/>
        <v>0</v>
      </c>
      <c r="BM43" s="3">
        <f t="shared" si="13"/>
        <v>0</v>
      </c>
      <c r="BN43" s="3">
        <f t="shared" si="13"/>
        <v>0</v>
      </c>
      <c r="BO43" s="3">
        <f t="shared" si="13"/>
        <v>0</v>
      </c>
      <c r="BP43" s="3">
        <f t="shared" si="13"/>
        <v>0</v>
      </c>
      <c r="BQ43" s="3">
        <f t="shared" si="13"/>
        <v>0</v>
      </c>
      <c r="BR43" s="3">
        <f t="shared" si="13"/>
        <v>0</v>
      </c>
      <c r="BS43" s="3">
        <f t="shared" si="13"/>
        <v>0</v>
      </c>
      <c r="BT43" s="3">
        <f t="shared" si="13"/>
        <v>0</v>
      </c>
      <c r="BU43" s="3">
        <f t="shared" si="13"/>
        <v>0</v>
      </c>
      <c r="BV43" s="3">
        <f t="shared" si="15"/>
        <v>0</v>
      </c>
      <c r="BW43" s="3">
        <f t="shared" si="15"/>
        <v>0</v>
      </c>
      <c r="BX43" s="3">
        <f t="shared" si="15"/>
        <v>0</v>
      </c>
      <c r="BY43" s="3">
        <f t="shared" si="15"/>
        <v>0</v>
      </c>
      <c r="BZ43" s="3">
        <f t="shared" si="14"/>
        <v>0</v>
      </c>
      <c r="CA43" s="3">
        <f t="shared" si="14"/>
        <v>1.5421658559410429E-2</v>
      </c>
      <c r="CB43" s="3">
        <f t="shared" si="14"/>
        <v>2.3411554322834933E-2</v>
      </c>
      <c r="CC43" s="3">
        <f t="shared" si="14"/>
        <v>3.5389028325564717E-2</v>
      </c>
      <c r="CD43" s="3">
        <f t="shared" si="14"/>
        <v>4.7619047619047623E-2</v>
      </c>
      <c r="CE43" s="3">
        <f t="shared" si="14"/>
        <v>0</v>
      </c>
      <c r="CF43" s="3">
        <f t="shared" si="14"/>
        <v>0</v>
      </c>
      <c r="CG43" s="3">
        <f t="shared" si="14"/>
        <v>0</v>
      </c>
      <c r="CH43" s="3">
        <f t="shared" si="14"/>
        <v>0</v>
      </c>
      <c r="CI43" s="3">
        <f t="shared" si="14"/>
        <v>0</v>
      </c>
      <c r="CJ43" s="3">
        <f t="shared" si="14"/>
        <v>0</v>
      </c>
      <c r="CK43" s="3">
        <f t="shared" si="14"/>
        <v>0</v>
      </c>
      <c r="CL43" s="3">
        <f t="shared" si="14"/>
        <v>0</v>
      </c>
      <c r="CM43" s="3">
        <f t="shared" si="14"/>
        <v>0</v>
      </c>
      <c r="CN43" s="3">
        <f t="shared" si="14"/>
        <v>0</v>
      </c>
      <c r="CO43" s="3">
        <f t="shared" si="14"/>
        <v>0</v>
      </c>
      <c r="CP43" s="3">
        <f t="shared" si="16"/>
        <v>0</v>
      </c>
      <c r="CQ43" s="3">
        <f t="shared" si="16"/>
        <v>0</v>
      </c>
      <c r="CR43" s="3">
        <f t="shared" si="16"/>
        <v>0</v>
      </c>
      <c r="CS43" s="3">
        <f t="shared" si="16"/>
        <v>0</v>
      </c>
      <c r="CT43" s="2">
        <v>0</v>
      </c>
      <c r="CU43" s="2">
        <v>0.15820000000000001</v>
      </c>
      <c r="CV43" s="2">
        <v>0.1283</v>
      </c>
      <c r="CW43" s="2">
        <v>0.19739999999999999</v>
      </c>
      <c r="CX43" s="2">
        <v>2.0000000000000001E-4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0.49690000000000001</v>
      </c>
      <c r="DP43" s="2">
        <v>0.40310000000000001</v>
      </c>
      <c r="DQ43" s="2">
        <v>0.62029999999999996</v>
      </c>
      <c r="DR43" s="2">
        <v>5.0000000000000001E-4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</row>
    <row r="44" spans="1:137" x14ac:dyDescent="0.35">
      <c r="A44" s="2" t="s">
        <v>1165</v>
      </c>
      <c r="B44" s="2">
        <v>32.828499999999998</v>
      </c>
      <c r="C44" s="2">
        <v>3.3083999999999998</v>
      </c>
      <c r="D44" s="2">
        <v>9.9229000000000003</v>
      </c>
      <c r="E44" s="2">
        <v>37.298499999999997</v>
      </c>
      <c r="F44">
        <f t="shared" si="6"/>
        <v>37.298400000000001</v>
      </c>
      <c r="G44" s="2">
        <v>0.72460000000000002</v>
      </c>
      <c r="H44">
        <f t="shared" si="7"/>
        <v>0.70130000000000003</v>
      </c>
      <c r="I44" s="2">
        <v>2.2765</v>
      </c>
      <c r="J44">
        <f t="shared" si="0"/>
        <v>2.2030000000000003</v>
      </c>
      <c r="K44" s="2">
        <v>0.1943</v>
      </c>
      <c r="L44" s="3">
        <f t="shared" si="8"/>
        <v>0.18802415117002338</v>
      </c>
      <c r="M44" s="2">
        <v>1.0999999999999999E-2</v>
      </c>
      <c r="N44">
        <f t="shared" si="1"/>
        <v>1.24E-2</v>
      </c>
      <c r="O44" s="2">
        <v>30</v>
      </c>
      <c r="P44" s="2">
        <v>32</v>
      </c>
      <c r="Q44" s="2">
        <v>6</v>
      </c>
      <c r="R44" s="2">
        <v>0.59250000000000003</v>
      </c>
      <c r="S44" s="2">
        <v>25.497399999999999</v>
      </c>
      <c r="T44" s="2">
        <v>6.6833999999999998</v>
      </c>
      <c r="U44" s="2">
        <v>2.5078</v>
      </c>
      <c r="V44" s="2">
        <v>2.0173000000000001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4.4000000000000003E-3</v>
      </c>
      <c r="AN44" s="2">
        <v>2.8E-3</v>
      </c>
      <c r="AO44" s="2">
        <v>2.3999999999999998E-3</v>
      </c>
      <c r="AP44" s="2">
        <v>2.8E-3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3">
        <f t="shared" si="13"/>
        <v>5.5999999999999999E-3</v>
      </c>
      <c r="BG44" s="3">
        <f t="shared" si="13"/>
        <v>0.37209999999999999</v>
      </c>
      <c r="BH44" s="3">
        <f t="shared" si="13"/>
        <v>0.15210000000000001</v>
      </c>
      <c r="BI44" s="3">
        <f t="shared" si="13"/>
        <v>8.7099999999999983E-2</v>
      </c>
      <c r="BJ44" s="3">
        <f t="shared" si="13"/>
        <v>8.4400000000000003E-2</v>
      </c>
      <c r="BK44" s="3">
        <f t="shared" si="13"/>
        <v>0</v>
      </c>
      <c r="BL44" s="3">
        <f t="shared" si="13"/>
        <v>0</v>
      </c>
      <c r="BM44" s="3">
        <f t="shared" si="13"/>
        <v>0</v>
      </c>
      <c r="BN44" s="3">
        <f t="shared" si="13"/>
        <v>0</v>
      </c>
      <c r="BO44" s="3">
        <f t="shared" si="13"/>
        <v>0</v>
      </c>
      <c r="BP44" s="3">
        <f t="shared" si="13"/>
        <v>0</v>
      </c>
      <c r="BQ44" s="3">
        <f t="shared" si="13"/>
        <v>0</v>
      </c>
      <c r="BR44" s="3">
        <f t="shared" si="13"/>
        <v>0</v>
      </c>
      <c r="BS44" s="3">
        <f t="shared" si="13"/>
        <v>0</v>
      </c>
      <c r="BT44" s="3">
        <f t="shared" si="13"/>
        <v>0</v>
      </c>
      <c r="BU44" s="3">
        <f t="shared" si="13"/>
        <v>0</v>
      </c>
      <c r="BV44" s="3">
        <f t="shared" si="15"/>
        <v>0</v>
      </c>
      <c r="BW44" s="3">
        <f t="shared" si="15"/>
        <v>0</v>
      </c>
      <c r="BX44" s="3">
        <f t="shared" si="15"/>
        <v>0</v>
      </c>
      <c r="BY44" s="3">
        <f t="shared" si="15"/>
        <v>0</v>
      </c>
      <c r="BZ44" s="3">
        <f t="shared" si="14"/>
        <v>9.4514767932489443E-3</v>
      </c>
      <c r="CA44" s="3">
        <f t="shared" si="14"/>
        <v>1.4593644842219207E-2</v>
      </c>
      <c r="CB44" s="3">
        <f t="shared" si="14"/>
        <v>2.2757877726905469E-2</v>
      </c>
      <c r="CC44" s="3">
        <f t="shared" si="14"/>
        <v>3.4731637291650047E-2</v>
      </c>
      <c r="CD44" s="3">
        <f t="shared" si="14"/>
        <v>4.1838100431269516E-2</v>
      </c>
      <c r="CE44" s="3">
        <f t="shared" si="14"/>
        <v>0</v>
      </c>
      <c r="CF44" s="3">
        <f t="shared" si="14"/>
        <v>0</v>
      </c>
      <c r="CG44" s="3">
        <f t="shared" si="14"/>
        <v>0</v>
      </c>
      <c r="CH44" s="3">
        <f t="shared" si="14"/>
        <v>0</v>
      </c>
      <c r="CI44" s="3">
        <f t="shared" si="14"/>
        <v>0</v>
      </c>
      <c r="CJ44" s="3">
        <f t="shared" si="14"/>
        <v>0</v>
      </c>
      <c r="CK44" s="3">
        <f t="shared" si="14"/>
        <v>0</v>
      </c>
      <c r="CL44" s="3">
        <f t="shared" si="14"/>
        <v>0</v>
      </c>
      <c r="CM44" s="3">
        <f t="shared" si="14"/>
        <v>0</v>
      </c>
      <c r="CN44" s="3">
        <f t="shared" si="14"/>
        <v>0</v>
      </c>
      <c r="CO44" s="3">
        <f t="shared" si="14"/>
        <v>0</v>
      </c>
      <c r="CP44" s="3">
        <f t="shared" si="16"/>
        <v>0</v>
      </c>
      <c r="CQ44" s="3">
        <f t="shared" si="16"/>
        <v>0</v>
      </c>
      <c r="CR44" s="3">
        <f t="shared" si="16"/>
        <v>0</v>
      </c>
      <c r="CS44" s="3">
        <f t="shared" si="16"/>
        <v>0</v>
      </c>
      <c r="CT44" s="2">
        <v>5.5999999999999999E-3</v>
      </c>
      <c r="CU44" s="2">
        <v>0.37209999999999999</v>
      </c>
      <c r="CV44" s="2">
        <v>0.15210000000000001</v>
      </c>
      <c r="CW44" s="2">
        <v>8.7099999999999997E-2</v>
      </c>
      <c r="CX44" s="2">
        <v>8.4400000000000003E-2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1.7500000000000002E-2</v>
      </c>
      <c r="DO44" s="2">
        <v>1.1691</v>
      </c>
      <c r="DP44" s="2">
        <v>0.47770000000000001</v>
      </c>
      <c r="DQ44" s="2">
        <v>0.27360000000000001</v>
      </c>
      <c r="DR44" s="2">
        <v>0.2651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</row>
    <row r="45" spans="1:137" x14ac:dyDescent="0.35">
      <c r="A45" s="2" t="s">
        <v>1167</v>
      </c>
      <c r="B45" s="2">
        <v>11.164899999999999</v>
      </c>
      <c r="C45" s="2">
        <v>0.83189999999999997</v>
      </c>
      <c r="D45" s="2">
        <v>13.421799999999999</v>
      </c>
      <c r="E45" s="2">
        <v>13.4849</v>
      </c>
      <c r="F45">
        <f t="shared" si="6"/>
        <v>13.484800000000002</v>
      </c>
      <c r="G45" s="2">
        <v>0.31069999999999998</v>
      </c>
      <c r="H45">
        <f t="shared" si="7"/>
        <v>0.30599999999999994</v>
      </c>
      <c r="I45" s="2">
        <v>0.97599999999999998</v>
      </c>
      <c r="J45">
        <f t="shared" si="0"/>
        <v>0.96129999999999993</v>
      </c>
      <c r="K45" s="2">
        <v>0.23039999999999999</v>
      </c>
      <c r="L45" s="3">
        <f t="shared" si="8"/>
        <v>0.22692216421452294</v>
      </c>
      <c r="M45" s="2">
        <v>6.0000000000000001E-3</v>
      </c>
      <c r="N45">
        <f t="shared" si="1"/>
        <v>5.8000000000000005E-3</v>
      </c>
      <c r="O45" s="2">
        <v>8</v>
      </c>
      <c r="P45" s="2">
        <v>6</v>
      </c>
      <c r="Q45" s="2">
        <v>1</v>
      </c>
      <c r="R45" s="2">
        <v>0.37890000000000001</v>
      </c>
      <c r="S45" s="2">
        <v>3.5657999999999999</v>
      </c>
      <c r="T45" s="2">
        <v>9.4876000000000005</v>
      </c>
      <c r="U45" s="2">
        <v>5.2499999999999998E-2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4.0000000000000002E-4</v>
      </c>
      <c r="AN45" s="2">
        <v>5.4000000000000003E-3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3">
        <f t="shared" si="13"/>
        <v>3.3999999999999998E-3</v>
      </c>
      <c r="BG45" s="3">
        <f t="shared" si="13"/>
        <v>4.4699999999999997E-2</v>
      </c>
      <c r="BH45" s="3">
        <f t="shared" si="13"/>
        <v>0.25619999999999998</v>
      </c>
      <c r="BI45" s="3">
        <f t="shared" si="13"/>
        <v>1.6999999999999999E-3</v>
      </c>
      <c r="BJ45" s="3">
        <f t="shared" si="13"/>
        <v>0</v>
      </c>
      <c r="BK45" s="3">
        <f t="shared" si="13"/>
        <v>0</v>
      </c>
      <c r="BL45" s="3">
        <f t="shared" si="13"/>
        <v>0</v>
      </c>
      <c r="BM45" s="3">
        <f t="shared" si="13"/>
        <v>0</v>
      </c>
      <c r="BN45" s="3">
        <f t="shared" si="13"/>
        <v>0</v>
      </c>
      <c r="BO45" s="3">
        <f t="shared" si="13"/>
        <v>0</v>
      </c>
      <c r="BP45" s="3">
        <f t="shared" si="13"/>
        <v>0</v>
      </c>
      <c r="BQ45" s="3">
        <f t="shared" si="13"/>
        <v>0</v>
      </c>
      <c r="BR45" s="3">
        <f t="shared" si="13"/>
        <v>0</v>
      </c>
      <c r="BS45" s="3">
        <f t="shared" si="13"/>
        <v>0</v>
      </c>
      <c r="BT45" s="3">
        <f t="shared" si="13"/>
        <v>0</v>
      </c>
      <c r="BU45" s="3">
        <f t="shared" si="13"/>
        <v>0</v>
      </c>
      <c r="BV45" s="3">
        <f t="shared" si="15"/>
        <v>0</v>
      </c>
      <c r="BW45" s="3">
        <f t="shared" si="15"/>
        <v>0</v>
      </c>
      <c r="BX45" s="3">
        <f t="shared" si="15"/>
        <v>0</v>
      </c>
      <c r="BY45" s="3">
        <f t="shared" si="15"/>
        <v>0</v>
      </c>
      <c r="BZ45" s="3">
        <f t="shared" si="14"/>
        <v>8.9733438902084971E-3</v>
      </c>
      <c r="CA45" s="3">
        <f t="shared" si="14"/>
        <v>1.2535756352010768E-2</v>
      </c>
      <c r="CB45" s="3">
        <f t="shared" si="14"/>
        <v>2.7003667945528897E-2</v>
      </c>
      <c r="CC45" s="3">
        <f t="shared" si="14"/>
        <v>3.2380952380952378E-2</v>
      </c>
      <c r="CD45" s="3">
        <f t="shared" si="14"/>
        <v>0</v>
      </c>
      <c r="CE45" s="3">
        <f t="shared" si="14"/>
        <v>0</v>
      </c>
      <c r="CF45" s="3">
        <f t="shared" si="14"/>
        <v>0</v>
      </c>
      <c r="CG45" s="3">
        <f t="shared" si="14"/>
        <v>0</v>
      </c>
      <c r="CH45" s="3">
        <f t="shared" si="14"/>
        <v>0</v>
      </c>
      <c r="CI45" s="3">
        <f t="shared" si="14"/>
        <v>0</v>
      </c>
      <c r="CJ45" s="3">
        <f t="shared" si="14"/>
        <v>0</v>
      </c>
      <c r="CK45" s="3">
        <f t="shared" si="14"/>
        <v>0</v>
      </c>
      <c r="CL45" s="3">
        <f t="shared" si="14"/>
        <v>0</v>
      </c>
      <c r="CM45" s="3">
        <f t="shared" si="14"/>
        <v>0</v>
      </c>
      <c r="CN45" s="3">
        <f t="shared" si="14"/>
        <v>0</v>
      </c>
      <c r="CO45" s="3">
        <f t="shared" si="14"/>
        <v>0</v>
      </c>
      <c r="CP45" s="3">
        <f t="shared" si="16"/>
        <v>0</v>
      </c>
      <c r="CQ45" s="3">
        <f t="shared" si="16"/>
        <v>0</v>
      </c>
      <c r="CR45" s="3">
        <f t="shared" si="16"/>
        <v>0</v>
      </c>
      <c r="CS45" s="3">
        <f t="shared" si="16"/>
        <v>0</v>
      </c>
      <c r="CT45" s="2">
        <v>3.3999999999999998E-3</v>
      </c>
      <c r="CU45" s="2">
        <v>4.4699999999999997E-2</v>
      </c>
      <c r="CV45" s="2">
        <v>0.25619999999999998</v>
      </c>
      <c r="CW45" s="2">
        <v>1.6999999999999999E-3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1.0800000000000001E-2</v>
      </c>
      <c r="DO45" s="2">
        <v>0.14050000000000001</v>
      </c>
      <c r="DP45" s="2">
        <v>0.80479999999999996</v>
      </c>
      <c r="DQ45" s="2">
        <v>5.1999999999999998E-3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</row>
    <row r="46" spans="1:137" x14ac:dyDescent="0.35">
      <c r="A46" s="2" t="s">
        <v>1172</v>
      </c>
      <c r="B46" s="2">
        <v>33.507399999999997</v>
      </c>
      <c r="C46" s="2">
        <v>2.9337</v>
      </c>
      <c r="D46" s="2">
        <v>11.4215</v>
      </c>
      <c r="E46" s="2">
        <v>32.690800000000003</v>
      </c>
      <c r="F46">
        <f t="shared" si="6"/>
        <v>32.690900000000006</v>
      </c>
      <c r="G46" s="2">
        <v>0.57340000000000002</v>
      </c>
      <c r="H46">
        <f t="shared" si="7"/>
        <v>0.55179999999999996</v>
      </c>
      <c r="I46" s="2">
        <v>1.8015000000000001</v>
      </c>
      <c r="J46">
        <f t="shared" si="0"/>
        <v>1.7331999999999999</v>
      </c>
      <c r="K46" s="2">
        <v>0.1754</v>
      </c>
      <c r="L46" s="3">
        <f t="shared" si="8"/>
        <v>0.16879315038741666</v>
      </c>
      <c r="M46" s="2">
        <v>8.0000000000000002E-3</v>
      </c>
      <c r="N46">
        <f t="shared" si="1"/>
        <v>9.6000000000000009E-3</v>
      </c>
      <c r="O46" s="2">
        <v>26</v>
      </c>
      <c r="P46" s="2">
        <v>26</v>
      </c>
      <c r="Q46" s="2">
        <v>7</v>
      </c>
      <c r="R46" s="2">
        <v>10.046099999999999</v>
      </c>
      <c r="S46" s="2">
        <v>15.0838</v>
      </c>
      <c r="T46" s="2">
        <v>2.4262000000000001</v>
      </c>
      <c r="U46" s="2">
        <v>5.1009000000000002</v>
      </c>
      <c r="V46" s="2">
        <v>3.39E-2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5.0000000000000001E-4</v>
      </c>
      <c r="AM46" s="2">
        <v>2.7000000000000001E-3</v>
      </c>
      <c r="AN46" s="2">
        <v>1.4E-3</v>
      </c>
      <c r="AO46" s="2">
        <v>5.0000000000000001E-3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3">
        <f t="shared" si="13"/>
        <v>7.7700000000000005E-2</v>
      </c>
      <c r="BG46" s="3">
        <f t="shared" si="13"/>
        <v>0.22689999999999999</v>
      </c>
      <c r="BH46" s="3">
        <f t="shared" si="13"/>
        <v>6.6500000000000004E-2</v>
      </c>
      <c r="BI46" s="3">
        <f t="shared" si="13"/>
        <v>0.17929999999999999</v>
      </c>
      <c r="BJ46" s="3">
        <f t="shared" si="13"/>
        <v>1.4E-3</v>
      </c>
      <c r="BK46" s="3">
        <f t="shared" si="13"/>
        <v>0</v>
      </c>
      <c r="BL46" s="3">
        <f t="shared" si="13"/>
        <v>0</v>
      </c>
      <c r="BM46" s="3">
        <f t="shared" si="13"/>
        <v>0</v>
      </c>
      <c r="BN46" s="3">
        <f t="shared" si="13"/>
        <v>0</v>
      </c>
      <c r="BO46" s="3">
        <f t="shared" si="13"/>
        <v>0</v>
      </c>
      <c r="BP46" s="3">
        <f t="shared" si="13"/>
        <v>0</v>
      </c>
      <c r="BQ46" s="3">
        <f t="shared" si="13"/>
        <v>0</v>
      </c>
      <c r="BR46" s="3">
        <f t="shared" si="13"/>
        <v>0</v>
      </c>
      <c r="BS46" s="3">
        <f t="shared" si="13"/>
        <v>0</v>
      </c>
      <c r="BT46" s="3">
        <f t="shared" si="13"/>
        <v>0</v>
      </c>
      <c r="BU46" s="3">
        <f t="shared" si="13"/>
        <v>0</v>
      </c>
      <c r="BV46" s="3">
        <f t="shared" si="15"/>
        <v>0</v>
      </c>
      <c r="BW46" s="3">
        <f t="shared" si="15"/>
        <v>0</v>
      </c>
      <c r="BX46" s="3">
        <f t="shared" si="15"/>
        <v>0</v>
      </c>
      <c r="BY46" s="3">
        <f t="shared" si="15"/>
        <v>0</v>
      </c>
      <c r="BZ46" s="3">
        <f t="shared" si="14"/>
        <v>7.7343446710663854E-3</v>
      </c>
      <c r="CA46" s="3">
        <f t="shared" si="14"/>
        <v>1.504262851536085E-2</v>
      </c>
      <c r="CB46" s="3">
        <f t="shared" si="14"/>
        <v>2.7409117137911138E-2</v>
      </c>
      <c r="CC46" s="3">
        <f t="shared" si="14"/>
        <v>3.5150659687506122E-2</v>
      </c>
      <c r="CD46" s="3">
        <f t="shared" si="14"/>
        <v>4.1297935103244837E-2</v>
      </c>
      <c r="CE46" s="3">
        <f t="shared" si="14"/>
        <v>0</v>
      </c>
      <c r="CF46" s="3">
        <f t="shared" si="14"/>
        <v>0</v>
      </c>
      <c r="CG46" s="3">
        <f t="shared" si="14"/>
        <v>0</v>
      </c>
      <c r="CH46" s="3">
        <f t="shared" si="14"/>
        <v>0</v>
      </c>
      <c r="CI46" s="3">
        <f t="shared" si="14"/>
        <v>0</v>
      </c>
      <c r="CJ46" s="3">
        <f t="shared" si="14"/>
        <v>0</v>
      </c>
      <c r="CK46" s="3">
        <f t="shared" si="14"/>
        <v>0</v>
      </c>
      <c r="CL46" s="3">
        <f t="shared" si="14"/>
        <v>0</v>
      </c>
      <c r="CM46" s="3">
        <f t="shared" si="14"/>
        <v>0</v>
      </c>
      <c r="CN46" s="3">
        <f t="shared" si="14"/>
        <v>0</v>
      </c>
      <c r="CO46" s="3">
        <f t="shared" si="14"/>
        <v>0</v>
      </c>
      <c r="CP46" s="3">
        <f t="shared" si="16"/>
        <v>0</v>
      </c>
      <c r="CQ46" s="3">
        <f t="shared" si="16"/>
        <v>0</v>
      </c>
      <c r="CR46" s="3">
        <f t="shared" si="16"/>
        <v>0</v>
      </c>
      <c r="CS46" s="3">
        <f t="shared" si="16"/>
        <v>0</v>
      </c>
      <c r="CT46" s="2">
        <v>7.7700000000000005E-2</v>
      </c>
      <c r="CU46" s="2">
        <v>0.22689999999999999</v>
      </c>
      <c r="CV46" s="2">
        <v>6.6500000000000004E-2</v>
      </c>
      <c r="CW46" s="2">
        <v>0.17929999999999999</v>
      </c>
      <c r="CX46" s="2">
        <v>1.4E-3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0.2442</v>
      </c>
      <c r="DO46" s="2">
        <v>0.7127</v>
      </c>
      <c r="DP46" s="2">
        <v>0.20880000000000001</v>
      </c>
      <c r="DQ46" s="2">
        <v>0.56320000000000003</v>
      </c>
      <c r="DR46" s="2">
        <v>4.3E-3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</row>
    <row r="47" spans="1:137" x14ac:dyDescent="0.35">
      <c r="A47" s="2" t="s">
        <v>1169</v>
      </c>
      <c r="B47" s="2">
        <v>23.560500000000001</v>
      </c>
      <c r="C47" s="2">
        <v>2.5019</v>
      </c>
      <c r="D47" s="2">
        <v>9.4170999999999996</v>
      </c>
      <c r="E47" s="2">
        <v>21.2791</v>
      </c>
      <c r="F47">
        <f t="shared" si="6"/>
        <v>21.279100000000003</v>
      </c>
      <c r="G47" s="2">
        <v>0.36599999999999999</v>
      </c>
      <c r="H47">
        <f t="shared" si="7"/>
        <v>0.34849999999999998</v>
      </c>
      <c r="I47" s="2">
        <v>1.1497999999999999</v>
      </c>
      <c r="J47">
        <f t="shared" si="0"/>
        <v>1.0945</v>
      </c>
      <c r="K47" s="2">
        <v>0.17199999999999999</v>
      </c>
      <c r="L47" s="3">
        <f t="shared" si="8"/>
        <v>0.16377572359733256</v>
      </c>
      <c r="M47" s="2">
        <v>5.0000000000000001E-3</v>
      </c>
      <c r="N47">
        <f t="shared" si="1"/>
        <v>4.9999999999999992E-3</v>
      </c>
      <c r="O47" s="2">
        <v>17</v>
      </c>
      <c r="P47" s="2">
        <v>25</v>
      </c>
      <c r="Q47" s="2">
        <v>2</v>
      </c>
      <c r="R47" s="2">
        <v>0.60440000000000005</v>
      </c>
      <c r="S47" s="2">
        <v>15.3931</v>
      </c>
      <c r="T47" s="2">
        <v>4.7609000000000004</v>
      </c>
      <c r="U47" s="2">
        <v>0.52070000000000005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2.3999999999999998E-3</v>
      </c>
      <c r="AN47" s="2">
        <v>2.0999999999999999E-3</v>
      </c>
      <c r="AO47" s="2">
        <v>5.0000000000000001E-4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3">
        <f t="shared" si="13"/>
        <v>5.7999999999999996E-3</v>
      </c>
      <c r="BG47" s="3">
        <f t="shared" si="13"/>
        <v>0.21279999999999999</v>
      </c>
      <c r="BH47" s="3">
        <f t="shared" si="13"/>
        <v>0.11219999999999999</v>
      </c>
      <c r="BI47" s="3">
        <f t="shared" si="13"/>
        <v>1.77E-2</v>
      </c>
      <c r="BJ47" s="3">
        <f t="shared" si="13"/>
        <v>0</v>
      </c>
      <c r="BK47" s="3">
        <f t="shared" si="13"/>
        <v>0</v>
      </c>
      <c r="BL47" s="3">
        <f t="shared" si="13"/>
        <v>0</v>
      </c>
      <c r="BM47" s="3">
        <f t="shared" si="13"/>
        <v>0</v>
      </c>
      <c r="BN47" s="3">
        <f t="shared" si="13"/>
        <v>0</v>
      </c>
      <c r="BO47" s="3">
        <f t="shared" si="13"/>
        <v>0</v>
      </c>
      <c r="BP47" s="3">
        <f t="shared" si="13"/>
        <v>0</v>
      </c>
      <c r="BQ47" s="3">
        <f t="shared" si="13"/>
        <v>0</v>
      </c>
      <c r="BR47" s="3">
        <f t="shared" si="13"/>
        <v>0</v>
      </c>
      <c r="BS47" s="3">
        <f t="shared" si="13"/>
        <v>0</v>
      </c>
      <c r="BT47" s="3">
        <f t="shared" si="13"/>
        <v>0</v>
      </c>
      <c r="BU47" s="3">
        <f t="shared" si="13"/>
        <v>0</v>
      </c>
      <c r="BV47" s="3">
        <f t="shared" si="15"/>
        <v>0</v>
      </c>
      <c r="BW47" s="3">
        <f t="shared" si="15"/>
        <v>0</v>
      </c>
      <c r="BX47" s="3">
        <f t="shared" si="15"/>
        <v>0</v>
      </c>
      <c r="BY47" s="3">
        <f t="shared" si="15"/>
        <v>0</v>
      </c>
      <c r="BZ47" s="3">
        <f t="shared" si="14"/>
        <v>9.5962938451356703E-3</v>
      </c>
      <c r="CA47" s="3">
        <f t="shared" si="14"/>
        <v>1.382437585671502E-2</v>
      </c>
      <c r="CB47" s="3">
        <f t="shared" si="14"/>
        <v>2.3566972631225185E-2</v>
      </c>
      <c r="CC47" s="3">
        <f t="shared" si="14"/>
        <v>3.3992702131745725E-2</v>
      </c>
      <c r="CD47" s="3">
        <f t="shared" si="14"/>
        <v>0</v>
      </c>
      <c r="CE47" s="3">
        <f t="shared" si="14"/>
        <v>0</v>
      </c>
      <c r="CF47" s="3">
        <f t="shared" si="14"/>
        <v>0</v>
      </c>
      <c r="CG47" s="3">
        <f t="shared" si="14"/>
        <v>0</v>
      </c>
      <c r="CH47" s="3">
        <f t="shared" si="14"/>
        <v>0</v>
      </c>
      <c r="CI47" s="3">
        <f t="shared" si="14"/>
        <v>0</v>
      </c>
      <c r="CJ47" s="3">
        <f t="shared" si="14"/>
        <v>0</v>
      </c>
      <c r="CK47" s="3">
        <f t="shared" si="14"/>
        <v>0</v>
      </c>
      <c r="CL47" s="3">
        <f t="shared" si="14"/>
        <v>0</v>
      </c>
      <c r="CM47" s="3">
        <f t="shared" si="14"/>
        <v>0</v>
      </c>
      <c r="CN47" s="3">
        <f t="shared" si="14"/>
        <v>0</v>
      </c>
      <c r="CO47" s="3">
        <f t="shared" si="14"/>
        <v>0</v>
      </c>
      <c r="CP47" s="3">
        <f t="shared" si="16"/>
        <v>0</v>
      </c>
      <c r="CQ47" s="3">
        <f t="shared" si="16"/>
        <v>0</v>
      </c>
      <c r="CR47" s="3">
        <f t="shared" si="16"/>
        <v>0</v>
      </c>
      <c r="CS47" s="3">
        <f t="shared" si="16"/>
        <v>0</v>
      </c>
      <c r="CT47" s="2">
        <v>5.7999999999999996E-3</v>
      </c>
      <c r="CU47" s="2">
        <v>0.21279999999999999</v>
      </c>
      <c r="CV47" s="2">
        <v>0.11219999999999999</v>
      </c>
      <c r="CW47" s="2">
        <v>1.77E-2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1.8200000000000001E-2</v>
      </c>
      <c r="DO47" s="2">
        <v>0.66839999999999999</v>
      </c>
      <c r="DP47" s="2">
        <v>0.35239999999999999</v>
      </c>
      <c r="DQ47" s="2">
        <v>5.5500000000000001E-2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</row>
    <row r="48" spans="1:137" x14ac:dyDescent="0.35">
      <c r="A48" s="2" t="s">
        <v>1174</v>
      </c>
      <c r="B48" s="2">
        <v>12.363099999999999</v>
      </c>
      <c r="C48" s="2">
        <v>0.95669999999999999</v>
      </c>
      <c r="D48" s="2">
        <v>12.9223</v>
      </c>
      <c r="E48" s="2">
        <v>10.929500000000001</v>
      </c>
      <c r="F48">
        <f t="shared" si="6"/>
        <v>10.929500000000001</v>
      </c>
      <c r="G48" s="2">
        <v>0.2964</v>
      </c>
      <c r="H48">
        <f t="shared" si="7"/>
        <v>0.29419999999999996</v>
      </c>
      <c r="I48" s="2">
        <v>0.93120000000000003</v>
      </c>
      <c r="J48">
        <f t="shared" si="0"/>
        <v>0.92419999999999991</v>
      </c>
      <c r="K48" s="2">
        <v>0.2712</v>
      </c>
      <c r="L48" s="3">
        <f t="shared" si="8"/>
        <v>0.26917974289766222</v>
      </c>
      <c r="M48" s="2">
        <v>6.0000000000000001E-3</v>
      </c>
      <c r="N48">
        <f t="shared" si="1"/>
        <v>6.5000000000000006E-3</v>
      </c>
      <c r="O48" s="2">
        <v>5</v>
      </c>
      <c r="P48" s="2">
        <v>3</v>
      </c>
      <c r="Q48" s="2">
        <v>0</v>
      </c>
      <c r="R48" s="2">
        <v>1.0800000000000001E-2</v>
      </c>
      <c r="S48" s="2">
        <v>1.8819999999999999</v>
      </c>
      <c r="T48" s="2">
        <v>5.9271000000000003</v>
      </c>
      <c r="U48" s="2">
        <v>3.1095999999999999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2.9999999999999997E-4</v>
      </c>
      <c r="AN48" s="2">
        <v>3.7000000000000002E-3</v>
      </c>
      <c r="AO48" s="2">
        <v>2.5000000000000001E-3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3">
        <f t="shared" si="13"/>
        <v>1E-4</v>
      </c>
      <c r="BG48" s="3">
        <f t="shared" si="13"/>
        <v>2.8000000000000001E-2</v>
      </c>
      <c r="BH48" s="3">
        <f t="shared" si="13"/>
        <v>0.16719999999999999</v>
      </c>
      <c r="BI48" s="3">
        <f t="shared" si="13"/>
        <v>9.8900000000000002E-2</v>
      </c>
      <c r="BJ48" s="3">
        <f t="shared" si="13"/>
        <v>0</v>
      </c>
      <c r="BK48" s="3">
        <f t="shared" si="13"/>
        <v>0</v>
      </c>
      <c r="BL48" s="3">
        <f t="shared" si="13"/>
        <v>0</v>
      </c>
      <c r="BM48" s="3">
        <f t="shared" si="13"/>
        <v>0</v>
      </c>
      <c r="BN48" s="3">
        <f t="shared" si="13"/>
        <v>0</v>
      </c>
      <c r="BO48" s="3">
        <f t="shared" si="13"/>
        <v>0</v>
      </c>
      <c r="BP48" s="3">
        <f t="shared" si="13"/>
        <v>0</v>
      </c>
      <c r="BQ48" s="3">
        <f t="shared" si="13"/>
        <v>0</v>
      </c>
      <c r="BR48" s="3">
        <f t="shared" si="13"/>
        <v>0</v>
      </c>
      <c r="BS48" s="3">
        <f t="shared" si="13"/>
        <v>0</v>
      </c>
      <c r="BT48" s="3">
        <f t="shared" si="13"/>
        <v>0</v>
      </c>
      <c r="BU48" s="3">
        <f t="shared" ref="BF48:BU64" si="17">IF(AG48&gt;0,CO48*AG48,0)</f>
        <v>0</v>
      </c>
      <c r="BV48" s="3">
        <f t="shared" si="15"/>
        <v>0</v>
      </c>
      <c r="BW48" s="3">
        <f t="shared" si="15"/>
        <v>0</v>
      </c>
      <c r="BX48" s="3">
        <f t="shared" si="15"/>
        <v>0</v>
      </c>
      <c r="BY48" s="3">
        <f t="shared" si="15"/>
        <v>0</v>
      </c>
      <c r="BZ48" s="3">
        <f t="shared" si="14"/>
        <v>9.2592592592592587E-3</v>
      </c>
      <c r="CA48" s="3">
        <f t="shared" si="14"/>
        <v>1.4877789585547292E-2</v>
      </c>
      <c r="CB48" s="3">
        <f t="shared" si="14"/>
        <v>2.8209411010443552E-2</v>
      </c>
      <c r="CC48" s="3">
        <f t="shared" si="14"/>
        <v>3.1804733727810654E-2</v>
      </c>
      <c r="CD48" s="3">
        <f t="shared" si="14"/>
        <v>0</v>
      </c>
      <c r="CE48" s="3">
        <f t="shared" si="14"/>
        <v>0</v>
      </c>
      <c r="CF48" s="3">
        <f t="shared" si="14"/>
        <v>0</v>
      </c>
      <c r="CG48" s="3">
        <f t="shared" si="14"/>
        <v>0</v>
      </c>
      <c r="CH48" s="3">
        <f t="shared" si="14"/>
        <v>0</v>
      </c>
      <c r="CI48" s="3">
        <f t="shared" si="14"/>
        <v>0</v>
      </c>
      <c r="CJ48" s="3">
        <f t="shared" si="14"/>
        <v>0</v>
      </c>
      <c r="CK48" s="3">
        <f t="shared" si="14"/>
        <v>0</v>
      </c>
      <c r="CL48" s="3">
        <f t="shared" si="14"/>
        <v>0</v>
      </c>
      <c r="CM48" s="3">
        <f t="shared" si="14"/>
        <v>0</v>
      </c>
      <c r="CN48" s="3">
        <f t="shared" si="14"/>
        <v>0</v>
      </c>
      <c r="CO48" s="3">
        <f t="shared" ref="BZ48:CO64" si="18">IF(AG48&gt;0,DI48/AG48,0)</f>
        <v>0</v>
      </c>
      <c r="CP48" s="3">
        <f t="shared" si="16"/>
        <v>0</v>
      </c>
      <c r="CQ48" s="3">
        <f t="shared" si="16"/>
        <v>0</v>
      </c>
      <c r="CR48" s="3">
        <f t="shared" si="16"/>
        <v>0</v>
      </c>
      <c r="CS48" s="3">
        <f t="shared" si="16"/>
        <v>0</v>
      </c>
      <c r="CT48" s="2">
        <v>1E-4</v>
      </c>
      <c r="CU48" s="2">
        <v>2.8000000000000001E-2</v>
      </c>
      <c r="CV48" s="2">
        <v>0.16719999999999999</v>
      </c>
      <c r="CW48" s="2">
        <v>9.8900000000000002E-2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2.9999999999999997E-4</v>
      </c>
      <c r="DO48" s="2">
        <v>8.7999999999999995E-2</v>
      </c>
      <c r="DP48" s="2">
        <v>0.5252</v>
      </c>
      <c r="DQ48" s="2">
        <v>0.31069999999999998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</row>
    <row r="49" spans="1:137" x14ac:dyDescent="0.35">
      <c r="A49" s="2" t="s">
        <v>1176</v>
      </c>
      <c r="B49" s="2">
        <v>13.799300000000001</v>
      </c>
      <c r="C49" s="2">
        <v>1.3907</v>
      </c>
      <c r="D49" s="2">
        <v>9.9229000000000003</v>
      </c>
      <c r="E49" s="2">
        <v>12.628299999999999</v>
      </c>
      <c r="F49">
        <f t="shared" si="6"/>
        <v>12.628200000000001</v>
      </c>
      <c r="G49" s="2">
        <v>0.24729999999999999</v>
      </c>
      <c r="H49">
        <f t="shared" si="7"/>
        <v>0.23970000000000002</v>
      </c>
      <c r="I49" s="2">
        <v>0.77680000000000005</v>
      </c>
      <c r="J49">
        <f t="shared" si="0"/>
        <v>0.75339999999999996</v>
      </c>
      <c r="K49" s="2">
        <v>0.1958</v>
      </c>
      <c r="L49" s="3">
        <f t="shared" si="8"/>
        <v>0.18981327505107615</v>
      </c>
      <c r="M49" s="2">
        <v>4.0000000000000001E-3</v>
      </c>
      <c r="N49">
        <f t="shared" si="1"/>
        <v>4.1999999999999997E-3</v>
      </c>
      <c r="O49" s="2">
        <v>11</v>
      </c>
      <c r="P49" s="2">
        <v>9</v>
      </c>
      <c r="Q49" s="2">
        <v>1</v>
      </c>
      <c r="R49" s="2">
        <v>1.7406999999999999</v>
      </c>
      <c r="S49" s="2">
        <v>4.8631000000000002</v>
      </c>
      <c r="T49" s="2">
        <v>5.8547000000000002</v>
      </c>
      <c r="U49" s="2">
        <v>0.16969999999999999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1E-4</v>
      </c>
      <c r="AM49" s="2">
        <v>5.9999999999999995E-4</v>
      </c>
      <c r="AN49" s="2">
        <v>3.3999999999999998E-3</v>
      </c>
      <c r="AO49" s="2">
        <v>1E-4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3">
        <f t="shared" si="17"/>
        <v>1.4200000000000001E-2</v>
      </c>
      <c r="BG49" s="3">
        <f t="shared" si="17"/>
        <v>6.0600000000000008E-2</v>
      </c>
      <c r="BH49" s="3">
        <f t="shared" si="17"/>
        <v>0.15970000000000001</v>
      </c>
      <c r="BI49" s="3">
        <f t="shared" si="17"/>
        <v>5.1999999999999998E-3</v>
      </c>
      <c r="BJ49" s="3">
        <f t="shared" si="17"/>
        <v>0</v>
      </c>
      <c r="BK49" s="3">
        <f t="shared" si="17"/>
        <v>0</v>
      </c>
      <c r="BL49" s="3">
        <f t="shared" si="17"/>
        <v>0</v>
      </c>
      <c r="BM49" s="3">
        <f t="shared" si="17"/>
        <v>0</v>
      </c>
      <c r="BN49" s="3">
        <f t="shared" si="17"/>
        <v>0</v>
      </c>
      <c r="BO49" s="3">
        <f t="shared" si="17"/>
        <v>0</v>
      </c>
      <c r="BP49" s="3">
        <f t="shared" si="17"/>
        <v>0</v>
      </c>
      <c r="BQ49" s="3">
        <f t="shared" si="17"/>
        <v>0</v>
      </c>
      <c r="BR49" s="3">
        <f t="shared" si="17"/>
        <v>0</v>
      </c>
      <c r="BS49" s="3">
        <f t="shared" si="17"/>
        <v>0</v>
      </c>
      <c r="BT49" s="3">
        <f t="shared" si="17"/>
        <v>0</v>
      </c>
      <c r="BU49" s="3">
        <f t="shared" si="17"/>
        <v>0</v>
      </c>
      <c r="BV49" s="3">
        <f t="shared" si="15"/>
        <v>0</v>
      </c>
      <c r="BW49" s="3">
        <f t="shared" si="15"/>
        <v>0</v>
      </c>
      <c r="BX49" s="3">
        <f t="shared" si="15"/>
        <v>0</v>
      </c>
      <c r="BY49" s="3">
        <f t="shared" si="15"/>
        <v>0</v>
      </c>
      <c r="BZ49" s="3">
        <f t="shared" si="18"/>
        <v>8.1576377319469186E-3</v>
      </c>
      <c r="CA49" s="3">
        <f t="shared" si="18"/>
        <v>1.246118730850692E-2</v>
      </c>
      <c r="CB49" s="3">
        <f t="shared" si="18"/>
        <v>2.7277230259449673E-2</v>
      </c>
      <c r="CC49" s="3">
        <f t="shared" si="18"/>
        <v>3.0642309958750738E-2</v>
      </c>
      <c r="CD49" s="3">
        <f t="shared" si="18"/>
        <v>0</v>
      </c>
      <c r="CE49" s="3">
        <f t="shared" si="18"/>
        <v>0</v>
      </c>
      <c r="CF49" s="3">
        <f t="shared" si="18"/>
        <v>0</v>
      </c>
      <c r="CG49" s="3">
        <f t="shared" si="18"/>
        <v>0</v>
      </c>
      <c r="CH49" s="3">
        <f t="shared" si="18"/>
        <v>0</v>
      </c>
      <c r="CI49" s="3">
        <f t="shared" si="18"/>
        <v>0</v>
      </c>
      <c r="CJ49" s="3">
        <f t="shared" si="18"/>
        <v>0</v>
      </c>
      <c r="CK49" s="3">
        <f t="shared" si="18"/>
        <v>0</v>
      </c>
      <c r="CL49" s="3">
        <f t="shared" si="18"/>
        <v>0</v>
      </c>
      <c r="CM49" s="3">
        <f t="shared" si="18"/>
        <v>0</v>
      </c>
      <c r="CN49" s="3">
        <f t="shared" si="18"/>
        <v>0</v>
      </c>
      <c r="CO49" s="3">
        <f t="shared" si="18"/>
        <v>0</v>
      </c>
      <c r="CP49" s="3">
        <f t="shared" si="16"/>
        <v>0</v>
      </c>
      <c r="CQ49" s="3">
        <f t="shared" si="16"/>
        <v>0</v>
      </c>
      <c r="CR49" s="3">
        <f t="shared" si="16"/>
        <v>0</v>
      </c>
      <c r="CS49" s="3">
        <f t="shared" si="16"/>
        <v>0</v>
      </c>
      <c r="CT49" s="2">
        <v>1.4200000000000001E-2</v>
      </c>
      <c r="CU49" s="2">
        <v>6.0600000000000001E-2</v>
      </c>
      <c r="CV49" s="2">
        <v>0.15970000000000001</v>
      </c>
      <c r="CW49" s="2">
        <v>5.1999999999999998E-3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4.4699999999999997E-2</v>
      </c>
      <c r="DO49" s="2">
        <v>0.19040000000000001</v>
      </c>
      <c r="DP49" s="2">
        <v>0.50180000000000002</v>
      </c>
      <c r="DQ49" s="2">
        <v>1.6500000000000001E-2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</row>
    <row r="50" spans="1:137" x14ac:dyDescent="0.35">
      <c r="A50" s="2" t="s">
        <v>1178</v>
      </c>
      <c r="B50" s="2">
        <v>39.332299999999996</v>
      </c>
      <c r="C50" s="2">
        <v>3.0438000000000001</v>
      </c>
      <c r="D50" s="2">
        <v>12.9223</v>
      </c>
      <c r="E50" s="2">
        <v>32.614899999999999</v>
      </c>
      <c r="F50">
        <f t="shared" si="6"/>
        <v>32.614899999999999</v>
      </c>
      <c r="G50" s="2">
        <v>0.76739999999999997</v>
      </c>
      <c r="H50">
        <f t="shared" si="7"/>
        <v>0.75160000000000005</v>
      </c>
      <c r="I50" s="2">
        <v>2.4108999999999998</v>
      </c>
      <c r="J50">
        <f t="shared" si="0"/>
        <v>2.3611</v>
      </c>
      <c r="K50" s="2">
        <v>0.23530000000000001</v>
      </c>
      <c r="L50" s="3">
        <f t="shared" si="8"/>
        <v>0.23044682031832076</v>
      </c>
      <c r="M50" s="2">
        <v>1.4E-2</v>
      </c>
      <c r="N50">
        <f t="shared" si="1"/>
        <v>1.5599999999999999E-2</v>
      </c>
      <c r="O50" s="2">
        <v>21</v>
      </c>
      <c r="P50" s="2">
        <v>23</v>
      </c>
      <c r="Q50" s="2">
        <v>3</v>
      </c>
      <c r="R50" s="2">
        <v>0</v>
      </c>
      <c r="S50" s="2">
        <v>13.687900000000001</v>
      </c>
      <c r="T50" s="2">
        <v>12.874499999999999</v>
      </c>
      <c r="U50" s="2">
        <v>2.0278999999999998</v>
      </c>
      <c r="V50" s="2">
        <v>4.0246000000000004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2.8E-3</v>
      </c>
      <c r="AN50" s="2">
        <v>5.4999999999999997E-3</v>
      </c>
      <c r="AO50" s="2">
        <v>2E-3</v>
      </c>
      <c r="AP50" s="2">
        <v>5.3E-3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3">
        <f t="shared" si="17"/>
        <v>0</v>
      </c>
      <c r="BG50" s="3">
        <f t="shared" si="17"/>
        <v>0.21819999999999998</v>
      </c>
      <c r="BH50" s="3">
        <f t="shared" si="17"/>
        <v>0.29749999999999999</v>
      </c>
      <c r="BI50" s="3">
        <f t="shared" si="17"/>
        <v>7.0699999999999999E-2</v>
      </c>
      <c r="BJ50" s="3">
        <f t="shared" si="17"/>
        <v>0.16520000000000001</v>
      </c>
      <c r="BK50" s="3">
        <f t="shared" si="17"/>
        <v>0</v>
      </c>
      <c r="BL50" s="3">
        <f t="shared" si="17"/>
        <v>0</v>
      </c>
      <c r="BM50" s="3">
        <f t="shared" si="17"/>
        <v>0</v>
      </c>
      <c r="BN50" s="3">
        <f t="shared" si="17"/>
        <v>0</v>
      </c>
      <c r="BO50" s="3">
        <f t="shared" si="17"/>
        <v>0</v>
      </c>
      <c r="BP50" s="3">
        <f t="shared" si="17"/>
        <v>0</v>
      </c>
      <c r="BQ50" s="3">
        <f t="shared" si="17"/>
        <v>0</v>
      </c>
      <c r="BR50" s="3">
        <f t="shared" si="17"/>
        <v>0</v>
      </c>
      <c r="BS50" s="3">
        <f t="shared" si="17"/>
        <v>0</v>
      </c>
      <c r="BT50" s="3">
        <f t="shared" si="17"/>
        <v>0</v>
      </c>
      <c r="BU50" s="3">
        <f t="shared" si="17"/>
        <v>0</v>
      </c>
      <c r="BV50" s="3">
        <f t="shared" si="15"/>
        <v>0</v>
      </c>
      <c r="BW50" s="3">
        <f t="shared" si="15"/>
        <v>0</v>
      </c>
      <c r="BX50" s="3">
        <f t="shared" si="15"/>
        <v>0</v>
      </c>
      <c r="BY50" s="3">
        <f t="shared" si="15"/>
        <v>0</v>
      </c>
      <c r="BZ50" s="3">
        <f t="shared" si="18"/>
        <v>0</v>
      </c>
      <c r="CA50" s="3">
        <f t="shared" si="18"/>
        <v>1.5941086653175431E-2</v>
      </c>
      <c r="CB50" s="3">
        <f t="shared" si="18"/>
        <v>2.3107693502660297E-2</v>
      </c>
      <c r="CC50" s="3">
        <f t="shared" si="18"/>
        <v>3.4863652053848809E-2</v>
      </c>
      <c r="CD50" s="3">
        <f t="shared" si="18"/>
        <v>4.1047557521244345E-2</v>
      </c>
      <c r="CE50" s="3">
        <f t="shared" si="18"/>
        <v>0</v>
      </c>
      <c r="CF50" s="3">
        <f t="shared" si="18"/>
        <v>0</v>
      </c>
      <c r="CG50" s="3">
        <f t="shared" si="18"/>
        <v>0</v>
      </c>
      <c r="CH50" s="3">
        <f t="shared" si="18"/>
        <v>0</v>
      </c>
      <c r="CI50" s="3">
        <f t="shared" si="18"/>
        <v>0</v>
      </c>
      <c r="CJ50" s="3">
        <f t="shared" si="18"/>
        <v>0</v>
      </c>
      <c r="CK50" s="3">
        <f t="shared" si="18"/>
        <v>0</v>
      </c>
      <c r="CL50" s="3">
        <f t="shared" si="18"/>
        <v>0</v>
      </c>
      <c r="CM50" s="3">
        <f t="shared" si="18"/>
        <v>0</v>
      </c>
      <c r="CN50" s="3">
        <f t="shared" si="18"/>
        <v>0</v>
      </c>
      <c r="CO50" s="3">
        <f t="shared" si="18"/>
        <v>0</v>
      </c>
      <c r="CP50" s="3">
        <f t="shared" si="16"/>
        <v>0</v>
      </c>
      <c r="CQ50" s="3">
        <f t="shared" si="16"/>
        <v>0</v>
      </c>
      <c r="CR50" s="3">
        <f t="shared" si="16"/>
        <v>0</v>
      </c>
      <c r="CS50" s="3">
        <f t="shared" si="16"/>
        <v>0</v>
      </c>
      <c r="CT50" s="2">
        <v>0</v>
      </c>
      <c r="CU50" s="2">
        <v>0.21820000000000001</v>
      </c>
      <c r="CV50" s="2">
        <v>0.29749999999999999</v>
      </c>
      <c r="CW50" s="2">
        <v>7.0699999999999999E-2</v>
      </c>
      <c r="CX50" s="2">
        <v>0.16520000000000001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0.68530000000000002</v>
      </c>
      <c r="DP50" s="2">
        <v>0.93459999999999999</v>
      </c>
      <c r="DQ50" s="2">
        <v>0.22220000000000001</v>
      </c>
      <c r="DR50" s="2">
        <v>0.51900000000000002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</row>
    <row r="51" spans="1:137" x14ac:dyDescent="0.35">
      <c r="A51" s="2" t="s">
        <v>1180</v>
      </c>
      <c r="B51" s="2">
        <v>18.5091</v>
      </c>
      <c r="C51" s="2">
        <v>1.7759</v>
      </c>
      <c r="D51" s="2">
        <v>10.422499999999999</v>
      </c>
      <c r="E51" s="2">
        <v>16.1342</v>
      </c>
      <c r="F51">
        <f t="shared" si="6"/>
        <v>16.1342</v>
      </c>
      <c r="G51" s="2">
        <v>0.3034</v>
      </c>
      <c r="H51">
        <f t="shared" si="7"/>
        <v>0.29189999999999999</v>
      </c>
      <c r="I51" s="2">
        <v>0.95320000000000005</v>
      </c>
      <c r="J51">
        <f t="shared" si="0"/>
        <v>0.91670000000000007</v>
      </c>
      <c r="K51" s="2">
        <v>0.18809999999999999</v>
      </c>
      <c r="L51" s="3">
        <f t="shared" si="8"/>
        <v>0.18092003322135589</v>
      </c>
      <c r="M51" s="2">
        <v>4.0000000000000001E-3</v>
      </c>
      <c r="N51">
        <f t="shared" si="1"/>
        <v>5.4000000000000003E-3</v>
      </c>
      <c r="O51" s="2">
        <v>13</v>
      </c>
      <c r="P51" s="2">
        <v>15</v>
      </c>
      <c r="Q51" s="2">
        <v>0</v>
      </c>
      <c r="R51" s="2">
        <v>4.5529000000000002</v>
      </c>
      <c r="S51" s="2">
        <v>5.0419999999999998</v>
      </c>
      <c r="T51" s="2">
        <v>3.5082</v>
      </c>
      <c r="U51" s="2">
        <v>3.0310999999999999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2.9999999999999997E-4</v>
      </c>
      <c r="AM51" s="2">
        <v>5.0000000000000001E-4</v>
      </c>
      <c r="AN51" s="2">
        <v>1.8E-3</v>
      </c>
      <c r="AO51" s="2">
        <v>2.8E-3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3">
        <f t="shared" si="17"/>
        <v>4.0500000000000001E-2</v>
      </c>
      <c r="BG51" s="3">
        <f t="shared" si="17"/>
        <v>5.8400000000000007E-2</v>
      </c>
      <c r="BH51" s="3">
        <f t="shared" si="17"/>
        <v>8.9099999999999999E-2</v>
      </c>
      <c r="BI51" s="3">
        <f t="shared" si="17"/>
        <v>0.10390000000000001</v>
      </c>
      <c r="BJ51" s="3">
        <f t="shared" si="17"/>
        <v>0</v>
      </c>
      <c r="BK51" s="3">
        <f t="shared" si="17"/>
        <v>0</v>
      </c>
      <c r="BL51" s="3">
        <f t="shared" si="17"/>
        <v>0</v>
      </c>
      <c r="BM51" s="3">
        <f t="shared" si="17"/>
        <v>0</v>
      </c>
      <c r="BN51" s="3">
        <f t="shared" si="17"/>
        <v>0</v>
      </c>
      <c r="BO51" s="3">
        <f t="shared" si="17"/>
        <v>0</v>
      </c>
      <c r="BP51" s="3">
        <f t="shared" si="17"/>
        <v>0</v>
      </c>
      <c r="BQ51" s="3">
        <f t="shared" si="17"/>
        <v>0</v>
      </c>
      <c r="BR51" s="3">
        <f t="shared" si="17"/>
        <v>0</v>
      </c>
      <c r="BS51" s="3">
        <f t="shared" si="17"/>
        <v>0</v>
      </c>
      <c r="BT51" s="3">
        <f t="shared" si="17"/>
        <v>0</v>
      </c>
      <c r="BU51" s="3">
        <f t="shared" si="17"/>
        <v>0</v>
      </c>
      <c r="BV51" s="3">
        <f t="shared" ref="BV51:BY114" si="19">IF(AH51&gt;0,CP51*AH51,0)</f>
        <v>0</v>
      </c>
      <c r="BW51" s="3">
        <f t="shared" si="19"/>
        <v>0</v>
      </c>
      <c r="BX51" s="3">
        <f t="shared" si="19"/>
        <v>0</v>
      </c>
      <c r="BY51" s="3">
        <f t="shared" si="19"/>
        <v>0</v>
      </c>
      <c r="BZ51" s="3">
        <f t="shared" si="18"/>
        <v>8.8954292868281756E-3</v>
      </c>
      <c r="CA51" s="3">
        <f t="shared" si="18"/>
        <v>1.1582705275684254E-2</v>
      </c>
      <c r="CB51" s="3">
        <f t="shared" si="18"/>
        <v>2.5397639815289891E-2</v>
      </c>
      <c r="CC51" s="3">
        <f t="shared" si="18"/>
        <v>3.4277984889973939E-2</v>
      </c>
      <c r="CD51" s="3">
        <f t="shared" si="18"/>
        <v>0</v>
      </c>
      <c r="CE51" s="3">
        <f t="shared" si="18"/>
        <v>0</v>
      </c>
      <c r="CF51" s="3">
        <f t="shared" si="18"/>
        <v>0</v>
      </c>
      <c r="CG51" s="3">
        <f t="shared" si="18"/>
        <v>0</v>
      </c>
      <c r="CH51" s="3">
        <f t="shared" si="18"/>
        <v>0</v>
      </c>
      <c r="CI51" s="3">
        <f t="shared" si="18"/>
        <v>0</v>
      </c>
      <c r="CJ51" s="3">
        <f t="shared" si="18"/>
        <v>0</v>
      </c>
      <c r="CK51" s="3">
        <f t="shared" si="18"/>
        <v>0</v>
      </c>
      <c r="CL51" s="3">
        <f t="shared" si="18"/>
        <v>0</v>
      </c>
      <c r="CM51" s="3">
        <f t="shared" si="18"/>
        <v>0</v>
      </c>
      <c r="CN51" s="3">
        <f t="shared" si="18"/>
        <v>0</v>
      </c>
      <c r="CO51" s="3">
        <f t="shared" si="18"/>
        <v>0</v>
      </c>
      <c r="CP51" s="3">
        <f t="shared" ref="CP51:CS114" si="20">IF(AH51&gt;0,DJ51/AH51,0)</f>
        <v>0</v>
      </c>
      <c r="CQ51" s="3">
        <f t="shared" si="20"/>
        <v>0</v>
      </c>
      <c r="CR51" s="3">
        <f t="shared" si="20"/>
        <v>0</v>
      </c>
      <c r="CS51" s="3">
        <f t="shared" si="20"/>
        <v>0</v>
      </c>
      <c r="CT51" s="2">
        <v>4.0500000000000001E-2</v>
      </c>
      <c r="CU51" s="2">
        <v>5.8400000000000001E-2</v>
      </c>
      <c r="CV51" s="2">
        <v>8.9099999999999999E-2</v>
      </c>
      <c r="CW51" s="2">
        <v>0.10390000000000001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0.12720000000000001</v>
      </c>
      <c r="DO51" s="2">
        <v>0.18329999999999999</v>
      </c>
      <c r="DP51" s="2">
        <v>0.27989999999999998</v>
      </c>
      <c r="DQ51" s="2">
        <v>0.32629999999999998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</row>
    <row r="52" spans="1:137" x14ac:dyDescent="0.35">
      <c r="A52" s="2" t="s">
        <v>1184</v>
      </c>
      <c r="B52" s="2">
        <v>17.732199999999999</v>
      </c>
      <c r="C52" s="2">
        <v>1.8837999999999999</v>
      </c>
      <c r="D52" s="2">
        <v>9.4128000000000007</v>
      </c>
      <c r="E52" s="2">
        <v>18.6999</v>
      </c>
      <c r="F52">
        <f t="shared" si="6"/>
        <v>18.700000000000003</v>
      </c>
      <c r="G52" s="2">
        <v>0.46339999999999998</v>
      </c>
      <c r="H52">
        <f t="shared" si="7"/>
        <v>0.45810000000000001</v>
      </c>
      <c r="I52" s="2">
        <v>1.4558</v>
      </c>
      <c r="J52">
        <f t="shared" si="0"/>
        <v>1.4388999999999998</v>
      </c>
      <c r="K52" s="2">
        <v>0.24779999999999999</v>
      </c>
      <c r="L52" s="3">
        <f t="shared" si="8"/>
        <v>0.24497326203208553</v>
      </c>
      <c r="M52" s="2">
        <v>8.9999999999999993E-3</v>
      </c>
      <c r="N52">
        <f t="shared" si="1"/>
        <v>9.4000000000000004E-3</v>
      </c>
      <c r="O52" s="2">
        <v>7</v>
      </c>
      <c r="P52" s="2">
        <v>13</v>
      </c>
      <c r="Q52" s="2">
        <v>3</v>
      </c>
      <c r="R52" s="2">
        <v>1.4391</v>
      </c>
      <c r="S52" s="2">
        <v>1.66E-2</v>
      </c>
      <c r="T52" s="2">
        <v>16.6861</v>
      </c>
      <c r="U52" s="2">
        <v>0.1792</v>
      </c>
      <c r="V52" s="2">
        <v>0.379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1E-4</v>
      </c>
      <c r="AM52" s="2">
        <v>0</v>
      </c>
      <c r="AN52" s="2">
        <v>8.5000000000000006E-3</v>
      </c>
      <c r="AO52" s="2">
        <v>2.0000000000000001E-4</v>
      </c>
      <c r="AP52" s="2">
        <v>5.9999999999999995E-4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3">
        <f t="shared" si="17"/>
        <v>9.5999999999999992E-3</v>
      </c>
      <c r="BG52" s="3">
        <f t="shared" si="17"/>
        <v>2.0000000000000001E-4</v>
      </c>
      <c r="BH52" s="3">
        <f t="shared" si="17"/>
        <v>0.42430000000000001</v>
      </c>
      <c r="BI52" s="3">
        <f t="shared" si="17"/>
        <v>6.4999999999999988E-3</v>
      </c>
      <c r="BJ52" s="3">
        <f t="shared" si="17"/>
        <v>1.7500000000000002E-2</v>
      </c>
      <c r="BK52" s="3">
        <f t="shared" si="17"/>
        <v>0</v>
      </c>
      <c r="BL52" s="3">
        <f t="shared" si="17"/>
        <v>0</v>
      </c>
      <c r="BM52" s="3">
        <f t="shared" si="17"/>
        <v>0</v>
      </c>
      <c r="BN52" s="3">
        <f t="shared" si="17"/>
        <v>0</v>
      </c>
      <c r="BO52" s="3">
        <f t="shared" si="17"/>
        <v>0</v>
      </c>
      <c r="BP52" s="3">
        <f t="shared" si="17"/>
        <v>0</v>
      </c>
      <c r="BQ52" s="3">
        <f t="shared" si="17"/>
        <v>0</v>
      </c>
      <c r="BR52" s="3">
        <f t="shared" si="17"/>
        <v>0</v>
      </c>
      <c r="BS52" s="3">
        <f t="shared" si="17"/>
        <v>0</v>
      </c>
      <c r="BT52" s="3">
        <f t="shared" si="17"/>
        <v>0</v>
      </c>
      <c r="BU52" s="3">
        <f t="shared" si="17"/>
        <v>0</v>
      </c>
      <c r="BV52" s="3">
        <f t="shared" si="19"/>
        <v>0</v>
      </c>
      <c r="BW52" s="3">
        <f t="shared" si="19"/>
        <v>0</v>
      </c>
      <c r="BX52" s="3">
        <f t="shared" si="19"/>
        <v>0</v>
      </c>
      <c r="BY52" s="3">
        <f t="shared" si="19"/>
        <v>0</v>
      </c>
      <c r="BZ52" s="3">
        <f t="shared" si="18"/>
        <v>6.6708359391286212E-3</v>
      </c>
      <c r="CA52" s="3">
        <f t="shared" si="18"/>
        <v>1.2048192771084338E-2</v>
      </c>
      <c r="CB52" s="3">
        <f t="shared" si="18"/>
        <v>2.5428350543266552E-2</v>
      </c>
      <c r="CC52" s="3">
        <f t="shared" si="18"/>
        <v>3.6272321428571425E-2</v>
      </c>
      <c r="CD52" s="3">
        <f t="shared" si="18"/>
        <v>4.6174142480211088E-2</v>
      </c>
      <c r="CE52" s="3">
        <f t="shared" si="18"/>
        <v>0</v>
      </c>
      <c r="CF52" s="3">
        <f t="shared" si="18"/>
        <v>0</v>
      </c>
      <c r="CG52" s="3">
        <f t="shared" si="18"/>
        <v>0</v>
      </c>
      <c r="CH52" s="3">
        <f t="shared" si="18"/>
        <v>0</v>
      </c>
      <c r="CI52" s="3">
        <f t="shared" si="18"/>
        <v>0</v>
      </c>
      <c r="CJ52" s="3">
        <f t="shared" si="18"/>
        <v>0</v>
      </c>
      <c r="CK52" s="3">
        <f t="shared" si="18"/>
        <v>0</v>
      </c>
      <c r="CL52" s="3">
        <f t="shared" si="18"/>
        <v>0</v>
      </c>
      <c r="CM52" s="3">
        <f t="shared" si="18"/>
        <v>0</v>
      </c>
      <c r="CN52" s="3">
        <f t="shared" si="18"/>
        <v>0</v>
      </c>
      <c r="CO52" s="3">
        <f t="shared" si="18"/>
        <v>0</v>
      </c>
      <c r="CP52" s="3">
        <f t="shared" si="20"/>
        <v>0</v>
      </c>
      <c r="CQ52" s="3">
        <f t="shared" si="20"/>
        <v>0</v>
      </c>
      <c r="CR52" s="3">
        <f t="shared" si="20"/>
        <v>0</v>
      </c>
      <c r="CS52" s="3">
        <f t="shared" si="20"/>
        <v>0</v>
      </c>
      <c r="CT52" s="2">
        <v>9.5999999999999992E-3</v>
      </c>
      <c r="CU52" s="2">
        <v>2.0000000000000001E-4</v>
      </c>
      <c r="CV52" s="2">
        <v>0.42430000000000001</v>
      </c>
      <c r="CW52" s="2">
        <v>6.4999999999999997E-3</v>
      </c>
      <c r="CX52" s="2">
        <v>1.7500000000000002E-2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3.0099999999999998E-2</v>
      </c>
      <c r="DO52" s="2">
        <v>5.9999999999999995E-4</v>
      </c>
      <c r="DP52" s="2">
        <v>1.3328</v>
      </c>
      <c r="DQ52" s="2">
        <v>2.0500000000000001E-2</v>
      </c>
      <c r="DR52" s="2">
        <v>5.4899999999999997E-2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</row>
    <row r="53" spans="1:137" x14ac:dyDescent="0.35">
      <c r="A53" s="2" t="s">
        <v>1186</v>
      </c>
      <c r="B53" s="2">
        <v>66.147199999999998</v>
      </c>
      <c r="C53" s="2">
        <v>5.5477999999999996</v>
      </c>
      <c r="D53" s="2">
        <v>11.9232</v>
      </c>
      <c r="E53" s="2">
        <v>88.699700000000007</v>
      </c>
      <c r="F53">
        <f t="shared" si="6"/>
        <v>88.699699999999993</v>
      </c>
      <c r="G53" s="2">
        <v>1.6608000000000001</v>
      </c>
      <c r="H53">
        <f t="shared" si="7"/>
        <v>1.6006</v>
      </c>
      <c r="I53" s="2">
        <v>5.2175000000000002</v>
      </c>
      <c r="J53">
        <f t="shared" si="0"/>
        <v>5.0282999999999998</v>
      </c>
      <c r="K53" s="2">
        <v>0.18720000000000001</v>
      </c>
      <c r="L53" s="3">
        <f t="shared" si="8"/>
        <v>0.18045156860733466</v>
      </c>
      <c r="M53" s="2">
        <v>2.4E-2</v>
      </c>
      <c r="N53">
        <f t="shared" si="1"/>
        <v>2.5899999999999992E-2</v>
      </c>
      <c r="O53" s="2">
        <v>44</v>
      </c>
      <c r="P53" s="2">
        <v>152</v>
      </c>
      <c r="Q53" s="2">
        <v>47</v>
      </c>
      <c r="R53" s="2">
        <v>8.516</v>
      </c>
      <c r="S53" s="2">
        <v>35.6</v>
      </c>
      <c r="T53" s="2">
        <v>42.924399999999999</v>
      </c>
      <c r="U53" s="2">
        <v>1.4644999999999999</v>
      </c>
      <c r="V53" s="2">
        <v>0.1147</v>
      </c>
      <c r="W53" s="2">
        <v>2.2499999999999999E-2</v>
      </c>
      <c r="X53" s="2">
        <v>3.15E-2</v>
      </c>
      <c r="Y53" s="2">
        <v>0</v>
      </c>
      <c r="Z53" s="2">
        <v>2.6100000000000002E-2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5.0000000000000001E-4</v>
      </c>
      <c r="AM53" s="2">
        <v>4.4999999999999997E-3</v>
      </c>
      <c r="AN53" s="2">
        <v>1.9099999999999999E-2</v>
      </c>
      <c r="AO53" s="2">
        <v>1.1999999999999999E-3</v>
      </c>
      <c r="AP53" s="2">
        <v>2.0000000000000001E-4</v>
      </c>
      <c r="AQ53" s="2">
        <v>1E-4</v>
      </c>
      <c r="AR53" s="2">
        <v>1E-4</v>
      </c>
      <c r="AS53" s="2">
        <v>0</v>
      </c>
      <c r="AT53" s="2">
        <v>2.0000000000000001E-4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3">
        <f t="shared" si="17"/>
        <v>7.3700000000000002E-2</v>
      </c>
      <c r="BG53" s="3">
        <f t="shared" si="17"/>
        <v>0.44840000000000002</v>
      </c>
      <c r="BH53" s="3">
        <f t="shared" si="17"/>
        <v>1.0201</v>
      </c>
      <c r="BI53" s="3">
        <f t="shared" si="17"/>
        <v>4.7699999999999999E-2</v>
      </c>
      <c r="BJ53" s="3">
        <f t="shared" si="17"/>
        <v>5.0000000000000001E-3</v>
      </c>
      <c r="BK53" s="3">
        <f t="shared" si="17"/>
        <v>1.2999999999999999E-3</v>
      </c>
      <c r="BL53" s="3">
        <f t="shared" si="17"/>
        <v>2.0999999999999999E-3</v>
      </c>
      <c r="BM53" s="3">
        <f t="shared" si="17"/>
        <v>0</v>
      </c>
      <c r="BN53" s="3">
        <f t="shared" si="17"/>
        <v>2.3E-3</v>
      </c>
      <c r="BO53" s="3">
        <f t="shared" si="17"/>
        <v>0</v>
      </c>
      <c r="BP53" s="3">
        <f t="shared" si="17"/>
        <v>0</v>
      </c>
      <c r="BQ53" s="3">
        <f t="shared" si="17"/>
        <v>0</v>
      </c>
      <c r="BR53" s="3">
        <f t="shared" si="17"/>
        <v>0</v>
      </c>
      <c r="BS53" s="3">
        <f t="shared" si="17"/>
        <v>0</v>
      </c>
      <c r="BT53" s="3">
        <f t="shared" si="17"/>
        <v>0</v>
      </c>
      <c r="BU53" s="3">
        <f t="shared" si="17"/>
        <v>0</v>
      </c>
      <c r="BV53" s="3">
        <f t="shared" si="19"/>
        <v>0</v>
      </c>
      <c r="BW53" s="3">
        <f t="shared" si="19"/>
        <v>0</v>
      </c>
      <c r="BX53" s="3">
        <f t="shared" si="19"/>
        <v>0</v>
      </c>
      <c r="BY53" s="3">
        <f t="shared" si="19"/>
        <v>0</v>
      </c>
      <c r="BZ53" s="3">
        <f t="shared" si="18"/>
        <v>8.6542977923907936E-3</v>
      </c>
      <c r="CA53" s="3">
        <f t="shared" si="18"/>
        <v>1.2595505617977528E-2</v>
      </c>
      <c r="CB53" s="3">
        <f t="shared" si="18"/>
        <v>2.376503806692697E-2</v>
      </c>
      <c r="CC53" s="3">
        <f t="shared" si="18"/>
        <v>3.2570843291225678E-2</v>
      </c>
      <c r="CD53" s="3">
        <f t="shared" si="18"/>
        <v>4.3591979075850044E-2</v>
      </c>
      <c r="CE53" s="3">
        <f t="shared" si="18"/>
        <v>5.7777777777777775E-2</v>
      </c>
      <c r="CF53" s="3">
        <f t="shared" si="18"/>
        <v>6.6666666666666666E-2</v>
      </c>
      <c r="CG53" s="3">
        <f t="shared" si="18"/>
        <v>0</v>
      </c>
      <c r="CH53" s="3">
        <f t="shared" si="18"/>
        <v>8.8122605363984668E-2</v>
      </c>
      <c r="CI53" s="3">
        <f t="shared" si="18"/>
        <v>0</v>
      </c>
      <c r="CJ53" s="3">
        <f t="shared" si="18"/>
        <v>0</v>
      </c>
      <c r="CK53" s="3">
        <f t="shared" si="18"/>
        <v>0</v>
      </c>
      <c r="CL53" s="3">
        <f t="shared" si="18"/>
        <v>0</v>
      </c>
      <c r="CM53" s="3">
        <f t="shared" si="18"/>
        <v>0</v>
      </c>
      <c r="CN53" s="3">
        <f t="shared" si="18"/>
        <v>0</v>
      </c>
      <c r="CO53" s="3">
        <f t="shared" si="18"/>
        <v>0</v>
      </c>
      <c r="CP53" s="3">
        <f t="shared" si="20"/>
        <v>0</v>
      </c>
      <c r="CQ53" s="3">
        <f t="shared" si="20"/>
        <v>0</v>
      </c>
      <c r="CR53" s="3">
        <f t="shared" si="20"/>
        <v>0</v>
      </c>
      <c r="CS53" s="3">
        <f t="shared" si="20"/>
        <v>0</v>
      </c>
      <c r="CT53" s="2">
        <v>7.3700000000000002E-2</v>
      </c>
      <c r="CU53" s="2">
        <v>0.44840000000000002</v>
      </c>
      <c r="CV53" s="2">
        <v>1.0201</v>
      </c>
      <c r="CW53" s="2">
        <v>4.7699999999999999E-2</v>
      </c>
      <c r="CX53" s="2">
        <v>5.0000000000000001E-3</v>
      </c>
      <c r="CY53" s="2">
        <v>1.2999999999999999E-3</v>
      </c>
      <c r="CZ53" s="2">
        <v>2.0999999999999999E-3</v>
      </c>
      <c r="DA53" s="2">
        <v>0</v>
      </c>
      <c r="DB53" s="2">
        <v>2.3E-3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0.23139999999999999</v>
      </c>
      <c r="DO53" s="2">
        <v>1.4087000000000001</v>
      </c>
      <c r="DP53" s="2">
        <v>3.2048000000000001</v>
      </c>
      <c r="DQ53" s="2">
        <v>0.14979999999999999</v>
      </c>
      <c r="DR53" s="2">
        <v>1.5800000000000002E-2</v>
      </c>
      <c r="DS53" s="2">
        <v>4.1999999999999997E-3</v>
      </c>
      <c r="DT53" s="2">
        <v>6.4999999999999997E-3</v>
      </c>
      <c r="DU53" s="2">
        <v>0</v>
      </c>
      <c r="DV53" s="2">
        <v>7.1000000000000004E-3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</row>
    <row r="54" spans="1:137" x14ac:dyDescent="0.35">
      <c r="A54" s="2" t="s">
        <v>1182</v>
      </c>
      <c r="B54" s="2">
        <v>26.191400000000002</v>
      </c>
      <c r="C54" s="2">
        <v>2.6395</v>
      </c>
      <c r="D54" s="2">
        <v>9.9229000000000003</v>
      </c>
      <c r="E54" s="2">
        <v>39.266399999999997</v>
      </c>
      <c r="F54">
        <f t="shared" si="6"/>
        <v>39.266400000000004</v>
      </c>
      <c r="G54" s="2">
        <v>0.79990000000000006</v>
      </c>
      <c r="H54">
        <f t="shared" si="7"/>
        <v>0.77880000000000005</v>
      </c>
      <c r="I54" s="2">
        <v>2.5127999999999999</v>
      </c>
      <c r="J54">
        <f t="shared" si="0"/>
        <v>2.4466000000000001</v>
      </c>
      <c r="K54" s="2">
        <v>0.20369999999999999</v>
      </c>
      <c r="L54" s="3">
        <f t="shared" si="8"/>
        <v>0.19833750993215574</v>
      </c>
      <c r="M54" s="2">
        <v>1.2999999999999999E-2</v>
      </c>
      <c r="N54">
        <f t="shared" si="1"/>
        <v>1.3599999999999999E-2</v>
      </c>
      <c r="O54" s="2">
        <v>26</v>
      </c>
      <c r="P54" s="2">
        <v>54</v>
      </c>
      <c r="Q54" s="2">
        <v>12</v>
      </c>
      <c r="R54" s="2">
        <v>3.5804</v>
      </c>
      <c r="S54" s="2">
        <v>9.2180999999999997</v>
      </c>
      <c r="T54" s="2">
        <v>25.848299999999998</v>
      </c>
      <c r="U54" s="2">
        <v>0.2263</v>
      </c>
      <c r="V54" s="2">
        <v>0.1719</v>
      </c>
      <c r="W54" s="2">
        <v>0.128</v>
      </c>
      <c r="X54" s="2">
        <v>9.3399999999999997E-2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2.0000000000000001E-4</v>
      </c>
      <c r="AM54" s="2">
        <v>1E-3</v>
      </c>
      <c r="AN54" s="2">
        <v>1.1299999999999999E-2</v>
      </c>
      <c r="AO54" s="2">
        <v>2.0000000000000001E-4</v>
      </c>
      <c r="AP54" s="2">
        <v>2.9999999999999997E-4</v>
      </c>
      <c r="AQ54" s="2">
        <v>2.9999999999999997E-4</v>
      </c>
      <c r="AR54" s="2">
        <v>2.9999999999999997E-4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3">
        <f t="shared" si="17"/>
        <v>3.3599999999999998E-2</v>
      </c>
      <c r="BG54" s="3">
        <f t="shared" si="17"/>
        <v>0.1055</v>
      </c>
      <c r="BH54" s="3">
        <f t="shared" si="17"/>
        <v>0.6109</v>
      </c>
      <c r="BI54" s="3">
        <f t="shared" si="17"/>
        <v>8.2000000000000007E-3</v>
      </c>
      <c r="BJ54" s="3">
        <f t="shared" si="17"/>
        <v>7.7999999999999996E-3</v>
      </c>
      <c r="BK54" s="3">
        <f t="shared" si="17"/>
        <v>7.0000000000000001E-3</v>
      </c>
      <c r="BL54" s="3">
        <f t="shared" si="17"/>
        <v>5.7999999999999996E-3</v>
      </c>
      <c r="BM54" s="3">
        <f t="shared" si="17"/>
        <v>0</v>
      </c>
      <c r="BN54" s="3">
        <f t="shared" si="17"/>
        <v>0</v>
      </c>
      <c r="BO54" s="3">
        <f t="shared" si="17"/>
        <v>0</v>
      </c>
      <c r="BP54" s="3">
        <f t="shared" si="17"/>
        <v>0</v>
      </c>
      <c r="BQ54" s="3">
        <f t="shared" si="17"/>
        <v>0</v>
      </c>
      <c r="BR54" s="3">
        <f t="shared" si="17"/>
        <v>0</v>
      </c>
      <c r="BS54" s="3">
        <f t="shared" si="17"/>
        <v>0</v>
      </c>
      <c r="BT54" s="3">
        <f t="shared" si="17"/>
        <v>0</v>
      </c>
      <c r="BU54" s="3">
        <f t="shared" si="17"/>
        <v>0</v>
      </c>
      <c r="BV54" s="3">
        <f t="shared" si="19"/>
        <v>0</v>
      </c>
      <c r="BW54" s="3">
        <f t="shared" si="19"/>
        <v>0</v>
      </c>
      <c r="BX54" s="3">
        <f t="shared" si="19"/>
        <v>0</v>
      </c>
      <c r="BY54" s="3">
        <f t="shared" si="19"/>
        <v>0</v>
      </c>
      <c r="BZ54" s="3">
        <f t="shared" si="18"/>
        <v>9.3844263210814422E-3</v>
      </c>
      <c r="CA54" s="3">
        <f t="shared" si="18"/>
        <v>1.1444874757271021E-2</v>
      </c>
      <c r="CB54" s="3">
        <f t="shared" si="18"/>
        <v>2.3634049434585643E-2</v>
      </c>
      <c r="CC54" s="3">
        <f t="shared" si="18"/>
        <v>3.6235086168802479E-2</v>
      </c>
      <c r="CD54" s="3">
        <f t="shared" si="18"/>
        <v>4.5375218150087257E-2</v>
      </c>
      <c r="CE54" s="3">
        <f t="shared" si="18"/>
        <v>5.46875E-2</v>
      </c>
      <c r="CF54" s="3">
        <f t="shared" si="18"/>
        <v>6.2098501070663809E-2</v>
      </c>
      <c r="CG54" s="3">
        <f t="shared" si="18"/>
        <v>0</v>
      </c>
      <c r="CH54" s="3">
        <f t="shared" si="18"/>
        <v>0</v>
      </c>
      <c r="CI54" s="3">
        <f t="shared" si="18"/>
        <v>0</v>
      </c>
      <c r="CJ54" s="3">
        <f t="shared" si="18"/>
        <v>0</v>
      </c>
      <c r="CK54" s="3">
        <f t="shared" si="18"/>
        <v>0</v>
      </c>
      <c r="CL54" s="3">
        <f t="shared" si="18"/>
        <v>0</v>
      </c>
      <c r="CM54" s="3">
        <f t="shared" si="18"/>
        <v>0</v>
      </c>
      <c r="CN54" s="3">
        <f t="shared" si="18"/>
        <v>0</v>
      </c>
      <c r="CO54" s="3">
        <f t="shared" si="18"/>
        <v>0</v>
      </c>
      <c r="CP54" s="3">
        <f t="shared" si="20"/>
        <v>0</v>
      </c>
      <c r="CQ54" s="3">
        <f t="shared" si="20"/>
        <v>0</v>
      </c>
      <c r="CR54" s="3">
        <f t="shared" si="20"/>
        <v>0</v>
      </c>
      <c r="CS54" s="3">
        <f t="shared" si="20"/>
        <v>0</v>
      </c>
      <c r="CT54" s="2">
        <v>3.3599999999999998E-2</v>
      </c>
      <c r="CU54" s="2">
        <v>0.1055</v>
      </c>
      <c r="CV54" s="2">
        <v>0.6109</v>
      </c>
      <c r="CW54" s="2">
        <v>8.2000000000000007E-3</v>
      </c>
      <c r="CX54" s="2">
        <v>7.7999999999999996E-3</v>
      </c>
      <c r="CY54" s="2">
        <v>7.0000000000000001E-3</v>
      </c>
      <c r="CZ54" s="2">
        <v>5.7999999999999996E-3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0.1055</v>
      </c>
      <c r="DO54" s="2">
        <v>0.33150000000000002</v>
      </c>
      <c r="DP54" s="2">
        <v>1.9191</v>
      </c>
      <c r="DQ54" s="2">
        <v>2.5600000000000001E-2</v>
      </c>
      <c r="DR54" s="2">
        <v>2.4500000000000001E-2</v>
      </c>
      <c r="DS54" s="2">
        <v>2.2100000000000002E-2</v>
      </c>
      <c r="DT54" s="2">
        <v>1.83E-2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</row>
    <row r="55" spans="1:137" x14ac:dyDescent="0.35">
      <c r="A55" s="2" t="s">
        <v>1188</v>
      </c>
      <c r="B55" s="2">
        <v>49.290399999999998</v>
      </c>
      <c r="C55" s="2">
        <v>3.6724000000000001</v>
      </c>
      <c r="D55" s="2">
        <v>13.421799999999999</v>
      </c>
      <c r="E55" s="2">
        <v>63.530700000000003</v>
      </c>
      <c r="F55">
        <f t="shared" si="6"/>
        <v>63.530700000000003</v>
      </c>
      <c r="G55" s="2">
        <v>1.1052999999999999</v>
      </c>
      <c r="H55">
        <f t="shared" si="7"/>
        <v>1.0710999999999997</v>
      </c>
      <c r="I55" s="2">
        <v>3.4725999999999999</v>
      </c>
      <c r="J55">
        <f t="shared" si="0"/>
        <v>3.3651999999999997</v>
      </c>
      <c r="K55" s="2">
        <v>0.17399999999999999</v>
      </c>
      <c r="L55" s="3">
        <f t="shared" si="8"/>
        <v>0.16859565532884097</v>
      </c>
      <c r="M55" s="2">
        <v>1.4999999999999999E-2</v>
      </c>
      <c r="N55">
        <f t="shared" si="1"/>
        <v>1.8499999999999999E-2</v>
      </c>
      <c r="O55" s="2">
        <v>37</v>
      </c>
      <c r="P55" s="2">
        <v>53</v>
      </c>
      <c r="Q55" s="2">
        <v>23</v>
      </c>
      <c r="R55" s="2">
        <v>29.601500000000001</v>
      </c>
      <c r="S55" s="2">
        <v>1.4999999999999999E-2</v>
      </c>
      <c r="T55" s="2">
        <v>33.634599999999999</v>
      </c>
      <c r="U55" s="2">
        <v>0.193</v>
      </c>
      <c r="V55" s="2">
        <v>7.1099999999999997E-2</v>
      </c>
      <c r="W55" s="2">
        <v>1.55E-2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1.1999999999999999E-3</v>
      </c>
      <c r="AM55" s="2">
        <v>0</v>
      </c>
      <c r="AN55" s="2">
        <v>1.7000000000000001E-2</v>
      </c>
      <c r="AO55" s="2">
        <v>2.0000000000000001E-4</v>
      </c>
      <c r="AP55" s="2">
        <v>1E-4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3">
        <f t="shared" si="17"/>
        <v>0.2069</v>
      </c>
      <c r="BG55" s="3">
        <f t="shared" si="17"/>
        <v>2.0000000000000001E-4</v>
      </c>
      <c r="BH55" s="3">
        <f t="shared" si="17"/>
        <v>0.85399999999999998</v>
      </c>
      <c r="BI55" s="3">
        <f t="shared" si="17"/>
        <v>6.3000000000000009E-3</v>
      </c>
      <c r="BJ55" s="3">
        <f t="shared" si="17"/>
        <v>2.8999999999999998E-3</v>
      </c>
      <c r="BK55" s="3">
        <f t="shared" si="17"/>
        <v>8.0000000000000004E-4</v>
      </c>
      <c r="BL55" s="3">
        <f t="shared" si="17"/>
        <v>0</v>
      </c>
      <c r="BM55" s="3">
        <f t="shared" si="17"/>
        <v>0</v>
      </c>
      <c r="BN55" s="3">
        <f t="shared" si="17"/>
        <v>0</v>
      </c>
      <c r="BO55" s="3">
        <f t="shared" si="17"/>
        <v>0</v>
      </c>
      <c r="BP55" s="3">
        <f t="shared" si="17"/>
        <v>0</v>
      </c>
      <c r="BQ55" s="3">
        <f t="shared" si="17"/>
        <v>0</v>
      </c>
      <c r="BR55" s="3">
        <f t="shared" si="17"/>
        <v>0</v>
      </c>
      <c r="BS55" s="3">
        <f t="shared" si="17"/>
        <v>0</v>
      </c>
      <c r="BT55" s="3">
        <f t="shared" si="17"/>
        <v>0</v>
      </c>
      <c r="BU55" s="3">
        <f t="shared" si="17"/>
        <v>0</v>
      </c>
      <c r="BV55" s="3">
        <f t="shared" si="19"/>
        <v>0</v>
      </c>
      <c r="BW55" s="3">
        <f t="shared" si="19"/>
        <v>0</v>
      </c>
      <c r="BX55" s="3">
        <f t="shared" si="19"/>
        <v>0</v>
      </c>
      <c r="BY55" s="3">
        <f t="shared" si="19"/>
        <v>0</v>
      </c>
      <c r="BZ55" s="3">
        <f t="shared" si="18"/>
        <v>6.9895106666891874E-3</v>
      </c>
      <c r="CA55" s="3">
        <f t="shared" si="18"/>
        <v>1.3333333333333334E-2</v>
      </c>
      <c r="CB55" s="3">
        <f t="shared" si="18"/>
        <v>2.5390520475938469E-2</v>
      </c>
      <c r="CC55" s="3">
        <f t="shared" si="18"/>
        <v>3.2642487046632127E-2</v>
      </c>
      <c r="CD55" s="3">
        <f t="shared" si="18"/>
        <v>4.0787623066104076E-2</v>
      </c>
      <c r="CE55" s="3">
        <f t="shared" si="18"/>
        <v>5.1612903225806452E-2</v>
      </c>
      <c r="CF55" s="3">
        <f t="shared" si="18"/>
        <v>0</v>
      </c>
      <c r="CG55" s="3">
        <f t="shared" si="18"/>
        <v>0</v>
      </c>
      <c r="CH55" s="3">
        <f t="shared" si="18"/>
        <v>0</v>
      </c>
      <c r="CI55" s="3">
        <f t="shared" si="18"/>
        <v>0</v>
      </c>
      <c r="CJ55" s="3">
        <f t="shared" si="18"/>
        <v>0</v>
      </c>
      <c r="CK55" s="3">
        <f t="shared" si="18"/>
        <v>0</v>
      </c>
      <c r="CL55" s="3">
        <f t="shared" si="18"/>
        <v>0</v>
      </c>
      <c r="CM55" s="3">
        <f t="shared" si="18"/>
        <v>0</v>
      </c>
      <c r="CN55" s="3">
        <f t="shared" si="18"/>
        <v>0</v>
      </c>
      <c r="CO55" s="3">
        <f t="shared" si="18"/>
        <v>0</v>
      </c>
      <c r="CP55" s="3">
        <f t="shared" si="20"/>
        <v>0</v>
      </c>
      <c r="CQ55" s="3">
        <f t="shared" si="20"/>
        <v>0</v>
      </c>
      <c r="CR55" s="3">
        <f t="shared" si="20"/>
        <v>0</v>
      </c>
      <c r="CS55" s="3">
        <f t="shared" si="20"/>
        <v>0</v>
      </c>
      <c r="CT55" s="2">
        <v>0.2069</v>
      </c>
      <c r="CU55" s="2">
        <v>2.0000000000000001E-4</v>
      </c>
      <c r="CV55" s="2">
        <v>0.85399999999999998</v>
      </c>
      <c r="CW55" s="2">
        <v>6.3E-3</v>
      </c>
      <c r="CX55" s="2">
        <v>2.8999999999999998E-3</v>
      </c>
      <c r="CY55" s="2">
        <v>8.0000000000000004E-4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0.6502</v>
      </c>
      <c r="DO55" s="2">
        <v>5.0000000000000001E-4</v>
      </c>
      <c r="DP55" s="2">
        <v>2.6831</v>
      </c>
      <c r="DQ55" s="2">
        <v>1.9699999999999999E-2</v>
      </c>
      <c r="DR55" s="2">
        <v>9.1999999999999998E-3</v>
      </c>
      <c r="DS55" s="2">
        <v>2.5000000000000001E-3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</row>
    <row r="56" spans="1:137" x14ac:dyDescent="0.35">
      <c r="A56" s="2" t="s">
        <v>1190</v>
      </c>
      <c r="B56" s="2">
        <v>22.613900000000001</v>
      </c>
      <c r="C56" s="2">
        <v>2.4003000000000001</v>
      </c>
      <c r="D56" s="2">
        <v>9.4213000000000005</v>
      </c>
      <c r="E56" s="2">
        <v>12.9438</v>
      </c>
      <c r="F56">
        <f t="shared" si="6"/>
        <v>12.943700000000002</v>
      </c>
      <c r="G56" s="2">
        <v>0.22819999999999999</v>
      </c>
      <c r="H56">
        <f t="shared" si="7"/>
        <v>0.2208</v>
      </c>
      <c r="I56" s="2">
        <v>0.71679999999999999</v>
      </c>
      <c r="J56">
        <f t="shared" si="0"/>
        <v>0.69359999999999999</v>
      </c>
      <c r="K56" s="2">
        <v>0.17630000000000001</v>
      </c>
      <c r="L56" s="3">
        <f t="shared" si="8"/>
        <v>0.17058491775921875</v>
      </c>
      <c r="M56" s="2">
        <v>3.0000000000000001E-3</v>
      </c>
      <c r="N56">
        <f t="shared" si="1"/>
        <v>3.3E-3</v>
      </c>
      <c r="O56" s="2">
        <v>8</v>
      </c>
      <c r="P56" s="2">
        <v>6</v>
      </c>
      <c r="Q56" s="2">
        <v>0</v>
      </c>
      <c r="R56" s="2">
        <v>1.4603999999999999</v>
      </c>
      <c r="S56" s="2">
        <v>3.7360000000000002</v>
      </c>
      <c r="T56" s="2">
        <v>7.7385000000000002</v>
      </c>
      <c r="U56" s="2">
        <v>8.8000000000000005E-3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1E-4</v>
      </c>
      <c r="AM56" s="2">
        <v>4.0000000000000002E-4</v>
      </c>
      <c r="AN56" s="2">
        <v>2.8E-3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3">
        <f t="shared" si="17"/>
        <v>1.4E-2</v>
      </c>
      <c r="BG56" s="3">
        <f t="shared" si="17"/>
        <v>4.19E-2</v>
      </c>
      <c r="BH56" s="3">
        <f t="shared" si="17"/>
        <v>0.1646</v>
      </c>
      <c r="BI56" s="3">
        <f t="shared" si="17"/>
        <v>2.9999999999999997E-4</v>
      </c>
      <c r="BJ56" s="3">
        <f t="shared" si="17"/>
        <v>0</v>
      </c>
      <c r="BK56" s="3">
        <f t="shared" si="17"/>
        <v>0</v>
      </c>
      <c r="BL56" s="3">
        <f t="shared" si="17"/>
        <v>0</v>
      </c>
      <c r="BM56" s="3">
        <f t="shared" si="17"/>
        <v>0</v>
      </c>
      <c r="BN56" s="3">
        <f t="shared" si="17"/>
        <v>0</v>
      </c>
      <c r="BO56" s="3">
        <f t="shared" si="17"/>
        <v>0</v>
      </c>
      <c r="BP56" s="3">
        <f t="shared" si="17"/>
        <v>0</v>
      </c>
      <c r="BQ56" s="3">
        <f t="shared" si="17"/>
        <v>0</v>
      </c>
      <c r="BR56" s="3">
        <f t="shared" si="17"/>
        <v>0</v>
      </c>
      <c r="BS56" s="3">
        <f t="shared" si="17"/>
        <v>0</v>
      </c>
      <c r="BT56" s="3">
        <f t="shared" si="17"/>
        <v>0</v>
      </c>
      <c r="BU56" s="3">
        <f t="shared" si="17"/>
        <v>0</v>
      </c>
      <c r="BV56" s="3">
        <f t="shared" si="19"/>
        <v>0</v>
      </c>
      <c r="BW56" s="3">
        <f t="shared" si="19"/>
        <v>0</v>
      </c>
      <c r="BX56" s="3">
        <f t="shared" si="19"/>
        <v>0</v>
      </c>
      <c r="BY56" s="3">
        <f t="shared" si="19"/>
        <v>0</v>
      </c>
      <c r="BZ56" s="3">
        <f t="shared" si="18"/>
        <v>9.5864146809093408E-3</v>
      </c>
      <c r="CA56" s="3">
        <f t="shared" si="18"/>
        <v>1.1215203426124197E-2</v>
      </c>
      <c r="CB56" s="3">
        <f t="shared" si="18"/>
        <v>2.1270272016540671E-2</v>
      </c>
      <c r="CC56" s="3">
        <f t="shared" si="18"/>
        <v>3.4090909090909088E-2</v>
      </c>
      <c r="CD56" s="3">
        <f t="shared" si="18"/>
        <v>0</v>
      </c>
      <c r="CE56" s="3">
        <f t="shared" si="18"/>
        <v>0</v>
      </c>
      <c r="CF56" s="3">
        <f t="shared" si="18"/>
        <v>0</v>
      </c>
      <c r="CG56" s="3">
        <f t="shared" si="18"/>
        <v>0</v>
      </c>
      <c r="CH56" s="3">
        <f t="shared" si="18"/>
        <v>0</v>
      </c>
      <c r="CI56" s="3">
        <f t="shared" si="18"/>
        <v>0</v>
      </c>
      <c r="CJ56" s="3">
        <f t="shared" si="18"/>
        <v>0</v>
      </c>
      <c r="CK56" s="3">
        <f t="shared" si="18"/>
        <v>0</v>
      </c>
      <c r="CL56" s="3">
        <f t="shared" si="18"/>
        <v>0</v>
      </c>
      <c r="CM56" s="3">
        <f t="shared" si="18"/>
        <v>0</v>
      </c>
      <c r="CN56" s="3">
        <f t="shared" si="18"/>
        <v>0</v>
      </c>
      <c r="CO56" s="3">
        <f t="shared" si="18"/>
        <v>0</v>
      </c>
      <c r="CP56" s="3">
        <f t="shared" si="20"/>
        <v>0</v>
      </c>
      <c r="CQ56" s="3">
        <f t="shared" si="20"/>
        <v>0</v>
      </c>
      <c r="CR56" s="3">
        <f t="shared" si="20"/>
        <v>0</v>
      </c>
      <c r="CS56" s="3">
        <f t="shared" si="20"/>
        <v>0</v>
      </c>
      <c r="CT56" s="2">
        <v>1.4E-2</v>
      </c>
      <c r="CU56" s="2">
        <v>4.19E-2</v>
      </c>
      <c r="CV56" s="2">
        <v>0.1646</v>
      </c>
      <c r="CW56" s="2">
        <v>2.9999999999999997E-4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4.41E-2</v>
      </c>
      <c r="DO56" s="2">
        <v>0.13150000000000001</v>
      </c>
      <c r="DP56" s="2">
        <v>0.51700000000000002</v>
      </c>
      <c r="DQ56" s="2">
        <v>1E-3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</row>
    <row r="57" spans="1:137" x14ac:dyDescent="0.35">
      <c r="A57" s="2" t="s">
        <v>1192</v>
      </c>
      <c r="B57" s="2">
        <v>61.921599999999998</v>
      </c>
      <c r="C57" s="2">
        <v>5.1943000000000001</v>
      </c>
      <c r="D57" s="2">
        <v>11.921099999999999</v>
      </c>
      <c r="E57" s="2">
        <v>183.69800000000001</v>
      </c>
      <c r="F57">
        <f t="shared" si="6"/>
        <v>183.69810000000001</v>
      </c>
      <c r="G57" s="2">
        <v>3.3496000000000001</v>
      </c>
      <c r="H57">
        <f t="shared" si="7"/>
        <v>3.1387</v>
      </c>
      <c r="I57" s="2">
        <v>10.523</v>
      </c>
      <c r="J57">
        <f t="shared" si="0"/>
        <v>9.8602000000000007</v>
      </c>
      <c r="K57" s="2">
        <v>0.18229999999999999</v>
      </c>
      <c r="L57" s="3">
        <f t="shared" si="8"/>
        <v>0.17086186520165425</v>
      </c>
      <c r="M57" s="2">
        <v>4.8000000000000001E-2</v>
      </c>
      <c r="N57">
        <f t="shared" si="1"/>
        <v>5.6700000000000007E-2</v>
      </c>
      <c r="O57" s="2">
        <v>125</v>
      </c>
      <c r="P57" s="2">
        <v>1458</v>
      </c>
      <c r="Q57" s="2">
        <v>337</v>
      </c>
      <c r="R57" s="2">
        <v>37.7395</v>
      </c>
      <c r="S57" s="2">
        <v>78.8035</v>
      </c>
      <c r="T57" s="2">
        <v>58.459699999999998</v>
      </c>
      <c r="U57" s="2">
        <v>1.7815000000000001</v>
      </c>
      <c r="V57" s="2">
        <v>4.8224</v>
      </c>
      <c r="W57" s="2">
        <v>0.84530000000000005</v>
      </c>
      <c r="X57" s="2">
        <v>0.54249999999999998</v>
      </c>
      <c r="Y57" s="2">
        <v>0.16639999999999999</v>
      </c>
      <c r="Z57" s="2">
        <v>6.2899999999999998E-2</v>
      </c>
      <c r="AA57" s="2">
        <v>0.14149999999999999</v>
      </c>
      <c r="AB57" s="2">
        <v>0.15379999999999999</v>
      </c>
      <c r="AC57" s="2">
        <v>0.155</v>
      </c>
      <c r="AD57" s="2">
        <v>2.41E-2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2.8E-3</v>
      </c>
      <c r="AM57" s="2">
        <v>9.1999999999999998E-3</v>
      </c>
      <c r="AN57" s="2">
        <v>2.5899999999999999E-2</v>
      </c>
      <c r="AO57" s="2">
        <v>1.8E-3</v>
      </c>
      <c r="AP57" s="2">
        <v>7.6E-3</v>
      </c>
      <c r="AQ57" s="2">
        <v>2.0999999999999999E-3</v>
      </c>
      <c r="AR57" s="2">
        <v>1.8E-3</v>
      </c>
      <c r="AS57" s="2">
        <v>8.0000000000000004E-4</v>
      </c>
      <c r="AT57" s="2">
        <v>4.0000000000000002E-4</v>
      </c>
      <c r="AU57" s="2">
        <v>1E-3</v>
      </c>
      <c r="AV57" s="2">
        <v>1.4E-3</v>
      </c>
      <c r="AW57" s="2">
        <v>1.6000000000000001E-3</v>
      </c>
      <c r="AX57" s="2">
        <v>2.9999999999999997E-4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3">
        <f t="shared" si="17"/>
        <v>0.36780000000000007</v>
      </c>
      <c r="BG57" s="3">
        <f t="shared" si="17"/>
        <v>0.95220000000000005</v>
      </c>
      <c r="BH57" s="3">
        <f t="shared" si="17"/>
        <v>1.3875999999999999</v>
      </c>
      <c r="BI57" s="3">
        <f t="shared" si="17"/>
        <v>6.3799999999999996E-2</v>
      </c>
      <c r="BJ57" s="3">
        <f t="shared" si="17"/>
        <v>0.21609999999999999</v>
      </c>
      <c r="BK57" s="3">
        <f t="shared" si="17"/>
        <v>4.7300000000000002E-2</v>
      </c>
      <c r="BL57" s="3">
        <f t="shared" si="17"/>
        <v>3.5400000000000001E-2</v>
      </c>
      <c r="BM57" s="3">
        <f t="shared" si="17"/>
        <v>1.2700000000000001E-2</v>
      </c>
      <c r="BN57" s="3">
        <f t="shared" si="17"/>
        <v>5.3E-3</v>
      </c>
      <c r="BO57" s="3">
        <f t="shared" si="17"/>
        <v>1.32E-2</v>
      </c>
      <c r="BP57" s="3">
        <f t="shared" si="17"/>
        <v>1.6400000000000001E-2</v>
      </c>
      <c r="BQ57" s="3">
        <f t="shared" si="17"/>
        <v>1.7999999999999999E-2</v>
      </c>
      <c r="BR57" s="3">
        <f t="shared" si="17"/>
        <v>2.8999999999999998E-3</v>
      </c>
      <c r="BS57" s="3">
        <f t="shared" si="17"/>
        <v>0</v>
      </c>
      <c r="BT57" s="3">
        <f t="shared" si="17"/>
        <v>0</v>
      </c>
      <c r="BU57" s="3">
        <f t="shared" si="17"/>
        <v>0</v>
      </c>
      <c r="BV57" s="3">
        <f t="shared" si="19"/>
        <v>0</v>
      </c>
      <c r="BW57" s="3">
        <f t="shared" si="19"/>
        <v>0</v>
      </c>
      <c r="BX57" s="3">
        <f t="shared" si="19"/>
        <v>0</v>
      </c>
      <c r="BY57" s="3">
        <f t="shared" si="19"/>
        <v>0</v>
      </c>
      <c r="BZ57" s="3">
        <f t="shared" si="18"/>
        <v>9.7457570980007697E-3</v>
      </c>
      <c r="CA57" s="3">
        <f t="shared" si="18"/>
        <v>1.2083219653949382E-2</v>
      </c>
      <c r="CB57" s="3">
        <f t="shared" si="18"/>
        <v>2.373600959293325E-2</v>
      </c>
      <c r="CC57" s="3">
        <f t="shared" si="18"/>
        <v>3.5812517541397693E-2</v>
      </c>
      <c r="CD57" s="3">
        <f t="shared" si="18"/>
        <v>4.4811712010617115E-2</v>
      </c>
      <c r="CE57" s="3">
        <f t="shared" si="18"/>
        <v>5.5956465160298119E-2</v>
      </c>
      <c r="CF57" s="3">
        <f t="shared" si="18"/>
        <v>6.5253456221198158E-2</v>
      </c>
      <c r="CG57" s="3">
        <f t="shared" si="18"/>
        <v>7.6322115384615391E-2</v>
      </c>
      <c r="CH57" s="3">
        <f t="shared" si="18"/>
        <v>8.4260731319554846E-2</v>
      </c>
      <c r="CI57" s="3">
        <f t="shared" si="18"/>
        <v>9.328621908127209E-2</v>
      </c>
      <c r="CJ57" s="3">
        <f t="shared" si="18"/>
        <v>0.10663198959687908</v>
      </c>
      <c r="CK57" s="3">
        <f t="shared" si="18"/>
        <v>0.11612903225806451</v>
      </c>
      <c r="CL57" s="3">
        <f t="shared" si="18"/>
        <v>0.12033195020746887</v>
      </c>
      <c r="CM57" s="3">
        <f t="shared" si="18"/>
        <v>0</v>
      </c>
      <c r="CN57" s="3">
        <f t="shared" si="18"/>
        <v>0</v>
      </c>
      <c r="CO57" s="3">
        <f t="shared" si="18"/>
        <v>0</v>
      </c>
      <c r="CP57" s="3">
        <f t="shared" si="20"/>
        <v>0</v>
      </c>
      <c r="CQ57" s="3">
        <f t="shared" si="20"/>
        <v>0</v>
      </c>
      <c r="CR57" s="3">
        <f t="shared" si="20"/>
        <v>0</v>
      </c>
      <c r="CS57" s="3">
        <f t="shared" si="20"/>
        <v>0</v>
      </c>
      <c r="CT57" s="2">
        <v>0.36780000000000002</v>
      </c>
      <c r="CU57" s="2">
        <v>0.95220000000000005</v>
      </c>
      <c r="CV57" s="2">
        <v>1.3875999999999999</v>
      </c>
      <c r="CW57" s="2">
        <v>6.3799999999999996E-2</v>
      </c>
      <c r="CX57" s="2">
        <v>0.21609999999999999</v>
      </c>
      <c r="CY57" s="2">
        <v>4.7300000000000002E-2</v>
      </c>
      <c r="CZ57" s="2">
        <v>3.5400000000000001E-2</v>
      </c>
      <c r="DA57" s="2">
        <v>1.2699999999999999E-2</v>
      </c>
      <c r="DB57" s="2">
        <v>5.3E-3</v>
      </c>
      <c r="DC57" s="2">
        <v>1.32E-2</v>
      </c>
      <c r="DD57" s="2">
        <v>1.6400000000000001E-2</v>
      </c>
      <c r="DE57" s="2">
        <v>1.7999999999999999E-2</v>
      </c>
      <c r="DF57" s="2">
        <v>2.8999999999999998E-3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1.1554</v>
      </c>
      <c r="DO57" s="2">
        <v>2.9914000000000001</v>
      </c>
      <c r="DP57" s="2">
        <v>4.3590999999999998</v>
      </c>
      <c r="DQ57" s="2">
        <v>0.2006</v>
      </c>
      <c r="DR57" s="2">
        <v>0.67889999999999995</v>
      </c>
      <c r="DS57" s="2">
        <v>0.14849999999999999</v>
      </c>
      <c r="DT57" s="2">
        <v>0.1113</v>
      </c>
      <c r="DU57" s="2">
        <v>3.9800000000000002E-2</v>
      </c>
      <c r="DV57" s="2">
        <v>1.67E-2</v>
      </c>
      <c r="DW57" s="2">
        <v>4.1300000000000003E-2</v>
      </c>
      <c r="DX57" s="2">
        <v>5.1499999999999997E-2</v>
      </c>
      <c r="DY57" s="2">
        <v>5.6599999999999998E-2</v>
      </c>
      <c r="DZ57" s="2">
        <v>9.1000000000000004E-3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</row>
    <row r="58" spans="1:137" x14ac:dyDescent="0.35">
      <c r="A58" s="2" t="s">
        <v>1194</v>
      </c>
      <c r="B58" s="2">
        <v>79.281800000000004</v>
      </c>
      <c r="C58" s="2">
        <v>6.6505999999999998</v>
      </c>
      <c r="D58" s="2">
        <v>11.921099999999999</v>
      </c>
      <c r="E58" s="2">
        <v>58.525100000000002</v>
      </c>
      <c r="F58">
        <f t="shared" si="6"/>
        <v>58.525099999999995</v>
      </c>
      <c r="G58" s="2">
        <v>1.1882999999999999</v>
      </c>
      <c r="H58">
        <f t="shared" si="7"/>
        <v>1.1459000000000001</v>
      </c>
      <c r="I58" s="2">
        <v>3.7332000000000001</v>
      </c>
      <c r="J58">
        <f t="shared" si="0"/>
        <v>3.6</v>
      </c>
      <c r="K58" s="2">
        <v>0.20300000000000001</v>
      </c>
      <c r="L58" s="3">
        <f t="shared" si="8"/>
        <v>0.19579633353894316</v>
      </c>
      <c r="M58" s="2">
        <v>1.9E-2</v>
      </c>
      <c r="N58">
        <f t="shared" si="1"/>
        <v>2.12E-2</v>
      </c>
      <c r="O58" s="2">
        <v>36</v>
      </c>
      <c r="P58" s="2">
        <v>86</v>
      </c>
      <c r="Q58" s="2">
        <v>14</v>
      </c>
      <c r="R58" s="2">
        <v>8.8770000000000007</v>
      </c>
      <c r="S58" s="2">
        <v>20.9694</v>
      </c>
      <c r="T58" s="2">
        <v>27.6784</v>
      </c>
      <c r="U58" s="2">
        <v>0.61639999999999995</v>
      </c>
      <c r="V58" s="2">
        <v>0.38390000000000002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5.9999999999999995E-4</v>
      </c>
      <c r="AM58" s="2">
        <v>2.3E-3</v>
      </c>
      <c r="AN58" s="2">
        <v>1.72E-2</v>
      </c>
      <c r="AO58" s="2">
        <v>5.0000000000000001E-4</v>
      </c>
      <c r="AP58" s="2">
        <v>5.9999999999999995E-4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3">
        <f t="shared" si="17"/>
        <v>8.3400000000000002E-2</v>
      </c>
      <c r="BG58" s="3">
        <f t="shared" si="17"/>
        <v>0.24740000000000001</v>
      </c>
      <c r="BH58" s="3">
        <f t="shared" si="17"/>
        <v>0.7772</v>
      </c>
      <c r="BI58" s="3">
        <f t="shared" si="17"/>
        <v>2.06E-2</v>
      </c>
      <c r="BJ58" s="3">
        <f t="shared" si="17"/>
        <v>1.7299999999999999E-2</v>
      </c>
      <c r="BK58" s="3">
        <f t="shared" si="17"/>
        <v>0</v>
      </c>
      <c r="BL58" s="3">
        <f t="shared" si="17"/>
        <v>0</v>
      </c>
      <c r="BM58" s="3">
        <f t="shared" si="17"/>
        <v>0</v>
      </c>
      <c r="BN58" s="3">
        <f t="shared" si="17"/>
        <v>0</v>
      </c>
      <c r="BO58" s="3">
        <f t="shared" si="17"/>
        <v>0</v>
      </c>
      <c r="BP58" s="3">
        <f t="shared" si="17"/>
        <v>0</v>
      </c>
      <c r="BQ58" s="3">
        <f t="shared" si="17"/>
        <v>0</v>
      </c>
      <c r="BR58" s="3">
        <f t="shared" si="17"/>
        <v>0</v>
      </c>
      <c r="BS58" s="3">
        <f t="shared" si="17"/>
        <v>0</v>
      </c>
      <c r="BT58" s="3">
        <f t="shared" si="17"/>
        <v>0</v>
      </c>
      <c r="BU58" s="3">
        <f t="shared" si="17"/>
        <v>0</v>
      </c>
      <c r="BV58" s="3">
        <f t="shared" si="19"/>
        <v>0</v>
      </c>
      <c r="BW58" s="3">
        <f t="shared" si="19"/>
        <v>0</v>
      </c>
      <c r="BX58" s="3">
        <f t="shared" si="19"/>
        <v>0</v>
      </c>
      <c r="BY58" s="3">
        <f t="shared" si="19"/>
        <v>0</v>
      </c>
      <c r="BZ58" s="3">
        <f t="shared" si="18"/>
        <v>9.3950659006421088E-3</v>
      </c>
      <c r="CA58" s="3">
        <f t="shared" si="18"/>
        <v>1.1798143962154378E-2</v>
      </c>
      <c r="CB58" s="3">
        <f t="shared" si="18"/>
        <v>2.8079657783686918E-2</v>
      </c>
      <c r="CC58" s="3">
        <f t="shared" si="18"/>
        <v>3.3419857235561325E-2</v>
      </c>
      <c r="CD58" s="3">
        <f t="shared" si="18"/>
        <v>4.5063818702787181E-2</v>
      </c>
      <c r="CE58" s="3">
        <f t="shared" si="18"/>
        <v>0</v>
      </c>
      <c r="CF58" s="3">
        <f t="shared" si="18"/>
        <v>0</v>
      </c>
      <c r="CG58" s="3">
        <f t="shared" si="18"/>
        <v>0</v>
      </c>
      <c r="CH58" s="3">
        <f t="shared" si="18"/>
        <v>0</v>
      </c>
      <c r="CI58" s="3">
        <f t="shared" si="18"/>
        <v>0</v>
      </c>
      <c r="CJ58" s="3">
        <f t="shared" si="18"/>
        <v>0</v>
      </c>
      <c r="CK58" s="3">
        <f t="shared" si="18"/>
        <v>0</v>
      </c>
      <c r="CL58" s="3">
        <f t="shared" si="18"/>
        <v>0</v>
      </c>
      <c r="CM58" s="3">
        <f t="shared" si="18"/>
        <v>0</v>
      </c>
      <c r="CN58" s="3">
        <f t="shared" si="18"/>
        <v>0</v>
      </c>
      <c r="CO58" s="3">
        <f t="shared" si="18"/>
        <v>0</v>
      </c>
      <c r="CP58" s="3">
        <f t="shared" si="20"/>
        <v>0</v>
      </c>
      <c r="CQ58" s="3">
        <f t="shared" si="20"/>
        <v>0</v>
      </c>
      <c r="CR58" s="3">
        <f t="shared" si="20"/>
        <v>0</v>
      </c>
      <c r="CS58" s="3">
        <f t="shared" si="20"/>
        <v>0</v>
      </c>
      <c r="CT58" s="2">
        <v>8.3400000000000002E-2</v>
      </c>
      <c r="CU58" s="2">
        <v>0.24740000000000001</v>
      </c>
      <c r="CV58" s="2">
        <v>0.7772</v>
      </c>
      <c r="CW58" s="2">
        <v>2.06E-2</v>
      </c>
      <c r="CX58" s="2">
        <v>1.7299999999999999E-2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0.2621</v>
      </c>
      <c r="DO58" s="2">
        <v>0.77710000000000001</v>
      </c>
      <c r="DP58" s="2">
        <v>2.4417</v>
      </c>
      <c r="DQ58" s="2">
        <v>6.4699999999999994E-2</v>
      </c>
      <c r="DR58" s="2">
        <v>5.4399999999999997E-2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</row>
    <row r="59" spans="1:137" x14ac:dyDescent="0.35">
      <c r="A59" s="2" t="s">
        <v>1196</v>
      </c>
      <c r="B59" s="2">
        <v>24.343499999999999</v>
      </c>
      <c r="C59" s="2">
        <v>2.2288999999999999</v>
      </c>
      <c r="D59" s="2">
        <v>10.922000000000001</v>
      </c>
      <c r="E59" s="2">
        <v>22.564499999999999</v>
      </c>
      <c r="F59">
        <f t="shared" si="6"/>
        <v>22.564399999999999</v>
      </c>
      <c r="G59" s="2">
        <v>0.50680000000000003</v>
      </c>
      <c r="H59">
        <f t="shared" si="7"/>
        <v>0.49670000000000003</v>
      </c>
      <c r="I59" s="2">
        <v>1.5920000000000001</v>
      </c>
      <c r="J59">
        <f t="shared" si="0"/>
        <v>1.5603999999999998</v>
      </c>
      <c r="K59" s="2">
        <v>0.22459999999999999</v>
      </c>
      <c r="L59" s="3">
        <f t="shared" si="8"/>
        <v>0.2201255074364929</v>
      </c>
      <c r="M59" s="2">
        <v>8.9999999999999993E-3</v>
      </c>
      <c r="N59">
        <f t="shared" si="1"/>
        <v>9.300000000000001E-3</v>
      </c>
      <c r="O59" s="2">
        <v>10</v>
      </c>
      <c r="P59" s="2">
        <v>17</v>
      </c>
      <c r="Q59" s="2">
        <v>1</v>
      </c>
      <c r="R59" s="2">
        <v>2.9000000000000001E-2</v>
      </c>
      <c r="S59" s="2">
        <v>7.6576000000000004</v>
      </c>
      <c r="T59" s="2">
        <v>13.9467</v>
      </c>
      <c r="U59" s="2">
        <v>0.79590000000000005</v>
      </c>
      <c r="V59" s="2">
        <v>0.13059999999999999</v>
      </c>
      <c r="W59" s="2">
        <v>4.5999999999999999E-3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1.1999999999999999E-3</v>
      </c>
      <c r="AN59" s="2">
        <v>7.1000000000000004E-3</v>
      </c>
      <c r="AO59" s="2">
        <v>8.0000000000000004E-4</v>
      </c>
      <c r="AP59" s="2">
        <v>2.0000000000000001E-4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3">
        <f t="shared" si="17"/>
        <v>2.0000000000000001E-4</v>
      </c>
      <c r="BG59" s="3">
        <f t="shared" si="17"/>
        <v>0.10680000000000001</v>
      </c>
      <c r="BH59" s="3">
        <f t="shared" si="17"/>
        <v>0.35510000000000003</v>
      </c>
      <c r="BI59" s="3">
        <f t="shared" si="17"/>
        <v>2.8899999999999999E-2</v>
      </c>
      <c r="BJ59" s="3">
        <f t="shared" si="17"/>
        <v>5.4999999999999997E-3</v>
      </c>
      <c r="BK59" s="3">
        <f t="shared" si="17"/>
        <v>2.0000000000000001E-4</v>
      </c>
      <c r="BL59" s="3">
        <f t="shared" si="17"/>
        <v>0</v>
      </c>
      <c r="BM59" s="3">
        <f t="shared" si="17"/>
        <v>0</v>
      </c>
      <c r="BN59" s="3">
        <f t="shared" si="17"/>
        <v>0</v>
      </c>
      <c r="BO59" s="3">
        <f t="shared" si="17"/>
        <v>0</v>
      </c>
      <c r="BP59" s="3">
        <f t="shared" si="17"/>
        <v>0</v>
      </c>
      <c r="BQ59" s="3">
        <f t="shared" si="17"/>
        <v>0</v>
      </c>
      <c r="BR59" s="3">
        <f t="shared" si="17"/>
        <v>0</v>
      </c>
      <c r="BS59" s="3">
        <f t="shared" si="17"/>
        <v>0</v>
      </c>
      <c r="BT59" s="3">
        <f t="shared" si="17"/>
        <v>0</v>
      </c>
      <c r="BU59" s="3">
        <f t="shared" si="17"/>
        <v>0</v>
      </c>
      <c r="BV59" s="3">
        <f t="shared" si="19"/>
        <v>0</v>
      </c>
      <c r="BW59" s="3">
        <f t="shared" si="19"/>
        <v>0</v>
      </c>
      <c r="BX59" s="3">
        <f t="shared" si="19"/>
        <v>0</v>
      </c>
      <c r="BY59" s="3">
        <f t="shared" si="19"/>
        <v>0</v>
      </c>
      <c r="BZ59" s="3">
        <f t="shared" si="18"/>
        <v>6.8965517241379309E-3</v>
      </c>
      <c r="CA59" s="3">
        <f t="shared" si="18"/>
        <v>1.3946928541579607E-2</v>
      </c>
      <c r="CB59" s="3">
        <f t="shared" si="18"/>
        <v>2.546122021696889E-2</v>
      </c>
      <c r="CC59" s="3">
        <f t="shared" si="18"/>
        <v>3.6311094358587759E-2</v>
      </c>
      <c r="CD59" s="3">
        <f t="shared" si="18"/>
        <v>4.2113323124042881E-2</v>
      </c>
      <c r="CE59" s="3">
        <f t="shared" si="18"/>
        <v>4.3478260869565223E-2</v>
      </c>
      <c r="CF59" s="3">
        <f t="shared" si="18"/>
        <v>0</v>
      </c>
      <c r="CG59" s="3">
        <f t="shared" si="18"/>
        <v>0</v>
      </c>
      <c r="CH59" s="3">
        <f t="shared" si="18"/>
        <v>0</v>
      </c>
      <c r="CI59" s="3">
        <f t="shared" si="18"/>
        <v>0</v>
      </c>
      <c r="CJ59" s="3">
        <f t="shared" si="18"/>
        <v>0</v>
      </c>
      <c r="CK59" s="3">
        <f t="shared" si="18"/>
        <v>0</v>
      </c>
      <c r="CL59" s="3">
        <f t="shared" si="18"/>
        <v>0</v>
      </c>
      <c r="CM59" s="3">
        <f t="shared" si="18"/>
        <v>0</v>
      </c>
      <c r="CN59" s="3">
        <f t="shared" si="18"/>
        <v>0</v>
      </c>
      <c r="CO59" s="3">
        <f t="shared" si="18"/>
        <v>0</v>
      </c>
      <c r="CP59" s="3">
        <f t="shared" si="20"/>
        <v>0</v>
      </c>
      <c r="CQ59" s="3">
        <f t="shared" si="20"/>
        <v>0</v>
      </c>
      <c r="CR59" s="3">
        <f t="shared" si="20"/>
        <v>0</v>
      </c>
      <c r="CS59" s="3">
        <f t="shared" si="20"/>
        <v>0</v>
      </c>
      <c r="CT59" s="2">
        <v>2.0000000000000001E-4</v>
      </c>
      <c r="CU59" s="2">
        <v>0.10680000000000001</v>
      </c>
      <c r="CV59" s="2">
        <v>0.35510000000000003</v>
      </c>
      <c r="CW59" s="2">
        <v>2.8899999999999999E-2</v>
      </c>
      <c r="CX59" s="2">
        <v>5.4999999999999997E-3</v>
      </c>
      <c r="CY59" s="2">
        <v>2.0000000000000001E-4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5.9999999999999995E-4</v>
      </c>
      <c r="DO59" s="2">
        <v>0.33539999999999998</v>
      </c>
      <c r="DP59" s="2">
        <v>1.1154999999999999</v>
      </c>
      <c r="DQ59" s="2">
        <v>9.0800000000000006E-2</v>
      </c>
      <c r="DR59" s="2">
        <v>1.7399999999999999E-2</v>
      </c>
      <c r="DS59" s="2">
        <v>6.9999999999999999E-4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</row>
    <row r="60" spans="1:137" x14ac:dyDescent="0.35">
      <c r="A60" s="2" t="s">
        <v>1198</v>
      </c>
      <c r="B60" s="2">
        <v>48.823500000000003</v>
      </c>
      <c r="C60" s="2">
        <v>3.7783000000000002</v>
      </c>
      <c r="D60" s="2">
        <v>12.9223</v>
      </c>
      <c r="E60" s="2">
        <v>73.456199999999995</v>
      </c>
      <c r="F60">
        <f t="shared" si="6"/>
        <v>73.456400000000016</v>
      </c>
      <c r="G60" s="2">
        <v>1.7783</v>
      </c>
      <c r="H60">
        <f t="shared" si="7"/>
        <v>1.7055999999999998</v>
      </c>
      <c r="I60" s="2">
        <v>5.5865999999999998</v>
      </c>
      <c r="J60">
        <f t="shared" si="0"/>
        <v>5.3579000000000008</v>
      </c>
      <c r="K60" s="2">
        <v>0.24210000000000001</v>
      </c>
      <c r="L60" s="3">
        <f t="shared" si="8"/>
        <v>0.23219215752473568</v>
      </c>
      <c r="M60" s="2">
        <v>3.4000000000000002E-2</v>
      </c>
      <c r="N60">
        <f t="shared" si="1"/>
        <v>3.5800000000000005E-2</v>
      </c>
      <c r="O60" s="2">
        <v>30</v>
      </c>
      <c r="P60" s="2">
        <v>255</v>
      </c>
      <c r="Q60" s="2">
        <v>41</v>
      </c>
      <c r="R60" s="2">
        <v>0.31990000000000002</v>
      </c>
      <c r="S60" s="2">
        <v>18.007899999999999</v>
      </c>
      <c r="T60" s="2">
        <v>52.352699999999999</v>
      </c>
      <c r="U60" s="2">
        <v>0.83109999999999995</v>
      </c>
      <c r="V60" s="2">
        <v>0.77070000000000005</v>
      </c>
      <c r="W60" s="2">
        <v>0.40889999999999999</v>
      </c>
      <c r="X60" s="2">
        <v>9.8900000000000002E-2</v>
      </c>
      <c r="Y60" s="2">
        <v>0.1825</v>
      </c>
      <c r="Z60" s="2">
        <v>0.1968</v>
      </c>
      <c r="AA60" s="2">
        <v>0.24329999999999999</v>
      </c>
      <c r="AB60" s="2">
        <v>3.9100000000000003E-2</v>
      </c>
      <c r="AC60" s="2">
        <v>4.5999999999999999E-3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2.2000000000000001E-3</v>
      </c>
      <c r="AN60" s="2">
        <v>2.64E-2</v>
      </c>
      <c r="AO60" s="2">
        <v>8.0000000000000004E-4</v>
      </c>
      <c r="AP60" s="2">
        <v>1.1999999999999999E-3</v>
      </c>
      <c r="AQ60" s="2">
        <v>8.9999999999999998E-4</v>
      </c>
      <c r="AR60" s="2">
        <v>2.9999999999999997E-4</v>
      </c>
      <c r="AS60" s="2">
        <v>6.9999999999999999E-4</v>
      </c>
      <c r="AT60" s="2">
        <v>1.1999999999999999E-3</v>
      </c>
      <c r="AU60" s="2">
        <v>1.8E-3</v>
      </c>
      <c r="AV60" s="2">
        <v>2.9999999999999997E-4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3">
        <f t="shared" si="17"/>
        <v>5.4000000000000003E-3</v>
      </c>
      <c r="BG60" s="3">
        <f t="shared" si="17"/>
        <v>0.22520000000000001</v>
      </c>
      <c r="BH60" s="3">
        <f t="shared" si="17"/>
        <v>1.3254999999999999</v>
      </c>
      <c r="BI60" s="3">
        <f t="shared" si="17"/>
        <v>2.9000000000000001E-2</v>
      </c>
      <c r="BJ60" s="3">
        <f t="shared" si="17"/>
        <v>3.3700000000000001E-2</v>
      </c>
      <c r="BK60" s="3">
        <f t="shared" si="17"/>
        <v>2.1600000000000001E-2</v>
      </c>
      <c r="BL60" s="3">
        <f t="shared" si="17"/>
        <v>6.6E-3</v>
      </c>
      <c r="BM60" s="3">
        <f t="shared" si="17"/>
        <v>1.32E-2</v>
      </c>
      <c r="BN60" s="3">
        <f t="shared" si="17"/>
        <v>1.7100000000000001E-2</v>
      </c>
      <c r="BO60" s="3">
        <f t="shared" si="17"/>
        <v>2.3699999999999999E-2</v>
      </c>
      <c r="BP60" s="3">
        <f t="shared" si="17"/>
        <v>4.1000000000000003E-3</v>
      </c>
      <c r="BQ60" s="3">
        <f t="shared" si="17"/>
        <v>5.0000000000000001E-4</v>
      </c>
      <c r="BR60" s="3">
        <f t="shared" si="17"/>
        <v>0</v>
      </c>
      <c r="BS60" s="3">
        <f t="shared" si="17"/>
        <v>0</v>
      </c>
      <c r="BT60" s="3">
        <f t="shared" si="17"/>
        <v>0</v>
      </c>
      <c r="BU60" s="3">
        <f t="shared" si="17"/>
        <v>0</v>
      </c>
      <c r="BV60" s="3">
        <f t="shared" si="19"/>
        <v>0</v>
      </c>
      <c r="BW60" s="3">
        <f t="shared" si="19"/>
        <v>0</v>
      </c>
      <c r="BX60" s="3">
        <f t="shared" si="19"/>
        <v>0</v>
      </c>
      <c r="BY60" s="3">
        <f t="shared" si="19"/>
        <v>0</v>
      </c>
      <c r="BZ60" s="3">
        <f t="shared" si="18"/>
        <v>1.6880275085964364E-2</v>
      </c>
      <c r="CA60" s="3">
        <f t="shared" si="18"/>
        <v>1.2505622532333033E-2</v>
      </c>
      <c r="CB60" s="3">
        <f t="shared" si="18"/>
        <v>2.531865596234769E-2</v>
      </c>
      <c r="CC60" s="3">
        <f t="shared" si="18"/>
        <v>3.4893514619179403E-2</v>
      </c>
      <c r="CD60" s="3">
        <f t="shared" si="18"/>
        <v>4.3726482418580508E-2</v>
      </c>
      <c r="CE60" s="3">
        <f t="shared" si="18"/>
        <v>5.2824651504035224E-2</v>
      </c>
      <c r="CF60" s="3">
        <f t="shared" si="18"/>
        <v>6.6734074823053588E-2</v>
      </c>
      <c r="CG60" s="3">
        <f t="shared" si="18"/>
        <v>7.2328767123287674E-2</v>
      </c>
      <c r="CH60" s="3">
        <f t="shared" si="18"/>
        <v>8.6890243902439032E-2</v>
      </c>
      <c r="CI60" s="3">
        <f t="shared" si="18"/>
        <v>9.7410604192355116E-2</v>
      </c>
      <c r="CJ60" s="3">
        <f t="shared" si="18"/>
        <v>0.10485933503836317</v>
      </c>
      <c r="CK60" s="3">
        <f t="shared" si="18"/>
        <v>0.10869565217391305</v>
      </c>
      <c r="CL60" s="3">
        <f t="shared" si="18"/>
        <v>0</v>
      </c>
      <c r="CM60" s="3">
        <f t="shared" si="18"/>
        <v>0</v>
      </c>
      <c r="CN60" s="3">
        <f t="shared" si="18"/>
        <v>0</v>
      </c>
      <c r="CO60" s="3">
        <f t="shared" si="18"/>
        <v>0</v>
      </c>
      <c r="CP60" s="3">
        <f t="shared" si="20"/>
        <v>0</v>
      </c>
      <c r="CQ60" s="3">
        <f t="shared" si="20"/>
        <v>0</v>
      </c>
      <c r="CR60" s="3">
        <f t="shared" si="20"/>
        <v>0</v>
      </c>
      <c r="CS60" s="3">
        <f t="shared" si="20"/>
        <v>0</v>
      </c>
      <c r="CT60" s="2">
        <v>5.4000000000000003E-3</v>
      </c>
      <c r="CU60" s="2">
        <v>0.22520000000000001</v>
      </c>
      <c r="CV60" s="2">
        <v>1.3254999999999999</v>
      </c>
      <c r="CW60" s="2">
        <v>2.9000000000000001E-2</v>
      </c>
      <c r="CX60" s="2">
        <v>3.3700000000000001E-2</v>
      </c>
      <c r="CY60" s="2">
        <v>2.1600000000000001E-2</v>
      </c>
      <c r="CZ60" s="2">
        <v>6.6E-3</v>
      </c>
      <c r="DA60" s="2">
        <v>1.32E-2</v>
      </c>
      <c r="DB60" s="2">
        <v>1.7100000000000001E-2</v>
      </c>
      <c r="DC60" s="2">
        <v>2.3699999999999999E-2</v>
      </c>
      <c r="DD60" s="2">
        <v>4.1000000000000003E-3</v>
      </c>
      <c r="DE60" s="2">
        <v>5.0000000000000001E-4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1.7000000000000001E-2</v>
      </c>
      <c r="DO60" s="2">
        <v>0.70740000000000003</v>
      </c>
      <c r="DP60" s="2">
        <v>4.1642000000000001</v>
      </c>
      <c r="DQ60" s="2">
        <v>9.0999999999999998E-2</v>
      </c>
      <c r="DR60" s="2">
        <v>0.10580000000000001</v>
      </c>
      <c r="DS60" s="2">
        <v>6.7799999999999999E-2</v>
      </c>
      <c r="DT60" s="2">
        <v>2.07E-2</v>
      </c>
      <c r="DU60" s="2">
        <v>4.1300000000000003E-2</v>
      </c>
      <c r="DV60" s="2">
        <v>5.3600000000000002E-2</v>
      </c>
      <c r="DW60" s="2">
        <v>7.46E-2</v>
      </c>
      <c r="DX60" s="2">
        <v>1.29E-2</v>
      </c>
      <c r="DY60" s="2">
        <v>1.6000000000000001E-3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</row>
    <row r="61" spans="1:137" x14ac:dyDescent="0.35">
      <c r="A61" s="2" t="s">
        <v>1200</v>
      </c>
      <c r="B61" s="2">
        <v>27.874400000000001</v>
      </c>
      <c r="C61" s="2">
        <v>2.4405000000000001</v>
      </c>
      <c r="D61" s="2">
        <v>11.4215</v>
      </c>
      <c r="E61" s="2">
        <v>30.788699999999999</v>
      </c>
      <c r="F61">
        <f t="shared" si="6"/>
        <v>30.788600000000002</v>
      </c>
      <c r="G61" s="2">
        <v>0.71709999999999996</v>
      </c>
      <c r="H61">
        <f t="shared" si="7"/>
        <v>0.70429999999999993</v>
      </c>
      <c r="I61" s="2">
        <v>2.2530000000000001</v>
      </c>
      <c r="J61">
        <f t="shared" si="0"/>
        <v>2.2124999999999999</v>
      </c>
      <c r="K61" s="2">
        <v>0.2329</v>
      </c>
      <c r="L61" s="3">
        <f t="shared" si="8"/>
        <v>0.22875349967195646</v>
      </c>
      <c r="M61" s="2">
        <v>1.2999999999999999E-2</v>
      </c>
      <c r="N61">
        <f t="shared" si="1"/>
        <v>1.4299999999999998E-2</v>
      </c>
      <c r="O61" s="2">
        <v>12</v>
      </c>
      <c r="P61" s="2">
        <v>38</v>
      </c>
      <c r="Q61" s="2">
        <v>4</v>
      </c>
      <c r="R61" s="2">
        <v>5.5049999999999999</v>
      </c>
      <c r="S61" s="2">
        <v>0.8528</v>
      </c>
      <c r="T61" s="2">
        <v>20.890699999999999</v>
      </c>
      <c r="U61" s="2">
        <v>3.2526999999999999</v>
      </c>
      <c r="V61" s="2">
        <v>0.28739999999999999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2.9999999999999997E-4</v>
      </c>
      <c r="AM61" s="2">
        <v>1E-4</v>
      </c>
      <c r="AN61" s="2">
        <v>1.0699999999999999E-2</v>
      </c>
      <c r="AO61" s="2">
        <v>2.8E-3</v>
      </c>
      <c r="AP61" s="2">
        <v>4.0000000000000002E-4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3">
        <f t="shared" si="17"/>
        <v>4.2200000000000001E-2</v>
      </c>
      <c r="BG61" s="3">
        <f t="shared" si="17"/>
        <v>9.4000000000000004E-3</v>
      </c>
      <c r="BH61" s="3">
        <f t="shared" si="17"/>
        <v>0.53269999999999995</v>
      </c>
      <c r="BI61" s="3">
        <f t="shared" si="17"/>
        <v>0.1074</v>
      </c>
      <c r="BJ61" s="3">
        <f t="shared" si="17"/>
        <v>1.26E-2</v>
      </c>
      <c r="BK61" s="3">
        <f t="shared" si="17"/>
        <v>0</v>
      </c>
      <c r="BL61" s="3">
        <f t="shared" si="17"/>
        <v>0</v>
      </c>
      <c r="BM61" s="3">
        <f t="shared" si="17"/>
        <v>0</v>
      </c>
      <c r="BN61" s="3">
        <f t="shared" si="17"/>
        <v>0</v>
      </c>
      <c r="BO61" s="3">
        <f t="shared" si="17"/>
        <v>0</v>
      </c>
      <c r="BP61" s="3">
        <f t="shared" si="17"/>
        <v>0</v>
      </c>
      <c r="BQ61" s="3">
        <f t="shared" si="17"/>
        <v>0</v>
      </c>
      <c r="BR61" s="3">
        <f t="shared" si="17"/>
        <v>0</v>
      </c>
      <c r="BS61" s="3">
        <f t="shared" si="17"/>
        <v>0</v>
      </c>
      <c r="BT61" s="3">
        <f t="shared" si="17"/>
        <v>0</v>
      </c>
      <c r="BU61" s="3">
        <f t="shared" si="17"/>
        <v>0</v>
      </c>
      <c r="BV61" s="3">
        <f t="shared" si="19"/>
        <v>0</v>
      </c>
      <c r="BW61" s="3">
        <f t="shared" si="19"/>
        <v>0</v>
      </c>
      <c r="BX61" s="3">
        <f t="shared" si="19"/>
        <v>0</v>
      </c>
      <c r="BY61" s="3">
        <f t="shared" si="19"/>
        <v>0</v>
      </c>
      <c r="BZ61" s="3">
        <f t="shared" si="18"/>
        <v>7.6657584014532248E-3</v>
      </c>
      <c r="CA61" s="3">
        <f t="shared" si="18"/>
        <v>1.1022514071294559E-2</v>
      </c>
      <c r="CB61" s="3">
        <f t="shared" si="18"/>
        <v>2.5499384893756551E-2</v>
      </c>
      <c r="CC61" s="3">
        <f t="shared" si="18"/>
        <v>3.3018722907123314E-2</v>
      </c>
      <c r="CD61" s="3">
        <f t="shared" si="18"/>
        <v>4.3841336116910233E-2</v>
      </c>
      <c r="CE61" s="3">
        <f t="shared" si="18"/>
        <v>0</v>
      </c>
      <c r="CF61" s="3">
        <f t="shared" si="18"/>
        <v>0</v>
      </c>
      <c r="CG61" s="3">
        <f t="shared" si="18"/>
        <v>0</v>
      </c>
      <c r="CH61" s="3">
        <f t="shared" si="18"/>
        <v>0</v>
      </c>
      <c r="CI61" s="3">
        <f t="shared" si="18"/>
        <v>0</v>
      </c>
      <c r="CJ61" s="3">
        <f t="shared" si="18"/>
        <v>0</v>
      </c>
      <c r="CK61" s="3">
        <f t="shared" si="18"/>
        <v>0</v>
      </c>
      <c r="CL61" s="3">
        <f t="shared" si="18"/>
        <v>0</v>
      </c>
      <c r="CM61" s="3">
        <f t="shared" si="18"/>
        <v>0</v>
      </c>
      <c r="CN61" s="3">
        <f t="shared" si="18"/>
        <v>0</v>
      </c>
      <c r="CO61" s="3">
        <f t="shared" si="18"/>
        <v>0</v>
      </c>
      <c r="CP61" s="3">
        <f t="shared" si="20"/>
        <v>0</v>
      </c>
      <c r="CQ61" s="3">
        <f t="shared" si="20"/>
        <v>0</v>
      </c>
      <c r="CR61" s="3">
        <f t="shared" si="20"/>
        <v>0</v>
      </c>
      <c r="CS61" s="3">
        <f t="shared" si="20"/>
        <v>0</v>
      </c>
      <c r="CT61" s="2">
        <v>4.2200000000000001E-2</v>
      </c>
      <c r="CU61" s="2">
        <v>9.4000000000000004E-3</v>
      </c>
      <c r="CV61" s="2">
        <v>0.53269999999999995</v>
      </c>
      <c r="CW61" s="2">
        <v>0.1074</v>
      </c>
      <c r="CX61" s="2">
        <v>1.26E-2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0.1326</v>
      </c>
      <c r="DO61" s="2">
        <v>2.9399999999999999E-2</v>
      </c>
      <c r="DP61" s="2">
        <v>1.6735</v>
      </c>
      <c r="DQ61" s="2">
        <v>0.33750000000000002</v>
      </c>
      <c r="DR61" s="2">
        <v>3.95E-2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</row>
    <row r="62" spans="1:137" x14ac:dyDescent="0.35">
      <c r="A62" s="2" t="s">
        <v>1202</v>
      </c>
      <c r="B62" s="2">
        <v>48.3354</v>
      </c>
      <c r="C62" s="2">
        <v>4.6375999999999999</v>
      </c>
      <c r="D62" s="2">
        <v>10.422499999999999</v>
      </c>
      <c r="E62" s="2">
        <v>29.182200000000002</v>
      </c>
      <c r="F62">
        <f t="shared" si="6"/>
        <v>29.182199999999995</v>
      </c>
      <c r="G62" s="2">
        <v>0.69379999999999997</v>
      </c>
      <c r="H62">
        <f t="shared" si="7"/>
        <v>0.6774</v>
      </c>
      <c r="I62" s="2">
        <v>2.1795</v>
      </c>
      <c r="J62">
        <f t="shared" si="0"/>
        <v>2.1280999999999999</v>
      </c>
      <c r="K62" s="2">
        <v>0.23769999999999999</v>
      </c>
      <c r="L62" s="3">
        <f t="shared" si="8"/>
        <v>0.23212780393527566</v>
      </c>
      <c r="M62" s="2">
        <v>1.2999999999999999E-2</v>
      </c>
      <c r="N62">
        <f t="shared" si="1"/>
        <v>1.2999999999999998E-2</v>
      </c>
      <c r="O62" s="2">
        <v>9</v>
      </c>
      <c r="P62" s="2">
        <v>60</v>
      </c>
      <c r="Q62" s="2">
        <v>4</v>
      </c>
      <c r="R62" s="2">
        <v>1.8658999999999999</v>
      </c>
      <c r="S62" s="2">
        <v>0.42109999999999997</v>
      </c>
      <c r="T62" s="2">
        <v>25.689499999999999</v>
      </c>
      <c r="U62" s="2">
        <v>0.67449999999999999</v>
      </c>
      <c r="V62" s="2">
        <v>0.41370000000000001</v>
      </c>
      <c r="W62" s="2">
        <v>0.11749999999999999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1E-4</v>
      </c>
      <c r="AM62" s="2">
        <v>0</v>
      </c>
      <c r="AN62" s="2">
        <v>1.1299999999999999E-2</v>
      </c>
      <c r="AO62" s="2">
        <v>6.9999999999999999E-4</v>
      </c>
      <c r="AP62" s="2">
        <v>5.9999999999999995E-4</v>
      </c>
      <c r="AQ62" s="2">
        <v>2.9999999999999997E-4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3">
        <f t="shared" si="17"/>
        <v>1.4999999999999999E-2</v>
      </c>
      <c r="BG62" s="3">
        <f t="shared" si="17"/>
        <v>4.7999999999999996E-3</v>
      </c>
      <c r="BH62" s="3">
        <f t="shared" si="17"/>
        <v>0.60870000000000002</v>
      </c>
      <c r="BI62" s="3">
        <f t="shared" si="17"/>
        <v>2.4400000000000005E-2</v>
      </c>
      <c r="BJ62" s="3">
        <f t="shared" si="17"/>
        <v>1.84E-2</v>
      </c>
      <c r="BK62" s="3">
        <f t="shared" si="17"/>
        <v>6.1000000000000004E-3</v>
      </c>
      <c r="BL62" s="3">
        <f t="shared" si="17"/>
        <v>0</v>
      </c>
      <c r="BM62" s="3">
        <f t="shared" si="17"/>
        <v>0</v>
      </c>
      <c r="BN62" s="3">
        <f t="shared" si="17"/>
        <v>0</v>
      </c>
      <c r="BO62" s="3">
        <f t="shared" si="17"/>
        <v>0</v>
      </c>
      <c r="BP62" s="3">
        <f t="shared" si="17"/>
        <v>0</v>
      </c>
      <c r="BQ62" s="3">
        <f t="shared" si="17"/>
        <v>0</v>
      </c>
      <c r="BR62" s="3">
        <f t="shared" si="17"/>
        <v>0</v>
      </c>
      <c r="BS62" s="3">
        <f t="shared" si="17"/>
        <v>0</v>
      </c>
      <c r="BT62" s="3">
        <f t="shared" si="17"/>
        <v>0</v>
      </c>
      <c r="BU62" s="3">
        <f t="shared" si="17"/>
        <v>0</v>
      </c>
      <c r="BV62" s="3">
        <f t="shared" si="19"/>
        <v>0</v>
      </c>
      <c r="BW62" s="3">
        <f t="shared" si="19"/>
        <v>0</v>
      </c>
      <c r="BX62" s="3">
        <f t="shared" si="19"/>
        <v>0</v>
      </c>
      <c r="BY62" s="3">
        <f t="shared" si="19"/>
        <v>0</v>
      </c>
      <c r="BZ62" s="3">
        <f t="shared" si="18"/>
        <v>8.0390160244386086E-3</v>
      </c>
      <c r="CA62" s="3">
        <f t="shared" si="18"/>
        <v>1.1398717644265021E-2</v>
      </c>
      <c r="CB62" s="3">
        <f t="shared" si="18"/>
        <v>2.3694505537281772E-2</v>
      </c>
      <c r="CC62" s="3">
        <f t="shared" si="18"/>
        <v>3.6174944403261682E-2</v>
      </c>
      <c r="CD62" s="3">
        <f t="shared" si="18"/>
        <v>4.4476673918298279E-2</v>
      </c>
      <c r="CE62" s="3">
        <f t="shared" si="18"/>
        <v>5.1914893617021285E-2</v>
      </c>
      <c r="CF62" s="3">
        <f t="shared" si="18"/>
        <v>0</v>
      </c>
      <c r="CG62" s="3">
        <f t="shared" si="18"/>
        <v>0</v>
      </c>
      <c r="CH62" s="3">
        <f t="shared" si="18"/>
        <v>0</v>
      </c>
      <c r="CI62" s="3">
        <f t="shared" si="18"/>
        <v>0</v>
      </c>
      <c r="CJ62" s="3">
        <f t="shared" si="18"/>
        <v>0</v>
      </c>
      <c r="CK62" s="3">
        <f t="shared" si="18"/>
        <v>0</v>
      </c>
      <c r="CL62" s="3">
        <f t="shared" si="18"/>
        <v>0</v>
      </c>
      <c r="CM62" s="3">
        <f t="shared" si="18"/>
        <v>0</v>
      </c>
      <c r="CN62" s="3">
        <f t="shared" si="18"/>
        <v>0</v>
      </c>
      <c r="CO62" s="3">
        <f t="shared" si="18"/>
        <v>0</v>
      </c>
      <c r="CP62" s="3">
        <f t="shared" si="20"/>
        <v>0</v>
      </c>
      <c r="CQ62" s="3">
        <f t="shared" si="20"/>
        <v>0</v>
      </c>
      <c r="CR62" s="3">
        <f t="shared" si="20"/>
        <v>0</v>
      </c>
      <c r="CS62" s="3">
        <f t="shared" si="20"/>
        <v>0</v>
      </c>
      <c r="CT62" s="2">
        <v>1.4999999999999999E-2</v>
      </c>
      <c r="CU62" s="2">
        <v>4.7999999999999996E-3</v>
      </c>
      <c r="CV62" s="2">
        <v>0.60870000000000002</v>
      </c>
      <c r="CW62" s="2">
        <v>2.4400000000000002E-2</v>
      </c>
      <c r="CX62" s="2">
        <v>1.84E-2</v>
      </c>
      <c r="CY62" s="2">
        <v>6.1000000000000004E-3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4.7199999999999999E-2</v>
      </c>
      <c r="DO62" s="2">
        <v>1.4999999999999999E-2</v>
      </c>
      <c r="DP62" s="2">
        <v>1.9121999999999999</v>
      </c>
      <c r="DQ62" s="2">
        <v>7.6700000000000004E-2</v>
      </c>
      <c r="DR62" s="2">
        <v>5.7799999999999997E-2</v>
      </c>
      <c r="DS62" s="2">
        <v>1.9199999999999998E-2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</row>
    <row r="63" spans="1:137" x14ac:dyDescent="0.35">
      <c r="A63" s="2" t="s">
        <v>1206</v>
      </c>
      <c r="B63" s="2">
        <v>34.326700000000002</v>
      </c>
      <c r="C63" s="2">
        <v>3.2934999999999999</v>
      </c>
      <c r="D63" s="2">
        <v>10.422499999999999</v>
      </c>
      <c r="E63" s="2">
        <v>39.3508</v>
      </c>
      <c r="F63">
        <f t="shared" si="6"/>
        <v>39.350700000000003</v>
      </c>
      <c r="G63" s="2">
        <v>0.90029999999999999</v>
      </c>
      <c r="H63">
        <f t="shared" si="7"/>
        <v>0.88280000000000003</v>
      </c>
      <c r="I63" s="2">
        <v>2.8281999999999998</v>
      </c>
      <c r="J63">
        <f t="shared" si="0"/>
        <v>2.7736000000000001</v>
      </c>
      <c r="K63" s="2">
        <v>0.2288</v>
      </c>
      <c r="L63" s="3">
        <f t="shared" si="8"/>
        <v>0.22434162543487154</v>
      </c>
      <c r="M63" s="2">
        <v>1.6E-2</v>
      </c>
      <c r="N63">
        <f t="shared" si="1"/>
        <v>1.6199999999999999E-2</v>
      </c>
      <c r="O63" s="2">
        <v>15</v>
      </c>
      <c r="P63" s="2">
        <v>43</v>
      </c>
      <c r="Q63" s="2">
        <v>13</v>
      </c>
      <c r="R63" s="2">
        <v>0</v>
      </c>
      <c r="S63" s="2">
        <v>9.2284000000000006</v>
      </c>
      <c r="T63" s="2">
        <v>28.920400000000001</v>
      </c>
      <c r="U63" s="2">
        <v>0.65090000000000003</v>
      </c>
      <c r="V63" s="2">
        <v>0.55100000000000005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1.9E-3</v>
      </c>
      <c r="AN63" s="2">
        <v>1.2800000000000001E-2</v>
      </c>
      <c r="AO63" s="2">
        <v>6.9999999999999999E-4</v>
      </c>
      <c r="AP63" s="2">
        <v>8.0000000000000004E-4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3">
        <f t="shared" si="17"/>
        <v>0</v>
      </c>
      <c r="BG63" s="3">
        <f t="shared" si="17"/>
        <v>0.14910000000000001</v>
      </c>
      <c r="BH63" s="3">
        <f t="shared" si="17"/>
        <v>0.68679999999999997</v>
      </c>
      <c r="BI63" s="3">
        <f t="shared" si="17"/>
        <v>2.3199999999999998E-2</v>
      </c>
      <c r="BJ63" s="3">
        <f t="shared" si="17"/>
        <v>2.3699999999999999E-2</v>
      </c>
      <c r="BK63" s="3">
        <f t="shared" si="17"/>
        <v>0</v>
      </c>
      <c r="BL63" s="3">
        <f t="shared" si="17"/>
        <v>0</v>
      </c>
      <c r="BM63" s="3">
        <f t="shared" si="17"/>
        <v>0</v>
      </c>
      <c r="BN63" s="3">
        <f t="shared" si="17"/>
        <v>0</v>
      </c>
      <c r="BO63" s="3">
        <f t="shared" si="17"/>
        <v>0</v>
      </c>
      <c r="BP63" s="3">
        <f t="shared" si="17"/>
        <v>0</v>
      </c>
      <c r="BQ63" s="3">
        <f t="shared" si="17"/>
        <v>0</v>
      </c>
      <c r="BR63" s="3">
        <f t="shared" si="17"/>
        <v>0</v>
      </c>
      <c r="BS63" s="3">
        <f t="shared" si="17"/>
        <v>0</v>
      </c>
      <c r="BT63" s="3">
        <f t="shared" si="17"/>
        <v>0</v>
      </c>
      <c r="BU63" s="3">
        <f t="shared" si="17"/>
        <v>0</v>
      </c>
      <c r="BV63" s="3">
        <f t="shared" si="19"/>
        <v>0</v>
      </c>
      <c r="BW63" s="3">
        <f t="shared" si="19"/>
        <v>0</v>
      </c>
      <c r="BX63" s="3">
        <f t="shared" si="19"/>
        <v>0</v>
      </c>
      <c r="BY63" s="3">
        <f t="shared" si="19"/>
        <v>0</v>
      </c>
      <c r="BZ63" s="3">
        <f t="shared" si="18"/>
        <v>0</v>
      </c>
      <c r="CA63" s="3">
        <f t="shared" si="18"/>
        <v>1.6156646872697324E-2</v>
      </c>
      <c r="CB63" s="3">
        <f t="shared" si="18"/>
        <v>2.3747942628732657E-2</v>
      </c>
      <c r="CC63" s="3">
        <f t="shared" si="18"/>
        <v>3.5642955907205405E-2</v>
      </c>
      <c r="CD63" s="3">
        <f t="shared" si="18"/>
        <v>4.3012704174228672E-2</v>
      </c>
      <c r="CE63" s="3">
        <f t="shared" si="18"/>
        <v>0</v>
      </c>
      <c r="CF63" s="3">
        <f t="shared" si="18"/>
        <v>0</v>
      </c>
      <c r="CG63" s="3">
        <f t="shared" si="18"/>
        <v>0</v>
      </c>
      <c r="CH63" s="3">
        <f t="shared" si="18"/>
        <v>0</v>
      </c>
      <c r="CI63" s="3">
        <f t="shared" si="18"/>
        <v>0</v>
      </c>
      <c r="CJ63" s="3">
        <f t="shared" si="18"/>
        <v>0</v>
      </c>
      <c r="CK63" s="3">
        <f t="shared" si="18"/>
        <v>0</v>
      </c>
      <c r="CL63" s="3">
        <f t="shared" si="18"/>
        <v>0</v>
      </c>
      <c r="CM63" s="3">
        <f t="shared" si="18"/>
        <v>0</v>
      </c>
      <c r="CN63" s="3">
        <f t="shared" si="18"/>
        <v>0</v>
      </c>
      <c r="CO63" s="3">
        <f t="shared" si="18"/>
        <v>0</v>
      </c>
      <c r="CP63" s="3">
        <f t="shared" si="20"/>
        <v>0</v>
      </c>
      <c r="CQ63" s="3">
        <f t="shared" si="20"/>
        <v>0</v>
      </c>
      <c r="CR63" s="3">
        <f t="shared" si="20"/>
        <v>0</v>
      </c>
      <c r="CS63" s="3">
        <f t="shared" si="20"/>
        <v>0</v>
      </c>
      <c r="CT63" s="2">
        <v>0</v>
      </c>
      <c r="CU63" s="2">
        <v>0.14910000000000001</v>
      </c>
      <c r="CV63" s="2">
        <v>0.68679999999999997</v>
      </c>
      <c r="CW63" s="2">
        <v>2.3199999999999998E-2</v>
      </c>
      <c r="CX63" s="2">
        <v>2.3699999999999999E-2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0.46839999999999998</v>
      </c>
      <c r="DP63" s="2">
        <v>2.1577999999999999</v>
      </c>
      <c r="DQ63" s="2">
        <v>7.2900000000000006E-2</v>
      </c>
      <c r="DR63" s="2">
        <v>7.4499999999999997E-2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</row>
    <row r="64" spans="1:137" x14ac:dyDescent="0.35">
      <c r="A64" s="2" t="s">
        <v>1208</v>
      </c>
      <c r="B64" s="2">
        <v>89.343299999999999</v>
      </c>
      <c r="C64" s="2">
        <v>6.4177</v>
      </c>
      <c r="D64" s="2">
        <v>13.9213</v>
      </c>
      <c r="E64" s="2">
        <v>171.13749999999999</v>
      </c>
      <c r="F64">
        <f t="shared" si="6"/>
        <v>171.13740000000001</v>
      </c>
      <c r="G64" s="2">
        <v>2.9355000000000002</v>
      </c>
      <c r="H64">
        <f t="shared" si="7"/>
        <v>2.8239999999999998</v>
      </c>
      <c r="I64" s="2">
        <v>9.2223000000000006</v>
      </c>
      <c r="J64">
        <f t="shared" si="0"/>
        <v>8.8719000000000001</v>
      </c>
      <c r="K64" s="2">
        <v>0.17150000000000001</v>
      </c>
      <c r="L64" s="3">
        <f t="shared" si="8"/>
        <v>0.16501360894813172</v>
      </c>
      <c r="M64" s="2">
        <v>0.04</v>
      </c>
      <c r="N64">
        <f t="shared" si="1"/>
        <v>5.0800000000000005E-2</v>
      </c>
      <c r="O64" s="2">
        <v>127</v>
      </c>
      <c r="P64" s="2">
        <v>515</v>
      </c>
      <c r="Q64" s="2">
        <v>183</v>
      </c>
      <c r="R64" s="2">
        <v>40.316400000000002</v>
      </c>
      <c r="S64" s="2">
        <v>80.648300000000006</v>
      </c>
      <c r="T64" s="2">
        <v>41.2652</v>
      </c>
      <c r="U64" s="2">
        <v>3.0144000000000002</v>
      </c>
      <c r="V64" s="2">
        <v>2.9272</v>
      </c>
      <c r="W64" s="2">
        <v>2.9659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2.3E-3</v>
      </c>
      <c r="AM64" s="2">
        <v>8.6E-3</v>
      </c>
      <c r="AN64" s="2">
        <v>2.5499999999999998E-2</v>
      </c>
      <c r="AO64" s="2">
        <v>3.0000000000000001E-3</v>
      </c>
      <c r="AP64" s="2">
        <v>4.7000000000000002E-3</v>
      </c>
      <c r="AQ64" s="2">
        <v>6.7000000000000002E-3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3">
        <f t="shared" si="17"/>
        <v>0.33589999999999998</v>
      </c>
      <c r="BG64" s="3">
        <f t="shared" si="17"/>
        <v>0.93310000000000015</v>
      </c>
      <c r="BH64" s="3">
        <f t="shared" si="17"/>
        <v>1.1579999999999999</v>
      </c>
      <c r="BI64" s="3">
        <f t="shared" si="17"/>
        <v>0.1061</v>
      </c>
      <c r="BJ64" s="3">
        <f t="shared" si="17"/>
        <v>0.1323</v>
      </c>
      <c r="BK64" s="3">
        <f t="shared" si="17"/>
        <v>0.15859999999999999</v>
      </c>
      <c r="BL64" s="3">
        <f t="shared" si="17"/>
        <v>0</v>
      </c>
      <c r="BM64" s="3">
        <f t="shared" si="17"/>
        <v>0</v>
      </c>
      <c r="BN64" s="3">
        <f t="shared" si="17"/>
        <v>0</v>
      </c>
      <c r="BO64" s="3">
        <f t="shared" si="17"/>
        <v>0</v>
      </c>
      <c r="BP64" s="3">
        <f t="shared" si="17"/>
        <v>0</v>
      </c>
      <c r="BQ64" s="3">
        <f t="shared" si="17"/>
        <v>0</v>
      </c>
      <c r="BR64" s="3">
        <f t="shared" si="17"/>
        <v>0</v>
      </c>
      <c r="BS64" s="3">
        <f t="shared" si="17"/>
        <v>0</v>
      </c>
      <c r="BT64" s="3">
        <f t="shared" ref="BF64:BU80" si="21">IF(AF64&gt;0,CN64*AF64,0)</f>
        <v>0</v>
      </c>
      <c r="BU64" s="3">
        <f t="shared" si="21"/>
        <v>0</v>
      </c>
      <c r="BV64" s="3">
        <f t="shared" si="19"/>
        <v>0</v>
      </c>
      <c r="BW64" s="3">
        <f t="shared" si="19"/>
        <v>0</v>
      </c>
      <c r="BX64" s="3">
        <f t="shared" si="19"/>
        <v>0</v>
      </c>
      <c r="BY64" s="3">
        <f t="shared" si="19"/>
        <v>0</v>
      </c>
      <c r="BZ64" s="3">
        <f t="shared" si="18"/>
        <v>8.33159706719846E-3</v>
      </c>
      <c r="CA64" s="3">
        <f t="shared" si="18"/>
        <v>1.1569989696001032E-2</v>
      </c>
      <c r="CB64" s="3">
        <f t="shared" si="18"/>
        <v>2.8062386708412899E-2</v>
      </c>
      <c r="CC64" s="3">
        <f t="shared" si="18"/>
        <v>3.5197717622080675E-2</v>
      </c>
      <c r="CD64" s="3">
        <f t="shared" si="18"/>
        <v>4.5196775075157146E-2</v>
      </c>
      <c r="CE64" s="3">
        <f t="shared" si="18"/>
        <v>5.3474493408408909E-2</v>
      </c>
      <c r="CF64" s="3">
        <f t="shared" si="18"/>
        <v>0</v>
      </c>
      <c r="CG64" s="3">
        <f t="shared" si="18"/>
        <v>0</v>
      </c>
      <c r="CH64" s="3">
        <f t="shared" si="18"/>
        <v>0</v>
      </c>
      <c r="CI64" s="3">
        <f t="shared" si="18"/>
        <v>0</v>
      </c>
      <c r="CJ64" s="3">
        <f t="shared" si="18"/>
        <v>0</v>
      </c>
      <c r="CK64" s="3">
        <f t="shared" si="18"/>
        <v>0</v>
      </c>
      <c r="CL64" s="3">
        <f t="shared" si="18"/>
        <v>0</v>
      </c>
      <c r="CM64" s="3">
        <f t="shared" si="18"/>
        <v>0</v>
      </c>
      <c r="CN64" s="3">
        <f t="shared" ref="BZ64:CO80" si="22">IF(AF64&gt;0,DH64/AF64,0)</f>
        <v>0</v>
      </c>
      <c r="CO64" s="3">
        <f t="shared" si="22"/>
        <v>0</v>
      </c>
      <c r="CP64" s="3">
        <f t="shared" si="20"/>
        <v>0</v>
      </c>
      <c r="CQ64" s="3">
        <f t="shared" si="20"/>
        <v>0</v>
      </c>
      <c r="CR64" s="3">
        <f t="shared" si="20"/>
        <v>0</v>
      </c>
      <c r="CS64" s="3">
        <f t="shared" si="20"/>
        <v>0</v>
      </c>
      <c r="CT64" s="2">
        <v>0.33589999999999998</v>
      </c>
      <c r="CU64" s="2">
        <v>0.93310000000000004</v>
      </c>
      <c r="CV64" s="2">
        <v>1.1579999999999999</v>
      </c>
      <c r="CW64" s="2">
        <v>0.1061</v>
      </c>
      <c r="CX64" s="2">
        <v>0.1323</v>
      </c>
      <c r="CY64" s="2">
        <v>0.15859999999999999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1.0551999999999999</v>
      </c>
      <c r="DO64" s="2">
        <v>2.9315000000000002</v>
      </c>
      <c r="DP64" s="2">
        <v>3.6379000000000001</v>
      </c>
      <c r="DQ64" s="2">
        <v>0.33350000000000002</v>
      </c>
      <c r="DR64" s="2">
        <v>0.41549999999999998</v>
      </c>
      <c r="DS64" s="2">
        <v>0.49830000000000002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</row>
    <row r="65" spans="1:137" x14ac:dyDescent="0.35">
      <c r="A65" s="2" t="s">
        <v>1204</v>
      </c>
      <c r="B65" s="2">
        <v>29.872699999999998</v>
      </c>
      <c r="C65" s="2">
        <v>3.1707999999999998</v>
      </c>
      <c r="D65" s="2">
        <v>9.4213000000000005</v>
      </c>
      <c r="E65" s="2">
        <v>22.387799999999999</v>
      </c>
      <c r="F65">
        <f t="shared" si="6"/>
        <v>22.387800000000002</v>
      </c>
      <c r="G65" s="2">
        <v>0.46360000000000001</v>
      </c>
      <c r="H65">
        <f t="shared" si="7"/>
        <v>0.45080000000000003</v>
      </c>
      <c r="I65" s="2">
        <v>1.4562999999999999</v>
      </c>
      <c r="J65">
        <f t="shared" si="0"/>
        <v>1.4162000000000001</v>
      </c>
      <c r="K65" s="2">
        <v>0.20710000000000001</v>
      </c>
      <c r="L65" s="3">
        <f t="shared" si="8"/>
        <v>0.20135966910549497</v>
      </c>
      <c r="M65" s="2">
        <v>8.0000000000000002E-3</v>
      </c>
      <c r="N65">
        <f t="shared" si="1"/>
        <v>7.0999999999999995E-3</v>
      </c>
      <c r="O65" s="2">
        <v>5</v>
      </c>
      <c r="P65" s="2">
        <v>33</v>
      </c>
      <c r="Q65" s="2">
        <v>0</v>
      </c>
      <c r="R65" s="2">
        <v>0</v>
      </c>
      <c r="S65" s="2">
        <v>16.2867</v>
      </c>
      <c r="T65" s="2">
        <v>5.7862</v>
      </c>
      <c r="U65" s="2">
        <v>0.22819999999999999</v>
      </c>
      <c r="V65" s="2">
        <v>8.6699999999999999E-2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4.7999999999999996E-3</v>
      </c>
      <c r="AN65" s="2">
        <v>2E-3</v>
      </c>
      <c r="AO65" s="2">
        <v>2.0000000000000001E-4</v>
      </c>
      <c r="AP65" s="2">
        <v>1E-4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3">
        <f t="shared" si="21"/>
        <v>0</v>
      </c>
      <c r="BG65" s="3">
        <f t="shared" si="21"/>
        <v>0.31640000000000001</v>
      </c>
      <c r="BH65" s="3">
        <f t="shared" si="21"/>
        <v>0.12249999999999998</v>
      </c>
      <c r="BI65" s="3">
        <f t="shared" si="21"/>
        <v>8.0999999999999996E-3</v>
      </c>
      <c r="BJ65" s="3">
        <f t="shared" si="21"/>
        <v>3.8000000000000004E-3</v>
      </c>
      <c r="BK65" s="3">
        <f t="shared" si="21"/>
        <v>0</v>
      </c>
      <c r="BL65" s="3">
        <f t="shared" si="21"/>
        <v>0</v>
      </c>
      <c r="BM65" s="3">
        <f t="shared" si="21"/>
        <v>0</v>
      </c>
      <c r="BN65" s="3">
        <f t="shared" si="21"/>
        <v>0</v>
      </c>
      <c r="BO65" s="3">
        <f t="shared" si="21"/>
        <v>0</v>
      </c>
      <c r="BP65" s="3">
        <f t="shared" si="21"/>
        <v>0</v>
      </c>
      <c r="BQ65" s="3">
        <f t="shared" si="21"/>
        <v>0</v>
      </c>
      <c r="BR65" s="3">
        <f t="shared" si="21"/>
        <v>0</v>
      </c>
      <c r="BS65" s="3">
        <f t="shared" si="21"/>
        <v>0</v>
      </c>
      <c r="BT65" s="3">
        <f t="shared" si="21"/>
        <v>0</v>
      </c>
      <c r="BU65" s="3">
        <f t="shared" si="21"/>
        <v>0</v>
      </c>
      <c r="BV65" s="3">
        <f t="shared" si="19"/>
        <v>0</v>
      </c>
      <c r="BW65" s="3">
        <f t="shared" si="19"/>
        <v>0</v>
      </c>
      <c r="BX65" s="3">
        <f t="shared" si="19"/>
        <v>0</v>
      </c>
      <c r="BY65" s="3">
        <f t="shared" si="19"/>
        <v>0</v>
      </c>
      <c r="BZ65" s="3">
        <f t="shared" si="22"/>
        <v>0</v>
      </c>
      <c r="CA65" s="3">
        <f t="shared" si="22"/>
        <v>1.9426894337097142E-2</v>
      </c>
      <c r="CB65" s="3">
        <f t="shared" si="22"/>
        <v>2.1171062182434065E-2</v>
      </c>
      <c r="CC65" s="3">
        <f t="shared" si="22"/>
        <v>3.5495179666958809E-2</v>
      </c>
      <c r="CD65" s="3">
        <f t="shared" si="22"/>
        <v>4.3829296424452137E-2</v>
      </c>
      <c r="CE65" s="3">
        <f t="shared" si="22"/>
        <v>0</v>
      </c>
      <c r="CF65" s="3">
        <f t="shared" si="22"/>
        <v>0</v>
      </c>
      <c r="CG65" s="3">
        <f t="shared" si="22"/>
        <v>0</v>
      </c>
      <c r="CH65" s="3">
        <f t="shared" si="22"/>
        <v>0</v>
      </c>
      <c r="CI65" s="3">
        <f t="shared" si="22"/>
        <v>0</v>
      </c>
      <c r="CJ65" s="3">
        <f t="shared" si="22"/>
        <v>0</v>
      </c>
      <c r="CK65" s="3">
        <f t="shared" si="22"/>
        <v>0</v>
      </c>
      <c r="CL65" s="3">
        <f t="shared" si="22"/>
        <v>0</v>
      </c>
      <c r="CM65" s="3">
        <f t="shared" si="22"/>
        <v>0</v>
      </c>
      <c r="CN65" s="3">
        <f t="shared" si="22"/>
        <v>0</v>
      </c>
      <c r="CO65" s="3">
        <f t="shared" si="22"/>
        <v>0</v>
      </c>
      <c r="CP65" s="3">
        <f t="shared" si="20"/>
        <v>0</v>
      </c>
      <c r="CQ65" s="3">
        <f t="shared" si="20"/>
        <v>0</v>
      </c>
      <c r="CR65" s="3">
        <f t="shared" si="20"/>
        <v>0</v>
      </c>
      <c r="CS65" s="3">
        <f t="shared" si="20"/>
        <v>0</v>
      </c>
      <c r="CT65" s="2">
        <v>0</v>
      </c>
      <c r="CU65" s="2">
        <v>0.31640000000000001</v>
      </c>
      <c r="CV65" s="2">
        <v>0.1225</v>
      </c>
      <c r="CW65" s="2">
        <v>8.0999999999999996E-3</v>
      </c>
      <c r="CX65" s="2">
        <v>3.8E-3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0.99409999999999998</v>
      </c>
      <c r="DP65" s="2">
        <v>0.38479999999999998</v>
      </c>
      <c r="DQ65" s="2">
        <v>2.5499999999999998E-2</v>
      </c>
      <c r="DR65" s="2">
        <v>1.18E-2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</row>
    <row r="66" spans="1:137" x14ac:dyDescent="0.35">
      <c r="A66" s="2" t="s">
        <v>1210</v>
      </c>
      <c r="B66" s="2">
        <v>10.749700000000001</v>
      </c>
      <c r="C66" s="2">
        <v>1.2764</v>
      </c>
      <c r="D66" s="2">
        <v>8.4222000000000001</v>
      </c>
      <c r="E66" s="2">
        <v>9.8143999999999991</v>
      </c>
      <c r="F66">
        <f t="shared" si="6"/>
        <v>9.8145000000000007</v>
      </c>
      <c r="G66" s="2">
        <v>0.2157</v>
      </c>
      <c r="H66">
        <f t="shared" si="7"/>
        <v>0.21010000000000001</v>
      </c>
      <c r="I66" s="2">
        <v>0.67759999999999998</v>
      </c>
      <c r="J66">
        <f t="shared" ref="J66:J129" si="23">SUM(DN66:EG66)</f>
        <v>0.6601999999999999</v>
      </c>
      <c r="K66" s="2">
        <v>0.2198</v>
      </c>
      <c r="L66" s="3">
        <f t="shared" si="8"/>
        <v>0.21407101737225531</v>
      </c>
      <c r="M66" s="2">
        <v>4.0000000000000001E-3</v>
      </c>
      <c r="N66">
        <f t="shared" ref="N66:N129" si="24">SUM(AL66:BE66)</f>
        <v>4.0000000000000001E-3</v>
      </c>
      <c r="O66" s="2">
        <v>8</v>
      </c>
      <c r="P66" s="2">
        <v>6</v>
      </c>
      <c r="Q66" s="2">
        <v>1</v>
      </c>
      <c r="R66" s="2">
        <v>5.9799999999999999E-2</v>
      </c>
      <c r="S66" s="2">
        <v>5.2388000000000003</v>
      </c>
      <c r="T66" s="2">
        <v>4.4797000000000002</v>
      </c>
      <c r="U66" s="2">
        <v>3.6200000000000003E-2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8.9999999999999998E-4</v>
      </c>
      <c r="AN66" s="2">
        <v>3.0999999999999999E-3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3">
        <f t="shared" si="21"/>
        <v>2.9999999999999997E-4</v>
      </c>
      <c r="BG66" s="3">
        <f t="shared" si="21"/>
        <v>7.5999999999999998E-2</v>
      </c>
      <c r="BH66" s="3">
        <f t="shared" si="21"/>
        <v>0.13270000000000001</v>
      </c>
      <c r="BI66" s="3">
        <f t="shared" si="21"/>
        <v>1.1000000000000001E-3</v>
      </c>
      <c r="BJ66" s="3">
        <f t="shared" si="21"/>
        <v>0</v>
      </c>
      <c r="BK66" s="3">
        <f t="shared" si="21"/>
        <v>0</v>
      </c>
      <c r="BL66" s="3">
        <f t="shared" si="21"/>
        <v>0</v>
      </c>
      <c r="BM66" s="3">
        <f t="shared" si="21"/>
        <v>0</v>
      </c>
      <c r="BN66" s="3">
        <f t="shared" si="21"/>
        <v>0</v>
      </c>
      <c r="BO66" s="3">
        <f t="shared" si="21"/>
        <v>0</v>
      </c>
      <c r="BP66" s="3">
        <f t="shared" si="21"/>
        <v>0</v>
      </c>
      <c r="BQ66" s="3">
        <f t="shared" si="21"/>
        <v>0</v>
      </c>
      <c r="BR66" s="3">
        <f t="shared" si="21"/>
        <v>0</v>
      </c>
      <c r="BS66" s="3">
        <f t="shared" si="21"/>
        <v>0</v>
      </c>
      <c r="BT66" s="3">
        <f t="shared" si="21"/>
        <v>0</v>
      </c>
      <c r="BU66" s="3">
        <f t="shared" si="21"/>
        <v>0</v>
      </c>
      <c r="BV66" s="3">
        <f t="shared" si="19"/>
        <v>0</v>
      </c>
      <c r="BW66" s="3">
        <f t="shared" si="19"/>
        <v>0</v>
      </c>
      <c r="BX66" s="3">
        <f t="shared" si="19"/>
        <v>0</v>
      </c>
      <c r="BY66" s="3">
        <f t="shared" si="19"/>
        <v>0</v>
      </c>
      <c r="BZ66" s="3">
        <f t="shared" si="22"/>
        <v>5.0167224080267551E-3</v>
      </c>
      <c r="CA66" s="3">
        <f t="shared" si="22"/>
        <v>1.4507139039474688E-2</v>
      </c>
      <c r="CB66" s="3">
        <f t="shared" si="22"/>
        <v>2.962251936513606E-2</v>
      </c>
      <c r="CC66" s="3">
        <f t="shared" si="22"/>
        <v>3.0386740331491711E-2</v>
      </c>
      <c r="CD66" s="3">
        <f t="shared" si="22"/>
        <v>0</v>
      </c>
      <c r="CE66" s="3">
        <f t="shared" si="22"/>
        <v>0</v>
      </c>
      <c r="CF66" s="3">
        <f t="shared" si="22"/>
        <v>0</v>
      </c>
      <c r="CG66" s="3">
        <f t="shared" si="22"/>
        <v>0</v>
      </c>
      <c r="CH66" s="3">
        <f t="shared" si="22"/>
        <v>0</v>
      </c>
      <c r="CI66" s="3">
        <f t="shared" si="22"/>
        <v>0</v>
      </c>
      <c r="CJ66" s="3">
        <f t="shared" si="22"/>
        <v>0</v>
      </c>
      <c r="CK66" s="3">
        <f t="shared" si="22"/>
        <v>0</v>
      </c>
      <c r="CL66" s="3">
        <f t="shared" si="22"/>
        <v>0</v>
      </c>
      <c r="CM66" s="3">
        <f t="shared" si="22"/>
        <v>0</v>
      </c>
      <c r="CN66" s="3">
        <f t="shared" si="22"/>
        <v>0</v>
      </c>
      <c r="CO66" s="3">
        <f t="shared" si="22"/>
        <v>0</v>
      </c>
      <c r="CP66" s="3">
        <f t="shared" si="20"/>
        <v>0</v>
      </c>
      <c r="CQ66" s="3">
        <f t="shared" si="20"/>
        <v>0</v>
      </c>
      <c r="CR66" s="3">
        <f t="shared" si="20"/>
        <v>0</v>
      </c>
      <c r="CS66" s="3">
        <f t="shared" si="20"/>
        <v>0</v>
      </c>
      <c r="CT66" s="2">
        <v>2.9999999999999997E-4</v>
      </c>
      <c r="CU66" s="2">
        <v>7.5999999999999998E-2</v>
      </c>
      <c r="CV66" s="2">
        <v>0.13270000000000001</v>
      </c>
      <c r="CW66" s="2">
        <v>1.1000000000000001E-3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1E-3</v>
      </c>
      <c r="DO66" s="2">
        <v>0.2387</v>
      </c>
      <c r="DP66" s="2">
        <v>0.41699999999999998</v>
      </c>
      <c r="DQ66" s="2">
        <v>3.5000000000000001E-3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</row>
    <row r="67" spans="1:137" x14ac:dyDescent="0.35">
      <c r="A67" s="2" t="s">
        <v>1212</v>
      </c>
      <c r="B67" s="2">
        <v>97.137500000000003</v>
      </c>
      <c r="C67" s="2">
        <v>8.1513000000000009</v>
      </c>
      <c r="D67" s="2">
        <v>11.9168</v>
      </c>
      <c r="E67" s="2">
        <v>172.51939999999999</v>
      </c>
      <c r="F67">
        <f t="shared" ref="F67:F130" si="25">SUM(R67:AK67)</f>
        <v>172.5067</v>
      </c>
      <c r="G67" s="2">
        <v>3.0388000000000002</v>
      </c>
      <c r="H67">
        <f t="shared" ref="H67:H130" si="26">SUM(CT67:DM67)</f>
        <v>2.8834000000000004</v>
      </c>
      <c r="I67" s="2">
        <v>9.5465999999999998</v>
      </c>
      <c r="J67">
        <f t="shared" si="23"/>
        <v>9.0582000000000011</v>
      </c>
      <c r="K67" s="2">
        <v>0.17610000000000001</v>
      </c>
      <c r="L67" s="3">
        <f t="shared" ref="L67:L130" si="27">SUM(BF67:BY67)/F67*10</f>
        <v>0.16714713109693716</v>
      </c>
      <c r="M67" s="2">
        <v>4.2000000000000003E-2</v>
      </c>
      <c r="N67">
        <f t="shared" si="24"/>
        <v>4.1299999999999996E-2</v>
      </c>
      <c r="O67" s="2">
        <v>110</v>
      </c>
      <c r="P67" s="2">
        <v>827</v>
      </c>
      <c r="Q67" s="2">
        <v>158</v>
      </c>
      <c r="R67" s="2">
        <v>2.573</v>
      </c>
      <c r="S67" s="2">
        <v>131.4349</v>
      </c>
      <c r="T67" s="2">
        <v>35.451999999999998</v>
      </c>
      <c r="U67" s="2">
        <v>2.4744000000000002</v>
      </c>
      <c r="V67" s="2">
        <v>0.49199999999999999</v>
      </c>
      <c r="W67" s="2">
        <v>8.0399999999999999E-2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2.0000000000000001E-4</v>
      </c>
      <c r="AM67" s="2">
        <v>2.29E-2</v>
      </c>
      <c r="AN67" s="2">
        <v>1.5100000000000001E-2</v>
      </c>
      <c r="AO67" s="2">
        <v>2.2000000000000001E-3</v>
      </c>
      <c r="AP67" s="2">
        <v>6.9999999999999999E-4</v>
      </c>
      <c r="AQ67" s="2">
        <v>2.0000000000000001E-4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3">
        <f t="shared" si="21"/>
        <v>2.6100000000000002E-2</v>
      </c>
      <c r="BG67" s="3">
        <f t="shared" si="21"/>
        <v>1.9253</v>
      </c>
      <c r="BH67" s="3">
        <f t="shared" si="21"/>
        <v>0.82389999999999997</v>
      </c>
      <c r="BI67" s="3">
        <f t="shared" si="21"/>
        <v>8.2800000000000012E-2</v>
      </c>
      <c r="BJ67" s="3">
        <f t="shared" si="21"/>
        <v>2.1000000000000001E-2</v>
      </c>
      <c r="BK67" s="3">
        <f t="shared" si="21"/>
        <v>4.3E-3</v>
      </c>
      <c r="BL67" s="3">
        <f t="shared" si="21"/>
        <v>0</v>
      </c>
      <c r="BM67" s="3">
        <f t="shared" si="21"/>
        <v>0</v>
      </c>
      <c r="BN67" s="3">
        <f t="shared" si="21"/>
        <v>0</v>
      </c>
      <c r="BO67" s="3">
        <f t="shared" si="21"/>
        <v>0</v>
      </c>
      <c r="BP67" s="3">
        <f t="shared" si="21"/>
        <v>0</v>
      </c>
      <c r="BQ67" s="3">
        <f t="shared" si="21"/>
        <v>0</v>
      </c>
      <c r="BR67" s="3">
        <f t="shared" si="21"/>
        <v>0</v>
      </c>
      <c r="BS67" s="3">
        <f t="shared" si="21"/>
        <v>0</v>
      </c>
      <c r="BT67" s="3">
        <f t="shared" si="21"/>
        <v>0</v>
      </c>
      <c r="BU67" s="3">
        <f t="shared" si="21"/>
        <v>0</v>
      </c>
      <c r="BV67" s="3">
        <f t="shared" si="19"/>
        <v>0</v>
      </c>
      <c r="BW67" s="3">
        <f t="shared" si="19"/>
        <v>0</v>
      </c>
      <c r="BX67" s="3">
        <f t="shared" si="19"/>
        <v>0</v>
      </c>
      <c r="BY67" s="3">
        <f t="shared" si="19"/>
        <v>0</v>
      </c>
      <c r="BZ67" s="3">
        <f t="shared" si="22"/>
        <v>1.0143801010493588E-2</v>
      </c>
      <c r="CA67" s="3">
        <f t="shared" si="22"/>
        <v>1.464831639085205E-2</v>
      </c>
      <c r="CB67" s="3">
        <f t="shared" si="22"/>
        <v>2.3239873631953064E-2</v>
      </c>
      <c r="CC67" s="3">
        <f t="shared" si="22"/>
        <v>3.3462657613967023E-2</v>
      </c>
      <c r="CD67" s="3">
        <f t="shared" si="22"/>
        <v>4.2682926829268296E-2</v>
      </c>
      <c r="CE67" s="3">
        <f t="shared" si="22"/>
        <v>5.3482587064676616E-2</v>
      </c>
      <c r="CF67" s="3">
        <f t="shared" si="22"/>
        <v>0</v>
      </c>
      <c r="CG67" s="3">
        <f t="shared" si="22"/>
        <v>0</v>
      </c>
      <c r="CH67" s="3">
        <f t="shared" si="22"/>
        <v>0</v>
      </c>
      <c r="CI67" s="3">
        <f t="shared" si="22"/>
        <v>0</v>
      </c>
      <c r="CJ67" s="3">
        <f t="shared" si="22"/>
        <v>0</v>
      </c>
      <c r="CK67" s="3">
        <f t="shared" si="22"/>
        <v>0</v>
      </c>
      <c r="CL67" s="3">
        <f t="shared" si="22"/>
        <v>0</v>
      </c>
      <c r="CM67" s="3">
        <f t="shared" si="22"/>
        <v>0</v>
      </c>
      <c r="CN67" s="3">
        <f t="shared" si="22"/>
        <v>0</v>
      </c>
      <c r="CO67" s="3">
        <f t="shared" si="22"/>
        <v>0</v>
      </c>
      <c r="CP67" s="3">
        <f t="shared" si="20"/>
        <v>0</v>
      </c>
      <c r="CQ67" s="3">
        <f t="shared" si="20"/>
        <v>0</v>
      </c>
      <c r="CR67" s="3">
        <f t="shared" si="20"/>
        <v>0</v>
      </c>
      <c r="CS67" s="3">
        <f t="shared" si="20"/>
        <v>0</v>
      </c>
      <c r="CT67" s="2">
        <v>2.6100000000000002E-2</v>
      </c>
      <c r="CU67" s="2">
        <v>1.9253</v>
      </c>
      <c r="CV67" s="2">
        <v>0.82389999999999997</v>
      </c>
      <c r="CW67" s="2">
        <v>8.2799999999999999E-2</v>
      </c>
      <c r="CX67" s="2">
        <v>2.1000000000000001E-2</v>
      </c>
      <c r="CY67" s="2">
        <v>4.3E-3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8.2000000000000003E-2</v>
      </c>
      <c r="DO67" s="2">
        <v>6.0484</v>
      </c>
      <c r="DP67" s="2">
        <v>2.5882000000000001</v>
      </c>
      <c r="DQ67" s="2">
        <v>0.26019999999999999</v>
      </c>
      <c r="DR67" s="2">
        <v>6.6000000000000003E-2</v>
      </c>
      <c r="DS67" s="2">
        <v>1.34E-2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</row>
    <row r="68" spans="1:137" x14ac:dyDescent="0.35">
      <c r="A68" s="2" t="s">
        <v>1214</v>
      </c>
      <c r="B68" s="2">
        <v>32.026299999999999</v>
      </c>
      <c r="C68" s="2">
        <v>2.6861000000000002</v>
      </c>
      <c r="D68" s="2">
        <v>11.9232</v>
      </c>
      <c r="E68" s="2">
        <v>95.628500000000003</v>
      </c>
      <c r="F68">
        <f t="shared" si="25"/>
        <v>95.628499999999988</v>
      </c>
      <c r="G68" s="2">
        <v>1.6938</v>
      </c>
      <c r="H68">
        <f t="shared" si="26"/>
        <v>1.5990000000000002</v>
      </c>
      <c r="I68" s="2">
        <v>5.3211000000000004</v>
      </c>
      <c r="J68">
        <f t="shared" si="23"/>
        <v>5.023299999999999</v>
      </c>
      <c r="K68" s="2">
        <v>0.17710000000000001</v>
      </c>
      <c r="L68" s="3">
        <f t="shared" si="27"/>
        <v>0.16720956618581284</v>
      </c>
      <c r="M68" s="2">
        <v>2.4E-2</v>
      </c>
      <c r="N68">
        <f t="shared" si="24"/>
        <v>2.53E-2</v>
      </c>
      <c r="O68" s="2">
        <v>59</v>
      </c>
      <c r="P68" s="2">
        <v>394</v>
      </c>
      <c r="Q68" s="2">
        <v>117</v>
      </c>
      <c r="R68" s="2">
        <v>14.7896</v>
      </c>
      <c r="S68" s="2">
        <v>47.1233</v>
      </c>
      <c r="T68" s="2">
        <v>31.728200000000001</v>
      </c>
      <c r="U68" s="2">
        <v>1.3260000000000001</v>
      </c>
      <c r="V68" s="2">
        <v>0.41120000000000001</v>
      </c>
      <c r="W68" s="2">
        <v>0.1474</v>
      </c>
      <c r="X68" s="2">
        <v>6.3799999999999996E-2</v>
      </c>
      <c r="Y68" s="2">
        <v>0</v>
      </c>
      <c r="Z68" s="2">
        <v>2.4899999999999999E-2</v>
      </c>
      <c r="AA68" s="2">
        <v>1.41E-2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1E-3</v>
      </c>
      <c r="AM68" s="2">
        <v>5.7999999999999996E-3</v>
      </c>
      <c r="AN68" s="2">
        <v>1.5900000000000001E-2</v>
      </c>
      <c r="AO68" s="2">
        <v>1.1999999999999999E-3</v>
      </c>
      <c r="AP68" s="2">
        <v>6.9999999999999999E-4</v>
      </c>
      <c r="AQ68" s="2">
        <v>2.9999999999999997E-4</v>
      </c>
      <c r="AR68" s="2">
        <v>2.0000000000000001E-4</v>
      </c>
      <c r="AS68" s="2">
        <v>0</v>
      </c>
      <c r="AT68" s="2">
        <v>1E-4</v>
      </c>
      <c r="AU68" s="2">
        <v>1E-4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3">
        <f t="shared" si="21"/>
        <v>0.1323</v>
      </c>
      <c r="BG68" s="3">
        <f t="shared" si="21"/>
        <v>0.58789999999999998</v>
      </c>
      <c r="BH68" s="3">
        <f t="shared" si="21"/>
        <v>0.79979999999999996</v>
      </c>
      <c r="BI68" s="3">
        <f t="shared" si="21"/>
        <v>4.540000000000001E-2</v>
      </c>
      <c r="BJ68" s="3">
        <f t="shared" si="21"/>
        <v>1.8599999999999998E-2</v>
      </c>
      <c r="BK68" s="3">
        <f t="shared" si="21"/>
        <v>7.7000000000000002E-3</v>
      </c>
      <c r="BL68" s="3">
        <f t="shared" si="21"/>
        <v>3.8999999999999998E-3</v>
      </c>
      <c r="BM68" s="3">
        <f t="shared" si="21"/>
        <v>0</v>
      </c>
      <c r="BN68" s="3">
        <f t="shared" si="21"/>
        <v>2.0999999999999999E-3</v>
      </c>
      <c r="BO68" s="3">
        <f t="shared" si="21"/>
        <v>1.2999999999999999E-3</v>
      </c>
      <c r="BP68" s="3">
        <f t="shared" si="21"/>
        <v>0</v>
      </c>
      <c r="BQ68" s="3">
        <f t="shared" si="21"/>
        <v>0</v>
      </c>
      <c r="BR68" s="3">
        <f t="shared" si="21"/>
        <v>0</v>
      </c>
      <c r="BS68" s="3">
        <f t="shared" si="21"/>
        <v>0</v>
      </c>
      <c r="BT68" s="3">
        <f t="shared" si="21"/>
        <v>0</v>
      </c>
      <c r="BU68" s="3">
        <f t="shared" si="21"/>
        <v>0</v>
      </c>
      <c r="BV68" s="3">
        <f t="shared" si="19"/>
        <v>0</v>
      </c>
      <c r="BW68" s="3">
        <f t="shared" si="19"/>
        <v>0</v>
      </c>
      <c r="BX68" s="3">
        <f t="shared" si="19"/>
        <v>0</v>
      </c>
      <c r="BY68" s="3">
        <f t="shared" si="19"/>
        <v>0</v>
      </c>
      <c r="BZ68" s="3">
        <f t="shared" si="22"/>
        <v>8.9454751987883378E-3</v>
      </c>
      <c r="CA68" s="3">
        <f t="shared" si="22"/>
        <v>1.2475781619708297E-2</v>
      </c>
      <c r="CB68" s="3">
        <f t="shared" si="22"/>
        <v>2.5207859254543274E-2</v>
      </c>
      <c r="CC68" s="3">
        <f t="shared" si="22"/>
        <v>3.4238310708898947E-2</v>
      </c>
      <c r="CD68" s="3">
        <f t="shared" si="22"/>
        <v>4.5233463035019447E-2</v>
      </c>
      <c r="CE68" s="3">
        <f t="shared" si="22"/>
        <v>5.2238805970149252E-2</v>
      </c>
      <c r="CF68" s="3">
        <f t="shared" si="22"/>
        <v>6.1128526645768025E-2</v>
      </c>
      <c r="CG68" s="3">
        <f t="shared" si="22"/>
        <v>0</v>
      </c>
      <c r="CH68" s="3">
        <f t="shared" si="22"/>
        <v>8.4337349397590355E-2</v>
      </c>
      <c r="CI68" s="3">
        <f t="shared" si="22"/>
        <v>9.2198581560283682E-2</v>
      </c>
      <c r="CJ68" s="3">
        <f t="shared" si="22"/>
        <v>0</v>
      </c>
      <c r="CK68" s="3">
        <f t="shared" si="22"/>
        <v>0</v>
      </c>
      <c r="CL68" s="3">
        <f t="shared" si="22"/>
        <v>0</v>
      </c>
      <c r="CM68" s="3">
        <f t="shared" si="22"/>
        <v>0</v>
      </c>
      <c r="CN68" s="3">
        <f t="shared" si="22"/>
        <v>0</v>
      </c>
      <c r="CO68" s="3">
        <f t="shared" si="22"/>
        <v>0</v>
      </c>
      <c r="CP68" s="3">
        <f t="shared" si="20"/>
        <v>0</v>
      </c>
      <c r="CQ68" s="3">
        <f t="shared" si="20"/>
        <v>0</v>
      </c>
      <c r="CR68" s="3">
        <f t="shared" si="20"/>
        <v>0</v>
      </c>
      <c r="CS68" s="3">
        <f t="shared" si="20"/>
        <v>0</v>
      </c>
      <c r="CT68" s="2">
        <v>0.1323</v>
      </c>
      <c r="CU68" s="2">
        <v>0.58789999999999998</v>
      </c>
      <c r="CV68" s="2">
        <v>0.79979999999999996</v>
      </c>
      <c r="CW68" s="2">
        <v>4.5400000000000003E-2</v>
      </c>
      <c r="CX68" s="2">
        <v>1.8599999999999998E-2</v>
      </c>
      <c r="CY68" s="2">
        <v>7.7000000000000002E-3</v>
      </c>
      <c r="CZ68" s="2">
        <v>3.8999999999999998E-3</v>
      </c>
      <c r="DA68" s="2">
        <v>0</v>
      </c>
      <c r="DB68" s="2">
        <v>2.0999999999999999E-3</v>
      </c>
      <c r="DC68" s="2">
        <v>1.2999999999999999E-3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0.41560000000000002</v>
      </c>
      <c r="DO68" s="2">
        <v>1.847</v>
      </c>
      <c r="DP68" s="2">
        <v>2.5125999999999999</v>
      </c>
      <c r="DQ68" s="2">
        <v>0.14269999999999999</v>
      </c>
      <c r="DR68" s="2">
        <v>5.8400000000000001E-2</v>
      </c>
      <c r="DS68" s="2">
        <v>2.4199999999999999E-2</v>
      </c>
      <c r="DT68" s="2">
        <v>1.23E-2</v>
      </c>
      <c r="DU68" s="2">
        <v>0</v>
      </c>
      <c r="DV68" s="2">
        <v>6.4000000000000003E-3</v>
      </c>
      <c r="DW68" s="2">
        <v>4.1000000000000003E-3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</row>
    <row r="69" spans="1:137" x14ac:dyDescent="0.35">
      <c r="A69" s="2" t="s">
        <v>1217</v>
      </c>
      <c r="B69" s="2">
        <v>28.501799999999999</v>
      </c>
      <c r="C69" s="2">
        <v>2.8723000000000001</v>
      </c>
      <c r="D69" s="2">
        <v>9.9229000000000003</v>
      </c>
      <c r="E69" s="2">
        <v>31.1465</v>
      </c>
      <c r="F69">
        <f t="shared" si="25"/>
        <v>31.146400000000003</v>
      </c>
      <c r="G69" s="2">
        <v>0.56630000000000003</v>
      </c>
      <c r="H69">
        <f t="shared" si="26"/>
        <v>0.53980000000000006</v>
      </c>
      <c r="I69" s="2">
        <v>1.7788999999999999</v>
      </c>
      <c r="J69">
        <f t="shared" si="23"/>
        <v>1.6961999999999999</v>
      </c>
      <c r="K69" s="2">
        <v>0.18179999999999999</v>
      </c>
      <c r="L69" s="3">
        <f t="shared" si="27"/>
        <v>0.17331055916574628</v>
      </c>
      <c r="M69" s="2">
        <v>8.0000000000000002E-3</v>
      </c>
      <c r="N69">
        <f t="shared" si="24"/>
        <v>8.0999999999999996E-3</v>
      </c>
      <c r="O69" s="2">
        <v>18</v>
      </c>
      <c r="P69" s="2">
        <v>118</v>
      </c>
      <c r="Q69" s="2">
        <v>4</v>
      </c>
      <c r="R69" s="2">
        <v>3.9386000000000001</v>
      </c>
      <c r="S69" s="2">
        <v>20.102799999999998</v>
      </c>
      <c r="T69" s="2">
        <v>6.1104000000000003</v>
      </c>
      <c r="U69" s="2">
        <v>0.97189999999999999</v>
      </c>
      <c r="V69" s="2">
        <v>2.2700000000000001E-2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2.9999999999999997E-4</v>
      </c>
      <c r="AM69" s="2">
        <v>4.5999999999999999E-3</v>
      </c>
      <c r="AN69" s="2">
        <v>2.3E-3</v>
      </c>
      <c r="AO69" s="2">
        <v>8.9999999999999998E-4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3">
        <f t="shared" si="21"/>
        <v>3.7499999999999999E-2</v>
      </c>
      <c r="BG69" s="3">
        <f t="shared" si="21"/>
        <v>0.33450000000000008</v>
      </c>
      <c r="BH69" s="3">
        <f t="shared" si="21"/>
        <v>0.1328</v>
      </c>
      <c r="BI69" s="3">
        <f t="shared" si="21"/>
        <v>3.4099999999999998E-2</v>
      </c>
      <c r="BJ69" s="3">
        <f t="shared" si="21"/>
        <v>8.9999999999999998E-4</v>
      </c>
      <c r="BK69" s="3">
        <f t="shared" si="21"/>
        <v>0</v>
      </c>
      <c r="BL69" s="3">
        <f t="shared" si="21"/>
        <v>0</v>
      </c>
      <c r="BM69" s="3">
        <f t="shared" si="21"/>
        <v>0</v>
      </c>
      <c r="BN69" s="3">
        <f t="shared" si="21"/>
        <v>0</v>
      </c>
      <c r="BO69" s="3">
        <f t="shared" si="21"/>
        <v>0</v>
      </c>
      <c r="BP69" s="3">
        <f t="shared" si="21"/>
        <v>0</v>
      </c>
      <c r="BQ69" s="3">
        <f t="shared" si="21"/>
        <v>0</v>
      </c>
      <c r="BR69" s="3">
        <f t="shared" si="21"/>
        <v>0</v>
      </c>
      <c r="BS69" s="3">
        <f t="shared" si="21"/>
        <v>0</v>
      </c>
      <c r="BT69" s="3">
        <f t="shared" si="21"/>
        <v>0</v>
      </c>
      <c r="BU69" s="3">
        <f t="shared" si="21"/>
        <v>0</v>
      </c>
      <c r="BV69" s="3">
        <f t="shared" si="19"/>
        <v>0</v>
      </c>
      <c r="BW69" s="3">
        <f t="shared" si="19"/>
        <v>0</v>
      </c>
      <c r="BX69" s="3">
        <f t="shared" si="19"/>
        <v>0</v>
      </c>
      <c r="BY69" s="3">
        <f t="shared" si="19"/>
        <v>0</v>
      </c>
      <c r="BZ69" s="3">
        <f t="shared" si="22"/>
        <v>9.5211496470827186E-3</v>
      </c>
      <c r="CA69" s="3">
        <f t="shared" si="22"/>
        <v>1.6639473108223734E-2</v>
      </c>
      <c r="CB69" s="3">
        <f t="shared" si="22"/>
        <v>2.1733438072793924E-2</v>
      </c>
      <c r="CC69" s="3">
        <f t="shared" si="22"/>
        <v>3.5085914188702542E-2</v>
      </c>
      <c r="CD69" s="3">
        <f t="shared" si="22"/>
        <v>3.9647577092511009E-2</v>
      </c>
      <c r="CE69" s="3">
        <f t="shared" si="22"/>
        <v>0</v>
      </c>
      <c r="CF69" s="3">
        <f t="shared" si="22"/>
        <v>0</v>
      </c>
      <c r="CG69" s="3">
        <f t="shared" si="22"/>
        <v>0</v>
      </c>
      <c r="CH69" s="3">
        <f t="shared" si="22"/>
        <v>0</v>
      </c>
      <c r="CI69" s="3">
        <f t="shared" si="22"/>
        <v>0</v>
      </c>
      <c r="CJ69" s="3">
        <f t="shared" si="22"/>
        <v>0</v>
      </c>
      <c r="CK69" s="3">
        <f t="shared" si="22"/>
        <v>0</v>
      </c>
      <c r="CL69" s="3">
        <f t="shared" si="22"/>
        <v>0</v>
      </c>
      <c r="CM69" s="3">
        <f t="shared" si="22"/>
        <v>0</v>
      </c>
      <c r="CN69" s="3">
        <f t="shared" si="22"/>
        <v>0</v>
      </c>
      <c r="CO69" s="3">
        <f t="shared" si="22"/>
        <v>0</v>
      </c>
      <c r="CP69" s="3">
        <f t="shared" si="20"/>
        <v>0</v>
      </c>
      <c r="CQ69" s="3">
        <f t="shared" si="20"/>
        <v>0</v>
      </c>
      <c r="CR69" s="3">
        <f t="shared" si="20"/>
        <v>0</v>
      </c>
      <c r="CS69" s="3">
        <f t="shared" si="20"/>
        <v>0</v>
      </c>
      <c r="CT69" s="2">
        <v>3.7499999999999999E-2</v>
      </c>
      <c r="CU69" s="2">
        <v>0.33450000000000002</v>
      </c>
      <c r="CV69" s="2">
        <v>0.1328</v>
      </c>
      <c r="CW69" s="2">
        <v>3.4099999999999998E-2</v>
      </c>
      <c r="CX69" s="2">
        <v>8.9999999999999998E-4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0.1179</v>
      </c>
      <c r="DO69" s="2">
        <v>1.0508999999999999</v>
      </c>
      <c r="DP69" s="2">
        <v>0.41710000000000003</v>
      </c>
      <c r="DQ69" s="2">
        <v>0.10730000000000001</v>
      </c>
      <c r="DR69" s="2">
        <v>3.0000000000000001E-3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</row>
    <row r="70" spans="1:137" x14ac:dyDescent="0.35">
      <c r="A70" s="2" t="s">
        <v>1219</v>
      </c>
      <c r="B70" s="2">
        <v>46.063099999999999</v>
      </c>
      <c r="C70" s="2">
        <v>4.4196</v>
      </c>
      <c r="D70" s="2">
        <v>10.422499999999999</v>
      </c>
      <c r="E70" s="2">
        <v>73.3673</v>
      </c>
      <c r="F70">
        <f t="shared" si="25"/>
        <v>73.367199999999997</v>
      </c>
      <c r="G70" s="2">
        <v>1.7625</v>
      </c>
      <c r="H70">
        <f t="shared" si="26"/>
        <v>1.7252000000000001</v>
      </c>
      <c r="I70" s="2">
        <v>5.5369999999999999</v>
      </c>
      <c r="J70">
        <f t="shared" si="23"/>
        <v>5.4196000000000009</v>
      </c>
      <c r="K70" s="2">
        <v>0.2402</v>
      </c>
      <c r="L70" s="3">
        <f t="shared" si="27"/>
        <v>0.23514595077909478</v>
      </c>
      <c r="M70" s="2">
        <v>3.3000000000000002E-2</v>
      </c>
      <c r="N70">
        <f t="shared" si="24"/>
        <v>3.4100000000000005E-2</v>
      </c>
      <c r="O70" s="2">
        <v>36</v>
      </c>
      <c r="P70" s="2">
        <v>217</v>
      </c>
      <c r="Q70" s="2">
        <v>51</v>
      </c>
      <c r="R70" s="2">
        <v>0</v>
      </c>
      <c r="S70" s="2">
        <v>29.996500000000001</v>
      </c>
      <c r="T70" s="2">
        <v>39.028799999999997</v>
      </c>
      <c r="U70" s="2">
        <v>2.4058000000000002</v>
      </c>
      <c r="V70" s="2">
        <v>1.3751</v>
      </c>
      <c r="W70" s="2">
        <v>0.26889999999999997</v>
      </c>
      <c r="X70" s="2">
        <v>0.17580000000000001</v>
      </c>
      <c r="Y70" s="2">
        <v>6.8000000000000005E-2</v>
      </c>
      <c r="Z70" s="2">
        <v>4.8300000000000003E-2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8.0000000000000002E-3</v>
      </c>
      <c r="AN70" s="2">
        <v>2.0199999999999999E-2</v>
      </c>
      <c r="AO70" s="2">
        <v>2.2000000000000001E-3</v>
      </c>
      <c r="AP70" s="2">
        <v>1.9E-3</v>
      </c>
      <c r="AQ70" s="2">
        <v>6.9999999999999999E-4</v>
      </c>
      <c r="AR70" s="2">
        <v>5.9999999999999995E-4</v>
      </c>
      <c r="AS70" s="2">
        <v>2.9999999999999997E-4</v>
      </c>
      <c r="AT70" s="2">
        <v>2.0000000000000001E-4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3">
        <f t="shared" si="21"/>
        <v>0</v>
      </c>
      <c r="BG70" s="3">
        <f t="shared" si="21"/>
        <v>0.55430000000000001</v>
      </c>
      <c r="BH70" s="3">
        <f t="shared" si="21"/>
        <v>0.99450000000000005</v>
      </c>
      <c r="BI70" s="3">
        <f t="shared" si="21"/>
        <v>8.2699999999999982E-2</v>
      </c>
      <c r="BJ70" s="3">
        <f t="shared" si="21"/>
        <v>5.7899999999999993E-2</v>
      </c>
      <c r="BK70" s="3">
        <f t="shared" si="21"/>
        <v>1.5100000000000001E-2</v>
      </c>
      <c r="BL70" s="3">
        <f t="shared" si="21"/>
        <v>1.15E-2</v>
      </c>
      <c r="BM70" s="3">
        <f t="shared" si="21"/>
        <v>5.3E-3</v>
      </c>
      <c r="BN70" s="3">
        <f t="shared" si="21"/>
        <v>3.8999999999999994E-3</v>
      </c>
      <c r="BO70" s="3">
        <f t="shared" si="21"/>
        <v>0</v>
      </c>
      <c r="BP70" s="3">
        <f t="shared" si="21"/>
        <v>0</v>
      </c>
      <c r="BQ70" s="3">
        <f t="shared" si="21"/>
        <v>0</v>
      </c>
      <c r="BR70" s="3">
        <f t="shared" si="21"/>
        <v>0</v>
      </c>
      <c r="BS70" s="3">
        <f t="shared" si="21"/>
        <v>0</v>
      </c>
      <c r="BT70" s="3">
        <f t="shared" si="21"/>
        <v>0</v>
      </c>
      <c r="BU70" s="3">
        <f t="shared" si="21"/>
        <v>0</v>
      </c>
      <c r="BV70" s="3">
        <f t="shared" si="19"/>
        <v>0</v>
      </c>
      <c r="BW70" s="3">
        <f t="shared" si="19"/>
        <v>0</v>
      </c>
      <c r="BX70" s="3">
        <f t="shared" si="19"/>
        <v>0</v>
      </c>
      <c r="BY70" s="3">
        <f t="shared" si="19"/>
        <v>0</v>
      </c>
      <c r="BZ70" s="3">
        <f t="shared" si="22"/>
        <v>0</v>
      </c>
      <c r="CA70" s="3">
        <f t="shared" si="22"/>
        <v>1.8478822529295086E-2</v>
      </c>
      <c r="CB70" s="3">
        <f t="shared" si="22"/>
        <v>2.548118312630673E-2</v>
      </c>
      <c r="CC70" s="3">
        <f t="shared" si="22"/>
        <v>3.4375259788843621E-2</v>
      </c>
      <c r="CD70" s="3">
        <f t="shared" si="22"/>
        <v>4.2106028652461637E-2</v>
      </c>
      <c r="CE70" s="3">
        <f t="shared" si="22"/>
        <v>5.6154704351059882E-2</v>
      </c>
      <c r="CF70" s="3">
        <f t="shared" si="22"/>
        <v>6.5415244596131961E-2</v>
      </c>
      <c r="CG70" s="3">
        <f t="shared" si="22"/>
        <v>7.7941176470588236E-2</v>
      </c>
      <c r="CH70" s="3">
        <f t="shared" si="22"/>
        <v>8.0745341614906818E-2</v>
      </c>
      <c r="CI70" s="3">
        <f t="shared" si="22"/>
        <v>0</v>
      </c>
      <c r="CJ70" s="3">
        <f t="shared" si="22"/>
        <v>0</v>
      </c>
      <c r="CK70" s="3">
        <f t="shared" si="22"/>
        <v>0</v>
      </c>
      <c r="CL70" s="3">
        <f t="shared" si="22"/>
        <v>0</v>
      </c>
      <c r="CM70" s="3">
        <f t="shared" si="22"/>
        <v>0</v>
      </c>
      <c r="CN70" s="3">
        <f t="shared" si="22"/>
        <v>0</v>
      </c>
      <c r="CO70" s="3">
        <f t="shared" si="22"/>
        <v>0</v>
      </c>
      <c r="CP70" s="3">
        <f t="shared" si="20"/>
        <v>0</v>
      </c>
      <c r="CQ70" s="3">
        <f t="shared" si="20"/>
        <v>0</v>
      </c>
      <c r="CR70" s="3">
        <f t="shared" si="20"/>
        <v>0</v>
      </c>
      <c r="CS70" s="3">
        <f t="shared" si="20"/>
        <v>0</v>
      </c>
      <c r="CT70" s="2">
        <v>0</v>
      </c>
      <c r="CU70" s="2">
        <v>0.55430000000000001</v>
      </c>
      <c r="CV70" s="2">
        <v>0.99450000000000005</v>
      </c>
      <c r="CW70" s="2">
        <v>8.2699999999999996E-2</v>
      </c>
      <c r="CX70" s="2">
        <v>5.79E-2</v>
      </c>
      <c r="CY70" s="2">
        <v>1.5100000000000001E-2</v>
      </c>
      <c r="CZ70" s="2">
        <v>1.15E-2</v>
      </c>
      <c r="DA70" s="2">
        <v>5.3E-3</v>
      </c>
      <c r="DB70" s="2">
        <v>3.8999999999999998E-3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1.7413000000000001</v>
      </c>
      <c r="DP70" s="2">
        <v>3.1244000000000001</v>
      </c>
      <c r="DQ70" s="2">
        <v>0.25979999999999998</v>
      </c>
      <c r="DR70" s="2">
        <v>0.18179999999999999</v>
      </c>
      <c r="DS70" s="2">
        <v>4.7399999999999998E-2</v>
      </c>
      <c r="DT70" s="2">
        <v>3.61E-2</v>
      </c>
      <c r="DU70" s="2">
        <v>1.66E-2</v>
      </c>
      <c r="DV70" s="2">
        <v>1.2200000000000001E-2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</row>
    <row r="71" spans="1:137" x14ac:dyDescent="0.35">
      <c r="A71" s="2" t="s">
        <v>1221</v>
      </c>
      <c r="B71" s="2">
        <v>96.541700000000006</v>
      </c>
      <c r="C71" s="2">
        <v>8.8391999999999999</v>
      </c>
      <c r="D71" s="2">
        <v>10.922000000000001</v>
      </c>
      <c r="E71" s="2">
        <v>92.260300000000001</v>
      </c>
      <c r="F71">
        <f t="shared" si="25"/>
        <v>92.260300000000001</v>
      </c>
      <c r="G71" s="2">
        <v>1.6545000000000001</v>
      </c>
      <c r="H71">
        <f t="shared" si="26"/>
        <v>1.611</v>
      </c>
      <c r="I71" s="2">
        <v>5.1977000000000002</v>
      </c>
      <c r="J71">
        <f t="shared" si="23"/>
        <v>5.0611000000000006</v>
      </c>
      <c r="K71" s="2">
        <v>0.17929999999999999</v>
      </c>
      <c r="L71" s="3">
        <f t="shared" si="27"/>
        <v>0.17461465007159091</v>
      </c>
      <c r="M71" s="2">
        <v>2.3E-2</v>
      </c>
      <c r="N71">
        <f t="shared" si="24"/>
        <v>2.8100000000000003E-2</v>
      </c>
      <c r="O71" s="2">
        <v>54</v>
      </c>
      <c r="P71" s="2">
        <v>266</v>
      </c>
      <c r="Q71" s="2">
        <v>49</v>
      </c>
      <c r="R71" s="2">
        <v>38.786200000000001</v>
      </c>
      <c r="S71" s="2">
        <v>2.1015999999999999</v>
      </c>
      <c r="T71" s="2">
        <v>47.010399999999997</v>
      </c>
      <c r="U71" s="2">
        <v>3.1128</v>
      </c>
      <c r="V71" s="2">
        <v>0.73939999999999995</v>
      </c>
      <c r="W71" s="2">
        <v>0.31409999999999999</v>
      </c>
      <c r="X71" s="2">
        <v>0.13569999999999999</v>
      </c>
      <c r="Y71" s="2">
        <v>6.0100000000000001E-2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2E-3</v>
      </c>
      <c r="AM71" s="2">
        <v>2.0000000000000001E-4</v>
      </c>
      <c r="AN71" s="2">
        <v>2.06E-2</v>
      </c>
      <c r="AO71" s="2">
        <v>2.8E-3</v>
      </c>
      <c r="AP71" s="2">
        <v>1.1000000000000001E-3</v>
      </c>
      <c r="AQ71" s="2">
        <v>6.9999999999999999E-4</v>
      </c>
      <c r="AR71" s="2">
        <v>4.0000000000000002E-4</v>
      </c>
      <c r="AS71" s="2">
        <v>2.9999999999999997E-4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3">
        <f t="shared" si="21"/>
        <v>0.30990000000000001</v>
      </c>
      <c r="BG71" s="3">
        <f t="shared" si="21"/>
        <v>2.4E-2</v>
      </c>
      <c r="BH71" s="3">
        <f t="shared" si="21"/>
        <v>1.1096999999999999</v>
      </c>
      <c r="BI71" s="3">
        <f t="shared" si="21"/>
        <v>0.1045</v>
      </c>
      <c r="BJ71" s="3">
        <f t="shared" si="21"/>
        <v>3.2800000000000003E-2</v>
      </c>
      <c r="BK71" s="3">
        <f t="shared" si="21"/>
        <v>1.72E-2</v>
      </c>
      <c r="BL71" s="3">
        <f t="shared" si="21"/>
        <v>8.3999999999999995E-3</v>
      </c>
      <c r="BM71" s="3">
        <f t="shared" si="21"/>
        <v>4.4999999999999997E-3</v>
      </c>
      <c r="BN71" s="3">
        <f t="shared" si="21"/>
        <v>0</v>
      </c>
      <c r="BO71" s="3">
        <f t="shared" si="21"/>
        <v>0</v>
      </c>
      <c r="BP71" s="3">
        <f t="shared" si="21"/>
        <v>0</v>
      </c>
      <c r="BQ71" s="3">
        <f t="shared" si="21"/>
        <v>0</v>
      </c>
      <c r="BR71" s="3">
        <f t="shared" si="21"/>
        <v>0</v>
      </c>
      <c r="BS71" s="3">
        <f t="shared" si="21"/>
        <v>0</v>
      </c>
      <c r="BT71" s="3">
        <f t="shared" si="21"/>
        <v>0</v>
      </c>
      <c r="BU71" s="3">
        <f t="shared" si="21"/>
        <v>0</v>
      </c>
      <c r="BV71" s="3">
        <f t="shared" si="19"/>
        <v>0</v>
      </c>
      <c r="BW71" s="3">
        <f t="shared" si="19"/>
        <v>0</v>
      </c>
      <c r="BX71" s="3">
        <f t="shared" si="19"/>
        <v>0</v>
      </c>
      <c r="BY71" s="3">
        <f t="shared" si="19"/>
        <v>0</v>
      </c>
      <c r="BZ71" s="3">
        <f t="shared" si="22"/>
        <v>7.9899551902480777E-3</v>
      </c>
      <c r="CA71" s="3">
        <f t="shared" si="22"/>
        <v>1.1419870574800152E-2</v>
      </c>
      <c r="CB71" s="3">
        <f t="shared" si="22"/>
        <v>2.3605414972006192E-2</v>
      </c>
      <c r="CC71" s="3">
        <f t="shared" si="22"/>
        <v>3.3571061423798509E-2</v>
      </c>
      <c r="CD71" s="3">
        <f t="shared" si="22"/>
        <v>4.4360292128753052E-2</v>
      </c>
      <c r="CE71" s="3">
        <f t="shared" si="22"/>
        <v>5.4759630690862787E-2</v>
      </c>
      <c r="CF71" s="3">
        <f t="shared" si="22"/>
        <v>6.1901252763448787E-2</v>
      </c>
      <c r="CG71" s="3">
        <f t="shared" si="22"/>
        <v>7.4875207986688841E-2</v>
      </c>
      <c r="CH71" s="3">
        <f t="shared" si="22"/>
        <v>0</v>
      </c>
      <c r="CI71" s="3">
        <f t="shared" si="22"/>
        <v>0</v>
      </c>
      <c r="CJ71" s="3">
        <f t="shared" si="22"/>
        <v>0</v>
      </c>
      <c r="CK71" s="3">
        <f t="shared" si="22"/>
        <v>0</v>
      </c>
      <c r="CL71" s="3">
        <f t="shared" si="22"/>
        <v>0</v>
      </c>
      <c r="CM71" s="3">
        <f t="shared" si="22"/>
        <v>0</v>
      </c>
      <c r="CN71" s="3">
        <f t="shared" si="22"/>
        <v>0</v>
      </c>
      <c r="CO71" s="3">
        <f t="shared" si="22"/>
        <v>0</v>
      </c>
      <c r="CP71" s="3">
        <f t="shared" si="20"/>
        <v>0</v>
      </c>
      <c r="CQ71" s="3">
        <f t="shared" si="20"/>
        <v>0</v>
      </c>
      <c r="CR71" s="3">
        <f t="shared" si="20"/>
        <v>0</v>
      </c>
      <c r="CS71" s="3">
        <f t="shared" si="20"/>
        <v>0</v>
      </c>
      <c r="CT71" s="2">
        <v>0.30990000000000001</v>
      </c>
      <c r="CU71" s="2">
        <v>2.4E-2</v>
      </c>
      <c r="CV71" s="2">
        <v>1.1096999999999999</v>
      </c>
      <c r="CW71" s="2">
        <v>0.1045</v>
      </c>
      <c r="CX71" s="2">
        <v>3.2800000000000003E-2</v>
      </c>
      <c r="CY71" s="2">
        <v>1.72E-2</v>
      </c>
      <c r="CZ71" s="2">
        <v>8.3999999999999995E-3</v>
      </c>
      <c r="DA71" s="2">
        <v>4.4999999999999997E-3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0.97370000000000001</v>
      </c>
      <c r="DO71" s="2">
        <v>7.5300000000000006E-2</v>
      </c>
      <c r="DP71" s="2">
        <v>3.4862000000000002</v>
      </c>
      <c r="DQ71" s="2">
        <v>0.32840000000000003</v>
      </c>
      <c r="DR71" s="2">
        <v>0.10290000000000001</v>
      </c>
      <c r="DS71" s="2">
        <v>5.4100000000000002E-2</v>
      </c>
      <c r="DT71" s="2">
        <v>2.6200000000000001E-2</v>
      </c>
      <c r="DU71" s="2">
        <v>1.43E-2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</row>
    <row r="72" spans="1:137" x14ac:dyDescent="0.35">
      <c r="A72" s="2" t="s">
        <v>1223</v>
      </c>
      <c r="B72" s="2">
        <v>30.968900000000001</v>
      </c>
      <c r="C72" s="2">
        <v>2.7115</v>
      </c>
      <c r="D72" s="2">
        <v>11.4215</v>
      </c>
      <c r="E72" s="2">
        <v>56.576700000000002</v>
      </c>
      <c r="F72">
        <f t="shared" si="25"/>
        <v>56.576699999999995</v>
      </c>
      <c r="G72" s="2">
        <v>1.3160000000000001</v>
      </c>
      <c r="H72">
        <f t="shared" si="26"/>
        <v>1.284</v>
      </c>
      <c r="I72" s="2">
        <v>4.1342999999999996</v>
      </c>
      <c r="J72">
        <f t="shared" si="23"/>
        <v>4.0332999999999997</v>
      </c>
      <c r="K72" s="2">
        <v>0.2326</v>
      </c>
      <c r="L72" s="3">
        <f t="shared" si="27"/>
        <v>0.22694854949122167</v>
      </c>
      <c r="M72" s="2">
        <v>2.4E-2</v>
      </c>
      <c r="N72">
        <f t="shared" si="24"/>
        <v>2.6800000000000001E-2</v>
      </c>
      <c r="O72" s="2">
        <v>34</v>
      </c>
      <c r="P72" s="2">
        <v>164</v>
      </c>
      <c r="Q72" s="2">
        <v>26</v>
      </c>
      <c r="R72" s="2">
        <v>0.28070000000000001</v>
      </c>
      <c r="S72" s="2">
        <v>25.8597</v>
      </c>
      <c r="T72" s="2">
        <v>26.074400000000001</v>
      </c>
      <c r="U72" s="2">
        <v>1.5419</v>
      </c>
      <c r="V72" s="2">
        <v>1.4472</v>
      </c>
      <c r="W72" s="2">
        <v>1.2892999999999999</v>
      </c>
      <c r="X72" s="2">
        <v>6.1699999999999998E-2</v>
      </c>
      <c r="Y72" s="2">
        <v>2.18E-2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4.1000000000000003E-3</v>
      </c>
      <c r="AN72" s="2">
        <v>1.5800000000000002E-2</v>
      </c>
      <c r="AO72" s="2">
        <v>1.5E-3</v>
      </c>
      <c r="AP72" s="2">
        <v>2.3E-3</v>
      </c>
      <c r="AQ72" s="2">
        <v>2.8E-3</v>
      </c>
      <c r="AR72" s="2">
        <v>2.0000000000000001E-4</v>
      </c>
      <c r="AS72" s="2">
        <v>1E-4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3">
        <f t="shared" si="21"/>
        <v>2.7000000000000001E-3</v>
      </c>
      <c r="BG72" s="3">
        <f t="shared" si="21"/>
        <v>0.3649</v>
      </c>
      <c r="BH72" s="3">
        <f t="shared" si="21"/>
        <v>0.72309999999999997</v>
      </c>
      <c r="BI72" s="3">
        <f t="shared" si="21"/>
        <v>5.4199999999999998E-2</v>
      </c>
      <c r="BJ72" s="3">
        <f t="shared" si="21"/>
        <v>6.5100000000000005E-2</v>
      </c>
      <c r="BK72" s="3">
        <f t="shared" si="21"/>
        <v>6.83E-2</v>
      </c>
      <c r="BL72" s="3">
        <f t="shared" si="21"/>
        <v>4.1000000000000003E-3</v>
      </c>
      <c r="BM72" s="3">
        <f t="shared" si="21"/>
        <v>1.6000000000000001E-3</v>
      </c>
      <c r="BN72" s="3">
        <f t="shared" si="21"/>
        <v>0</v>
      </c>
      <c r="BO72" s="3">
        <f t="shared" si="21"/>
        <v>0</v>
      </c>
      <c r="BP72" s="3">
        <f t="shared" si="21"/>
        <v>0</v>
      </c>
      <c r="BQ72" s="3">
        <f t="shared" si="21"/>
        <v>0</v>
      </c>
      <c r="BR72" s="3">
        <f t="shared" si="21"/>
        <v>0</v>
      </c>
      <c r="BS72" s="3">
        <f t="shared" si="21"/>
        <v>0</v>
      </c>
      <c r="BT72" s="3">
        <f t="shared" si="21"/>
        <v>0</v>
      </c>
      <c r="BU72" s="3">
        <f t="shared" si="21"/>
        <v>0</v>
      </c>
      <c r="BV72" s="3">
        <f t="shared" si="19"/>
        <v>0</v>
      </c>
      <c r="BW72" s="3">
        <f t="shared" si="19"/>
        <v>0</v>
      </c>
      <c r="BX72" s="3">
        <f t="shared" si="19"/>
        <v>0</v>
      </c>
      <c r="BY72" s="3">
        <f t="shared" si="19"/>
        <v>0</v>
      </c>
      <c r="BZ72" s="3">
        <f t="shared" si="22"/>
        <v>9.6188101175632354E-3</v>
      </c>
      <c r="CA72" s="3">
        <f t="shared" si="22"/>
        <v>1.4110759212210505E-2</v>
      </c>
      <c r="CB72" s="3">
        <f t="shared" si="22"/>
        <v>2.7732181756818946E-2</v>
      </c>
      <c r="CC72" s="3">
        <f t="shared" si="22"/>
        <v>3.5151436539334585E-2</v>
      </c>
      <c r="CD72" s="3">
        <f t="shared" si="22"/>
        <v>4.4983416252072972E-2</v>
      </c>
      <c r="CE72" s="3">
        <f t="shared" si="22"/>
        <v>5.2974482277204686E-2</v>
      </c>
      <c r="CF72" s="3">
        <f t="shared" si="22"/>
        <v>6.6450567260940036E-2</v>
      </c>
      <c r="CG72" s="3">
        <f t="shared" si="22"/>
        <v>7.3394495412844041E-2</v>
      </c>
      <c r="CH72" s="3">
        <f t="shared" si="22"/>
        <v>0</v>
      </c>
      <c r="CI72" s="3">
        <f t="shared" si="22"/>
        <v>0</v>
      </c>
      <c r="CJ72" s="3">
        <f t="shared" si="22"/>
        <v>0</v>
      </c>
      <c r="CK72" s="3">
        <f t="shared" si="22"/>
        <v>0</v>
      </c>
      <c r="CL72" s="3">
        <f t="shared" si="22"/>
        <v>0</v>
      </c>
      <c r="CM72" s="3">
        <f t="shared" si="22"/>
        <v>0</v>
      </c>
      <c r="CN72" s="3">
        <f t="shared" si="22"/>
        <v>0</v>
      </c>
      <c r="CO72" s="3">
        <f t="shared" si="22"/>
        <v>0</v>
      </c>
      <c r="CP72" s="3">
        <f t="shared" si="20"/>
        <v>0</v>
      </c>
      <c r="CQ72" s="3">
        <f t="shared" si="20"/>
        <v>0</v>
      </c>
      <c r="CR72" s="3">
        <f t="shared" si="20"/>
        <v>0</v>
      </c>
      <c r="CS72" s="3">
        <f t="shared" si="20"/>
        <v>0</v>
      </c>
      <c r="CT72" s="2">
        <v>2.7000000000000001E-3</v>
      </c>
      <c r="CU72" s="2">
        <v>0.3649</v>
      </c>
      <c r="CV72" s="2">
        <v>0.72309999999999997</v>
      </c>
      <c r="CW72" s="2">
        <v>5.4199999999999998E-2</v>
      </c>
      <c r="CX72" s="2">
        <v>6.5100000000000005E-2</v>
      </c>
      <c r="CY72" s="2">
        <v>6.83E-2</v>
      </c>
      <c r="CZ72" s="2">
        <v>4.1000000000000003E-3</v>
      </c>
      <c r="DA72" s="2">
        <v>1.6000000000000001E-3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8.3999999999999995E-3</v>
      </c>
      <c r="DO72" s="2">
        <v>1.1463000000000001</v>
      </c>
      <c r="DP72" s="2">
        <v>2.2717000000000001</v>
      </c>
      <c r="DQ72" s="2">
        <v>0.17019999999999999</v>
      </c>
      <c r="DR72" s="2">
        <v>0.20449999999999999</v>
      </c>
      <c r="DS72" s="2">
        <v>0.21460000000000001</v>
      </c>
      <c r="DT72" s="2">
        <v>1.2699999999999999E-2</v>
      </c>
      <c r="DU72" s="2">
        <v>4.8999999999999998E-3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</row>
    <row r="73" spans="1:137" x14ac:dyDescent="0.35">
      <c r="A73" s="2" t="s">
        <v>1225</v>
      </c>
      <c r="B73" s="2">
        <v>35.502699999999997</v>
      </c>
      <c r="C73" s="2">
        <v>2.9782000000000002</v>
      </c>
      <c r="D73" s="2">
        <v>11.921099999999999</v>
      </c>
      <c r="E73" s="2">
        <v>92.859300000000005</v>
      </c>
      <c r="F73">
        <f t="shared" si="25"/>
        <v>92.859400000000008</v>
      </c>
      <c r="G73" s="2">
        <v>2.3155999999999999</v>
      </c>
      <c r="H73">
        <f t="shared" si="26"/>
        <v>2.2410999999999994</v>
      </c>
      <c r="I73" s="2">
        <v>7.2746000000000004</v>
      </c>
      <c r="J73">
        <f t="shared" si="23"/>
        <v>7.0415000000000001</v>
      </c>
      <c r="K73" s="2">
        <v>0.24940000000000001</v>
      </c>
      <c r="L73" s="3">
        <f t="shared" si="27"/>
        <v>0.24134336426899156</v>
      </c>
      <c r="M73" s="2">
        <v>4.4999999999999998E-2</v>
      </c>
      <c r="N73">
        <f t="shared" si="24"/>
        <v>5.6600000000000004E-2</v>
      </c>
      <c r="O73" s="2">
        <v>50</v>
      </c>
      <c r="P73" s="2">
        <v>462</v>
      </c>
      <c r="Q73" s="2">
        <v>43</v>
      </c>
      <c r="R73" s="2">
        <v>9.8928999999999991</v>
      </c>
      <c r="S73" s="2">
        <v>24.654900000000001</v>
      </c>
      <c r="T73" s="2">
        <v>45.222999999999999</v>
      </c>
      <c r="U73" s="2">
        <v>7.0052000000000003</v>
      </c>
      <c r="V73" s="2">
        <v>3.7585000000000002</v>
      </c>
      <c r="W73" s="2">
        <v>1.2785</v>
      </c>
      <c r="X73" s="2">
        <v>0.33050000000000002</v>
      </c>
      <c r="Y73" s="2">
        <v>5.8099999999999999E-2</v>
      </c>
      <c r="Z73" s="2">
        <v>8.1000000000000003E-2</v>
      </c>
      <c r="AA73" s="2">
        <v>0.21079999999999999</v>
      </c>
      <c r="AB73" s="2">
        <v>9.9000000000000008E-3</v>
      </c>
      <c r="AC73" s="2">
        <v>5.2299999999999999E-2</v>
      </c>
      <c r="AD73" s="2">
        <v>0</v>
      </c>
      <c r="AE73" s="2">
        <v>6.2899999999999998E-2</v>
      </c>
      <c r="AF73" s="2">
        <v>0</v>
      </c>
      <c r="AG73" s="2">
        <v>9.06E-2</v>
      </c>
      <c r="AH73" s="2">
        <v>9.4799999999999995E-2</v>
      </c>
      <c r="AI73" s="2">
        <v>5.5500000000000001E-2</v>
      </c>
      <c r="AJ73" s="2">
        <v>0</v>
      </c>
      <c r="AK73" s="2">
        <v>0</v>
      </c>
      <c r="AL73" s="2">
        <v>6.9999999999999999E-4</v>
      </c>
      <c r="AM73" s="2">
        <v>2.7000000000000001E-3</v>
      </c>
      <c r="AN73" s="2">
        <v>2.7799999999999998E-2</v>
      </c>
      <c r="AO73" s="2">
        <v>7.0000000000000001E-3</v>
      </c>
      <c r="AP73" s="2">
        <v>5.7000000000000002E-3</v>
      </c>
      <c r="AQ73" s="2">
        <v>3.0000000000000001E-3</v>
      </c>
      <c r="AR73" s="2">
        <v>1E-3</v>
      </c>
      <c r="AS73" s="2">
        <v>2.9999999999999997E-4</v>
      </c>
      <c r="AT73" s="2">
        <v>4.0000000000000002E-4</v>
      </c>
      <c r="AU73" s="2">
        <v>1.4E-3</v>
      </c>
      <c r="AV73" s="2">
        <v>1E-4</v>
      </c>
      <c r="AW73" s="2">
        <v>5.9999999999999995E-4</v>
      </c>
      <c r="AX73" s="2">
        <v>0</v>
      </c>
      <c r="AY73" s="2">
        <v>8.9999999999999998E-4</v>
      </c>
      <c r="AZ73" s="2">
        <v>0</v>
      </c>
      <c r="BA73" s="2">
        <v>1.6999999999999999E-3</v>
      </c>
      <c r="BB73" s="2">
        <v>2E-3</v>
      </c>
      <c r="BC73" s="2">
        <v>1.2999999999999999E-3</v>
      </c>
      <c r="BD73" s="2">
        <v>0</v>
      </c>
      <c r="BE73" s="2">
        <v>0</v>
      </c>
      <c r="BF73" s="3">
        <f t="shared" si="21"/>
        <v>9.5399999999999999E-2</v>
      </c>
      <c r="BG73" s="3">
        <f t="shared" si="21"/>
        <v>0.29139999999999999</v>
      </c>
      <c r="BH73" s="3">
        <f t="shared" si="21"/>
        <v>1.2655000000000001</v>
      </c>
      <c r="BI73" s="3">
        <f t="shared" si="21"/>
        <v>0.24840000000000001</v>
      </c>
      <c r="BJ73" s="3">
        <f t="shared" si="21"/>
        <v>0.1651</v>
      </c>
      <c r="BK73" s="3">
        <f t="shared" si="21"/>
        <v>6.9599999999999995E-2</v>
      </c>
      <c r="BL73" s="3">
        <f t="shared" si="21"/>
        <v>2.0799999999999999E-2</v>
      </c>
      <c r="BM73" s="3">
        <f t="shared" si="21"/>
        <v>4.3E-3</v>
      </c>
      <c r="BN73" s="3">
        <f t="shared" si="21"/>
        <v>6.7999999999999988E-3</v>
      </c>
      <c r="BO73" s="3">
        <f t="shared" si="21"/>
        <v>1.9199999999999998E-2</v>
      </c>
      <c r="BP73" s="3">
        <f t="shared" si="21"/>
        <v>1E-3</v>
      </c>
      <c r="BQ73" s="3">
        <f t="shared" si="21"/>
        <v>6.1000000000000004E-3</v>
      </c>
      <c r="BR73" s="3">
        <f t="shared" si="21"/>
        <v>0</v>
      </c>
      <c r="BS73" s="3">
        <f t="shared" si="21"/>
        <v>8.6E-3</v>
      </c>
      <c r="BT73" s="3">
        <f t="shared" si="21"/>
        <v>0</v>
      </c>
      <c r="BU73" s="3">
        <f t="shared" si="21"/>
        <v>1.38E-2</v>
      </c>
      <c r="BV73" s="3">
        <f t="shared" si="19"/>
        <v>1.55E-2</v>
      </c>
      <c r="BW73" s="3">
        <f t="shared" si="19"/>
        <v>9.5999999999999992E-3</v>
      </c>
      <c r="BX73" s="3">
        <f t="shared" si="19"/>
        <v>0</v>
      </c>
      <c r="BY73" s="3">
        <f t="shared" si="19"/>
        <v>0</v>
      </c>
      <c r="BZ73" s="3">
        <f t="shared" si="22"/>
        <v>9.6432795236988146E-3</v>
      </c>
      <c r="CA73" s="3">
        <f t="shared" si="22"/>
        <v>1.1819151568248096E-2</v>
      </c>
      <c r="CB73" s="3">
        <f t="shared" si="22"/>
        <v>2.79835481945028E-2</v>
      </c>
      <c r="CC73" s="3">
        <f t="shared" si="22"/>
        <v>3.5459373037172386E-2</v>
      </c>
      <c r="CD73" s="3">
        <f t="shared" si="22"/>
        <v>4.3927098576559798E-2</v>
      </c>
      <c r="CE73" s="3">
        <f t="shared" si="22"/>
        <v>5.4438795463433706E-2</v>
      </c>
      <c r="CF73" s="3">
        <f t="shared" si="22"/>
        <v>6.2934947049924347E-2</v>
      </c>
      <c r="CG73" s="3">
        <f t="shared" si="22"/>
        <v>7.4010327022375214E-2</v>
      </c>
      <c r="CH73" s="3">
        <f t="shared" si="22"/>
        <v>8.3950617283950604E-2</v>
      </c>
      <c r="CI73" s="3">
        <f t="shared" si="22"/>
        <v>9.1081593927893736E-2</v>
      </c>
      <c r="CJ73" s="3">
        <f t="shared" si="22"/>
        <v>0.10101010101010101</v>
      </c>
      <c r="CK73" s="3">
        <f t="shared" si="22"/>
        <v>0.11663479923518165</v>
      </c>
      <c r="CL73" s="3">
        <f t="shared" si="22"/>
        <v>0</v>
      </c>
      <c r="CM73" s="3">
        <f t="shared" si="22"/>
        <v>0.13672496025437203</v>
      </c>
      <c r="CN73" s="3">
        <f t="shared" si="22"/>
        <v>0</v>
      </c>
      <c r="CO73" s="3">
        <f t="shared" si="22"/>
        <v>0.15231788079470199</v>
      </c>
      <c r="CP73" s="3">
        <f t="shared" si="20"/>
        <v>0.16350210970464135</v>
      </c>
      <c r="CQ73" s="3">
        <f t="shared" si="20"/>
        <v>0.17297297297297295</v>
      </c>
      <c r="CR73" s="3">
        <f t="shared" si="20"/>
        <v>0</v>
      </c>
      <c r="CS73" s="3">
        <f t="shared" si="20"/>
        <v>0</v>
      </c>
      <c r="CT73" s="2">
        <v>9.5399999999999999E-2</v>
      </c>
      <c r="CU73" s="2">
        <v>0.29139999999999999</v>
      </c>
      <c r="CV73" s="2">
        <v>1.2655000000000001</v>
      </c>
      <c r="CW73" s="2">
        <v>0.24840000000000001</v>
      </c>
      <c r="CX73" s="2">
        <v>0.1651</v>
      </c>
      <c r="CY73" s="2">
        <v>6.9599999999999995E-2</v>
      </c>
      <c r="CZ73" s="2">
        <v>2.0799999999999999E-2</v>
      </c>
      <c r="DA73" s="2">
        <v>4.3E-3</v>
      </c>
      <c r="DB73" s="2">
        <v>6.7999999999999996E-3</v>
      </c>
      <c r="DC73" s="2">
        <v>1.9199999999999998E-2</v>
      </c>
      <c r="DD73" s="2">
        <v>1E-3</v>
      </c>
      <c r="DE73" s="2">
        <v>6.1000000000000004E-3</v>
      </c>
      <c r="DF73" s="2">
        <v>0</v>
      </c>
      <c r="DG73" s="2">
        <v>8.6E-3</v>
      </c>
      <c r="DH73" s="2">
        <v>0</v>
      </c>
      <c r="DI73" s="2">
        <v>1.38E-2</v>
      </c>
      <c r="DJ73" s="2">
        <v>1.55E-2</v>
      </c>
      <c r="DK73" s="2">
        <v>9.5999999999999992E-3</v>
      </c>
      <c r="DL73" s="2">
        <v>0</v>
      </c>
      <c r="DM73" s="2">
        <v>0</v>
      </c>
      <c r="DN73" s="2">
        <v>0.29980000000000001</v>
      </c>
      <c r="DO73" s="2">
        <v>0.91539999999999999</v>
      </c>
      <c r="DP73" s="2">
        <v>3.9758</v>
      </c>
      <c r="DQ73" s="2">
        <v>0.78029999999999999</v>
      </c>
      <c r="DR73" s="2">
        <v>0.51870000000000005</v>
      </c>
      <c r="DS73" s="2">
        <v>0.21879999999999999</v>
      </c>
      <c r="DT73" s="2">
        <v>6.54E-2</v>
      </c>
      <c r="DU73" s="2">
        <v>1.3599999999999999E-2</v>
      </c>
      <c r="DV73" s="2">
        <v>2.12E-2</v>
      </c>
      <c r="DW73" s="2">
        <v>6.0499999999999998E-2</v>
      </c>
      <c r="DX73" s="2">
        <v>3.3E-3</v>
      </c>
      <c r="DY73" s="2">
        <v>1.9199999999999998E-2</v>
      </c>
      <c r="DZ73" s="2">
        <v>0</v>
      </c>
      <c r="EA73" s="2">
        <v>2.7099999999999999E-2</v>
      </c>
      <c r="EB73" s="2">
        <v>0</v>
      </c>
      <c r="EC73" s="2">
        <v>4.3400000000000001E-2</v>
      </c>
      <c r="ED73" s="2">
        <v>4.8800000000000003E-2</v>
      </c>
      <c r="EE73" s="2">
        <v>3.0200000000000001E-2</v>
      </c>
      <c r="EF73" s="2">
        <v>0</v>
      </c>
      <c r="EG73" s="2">
        <v>0</v>
      </c>
    </row>
    <row r="74" spans="1:137" x14ac:dyDescent="0.35">
      <c r="A74" s="2" t="s">
        <v>1229</v>
      </c>
      <c r="B74" s="2">
        <v>73.251999999999995</v>
      </c>
      <c r="C74" s="2">
        <v>6.4135</v>
      </c>
      <c r="D74" s="2">
        <v>11.4215</v>
      </c>
      <c r="E74" s="2">
        <v>126.193</v>
      </c>
      <c r="F74">
        <f t="shared" si="25"/>
        <v>126.1803</v>
      </c>
      <c r="G74" s="2">
        <v>2.4786000000000001</v>
      </c>
      <c r="H74">
        <f t="shared" si="26"/>
        <v>2.3759000000000001</v>
      </c>
      <c r="I74" s="2">
        <v>7.7868000000000004</v>
      </c>
      <c r="J74">
        <f t="shared" si="23"/>
        <v>7.4639999999999986</v>
      </c>
      <c r="K74" s="2">
        <v>0.19639999999999999</v>
      </c>
      <c r="L74" s="3">
        <f t="shared" si="27"/>
        <v>0.18829405224111848</v>
      </c>
      <c r="M74" s="2">
        <v>3.7999999999999999E-2</v>
      </c>
      <c r="N74">
        <f t="shared" si="24"/>
        <v>3.910000000000001E-2</v>
      </c>
      <c r="O74" s="2">
        <v>74</v>
      </c>
      <c r="P74" s="2">
        <v>404</v>
      </c>
      <c r="Q74" s="2">
        <v>88</v>
      </c>
      <c r="R74" s="2">
        <v>3.835</v>
      </c>
      <c r="S74" s="2">
        <v>79.303700000000006</v>
      </c>
      <c r="T74" s="2">
        <v>39.140900000000002</v>
      </c>
      <c r="U74" s="2">
        <v>2.8567999999999998</v>
      </c>
      <c r="V74" s="2">
        <v>0.82279999999999998</v>
      </c>
      <c r="W74" s="2">
        <v>0.18060000000000001</v>
      </c>
      <c r="X74" s="2">
        <v>3.15E-2</v>
      </c>
      <c r="Y74" s="2">
        <v>0</v>
      </c>
      <c r="Z74" s="2">
        <v>8.9999999999999993E-3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2.9999999999999997E-4</v>
      </c>
      <c r="AM74" s="2">
        <v>1.5599999999999999E-2</v>
      </c>
      <c r="AN74" s="2">
        <v>1.8599999999999998E-2</v>
      </c>
      <c r="AO74" s="2">
        <v>2.7000000000000001E-3</v>
      </c>
      <c r="AP74" s="2">
        <v>1.2999999999999999E-3</v>
      </c>
      <c r="AQ74" s="2">
        <v>4.0000000000000002E-4</v>
      </c>
      <c r="AR74" s="2">
        <v>1E-4</v>
      </c>
      <c r="AS74" s="2">
        <v>0</v>
      </c>
      <c r="AT74" s="2">
        <v>1E-4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3">
        <f t="shared" si="21"/>
        <v>3.6999999999999998E-2</v>
      </c>
      <c r="BG74" s="3">
        <f t="shared" si="21"/>
        <v>1.2332000000000001</v>
      </c>
      <c r="BH74" s="3">
        <f t="shared" si="21"/>
        <v>0.95879999999999999</v>
      </c>
      <c r="BI74" s="3">
        <f t="shared" si="21"/>
        <v>9.8599999999999993E-2</v>
      </c>
      <c r="BJ74" s="3">
        <f t="shared" si="21"/>
        <v>3.6299999999999999E-2</v>
      </c>
      <c r="BK74" s="3">
        <f t="shared" si="21"/>
        <v>9.1000000000000004E-3</v>
      </c>
      <c r="BL74" s="3">
        <f t="shared" si="21"/>
        <v>2.0999999999999999E-3</v>
      </c>
      <c r="BM74" s="3">
        <f t="shared" si="21"/>
        <v>0</v>
      </c>
      <c r="BN74" s="3">
        <f t="shared" si="21"/>
        <v>8.0000000000000015E-4</v>
      </c>
      <c r="BO74" s="3">
        <f t="shared" si="21"/>
        <v>0</v>
      </c>
      <c r="BP74" s="3">
        <f t="shared" si="21"/>
        <v>0</v>
      </c>
      <c r="BQ74" s="3">
        <f t="shared" si="21"/>
        <v>0</v>
      </c>
      <c r="BR74" s="3">
        <f t="shared" si="21"/>
        <v>0</v>
      </c>
      <c r="BS74" s="3">
        <f t="shared" si="21"/>
        <v>0</v>
      </c>
      <c r="BT74" s="3">
        <f t="shared" si="21"/>
        <v>0</v>
      </c>
      <c r="BU74" s="3">
        <f t="shared" si="21"/>
        <v>0</v>
      </c>
      <c r="BV74" s="3">
        <f t="shared" si="19"/>
        <v>0</v>
      </c>
      <c r="BW74" s="3">
        <f t="shared" si="19"/>
        <v>0</v>
      </c>
      <c r="BX74" s="3">
        <f t="shared" si="19"/>
        <v>0</v>
      </c>
      <c r="BY74" s="3">
        <f t="shared" si="19"/>
        <v>0</v>
      </c>
      <c r="BZ74" s="3">
        <f t="shared" si="22"/>
        <v>9.6479791395045634E-3</v>
      </c>
      <c r="CA74" s="3">
        <f t="shared" si="22"/>
        <v>1.5550346326842253E-2</v>
      </c>
      <c r="CB74" s="3">
        <f t="shared" si="22"/>
        <v>2.449611531671474E-2</v>
      </c>
      <c r="CC74" s="3">
        <f t="shared" si="22"/>
        <v>3.451414169700364E-2</v>
      </c>
      <c r="CD74" s="3">
        <f t="shared" si="22"/>
        <v>4.4117647058823532E-2</v>
      </c>
      <c r="CE74" s="3">
        <f t="shared" si="22"/>
        <v>5.0387596899224806E-2</v>
      </c>
      <c r="CF74" s="3">
        <f t="shared" si="22"/>
        <v>6.6666666666666666E-2</v>
      </c>
      <c r="CG74" s="3">
        <f t="shared" si="22"/>
        <v>0</v>
      </c>
      <c r="CH74" s="3">
        <f t="shared" si="22"/>
        <v>8.8888888888888906E-2</v>
      </c>
      <c r="CI74" s="3">
        <f t="shared" si="22"/>
        <v>0</v>
      </c>
      <c r="CJ74" s="3">
        <f t="shared" si="22"/>
        <v>0</v>
      </c>
      <c r="CK74" s="3">
        <f t="shared" si="22"/>
        <v>0</v>
      </c>
      <c r="CL74" s="3">
        <f t="shared" si="22"/>
        <v>0</v>
      </c>
      <c r="CM74" s="3">
        <f t="shared" si="22"/>
        <v>0</v>
      </c>
      <c r="CN74" s="3">
        <f t="shared" si="22"/>
        <v>0</v>
      </c>
      <c r="CO74" s="3">
        <f t="shared" si="22"/>
        <v>0</v>
      </c>
      <c r="CP74" s="3">
        <f t="shared" si="20"/>
        <v>0</v>
      </c>
      <c r="CQ74" s="3">
        <f t="shared" si="20"/>
        <v>0</v>
      </c>
      <c r="CR74" s="3">
        <f t="shared" si="20"/>
        <v>0</v>
      </c>
      <c r="CS74" s="3">
        <f t="shared" si="20"/>
        <v>0</v>
      </c>
      <c r="CT74" s="2">
        <v>3.6999999999999998E-2</v>
      </c>
      <c r="CU74" s="2">
        <v>1.2332000000000001</v>
      </c>
      <c r="CV74" s="2">
        <v>0.95879999999999999</v>
      </c>
      <c r="CW74" s="2">
        <v>9.8599999999999993E-2</v>
      </c>
      <c r="CX74" s="2">
        <v>3.6299999999999999E-2</v>
      </c>
      <c r="CY74" s="2">
        <v>9.1000000000000004E-3</v>
      </c>
      <c r="CZ74" s="2">
        <v>2.0999999999999999E-3</v>
      </c>
      <c r="DA74" s="2">
        <v>0</v>
      </c>
      <c r="DB74" s="2">
        <v>8.0000000000000004E-4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0.1162</v>
      </c>
      <c r="DO74" s="2">
        <v>3.8740999999999999</v>
      </c>
      <c r="DP74" s="2">
        <v>3.0122</v>
      </c>
      <c r="DQ74" s="2">
        <v>0.30959999999999999</v>
      </c>
      <c r="DR74" s="2">
        <v>0.11409999999999999</v>
      </c>
      <c r="DS74" s="2">
        <v>2.87E-2</v>
      </c>
      <c r="DT74" s="2">
        <v>6.7000000000000002E-3</v>
      </c>
      <c r="DU74" s="2">
        <v>0</v>
      </c>
      <c r="DV74" s="2">
        <v>2.3999999999999998E-3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</row>
    <row r="75" spans="1:137" x14ac:dyDescent="0.35">
      <c r="A75" s="2" t="s">
        <v>1232</v>
      </c>
      <c r="B75" s="2">
        <v>47.320599999999999</v>
      </c>
      <c r="C75" s="2">
        <v>4.5403000000000002</v>
      </c>
      <c r="D75" s="2">
        <v>10.422499999999999</v>
      </c>
      <c r="E75" s="2">
        <v>38.229300000000002</v>
      </c>
      <c r="F75">
        <f t="shared" si="25"/>
        <v>38.229200000000006</v>
      </c>
      <c r="G75" s="2">
        <v>0.82809999999999995</v>
      </c>
      <c r="H75">
        <f t="shared" si="26"/>
        <v>0.81279999999999997</v>
      </c>
      <c r="I75" s="2">
        <v>2.6015999999999999</v>
      </c>
      <c r="J75">
        <f t="shared" si="23"/>
        <v>2.5538999999999992</v>
      </c>
      <c r="K75" s="2">
        <v>0.21659999999999999</v>
      </c>
      <c r="L75" s="3">
        <f t="shared" si="27"/>
        <v>0.21261234867588125</v>
      </c>
      <c r="M75" s="2">
        <v>1.4E-2</v>
      </c>
      <c r="N75">
        <f t="shared" si="24"/>
        <v>1.4499999999999999E-2</v>
      </c>
      <c r="O75" s="2">
        <v>13</v>
      </c>
      <c r="P75" s="2">
        <v>91</v>
      </c>
      <c r="Q75" s="2">
        <v>4</v>
      </c>
      <c r="R75" s="2">
        <v>3.1412</v>
      </c>
      <c r="S75" s="2">
        <v>2.1999999999999999E-2</v>
      </c>
      <c r="T75" s="2">
        <v>33.725099999999998</v>
      </c>
      <c r="U75" s="2">
        <v>0.82930000000000004</v>
      </c>
      <c r="V75" s="2">
        <v>0.22409999999999999</v>
      </c>
      <c r="W75" s="2">
        <v>0.18779999999999999</v>
      </c>
      <c r="X75" s="2">
        <v>9.0700000000000003E-2</v>
      </c>
      <c r="Y75" s="2">
        <v>8.9999999999999993E-3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1E-4</v>
      </c>
      <c r="AM75" s="2">
        <v>0</v>
      </c>
      <c r="AN75" s="2">
        <v>1.26E-2</v>
      </c>
      <c r="AO75" s="2">
        <v>8.0000000000000004E-4</v>
      </c>
      <c r="AP75" s="2">
        <v>2.9999999999999997E-4</v>
      </c>
      <c r="AQ75" s="2">
        <v>4.0000000000000002E-4</v>
      </c>
      <c r="AR75" s="2">
        <v>2.9999999999999997E-4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3">
        <f t="shared" si="21"/>
        <v>2.2100000000000002E-2</v>
      </c>
      <c r="BG75" s="3">
        <f t="shared" si="21"/>
        <v>2.9999999999999997E-4</v>
      </c>
      <c r="BH75" s="3">
        <f t="shared" si="21"/>
        <v>0.73519999999999996</v>
      </c>
      <c r="BI75" s="3">
        <f t="shared" si="21"/>
        <v>2.92E-2</v>
      </c>
      <c r="BJ75" s="3">
        <f t="shared" si="21"/>
        <v>9.5999999999999992E-3</v>
      </c>
      <c r="BK75" s="3">
        <f t="shared" si="21"/>
        <v>1.03E-2</v>
      </c>
      <c r="BL75" s="3">
        <f t="shared" si="21"/>
        <v>5.4999999999999997E-3</v>
      </c>
      <c r="BM75" s="3">
        <f t="shared" si="21"/>
        <v>5.9999999999999995E-4</v>
      </c>
      <c r="BN75" s="3">
        <f t="shared" si="21"/>
        <v>0</v>
      </c>
      <c r="BO75" s="3">
        <f t="shared" si="21"/>
        <v>0</v>
      </c>
      <c r="BP75" s="3">
        <f t="shared" si="21"/>
        <v>0</v>
      </c>
      <c r="BQ75" s="3">
        <f t="shared" si="21"/>
        <v>0</v>
      </c>
      <c r="BR75" s="3">
        <f t="shared" si="21"/>
        <v>0</v>
      </c>
      <c r="BS75" s="3">
        <f t="shared" si="21"/>
        <v>0</v>
      </c>
      <c r="BT75" s="3">
        <f t="shared" si="21"/>
        <v>0</v>
      </c>
      <c r="BU75" s="3">
        <f t="shared" si="21"/>
        <v>0</v>
      </c>
      <c r="BV75" s="3">
        <f t="shared" si="19"/>
        <v>0</v>
      </c>
      <c r="BW75" s="3">
        <f t="shared" si="19"/>
        <v>0</v>
      </c>
      <c r="BX75" s="3">
        <f t="shared" si="19"/>
        <v>0</v>
      </c>
      <c r="BY75" s="3">
        <f t="shared" si="19"/>
        <v>0</v>
      </c>
      <c r="BZ75" s="3">
        <f t="shared" si="22"/>
        <v>7.0355278237616203E-3</v>
      </c>
      <c r="CA75" s="3">
        <f t="shared" si="22"/>
        <v>1.3636363636363636E-2</v>
      </c>
      <c r="CB75" s="3">
        <f t="shared" si="22"/>
        <v>2.1799787102187985E-2</v>
      </c>
      <c r="CC75" s="3">
        <f t="shared" si="22"/>
        <v>3.5210418425177858E-2</v>
      </c>
      <c r="CD75" s="3">
        <f t="shared" si="22"/>
        <v>4.2838018741633198E-2</v>
      </c>
      <c r="CE75" s="3">
        <f t="shared" si="22"/>
        <v>5.4845580404685838E-2</v>
      </c>
      <c r="CF75" s="3">
        <f t="shared" si="22"/>
        <v>6.0639470782800436E-2</v>
      </c>
      <c r="CG75" s="3">
        <f t="shared" si="22"/>
        <v>6.6666666666666666E-2</v>
      </c>
      <c r="CH75" s="3">
        <f t="shared" si="22"/>
        <v>0</v>
      </c>
      <c r="CI75" s="3">
        <f t="shared" si="22"/>
        <v>0</v>
      </c>
      <c r="CJ75" s="3">
        <f t="shared" si="22"/>
        <v>0</v>
      </c>
      <c r="CK75" s="3">
        <f t="shared" si="22"/>
        <v>0</v>
      </c>
      <c r="CL75" s="3">
        <f t="shared" si="22"/>
        <v>0</v>
      </c>
      <c r="CM75" s="3">
        <f t="shared" si="22"/>
        <v>0</v>
      </c>
      <c r="CN75" s="3">
        <f t="shared" si="22"/>
        <v>0</v>
      </c>
      <c r="CO75" s="3">
        <f t="shared" si="22"/>
        <v>0</v>
      </c>
      <c r="CP75" s="3">
        <f t="shared" si="20"/>
        <v>0</v>
      </c>
      <c r="CQ75" s="3">
        <f t="shared" si="20"/>
        <v>0</v>
      </c>
      <c r="CR75" s="3">
        <f t="shared" si="20"/>
        <v>0</v>
      </c>
      <c r="CS75" s="3">
        <f t="shared" si="20"/>
        <v>0</v>
      </c>
      <c r="CT75" s="2">
        <v>2.2100000000000002E-2</v>
      </c>
      <c r="CU75" s="2">
        <v>2.9999999999999997E-4</v>
      </c>
      <c r="CV75" s="2">
        <v>0.73519999999999996</v>
      </c>
      <c r="CW75" s="2">
        <v>2.92E-2</v>
      </c>
      <c r="CX75" s="2">
        <v>9.5999999999999992E-3</v>
      </c>
      <c r="CY75" s="2">
        <v>1.03E-2</v>
      </c>
      <c r="CZ75" s="2">
        <v>5.4999999999999997E-3</v>
      </c>
      <c r="DA75" s="2">
        <v>5.9999999999999995E-4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6.9599999999999995E-2</v>
      </c>
      <c r="DO75" s="2">
        <v>1E-3</v>
      </c>
      <c r="DP75" s="2">
        <v>2.3098000000000001</v>
      </c>
      <c r="DQ75" s="2">
        <v>9.1700000000000004E-2</v>
      </c>
      <c r="DR75" s="2">
        <v>0.03</v>
      </c>
      <c r="DS75" s="2">
        <v>3.2399999999999998E-2</v>
      </c>
      <c r="DT75" s="2">
        <v>1.7399999999999999E-2</v>
      </c>
      <c r="DU75" s="2">
        <v>2E-3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</row>
    <row r="76" spans="1:137" x14ac:dyDescent="0.35">
      <c r="A76" s="2" t="s">
        <v>1227</v>
      </c>
      <c r="B76" s="2">
        <v>33.603099999999998</v>
      </c>
      <c r="C76" s="2">
        <v>3.5771999999999999</v>
      </c>
      <c r="D76" s="2">
        <v>9.3938000000000006</v>
      </c>
      <c r="E76" s="2">
        <v>42.530299999999997</v>
      </c>
      <c r="F76">
        <f t="shared" si="25"/>
        <v>42.530200000000001</v>
      </c>
      <c r="G76" s="2">
        <v>0.81989999999999996</v>
      </c>
      <c r="H76">
        <f t="shared" si="26"/>
        <v>0.78979999999999995</v>
      </c>
      <c r="I76" s="2">
        <v>2.5758999999999999</v>
      </c>
      <c r="J76">
        <f t="shared" si="23"/>
        <v>2.4811000000000005</v>
      </c>
      <c r="K76" s="2">
        <v>0.1928</v>
      </c>
      <c r="L76" s="3">
        <f t="shared" si="27"/>
        <v>0.18570333551217721</v>
      </c>
      <c r="M76" s="2">
        <v>1.2E-2</v>
      </c>
      <c r="N76">
        <f t="shared" si="24"/>
        <v>1.2200000000000001E-2</v>
      </c>
      <c r="O76" s="2">
        <v>24</v>
      </c>
      <c r="P76" s="2">
        <v>78</v>
      </c>
      <c r="Q76" s="2">
        <v>19</v>
      </c>
      <c r="R76" s="2">
        <v>0</v>
      </c>
      <c r="S76" s="2">
        <v>26.342199999999998</v>
      </c>
      <c r="T76" s="2">
        <v>15.8896</v>
      </c>
      <c r="U76" s="2">
        <v>0.26579999999999998</v>
      </c>
      <c r="V76" s="2">
        <v>3.2599999999999997E-2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4.8999999999999998E-3</v>
      </c>
      <c r="AN76" s="2">
        <v>7.0000000000000001E-3</v>
      </c>
      <c r="AO76" s="2">
        <v>2.9999999999999997E-4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3">
        <f t="shared" si="21"/>
        <v>0</v>
      </c>
      <c r="BG76" s="3">
        <f t="shared" si="21"/>
        <v>0.40279999999999999</v>
      </c>
      <c r="BH76" s="3">
        <f t="shared" si="21"/>
        <v>0.37640000000000001</v>
      </c>
      <c r="BI76" s="3">
        <f t="shared" si="21"/>
        <v>9.1999999999999981E-3</v>
      </c>
      <c r="BJ76" s="3">
        <f t="shared" si="21"/>
        <v>1.4E-3</v>
      </c>
      <c r="BK76" s="3">
        <f t="shared" si="21"/>
        <v>0</v>
      </c>
      <c r="BL76" s="3">
        <f t="shared" si="21"/>
        <v>0</v>
      </c>
      <c r="BM76" s="3">
        <f t="shared" si="21"/>
        <v>0</v>
      </c>
      <c r="BN76" s="3">
        <f t="shared" si="21"/>
        <v>0</v>
      </c>
      <c r="BO76" s="3">
        <f t="shared" si="21"/>
        <v>0</v>
      </c>
      <c r="BP76" s="3">
        <f t="shared" si="21"/>
        <v>0</v>
      </c>
      <c r="BQ76" s="3">
        <f t="shared" si="21"/>
        <v>0</v>
      </c>
      <c r="BR76" s="3">
        <f t="shared" si="21"/>
        <v>0</v>
      </c>
      <c r="BS76" s="3">
        <f t="shared" si="21"/>
        <v>0</v>
      </c>
      <c r="BT76" s="3">
        <f t="shared" si="21"/>
        <v>0</v>
      </c>
      <c r="BU76" s="3">
        <f t="shared" si="21"/>
        <v>0</v>
      </c>
      <c r="BV76" s="3">
        <f t="shared" si="19"/>
        <v>0</v>
      </c>
      <c r="BW76" s="3">
        <f t="shared" si="19"/>
        <v>0</v>
      </c>
      <c r="BX76" s="3">
        <f t="shared" si="19"/>
        <v>0</v>
      </c>
      <c r="BY76" s="3">
        <f t="shared" si="19"/>
        <v>0</v>
      </c>
      <c r="BZ76" s="3">
        <f t="shared" si="22"/>
        <v>0</v>
      </c>
      <c r="CA76" s="3">
        <f t="shared" si="22"/>
        <v>1.529105389830766E-2</v>
      </c>
      <c r="CB76" s="3">
        <f t="shared" si="22"/>
        <v>2.3688450307119122E-2</v>
      </c>
      <c r="CC76" s="3">
        <f t="shared" si="22"/>
        <v>3.4612490594431902E-2</v>
      </c>
      <c r="CD76" s="3">
        <f t="shared" si="22"/>
        <v>4.2944785276073622E-2</v>
      </c>
      <c r="CE76" s="3">
        <f t="shared" si="22"/>
        <v>0</v>
      </c>
      <c r="CF76" s="3">
        <f t="shared" si="22"/>
        <v>0</v>
      </c>
      <c r="CG76" s="3">
        <f t="shared" si="22"/>
        <v>0</v>
      </c>
      <c r="CH76" s="3">
        <f t="shared" si="22"/>
        <v>0</v>
      </c>
      <c r="CI76" s="3">
        <f t="shared" si="22"/>
        <v>0</v>
      </c>
      <c r="CJ76" s="3">
        <f t="shared" si="22"/>
        <v>0</v>
      </c>
      <c r="CK76" s="3">
        <f t="shared" si="22"/>
        <v>0</v>
      </c>
      <c r="CL76" s="3">
        <f t="shared" si="22"/>
        <v>0</v>
      </c>
      <c r="CM76" s="3">
        <f t="shared" si="22"/>
        <v>0</v>
      </c>
      <c r="CN76" s="3">
        <f t="shared" si="22"/>
        <v>0</v>
      </c>
      <c r="CO76" s="3">
        <f t="shared" si="22"/>
        <v>0</v>
      </c>
      <c r="CP76" s="3">
        <f t="shared" si="20"/>
        <v>0</v>
      </c>
      <c r="CQ76" s="3">
        <f t="shared" si="20"/>
        <v>0</v>
      </c>
      <c r="CR76" s="3">
        <f t="shared" si="20"/>
        <v>0</v>
      </c>
      <c r="CS76" s="3">
        <f t="shared" si="20"/>
        <v>0</v>
      </c>
      <c r="CT76" s="2">
        <v>0</v>
      </c>
      <c r="CU76" s="2">
        <v>0.40279999999999999</v>
      </c>
      <c r="CV76" s="2">
        <v>0.37640000000000001</v>
      </c>
      <c r="CW76" s="2">
        <v>9.1999999999999998E-3</v>
      </c>
      <c r="CX76" s="2">
        <v>1.4E-3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1.2653000000000001</v>
      </c>
      <c r="DP76" s="2">
        <v>1.1826000000000001</v>
      </c>
      <c r="DQ76" s="2">
        <v>2.8899999999999999E-2</v>
      </c>
      <c r="DR76" s="2">
        <v>4.3E-3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</row>
    <row r="77" spans="1:137" x14ac:dyDescent="0.35">
      <c r="A77" s="2" t="s">
        <v>1234</v>
      </c>
      <c r="B77" s="2">
        <v>59.795299999999997</v>
      </c>
      <c r="C77" s="2">
        <v>5.4757999999999996</v>
      </c>
      <c r="D77" s="2">
        <v>10.9199</v>
      </c>
      <c r="E77" s="2">
        <v>56.559600000000003</v>
      </c>
      <c r="F77">
        <f t="shared" si="25"/>
        <v>56.5595</v>
      </c>
      <c r="G77" s="2">
        <v>1.3536999999999999</v>
      </c>
      <c r="H77">
        <f t="shared" si="26"/>
        <v>1.3170999999999999</v>
      </c>
      <c r="I77" s="2">
        <v>4.2526999999999999</v>
      </c>
      <c r="J77">
        <f t="shared" si="23"/>
        <v>4.1375999999999999</v>
      </c>
      <c r="K77" s="2">
        <v>0.23930000000000001</v>
      </c>
      <c r="L77" s="3">
        <f t="shared" si="27"/>
        <v>0.23286980966946313</v>
      </c>
      <c r="M77" s="2">
        <v>2.5000000000000001E-2</v>
      </c>
      <c r="N77">
        <f t="shared" si="24"/>
        <v>2.98E-2</v>
      </c>
      <c r="O77" s="2">
        <v>37</v>
      </c>
      <c r="P77" s="2">
        <v>159</v>
      </c>
      <c r="Q77" s="2">
        <v>20</v>
      </c>
      <c r="R77" s="2">
        <v>5.2472000000000003</v>
      </c>
      <c r="S77" s="2">
        <v>17.793600000000001</v>
      </c>
      <c r="T77" s="2">
        <v>27.4574</v>
      </c>
      <c r="U77" s="2">
        <v>1.7205999999999999</v>
      </c>
      <c r="V77" s="2">
        <v>2.3976999999999999</v>
      </c>
      <c r="W77" s="2">
        <v>1.6345000000000001</v>
      </c>
      <c r="X77" s="2">
        <v>0.27889999999999998</v>
      </c>
      <c r="Y77" s="2">
        <v>2.9600000000000001E-2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4.0000000000000002E-4</v>
      </c>
      <c r="AM77" s="2">
        <v>2.0999999999999999E-3</v>
      </c>
      <c r="AN77" s="2">
        <v>1.72E-2</v>
      </c>
      <c r="AO77" s="2">
        <v>1.6000000000000001E-3</v>
      </c>
      <c r="AP77" s="2">
        <v>3.8E-3</v>
      </c>
      <c r="AQ77" s="2">
        <v>3.7000000000000002E-3</v>
      </c>
      <c r="AR77" s="2">
        <v>8.9999999999999998E-4</v>
      </c>
      <c r="AS77" s="2">
        <v>1E-4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3">
        <f t="shared" si="21"/>
        <v>5.0600000000000006E-2</v>
      </c>
      <c r="BG77" s="3">
        <f t="shared" si="21"/>
        <v>0.21540000000000001</v>
      </c>
      <c r="BH77" s="3">
        <f t="shared" si="21"/>
        <v>0.77569999999999995</v>
      </c>
      <c r="BI77" s="3">
        <f t="shared" si="21"/>
        <v>5.96E-2</v>
      </c>
      <c r="BJ77" s="3">
        <f t="shared" si="21"/>
        <v>0.1079</v>
      </c>
      <c r="BK77" s="3">
        <f t="shared" si="21"/>
        <v>8.77E-2</v>
      </c>
      <c r="BL77" s="3">
        <f t="shared" si="21"/>
        <v>1.7999999999999999E-2</v>
      </c>
      <c r="BM77" s="3">
        <f t="shared" si="21"/>
        <v>2.2000000000000001E-3</v>
      </c>
      <c r="BN77" s="3">
        <f t="shared" si="21"/>
        <v>0</v>
      </c>
      <c r="BO77" s="3">
        <f t="shared" si="21"/>
        <v>0</v>
      </c>
      <c r="BP77" s="3">
        <f t="shared" si="21"/>
        <v>0</v>
      </c>
      <c r="BQ77" s="3">
        <f t="shared" si="21"/>
        <v>0</v>
      </c>
      <c r="BR77" s="3">
        <f t="shared" si="21"/>
        <v>0</v>
      </c>
      <c r="BS77" s="3">
        <f t="shared" si="21"/>
        <v>0</v>
      </c>
      <c r="BT77" s="3">
        <f t="shared" si="21"/>
        <v>0</v>
      </c>
      <c r="BU77" s="3">
        <f t="shared" si="21"/>
        <v>0</v>
      </c>
      <c r="BV77" s="3">
        <f t="shared" si="19"/>
        <v>0</v>
      </c>
      <c r="BW77" s="3">
        <f t="shared" si="19"/>
        <v>0</v>
      </c>
      <c r="BX77" s="3">
        <f t="shared" si="19"/>
        <v>0</v>
      </c>
      <c r="BY77" s="3">
        <f t="shared" si="19"/>
        <v>0</v>
      </c>
      <c r="BZ77" s="3">
        <f t="shared" si="22"/>
        <v>9.643238298521116E-3</v>
      </c>
      <c r="CA77" s="3">
        <f t="shared" si="22"/>
        <v>1.210547612624764E-2</v>
      </c>
      <c r="CB77" s="3">
        <f t="shared" si="22"/>
        <v>2.8251036150545934E-2</v>
      </c>
      <c r="CC77" s="3">
        <f t="shared" si="22"/>
        <v>3.4639079390910148E-2</v>
      </c>
      <c r="CD77" s="3">
        <f t="shared" si="22"/>
        <v>4.5001459732243398E-2</v>
      </c>
      <c r="CE77" s="3">
        <f t="shared" si="22"/>
        <v>5.3655552156622821E-2</v>
      </c>
      <c r="CF77" s="3">
        <f t="shared" si="22"/>
        <v>6.4539261384008603E-2</v>
      </c>
      <c r="CG77" s="3">
        <f t="shared" si="22"/>
        <v>7.4324324324324328E-2</v>
      </c>
      <c r="CH77" s="3">
        <f t="shared" si="22"/>
        <v>0</v>
      </c>
      <c r="CI77" s="3">
        <f t="shared" si="22"/>
        <v>0</v>
      </c>
      <c r="CJ77" s="3">
        <f t="shared" si="22"/>
        <v>0</v>
      </c>
      <c r="CK77" s="3">
        <f t="shared" si="22"/>
        <v>0</v>
      </c>
      <c r="CL77" s="3">
        <f t="shared" si="22"/>
        <v>0</v>
      </c>
      <c r="CM77" s="3">
        <f t="shared" si="22"/>
        <v>0</v>
      </c>
      <c r="CN77" s="3">
        <f t="shared" si="22"/>
        <v>0</v>
      </c>
      <c r="CO77" s="3">
        <f t="shared" si="22"/>
        <v>0</v>
      </c>
      <c r="CP77" s="3">
        <f t="shared" si="20"/>
        <v>0</v>
      </c>
      <c r="CQ77" s="3">
        <f t="shared" si="20"/>
        <v>0</v>
      </c>
      <c r="CR77" s="3">
        <f t="shared" si="20"/>
        <v>0</v>
      </c>
      <c r="CS77" s="3">
        <f t="shared" si="20"/>
        <v>0</v>
      </c>
      <c r="CT77" s="2">
        <v>5.0599999999999999E-2</v>
      </c>
      <c r="CU77" s="2">
        <v>0.21540000000000001</v>
      </c>
      <c r="CV77" s="2">
        <v>0.77569999999999995</v>
      </c>
      <c r="CW77" s="2">
        <v>5.96E-2</v>
      </c>
      <c r="CX77" s="2">
        <v>0.1079</v>
      </c>
      <c r="CY77" s="2">
        <v>8.77E-2</v>
      </c>
      <c r="CZ77" s="2">
        <v>1.7999999999999999E-2</v>
      </c>
      <c r="DA77" s="2">
        <v>2.2000000000000001E-3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0.15890000000000001</v>
      </c>
      <c r="DO77" s="2">
        <v>0.67669999999999997</v>
      </c>
      <c r="DP77" s="2">
        <v>2.4369000000000001</v>
      </c>
      <c r="DQ77" s="2">
        <v>0.18729999999999999</v>
      </c>
      <c r="DR77" s="2">
        <v>0.33879999999999999</v>
      </c>
      <c r="DS77" s="2">
        <v>0.27539999999999998</v>
      </c>
      <c r="DT77" s="2">
        <v>5.6599999999999998E-2</v>
      </c>
      <c r="DU77" s="2">
        <v>7.0000000000000001E-3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</row>
    <row r="78" spans="1:137" x14ac:dyDescent="0.35">
      <c r="A78" s="2" t="s">
        <v>1236</v>
      </c>
      <c r="B78" s="2">
        <v>50.720399999999998</v>
      </c>
      <c r="C78" s="2">
        <v>4.4408000000000003</v>
      </c>
      <c r="D78" s="2">
        <v>11.4215</v>
      </c>
      <c r="E78" s="2">
        <v>53.630600000000001</v>
      </c>
      <c r="F78">
        <f t="shared" si="25"/>
        <v>53.630599999999994</v>
      </c>
      <c r="G78" s="2">
        <v>0.87949999999999995</v>
      </c>
      <c r="H78">
        <f t="shared" si="26"/>
        <v>0.85599999999999987</v>
      </c>
      <c r="I78" s="2">
        <v>2.7629000000000001</v>
      </c>
      <c r="J78">
        <f t="shared" si="23"/>
        <v>2.6889999999999996</v>
      </c>
      <c r="K78" s="2">
        <v>0.16400000000000001</v>
      </c>
      <c r="L78" s="3">
        <f t="shared" si="27"/>
        <v>0.15961037169078846</v>
      </c>
      <c r="M78" s="2">
        <v>1.0999999999999999E-2</v>
      </c>
      <c r="N78">
        <f t="shared" si="24"/>
        <v>1.2699999999999999E-2</v>
      </c>
      <c r="O78" s="2">
        <v>30</v>
      </c>
      <c r="P78" s="2">
        <v>56</v>
      </c>
      <c r="Q78" s="2">
        <v>24</v>
      </c>
      <c r="R78" s="2">
        <v>19.410599999999999</v>
      </c>
      <c r="S78" s="2">
        <v>2.9817</v>
      </c>
      <c r="T78" s="2">
        <v>31.006499999999999</v>
      </c>
      <c r="U78" s="2">
        <v>0.23180000000000001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8.9999999999999998E-4</v>
      </c>
      <c r="AM78" s="2">
        <v>2.9999999999999997E-4</v>
      </c>
      <c r="AN78" s="2">
        <v>1.1299999999999999E-2</v>
      </c>
      <c r="AO78" s="2">
        <v>2.0000000000000001E-4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3">
        <f t="shared" si="21"/>
        <v>0.1479</v>
      </c>
      <c r="BG78" s="3">
        <f t="shared" si="21"/>
        <v>3.3099999999999997E-2</v>
      </c>
      <c r="BH78" s="3">
        <f t="shared" si="21"/>
        <v>0.66679999999999995</v>
      </c>
      <c r="BI78" s="3">
        <f t="shared" si="21"/>
        <v>8.2000000000000007E-3</v>
      </c>
      <c r="BJ78" s="3">
        <f t="shared" si="21"/>
        <v>0</v>
      </c>
      <c r="BK78" s="3">
        <f t="shared" si="21"/>
        <v>0</v>
      </c>
      <c r="BL78" s="3">
        <f t="shared" si="21"/>
        <v>0</v>
      </c>
      <c r="BM78" s="3">
        <f t="shared" si="21"/>
        <v>0</v>
      </c>
      <c r="BN78" s="3">
        <f t="shared" si="21"/>
        <v>0</v>
      </c>
      <c r="BO78" s="3">
        <f t="shared" si="21"/>
        <v>0</v>
      </c>
      <c r="BP78" s="3">
        <f t="shared" si="21"/>
        <v>0</v>
      </c>
      <c r="BQ78" s="3">
        <f t="shared" si="21"/>
        <v>0</v>
      </c>
      <c r="BR78" s="3">
        <f t="shared" si="21"/>
        <v>0</v>
      </c>
      <c r="BS78" s="3">
        <f t="shared" si="21"/>
        <v>0</v>
      </c>
      <c r="BT78" s="3">
        <f t="shared" si="21"/>
        <v>0</v>
      </c>
      <c r="BU78" s="3">
        <f t="shared" si="21"/>
        <v>0</v>
      </c>
      <c r="BV78" s="3">
        <f t="shared" si="19"/>
        <v>0</v>
      </c>
      <c r="BW78" s="3">
        <f t="shared" si="19"/>
        <v>0</v>
      </c>
      <c r="BX78" s="3">
        <f t="shared" si="19"/>
        <v>0</v>
      </c>
      <c r="BY78" s="3">
        <f t="shared" si="19"/>
        <v>0</v>
      </c>
      <c r="BZ78" s="3">
        <f t="shared" si="22"/>
        <v>7.6195480819758283E-3</v>
      </c>
      <c r="CA78" s="3">
        <f t="shared" si="22"/>
        <v>1.110104973672737E-2</v>
      </c>
      <c r="CB78" s="3">
        <f t="shared" si="22"/>
        <v>2.1505168271168947E-2</v>
      </c>
      <c r="CC78" s="3">
        <f t="shared" si="22"/>
        <v>3.5375323554788611E-2</v>
      </c>
      <c r="CD78" s="3">
        <f t="shared" si="22"/>
        <v>0</v>
      </c>
      <c r="CE78" s="3">
        <f t="shared" si="22"/>
        <v>0</v>
      </c>
      <c r="CF78" s="3">
        <f t="shared" si="22"/>
        <v>0</v>
      </c>
      <c r="CG78" s="3">
        <f t="shared" si="22"/>
        <v>0</v>
      </c>
      <c r="CH78" s="3">
        <f t="shared" si="22"/>
        <v>0</v>
      </c>
      <c r="CI78" s="3">
        <f t="shared" si="22"/>
        <v>0</v>
      </c>
      <c r="CJ78" s="3">
        <f t="shared" si="22"/>
        <v>0</v>
      </c>
      <c r="CK78" s="3">
        <f t="shared" si="22"/>
        <v>0</v>
      </c>
      <c r="CL78" s="3">
        <f t="shared" si="22"/>
        <v>0</v>
      </c>
      <c r="CM78" s="3">
        <f t="shared" si="22"/>
        <v>0</v>
      </c>
      <c r="CN78" s="3">
        <f t="shared" si="22"/>
        <v>0</v>
      </c>
      <c r="CO78" s="3">
        <f t="shared" si="22"/>
        <v>0</v>
      </c>
      <c r="CP78" s="3">
        <f t="shared" si="20"/>
        <v>0</v>
      </c>
      <c r="CQ78" s="3">
        <f t="shared" si="20"/>
        <v>0</v>
      </c>
      <c r="CR78" s="3">
        <f t="shared" si="20"/>
        <v>0</v>
      </c>
      <c r="CS78" s="3">
        <f t="shared" si="20"/>
        <v>0</v>
      </c>
      <c r="CT78" s="2">
        <v>0.1479</v>
      </c>
      <c r="CU78" s="2">
        <v>3.3099999999999997E-2</v>
      </c>
      <c r="CV78" s="2">
        <v>0.66679999999999995</v>
      </c>
      <c r="CW78" s="2">
        <v>8.2000000000000007E-3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0.46460000000000001</v>
      </c>
      <c r="DO78" s="2">
        <v>0.10390000000000001</v>
      </c>
      <c r="DP78" s="2">
        <v>2.0947</v>
      </c>
      <c r="DQ78" s="2">
        <v>2.58E-2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</row>
    <row r="79" spans="1:137" x14ac:dyDescent="0.35">
      <c r="A79" s="2" t="s">
        <v>1238</v>
      </c>
      <c r="B79" s="2">
        <v>49.416400000000003</v>
      </c>
      <c r="C79" s="2">
        <v>4.7412999999999998</v>
      </c>
      <c r="D79" s="2">
        <v>10.422499999999999</v>
      </c>
      <c r="E79" s="2">
        <v>226.13</v>
      </c>
      <c r="F79">
        <f t="shared" si="25"/>
        <v>226.11519999999996</v>
      </c>
      <c r="G79" s="2">
        <v>4.8513000000000002</v>
      </c>
      <c r="H79">
        <f t="shared" si="26"/>
        <v>4.5712999999999999</v>
      </c>
      <c r="I79" s="2">
        <v>15.2407</v>
      </c>
      <c r="J79">
        <f t="shared" si="23"/>
        <v>14.360500000000002</v>
      </c>
      <c r="K79" s="2">
        <v>0.2145</v>
      </c>
      <c r="L79" s="3">
        <f t="shared" si="27"/>
        <v>0.20216686007840254</v>
      </c>
      <c r="M79" s="2">
        <v>8.2000000000000003E-2</v>
      </c>
      <c r="N79">
        <f t="shared" si="24"/>
        <v>8.3500000000000005E-2</v>
      </c>
      <c r="O79" s="2">
        <v>150</v>
      </c>
      <c r="P79" s="2">
        <v>2228</v>
      </c>
      <c r="Q79" s="2">
        <v>353</v>
      </c>
      <c r="R79" s="2">
        <v>0</v>
      </c>
      <c r="S79" s="2">
        <v>136.88319999999999</v>
      </c>
      <c r="T79" s="2">
        <v>72.077699999999993</v>
      </c>
      <c r="U79" s="2">
        <v>10.183999999999999</v>
      </c>
      <c r="V79" s="2">
        <v>3.9359000000000002</v>
      </c>
      <c r="W79" s="2">
        <v>1.8159000000000001</v>
      </c>
      <c r="X79" s="2">
        <v>0.75849999999999995</v>
      </c>
      <c r="Y79" s="2">
        <v>0.28639999999999999</v>
      </c>
      <c r="Z79" s="2">
        <v>9.0399999999999994E-2</v>
      </c>
      <c r="AA79" s="2">
        <v>5.6000000000000001E-2</v>
      </c>
      <c r="AB79" s="2">
        <v>8.9999999999999993E-3</v>
      </c>
      <c r="AC79" s="2">
        <v>1.3599999999999999E-2</v>
      </c>
      <c r="AD79" s="2">
        <v>4.5999999999999999E-3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2.7699999999999999E-2</v>
      </c>
      <c r="AN79" s="2">
        <v>3.1300000000000001E-2</v>
      </c>
      <c r="AO79" s="2">
        <v>9.5999999999999992E-3</v>
      </c>
      <c r="AP79" s="2">
        <v>5.8999999999999999E-3</v>
      </c>
      <c r="AQ79" s="2">
        <v>4.1999999999999997E-3</v>
      </c>
      <c r="AR79" s="2">
        <v>2.3999999999999998E-3</v>
      </c>
      <c r="AS79" s="2">
        <v>1.1999999999999999E-3</v>
      </c>
      <c r="AT79" s="2">
        <v>5.0000000000000001E-4</v>
      </c>
      <c r="AU79" s="2">
        <v>4.0000000000000002E-4</v>
      </c>
      <c r="AV79" s="2">
        <v>1E-4</v>
      </c>
      <c r="AW79" s="2">
        <v>1E-4</v>
      </c>
      <c r="AX79" s="2">
        <v>1E-4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3">
        <f t="shared" si="21"/>
        <v>0</v>
      </c>
      <c r="BG79" s="3">
        <f t="shared" si="21"/>
        <v>2.1756000000000002</v>
      </c>
      <c r="BH79" s="3">
        <f t="shared" si="21"/>
        <v>1.6876</v>
      </c>
      <c r="BI79" s="3">
        <f t="shared" si="21"/>
        <v>0.35239999999999999</v>
      </c>
      <c r="BJ79" s="3">
        <f t="shared" si="21"/>
        <v>0.17180000000000001</v>
      </c>
      <c r="BK79" s="3">
        <f t="shared" si="21"/>
        <v>9.8299999999999998E-2</v>
      </c>
      <c r="BL79" s="3">
        <f t="shared" si="21"/>
        <v>4.82E-2</v>
      </c>
      <c r="BM79" s="3">
        <f t="shared" si="21"/>
        <v>2.1299999999999996E-2</v>
      </c>
      <c r="BN79" s="3">
        <f t="shared" si="21"/>
        <v>7.7000000000000002E-3</v>
      </c>
      <c r="BO79" s="3">
        <f t="shared" si="21"/>
        <v>5.3E-3</v>
      </c>
      <c r="BP79" s="3">
        <f t="shared" si="21"/>
        <v>8.9999999999999998E-4</v>
      </c>
      <c r="BQ79" s="3">
        <f t="shared" si="21"/>
        <v>1.6000000000000001E-3</v>
      </c>
      <c r="BR79" s="3">
        <f t="shared" si="21"/>
        <v>5.9999999999999995E-4</v>
      </c>
      <c r="BS79" s="3">
        <f t="shared" si="21"/>
        <v>0</v>
      </c>
      <c r="BT79" s="3">
        <f t="shared" si="21"/>
        <v>0</v>
      </c>
      <c r="BU79" s="3">
        <f t="shared" si="21"/>
        <v>0</v>
      </c>
      <c r="BV79" s="3">
        <f t="shared" si="19"/>
        <v>0</v>
      </c>
      <c r="BW79" s="3">
        <f t="shared" si="19"/>
        <v>0</v>
      </c>
      <c r="BX79" s="3">
        <f t="shared" si="19"/>
        <v>0</v>
      </c>
      <c r="BY79" s="3">
        <f t="shared" si="19"/>
        <v>0</v>
      </c>
      <c r="BZ79" s="3">
        <f t="shared" si="22"/>
        <v>0</v>
      </c>
      <c r="CA79" s="3">
        <f t="shared" si="22"/>
        <v>1.589384234149991E-2</v>
      </c>
      <c r="CB79" s="3">
        <f t="shared" si="22"/>
        <v>2.3413621688816378E-2</v>
      </c>
      <c r="CC79" s="3">
        <f t="shared" si="22"/>
        <v>3.4603299293008642E-2</v>
      </c>
      <c r="CD79" s="3">
        <f t="shared" si="22"/>
        <v>4.3649482964506214E-2</v>
      </c>
      <c r="CE79" s="3">
        <f t="shared" si="22"/>
        <v>5.413293683572884E-2</v>
      </c>
      <c r="CF79" s="3">
        <f t="shared" si="22"/>
        <v>6.3546473302570863E-2</v>
      </c>
      <c r="CG79" s="3">
        <f t="shared" si="22"/>
        <v>7.4371508379888263E-2</v>
      </c>
      <c r="CH79" s="3">
        <f t="shared" si="22"/>
        <v>8.5176991150442485E-2</v>
      </c>
      <c r="CI79" s="3">
        <f t="shared" si="22"/>
        <v>9.464285714285714E-2</v>
      </c>
      <c r="CJ79" s="3">
        <f t="shared" si="22"/>
        <v>0.1</v>
      </c>
      <c r="CK79" s="3">
        <f t="shared" si="22"/>
        <v>0.11764705882352942</v>
      </c>
      <c r="CL79" s="3">
        <f t="shared" si="22"/>
        <v>0.13043478260869565</v>
      </c>
      <c r="CM79" s="3">
        <f t="shared" si="22"/>
        <v>0</v>
      </c>
      <c r="CN79" s="3">
        <f t="shared" si="22"/>
        <v>0</v>
      </c>
      <c r="CO79" s="3">
        <f t="shared" si="22"/>
        <v>0</v>
      </c>
      <c r="CP79" s="3">
        <f t="shared" si="20"/>
        <v>0</v>
      </c>
      <c r="CQ79" s="3">
        <f t="shared" si="20"/>
        <v>0</v>
      </c>
      <c r="CR79" s="3">
        <f t="shared" si="20"/>
        <v>0</v>
      </c>
      <c r="CS79" s="3">
        <f t="shared" si="20"/>
        <v>0</v>
      </c>
      <c r="CT79" s="2">
        <v>0</v>
      </c>
      <c r="CU79" s="2">
        <v>2.1756000000000002</v>
      </c>
      <c r="CV79" s="2">
        <v>1.6876</v>
      </c>
      <c r="CW79" s="2">
        <v>0.35239999999999999</v>
      </c>
      <c r="CX79" s="2">
        <v>0.17180000000000001</v>
      </c>
      <c r="CY79" s="2">
        <v>9.8299999999999998E-2</v>
      </c>
      <c r="CZ79" s="2">
        <v>4.82E-2</v>
      </c>
      <c r="DA79" s="2">
        <v>2.1299999999999999E-2</v>
      </c>
      <c r="DB79" s="2">
        <v>7.7000000000000002E-3</v>
      </c>
      <c r="DC79" s="2">
        <v>5.3E-3</v>
      </c>
      <c r="DD79" s="2">
        <v>8.9999999999999998E-4</v>
      </c>
      <c r="DE79" s="2">
        <v>1.6000000000000001E-3</v>
      </c>
      <c r="DF79" s="2">
        <v>5.9999999999999995E-4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6.8349000000000002</v>
      </c>
      <c r="DP79" s="2">
        <v>5.3018000000000001</v>
      </c>
      <c r="DQ79" s="2">
        <v>1.107</v>
      </c>
      <c r="DR79" s="2">
        <v>0.53959999999999997</v>
      </c>
      <c r="DS79" s="2">
        <v>0.30869999999999997</v>
      </c>
      <c r="DT79" s="2">
        <v>0.15129999999999999</v>
      </c>
      <c r="DU79" s="2">
        <v>6.6900000000000001E-2</v>
      </c>
      <c r="DV79" s="2">
        <v>2.4199999999999999E-2</v>
      </c>
      <c r="DW79" s="2">
        <v>1.6500000000000001E-2</v>
      </c>
      <c r="DX79" s="2">
        <v>2.8999999999999998E-3</v>
      </c>
      <c r="DY79" s="2">
        <v>4.8999999999999998E-3</v>
      </c>
      <c r="DZ79" s="2">
        <v>1.8E-3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</row>
    <row r="80" spans="1:137" x14ac:dyDescent="0.35">
      <c r="A80" s="2" t="s">
        <v>1241</v>
      </c>
      <c r="B80" s="2">
        <v>47.6004</v>
      </c>
      <c r="C80" s="2">
        <v>4.3582000000000001</v>
      </c>
      <c r="D80" s="2">
        <v>10.922000000000001</v>
      </c>
      <c r="E80" s="2">
        <v>129.61760000000001</v>
      </c>
      <c r="F80">
        <f t="shared" si="25"/>
        <v>129.61750000000001</v>
      </c>
      <c r="G80" s="2">
        <v>2.7652999999999999</v>
      </c>
      <c r="H80">
        <f t="shared" si="26"/>
        <v>2.6409999999999996</v>
      </c>
      <c r="I80" s="2">
        <v>8.6875</v>
      </c>
      <c r="J80">
        <f t="shared" si="23"/>
        <v>8.2971000000000004</v>
      </c>
      <c r="K80" s="2">
        <v>0.21329999999999999</v>
      </c>
      <c r="L80" s="3">
        <f t="shared" si="27"/>
        <v>0.20375335120643429</v>
      </c>
      <c r="M80" s="2">
        <v>4.5999999999999999E-2</v>
      </c>
      <c r="N80">
        <f t="shared" si="24"/>
        <v>4.9000000000000002E-2</v>
      </c>
      <c r="O80" s="2">
        <v>68</v>
      </c>
      <c r="P80" s="2">
        <v>683</v>
      </c>
      <c r="Q80" s="2">
        <v>96</v>
      </c>
      <c r="R80" s="2">
        <v>1.0245</v>
      </c>
      <c r="S80" s="2">
        <v>67.798199999999994</v>
      </c>
      <c r="T80" s="2">
        <v>53.828299999999999</v>
      </c>
      <c r="U80" s="2">
        <v>3.27</v>
      </c>
      <c r="V80" s="2">
        <v>1.7250000000000001</v>
      </c>
      <c r="W80" s="2">
        <v>1.6569</v>
      </c>
      <c r="X80" s="2">
        <v>0.23730000000000001</v>
      </c>
      <c r="Y80" s="2">
        <v>7.7299999999999994E-2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1.11E-2</v>
      </c>
      <c r="AN80" s="2">
        <v>2.69E-2</v>
      </c>
      <c r="AO80" s="2">
        <v>3.2000000000000002E-3</v>
      </c>
      <c r="AP80" s="2">
        <v>2.8E-3</v>
      </c>
      <c r="AQ80" s="2">
        <v>3.8999999999999998E-3</v>
      </c>
      <c r="AR80" s="2">
        <v>8.0000000000000004E-4</v>
      </c>
      <c r="AS80" s="2">
        <v>2.9999999999999997E-4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3">
        <f t="shared" si="21"/>
        <v>7.6E-3</v>
      </c>
      <c r="BG80" s="3">
        <f t="shared" si="21"/>
        <v>0.97189999999999999</v>
      </c>
      <c r="BH80" s="3">
        <f t="shared" si="21"/>
        <v>1.3571</v>
      </c>
      <c r="BI80" s="3">
        <f t="shared" si="21"/>
        <v>0.1153</v>
      </c>
      <c r="BJ80" s="3">
        <f t="shared" si="21"/>
        <v>7.8E-2</v>
      </c>
      <c r="BK80" s="3">
        <f t="shared" si="21"/>
        <v>9.0300000000000005E-2</v>
      </c>
      <c r="BL80" s="3">
        <f t="shared" si="21"/>
        <v>1.5300000000000001E-2</v>
      </c>
      <c r="BM80" s="3">
        <f t="shared" si="21"/>
        <v>5.4999999999999997E-3</v>
      </c>
      <c r="BN80" s="3">
        <f t="shared" si="21"/>
        <v>0</v>
      </c>
      <c r="BO80" s="3">
        <f t="shared" si="21"/>
        <v>0</v>
      </c>
      <c r="BP80" s="3">
        <f t="shared" si="21"/>
        <v>0</v>
      </c>
      <c r="BQ80" s="3">
        <f t="shared" si="21"/>
        <v>0</v>
      </c>
      <c r="BR80" s="3">
        <f t="shared" si="21"/>
        <v>0</v>
      </c>
      <c r="BS80" s="3">
        <f t="shared" ref="BF80:BU96" si="28">IF(AE80&gt;0,CM80*AE80,0)</f>
        <v>0</v>
      </c>
      <c r="BT80" s="3">
        <f t="shared" si="28"/>
        <v>0</v>
      </c>
      <c r="BU80" s="3">
        <f t="shared" si="28"/>
        <v>0</v>
      </c>
      <c r="BV80" s="3">
        <f t="shared" si="19"/>
        <v>0</v>
      </c>
      <c r="BW80" s="3">
        <f t="shared" si="19"/>
        <v>0</v>
      </c>
      <c r="BX80" s="3">
        <f t="shared" si="19"/>
        <v>0</v>
      </c>
      <c r="BY80" s="3">
        <f t="shared" si="19"/>
        <v>0</v>
      </c>
      <c r="BZ80" s="3">
        <f t="shared" si="22"/>
        <v>7.4182528062469496E-3</v>
      </c>
      <c r="CA80" s="3">
        <f t="shared" si="22"/>
        <v>1.4335188839821707E-2</v>
      </c>
      <c r="CB80" s="3">
        <f t="shared" si="22"/>
        <v>2.5211645175493187E-2</v>
      </c>
      <c r="CC80" s="3">
        <f t="shared" si="22"/>
        <v>3.5259938837920488E-2</v>
      </c>
      <c r="CD80" s="3">
        <f t="shared" si="22"/>
        <v>4.521739130434782E-2</v>
      </c>
      <c r="CE80" s="3">
        <f t="shared" si="22"/>
        <v>5.4499366286438533E-2</v>
      </c>
      <c r="CF80" s="3">
        <f t="shared" si="22"/>
        <v>6.447534766118837E-2</v>
      </c>
      <c r="CG80" s="3">
        <f t="shared" si="22"/>
        <v>7.1151358344113846E-2</v>
      </c>
      <c r="CH80" s="3">
        <f t="shared" si="22"/>
        <v>0</v>
      </c>
      <c r="CI80" s="3">
        <f t="shared" si="22"/>
        <v>0</v>
      </c>
      <c r="CJ80" s="3">
        <f t="shared" si="22"/>
        <v>0</v>
      </c>
      <c r="CK80" s="3">
        <f t="shared" si="22"/>
        <v>0</v>
      </c>
      <c r="CL80" s="3">
        <f t="shared" si="22"/>
        <v>0</v>
      </c>
      <c r="CM80" s="3">
        <f t="shared" ref="BZ80:CO96" si="29">IF(AE80&gt;0,DG80/AE80,0)</f>
        <v>0</v>
      </c>
      <c r="CN80" s="3">
        <f t="shared" si="29"/>
        <v>0</v>
      </c>
      <c r="CO80" s="3">
        <f t="shared" si="29"/>
        <v>0</v>
      </c>
      <c r="CP80" s="3">
        <f t="shared" si="20"/>
        <v>0</v>
      </c>
      <c r="CQ80" s="3">
        <f t="shared" si="20"/>
        <v>0</v>
      </c>
      <c r="CR80" s="3">
        <f t="shared" si="20"/>
        <v>0</v>
      </c>
      <c r="CS80" s="3">
        <f t="shared" si="20"/>
        <v>0</v>
      </c>
      <c r="CT80" s="2">
        <v>7.6E-3</v>
      </c>
      <c r="CU80" s="2">
        <v>0.97189999999999999</v>
      </c>
      <c r="CV80" s="2">
        <v>1.3571</v>
      </c>
      <c r="CW80" s="2">
        <v>0.1153</v>
      </c>
      <c r="CX80" s="2">
        <v>7.8E-2</v>
      </c>
      <c r="CY80" s="2">
        <v>9.0300000000000005E-2</v>
      </c>
      <c r="CZ80" s="2">
        <v>1.5299999999999999E-2</v>
      </c>
      <c r="DA80" s="2">
        <v>5.4999999999999997E-3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2.4E-2</v>
      </c>
      <c r="DO80" s="2">
        <v>3.0533000000000001</v>
      </c>
      <c r="DP80" s="2">
        <v>4.2634999999999996</v>
      </c>
      <c r="DQ80" s="2">
        <v>0.36230000000000001</v>
      </c>
      <c r="DR80" s="2">
        <v>0.245</v>
      </c>
      <c r="DS80" s="2">
        <v>0.28360000000000002</v>
      </c>
      <c r="DT80" s="2">
        <v>4.82E-2</v>
      </c>
      <c r="DU80" s="2">
        <v>1.72E-2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</row>
    <row r="81" spans="1:137" x14ac:dyDescent="0.35">
      <c r="A81" s="2" t="s">
        <v>1243</v>
      </c>
      <c r="B81" s="2">
        <v>28.312799999999999</v>
      </c>
      <c r="C81" s="2">
        <v>2.8532999999999999</v>
      </c>
      <c r="D81" s="2">
        <v>9.9229000000000003</v>
      </c>
      <c r="E81" s="2">
        <v>51.406599999999997</v>
      </c>
      <c r="F81">
        <f t="shared" si="25"/>
        <v>51.406599999999997</v>
      </c>
      <c r="G81" s="2">
        <v>0.96960000000000002</v>
      </c>
      <c r="H81">
        <f t="shared" si="26"/>
        <v>0.94330000000000003</v>
      </c>
      <c r="I81" s="2">
        <v>3.0461999999999998</v>
      </c>
      <c r="J81">
        <f t="shared" si="23"/>
        <v>2.9636999999999998</v>
      </c>
      <c r="K81" s="2">
        <v>0.18859999999999999</v>
      </c>
      <c r="L81" s="3">
        <f t="shared" si="27"/>
        <v>0.18349783879890913</v>
      </c>
      <c r="M81" s="2">
        <v>1.4E-2</v>
      </c>
      <c r="N81">
        <f t="shared" si="24"/>
        <v>1.6399999999999998E-2</v>
      </c>
      <c r="O81" s="2">
        <v>24</v>
      </c>
      <c r="P81" s="2">
        <v>252</v>
      </c>
      <c r="Q81" s="2">
        <v>48</v>
      </c>
      <c r="R81" s="2">
        <v>14.4061</v>
      </c>
      <c r="S81" s="2">
        <v>9.3299999999999994E-2</v>
      </c>
      <c r="T81" s="2">
        <v>35.438899999999997</v>
      </c>
      <c r="U81" s="2">
        <v>0.2747</v>
      </c>
      <c r="V81" s="2">
        <v>0.5333</v>
      </c>
      <c r="W81" s="2">
        <v>0.42420000000000002</v>
      </c>
      <c r="X81" s="2">
        <v>0.2361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6.9999999999999999E-4</v>
      </c>
      <c r="AM81" s="2">
        <v>0</v>
      </c>
      <c r="AN81" s="2">
        <v>1.2800000000000001E-2</v>
      </c>
      <c r="AO81" s="2">
        <v>2.9999999999999997E-4</v>
      </c>
      <c r="AP81" s="2">
        <v>8.0000000000000004E-4</v>
      </c>
      <c r="AQ81" s="2">
        <v>1E-3</v>
      </c>
      <c r="AR81" s="2">
        <v>8.0000000000000004E-4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3">
        <f t="shared" si="28"/>
        <v>0.10970000000000001</v>
      </c>
      <c r="BG81" s="3">
        <f t="shared" si="28"/>
        <v>1.1000000000000001E-3</v>
      </c>
      <c r="BH81" s="3">
        <f t="shared" si="28"/>
        <v>0.76070000000000004</v>
      </c>
      <c r="BI81" s="3">
        <f t="shared" si="28"/>
        <v>9.9000000000000008E-3</v>
      </c>
      <c r="BJ81" s="3">
        <f t="shared" si="28"/>
        <v>2.3400000000000001E-2</v>
      </c>
      <c r="BK81" s="3">
        <f t="shared" si="28"/>
        <v>2.35E-2</v>
      </c>
      <c r="BL81" s="3">
        <f t="shared" si="28"/>
        <v>1.4999999999999998E-2</v>
      </c>
      <c r="BM81" s="3">
        <f t="shared" si="28"/>
        <v>0</v>
      </c>
      <c r="BN81" s="3">
        <f t="shared" si="28"/>
        <v>0</v>
      </c>
      <c r="BO81" s="3">
        <f t="shared" si="28"/>
        <v>0</v>
      </c>
      <c r="BP81" s="3">
        <f t="shared" si="28"/>
        <v>0</v>
      </c>
      <c r="BQ81" s="3">
        <f t="shared" si="28"/>
        <v>0</v>
      </c>
      <c r="BR81" s="3">
        <f t="shared" si="28"/>
        <v>0</v>
      </c>
      <c r="BS81" s="3">
        <f t="shared" si="28"/>
        <v>0</v>
      </c>
      <c r="BT81" s="3">
        <f t="shared" si="28"/>
        <v>0</v>
      </c>
      <c r="BU81" s="3">
        <f t="shared" si="28"/>
        <v>0</v>
      </c>
      <c r="BV81" s="3">
        <f t="shared" si="19"/>
        <v>0</v>
      </c>
      <c r="BW81" s="3">
        <f t="shared" si="19"/>
        <v>0</v>
      </c>
      <c r="BX81" s="3">
        <f t="shared" si="19"/>
        <v>0</v>
      </c>
      <c r="BY81" s="3">
        <f t="shared" si="19"/>
        <v>0</v>
      </c>
      <c r="BZ81" s="3">
        <f t="shared" si="29"/>
        <v>7.6148298290307581E-3</v>
      </c>
      <c r="CA81" s="3">
        <f t="shared" si="29"/>
        <v>1.1789924973204717E-2</v>
      </c>
      <c r="CB81" s="3">
        <f t="shared" si="29"/>
        <v>2.1465113194822642E-2</v>
      </c>
      <c r="CC81" s="3">
        <f t="shared" si="29"/>
        <v>3.6039315617036771E-2</v>
      </c>
      <c r="CD81" s="3">
        <f t="shared" si="29"/>
        <v>4.387774235889743E-2</v>
      </c>
      <c r="CE81" s="3">
        <f t="shared" si="29"/>
        <v>5.5398396982555394E-2</v>
      </c>
      <c r="CF81" s="3">
        <f t="shared" si="29"/>
        <v>6.3532401524777626E-2</v>
      </c>
      <c r="CG81" s="3">
        <f t="shared" si="29"/>
        <v>0</v>
      </c>
      <c r="CH81" s="3">
        <f t="shared" si="29"/>
        <v>0</v>
      </c>
      <c r="CI81" s="3">
        <f t="shared" si="29"/>
        <v>0</v>
      </c>
      <c r="CJ81" s="3">
        <f t="shared" si="29"/>
        <v>0</v>
      </c>
      <c r="CK81" s="3">
        <f t="shared" si="29"/>
        <v>0</v>
      </c>
      <c r="CL81" s="3">
        <f t="shared" si="29"/>
        <v>0</v>
      </c>
      <c r="CM81" s="3">
        <f t="shared" si="29"/>
        <v>0</v>
      </c>
      <c r="CN81" s="3">
        <f t="shared" si="29"/>
        <v>0</v>
      </c>
      <c r="CO81" s="3">
        <f t="shared" si="29"/>
        <v>0</v>
      </c>
      <c r="CP81" s="3">
        <f t="shared" si="20"/>
        <v>0</v>
      </c>
      <c r="CQ81" s="3">
        <f t="shared" si="20"/>
        <v>0</v>
      </c>
      <c r="CR81" s="3">
        <f t="shared" si="20"/>
        <v>0</v>
      </c>
      <c r="CS81" s="3">
        <f t="shared" si="20"/>
        <v>0</v>
      </c>
      <c r="CT81" s="2">
        <v>0.10970000000000001</v>
      </c>
      <c r="CU81" s="2">
        <v>1.1000000000000001E-3</v>
      </c>
      <c r="CV81" s="2">
        <v>0.76070000000000004</v>
      </c>
      <c r="CW81" s="2">
        <v>9.9000000000000008E-3</v>
      </c>
      <c r="CX81" s="2">
        <v>2.3400000000000001E-2</v>
      </c>
      <c r="CY81" s="2">
        <v>2.35E-2</v>
      </c>
      <c r="CZ81" s="2">
        <v>1.4999999999999999E-2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0.34449999999999997</v>
      </c>
      <c r="DO81" s="2">
        <v>3.5000000000000001E-3</v>
      </c>
      <c r="DP81" s="2">
        <v>2.3898999999999999</v>
      </c>
      <c r="DQ81" s="2">
        <v>3.1099999999999999E-2</v>
      </c>
      <c r="DR81" s="2">
        <v>7.3599999999999999E-2</v>
      </c>
      <c r="DS81" s="2">
        <v>7.3899999999999993E-2</v>
      </c>
      <c r="DT81" s="2">
        <v>4.7199999999999999E-2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</row>
    <row r="82" spans="1:137" x14ac:dyDescent="0.35">
      <c r="A82" s="2" t="s">
        <v>1245</v>
      </c>
      <c r="B82" s="2">
        <v>41.670999999999999</v>
      </c>
      <c r="C82" s="2">
        <v>4.1994999999999996</v>
      </c>
      <c r="D82" s="2">
        <v>9.9229000000000003</v>
      </c>
      <c r="E82" s="2">
        <v>23.317499999999999</v>
      </c>
      <c r="F82">
        <f t="shared" si="25"/>
        <v>23.317499999999999</v>
      </c>
      <c r="G82" s="2">
        <v>0.40860000000000002</v>
      </c>
      <c r="H82">
        <f t="shared" si="26"/>
        <v>0.38969999999999999</v>
      </c>
      <c r="I82" s="2">
        <v>1.2836000000000001</v>
      </c>
      <c r="J82">
        <f t="shared" si="23"/>
        <v>1.2245000000000001</v>
      </c>
      <c r="K82" s="2">
        <v>0.17519999999999999</v>
      </c>
      <c r="L82" s="3">
        <f t="shared" si="27"/>
        <v>0.16712769379221615</v>
      </c>
      <c r="M82" s="2">
        <v>6.0000000000000001E-3</v>
      </c>
      <c r="N82">
        <f t="shared" si="24"/>
        <v>5.5000000000000005E-3</v>
      </c>
      <c r="O82" s="2">
        <v>13</v>
      </c>
      <c r="P82" s="2">
        <v>11</v>
      </c>
      <c r="Q82" s="2">
        <v>4</v>
      </c>
      <c r="R82" s="2">
        <v>0.43759999999999999</v>
      </c>
      <c r="S82" s="2">
        <v>11.504200000000001</v>
      </c>
      <c r="T82" s="2">
        <v>11.362299999999999</v>
      </c>
      <c r="U82" s="2">
        <v>1.34E-2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1.4E-3</v>
      </c>
      <c r="AN82" s="2">
        <v>4.1000000000000003E-3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3">
        <f t="shared" si="28"/>
        <v>4.1000000000000003E-3</v>
      </c>
      <c r="BG82" s="3">
        <f t="shared" si="28"/>
        <v>0.1426</v>
      </c>
      <c r="BH82" s="3">
        <f t="shared" si="28"/>
        <v>0.24249999999999999</v>
      </c>
      <c r="BI82" s="3">
        <f t="shared" si="28"/>
        <v>5.0000000000000001E-4</v>
      </c>
      <c r="BJ82" s="3">
        <f t="shared" si="28"/>
        <v>0</v>
      </c>
      <c r="BK82" s="3">
        <f t="shared" si="28"/>
        <v>0</v>
      </c>
      <c r="BL82" s="3">
        <f t="shared" si="28"/>
        <v>0</v>
      </c>
      <c r="BM82" s="3">
        <f t="shared" si="28"/>
        <v>0</v>
      </c>
      <c r="BN82" s="3">
        <f t="shared" si="28"/>
        <v>0</v>
      </c>
      <c r="BO82" s="3">
        <f t="shared" si="28"/>
        <v>0</v>
      </c>
      <c r="BP82" s="3">
        <f t="shared" si="28"/>
        <v>0</v>
      </c>
      <c r="BQ82" s="3">
        <f t="shared" si="28"/>
        <v>0</v>
      </c>
      <c r="BR82" s="3">
        <f t="shared" si="28"/>
        <v>0</v>
      </c>
      <c r="BS82" s="3">
        <f t="shared" si="28"/>
        <v>0</v>
      </c>
      <c r="BT82" s="3">
        <f t="shared" si="28"/>
        <v>0</v>
      </c>
      <c r="BU82" s="3">
        <f t="shared" si="28"/>
        <v>0</v>
      </c>
      <c r="BV82" s="3">
        <f t="shared" si="19"/>
        <v>0</v>
      </c>
      <c r="BW82" s="3">
        <f t="shared" si="19"/>
        <v>0</v>
      </c>
      <c r="BX82" s="3">
        <f t="shared" si="19"/>
        <v>0</v>
      </c>
      <c r="BY82" s="3">
        <f t="shared" si="19"/>
        <v>0</v>
      </c>
      <c r="BZ82" s="3">
        <f t="shared" si="29"/>
        <v>9.3692870201096904E-3</v>
      </c>
      <c r="CA82" s="3">
        <f t="shared" si="29"/>
        <v>1.2395472957702405E-2</v>
      </c>
      <c r="CB82" s="3">
        <f t="shared" si="29"/>
        <v>2.1342509879161791E-2</v>
      </c>
      <c r="CC82" s="3">
        <f t="shared" si="29"/>
        <v>3.7313432835820892E-2</v>
      </c>
      <c r="CD82" s="3">
        <f t="shared" si="29"/>
        <v>0</v>
      </c>
      <c r="CE82" s="3">
        <f t="shared" si="29"/>
        <v>0</v>
      </c>
      <c r="CF82" s="3">
        <f t="shared" si="29"/>
        <v>0</v>
      </c>
      <c r="CG82" s="3">
        <f t="shared" si="29"/>
        <v>0</v>
      </c>
      <c r="CH82" s="3">
        <f t="shared" si="29"/>
        <v>0</v>
      </c>
      <c r="CI82" s="3">
        <f t="shared" si="29"/>
        <v>0</v>
      </c>
      <c r="CJ82" s="3">
        <f t="shared" si="29"/>
        <v>0</v>
      </c>
      <c r="CK82" s="3">
        <f t="shared" si="29"/>
        <v>0</v>
      </c>
      <c r="CL82" s="3">
        <f t="shared" si="29"/>
        <v>0</v>
      </c>
      <c r="CM82" s="3">
        <f t="shared" si="29"/>
        <v>0</v>
      </c>
      <c r="CN82" s="3">
        <f t="shared" si="29"/>
        <v>0</v>
      </c>
      <c r="CO82" s="3">
        <f t="shared" si="29"/>
        <v>0</v>
      </c>
      <c r="CP82" s="3">
        <f t="shared" si="20"/>
        <v>0</v>
      </c>
      <c r="CQ82" s="3">
        <f t="shared" si="20"/>
        <v>0</v>
      </c>
      <c r="CR82" s="3">
        <f t="shared" si="20"/>
        <v>0</v>
      </c>
      <c r="CS82" s="3">
        <f t="shared" si="20"/>
        <v>0</v>
      </c>
      <c r="CT82" s="2">
        <v>4.1000000000000003E-3</v>
      </c>
      <c r="CU82" s="2">
        <v>0.1426</v>
      </c>
      <c r="CV82" s="2">
        <v>0.24249999999999999</v>
      </c>
      <c r="CW82" s="2">
        <v>5.0000000000000001E-4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1.29E-2</v>
      </c>
      <c r="DO82" s="2">
        <v>0.4481</v>
      </c>
      <c r="DP82" s="2">
        <v>0.76200000000000001</v>
      </c>
      <c r="DQ82" s="2">
        <v>1.5E-3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</row>
    <row r="83" spans="1:137" x14ac:dyDescent="0.35">
      <c r="A83" s="2" t="s">
        <v>1247</v>
      </c>
      <c r="B83" s="2">
        <v>64.245599999999996</v>
      </c>
      <c r="C83" s="2">
        <v>5.8822000000000001</v>
      </c>
      <c r="D83" s="2">
        <v>10.922000000000001</v>
      </c>
      <c r="E83" s="2">
        <v>170.06200000000001</v>
      </c>
      <c r="F83">
        <f t="shared" si="25"/>
        <v>170.06200000000004</v>
      </c>
      <c r="G83" s="2">
        <v>3.1335999999999999</v>
      </c>
      <c r="H83">
        <f t="shared" si="26"/>
        <v>2.9912999999999998</v>
      </c>
      <c r="I83" s="2">
        <v>9.8445999999999998</v>
      </c>
      <c r="J83">
        <f t="shared" si="23"/>
        <v>9.3976000000000006</v>
      </c>
      <c r="K83" s="2">
        <v>0.18429999999999999</v>
      </c>
      <c r="L83" s="3">
        <f t="shared" si="27"/>
        <v>0.17589467370723613</v>
      </c>
      <c r="M83" s="2">
        <v>4.4999999999999998E-2</v>
      </c>
      <c r="N83">
        <f t="shared" si="24"/>
        <v>4.8000000000000001E-2</v>
      </c>
      <c r="O83" s="2">
        <v>101</v>
      </c>
      <c r="P83" s="2">
        <v>955</v>
      </c>
      <c r="Q83" s="2">
        <v>252</v>
      </c>
      <c r="R83" s="2">
        <v>12.527200000000001</v>
      </c>
      <c r="S83" s="2">
        <v>91.677499999999995</v>
      </c>
      <c r="T83" s="2">
        <v>57.642299999999999</v>
      </c>
      <c r="U83" s="2">
        <v>4.4248000000000003</v>
      </c>
      <c r="V83" s="2">
        <v>2.7816999999999998</v>
      </c>
      <c r="W83" s="2">
        <v>0.54149999999999998</v>
      </c>
      <c r="X83" s="2">
        <v>0.27010000000000001</v>
      </c>
      <c r="Y83" s="2">
        <v>0.19689999999999999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8.0000000000000004E-4</v>
      </c>
      <c r="AM83" s="2">
        <v>1.44E-2</v>
      </c>
      <c r="AN83" s="2">
        <v>2.1899999999999999E-2</v>
      </c>
      <c r="AO83" s="2">
        <v>4.1000000000000003E-3</v>
      </c>
      <c r="AP83" s="2">
        <v>3.8999999999999998E-3</v>
      </c>
      <c r="AQ83" s="2">
        <v>1.1999999999999999E-3</v>
      </c>
      <c r="AR83" s="2">
        <v>8.9999999999999998E-4</v>
      </c>
      <c r="AS83" s="2">
        <v>8.0000000000000004E-4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3">
        <f t="shared" si="28"/>
        <v>0.1115</v>
      </c>
      <c r="BG83" s="3">
        <f t="shared" si="28"/>
        <v>1.2825</v>
      </c>
      <c r="BH83" s="3">
        <f t="shared" si="28"/>
        <v>1.2665</v>
      </c>
      <c r="BI83" s="3">
        <f t="shared" si="28"/>
        <v>0.15229999999999999</v>
      </c>
      <c r="BJ83" s="3">
        <f t="shared" si="28"/>
        <v>0.1179</v>
      </c>
      <c r="BK83" s="3">
        <f t="shared" si="28"/>
        <v>2.9100000000000001E-2</v>
      </c>
      <c r="BL83" s="3">
        <f t="shared" si="28"/>
        <v>1.72E-2</v>
      </c>
      <c r="BM83" s="3">
        <f t="shared" si="28"/>
        <v>1.43E-2</v>
      </c>
      <c r="BN83" s="3">
        <f t="shared" si="28"/>
        <v>0</v>
      </c>
      <c r="BO83" s="3">
        <f t="shared" si="28"/>
        <v>0</v>
      </c>
      <c r="BP83" s="3">
        <f t="shared" si="28"/>
        <v>0</v>
      </c>
      <c r="BQ83" s="3">
        <f t="shared" si="28"/>
        <v>0</v>
      </c>
      <c r="BR83" s="3">
        <f t="shared" si="28"/>
        <v>0</v>
      </c>
      <c r="BS83" s="3">
        <f t="shared" si="28"/>
        <v>0</v>
      </c>
      <c r="BT83" s="3">
        <f t="shared" si="28"/>
        <v>0</v>
      </c>
      <c r="BU83" s="3">
        <f t="shared" si="28"/>
        <v>0</v>
      </c>
      <c r="BV83" s="3">
        <f t="shared" si="19"/>
        <v>0</v>
      </c>
      <c r="BW83" s="3">
        <f t="shared" si="19"/>
        <v>0</v>
      </c>
      <c r="BX83" s="3">
        <f t="shared" si="19"/>
        <v>0</v>
      </c>
      <c r="BY83" s="3">
        <f t="shared" si="19"/>
        <v>0</v>
      </c>
      <c r="BZ83" s="3">
        <f t="shared" si="29"/>
        <v>8.9006322242799665E-3</v>
      </c>
      <c r="CA83" s="3">
        <f t="shared" si="29"/>
        <v>1.3989255815221839E-2</v>
      </c>
      <c r="CB83" s="3">
        <f t="shared" si="29"/>
        <v>2.1971711746408454E-2</v>
      </c>
      <c r="CC83" s="3">
        <f t="shared" si="29"/>
        <v>3.4419634785753023E-2</v>
      </c>
      <c r="CD83" s="3">
        <f t="shared" si="29"/>
        <v>4.2384153575151892E-2</v>
      </c>
      <c r="CE83" s="3">
        <f t="shared" si="29"/>
        <v>5.3739612188365656E-2</v>
      </c>
      <c r="CF83" s="3">
        <f t="shared" si="29"/>
        <v>6.3680118474639016E-2</v>
      </c>
      <c r="CG83" s="3">
        <f t="shared" si="29"/>
        <v>7.2625698324022353E-2</v>
      </c>
      <c r="CH83" s="3">
        <f t="shared" si="29"/>
        <v>0</v>
      </c>
      <c r="CI83" s="3">
        <f t="shared" si="29"/>
        <v>0</v>
      </c>
      <c r="CJ83" s="3">
        <f t="shared" si="29"/>
        <v>0</v>
      </c>
      <c r="CK83" s="3">
        <f t="shared" si="29"/>
        <v>0</v>
      </c>
      <c r="CL83" s="3">
        <f t="shared" si="29"/>
        <v>0</v>
      </c>
      <c r="CM83" s="3">
        <f t="shared" si="29"/>
        <v>0</v>
      </c>
      <c r="CN83" s="3">
        <f t="shared" si="29"/>
        <v>0</v>
      </c>
      <c r="CO83" s="3">
        <f t="shared" si="29"/>
        <v>0</v>
      </c>
      <c r="CP83" s="3">
        <f t="shared" si="20"/>
        <v>0</v>
      </c>
      <c r="CQ83" s="3">
        <f t="shared" si="20"/>
        <v>0</v>
      </c>
      <c r="CR83" s="3">
        <f t="shared" si="20"/>
        <v>0</v>
      </c>
      <c r="CS83" s="3">
        <f t="shared" si="20"/>
        <v>0</v>
      </c>
      <c r="CT83" s="2">
        <v>0.1115</v>
      </c>
      <c r="CU83" s="2">
        <v>1.2825</v>
      </c>
      <c r="CV83" s="2">
        <v>1.2665</v>
      </c>
      <c r="CW83" s="2">
        <v>0.15229999999999999</v>
      </c>
      <c r="CX83" s="2">
        <v>0.1179</v>
      </c>
      <c r="CY83" s="2">
        <v>2.9100000000000001E-2</v>
      </c>
      <c r="CZ83" s="2">
        <v>1.72E-2</v>
      </c>
      <c r="DA83" s="2">
        <v>1.43E-2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0.35039999999999999</v>
      </c>
      <c r="DO83" s="2">
        <v>4.0289999999999999</v>
      </c>
      <c r="DP83" s="2">
        <v>3.9788999999999999</v>
      </c>
      <c r="DQ83" s="2">
        <v>0.47849999999999998</v>
      </c>
      <c r="DR83" s="2">
        <v>0.37040000000000001</v>
      </c>
      <c r="DS83" s="2">
        <v>9.1300000000000006E-2</v>
      </c>
      <c r="DT83" s="2">
        <v>5.4100000000000002E-2</v>
      </c>
      <c r="DU83" s="2">
        <v>4.4999999999999998E-2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</row>
    <row r="84" spans="1:137" x14ac:dyDescent="0.35">
      <c r="A84" s="2" t="s">
        <v>1249</v>
      </c>
      <c r="B84" s="2">
        <v>45.334899999999998</v>
      </c>
      <c r="C84" s="2">
        <v>4.1508000000000003</v>
      </c>
      <c r="D84" s="2">
        <v>10.922000000000001</v>
      </c>
      <c r="E84" s="2">
        <v>62.056899999999999</v>
      </c>
      <c r="F84">
        <f t="shared" si="25"/>
        <v>62.056899999999999</v>
      </c>
      <c r="G84" s="2">
        <v>1.2036</v>
      </c>
      <c r="H84">
        <f t="shared" si="26"/>
        <v>1.1688999999999998</v>
      </c>
      <c r="I84" s="2">
        <v>3.7812999999999999</v>
      </c>
      <c r="J84">
        <f t="shared" si="23"/>
        <v>3.6722000000000001</v>
      </c>
      <c r="K84" s="2">
        <v>0.19400000000000001</v>
      </c>
      <c r="L84" s="3">
        <f t="shared" si="27"/>
        <v>0.1883593927508464</v>
      </c>
      <c r="M84" s="2">
        <v>1.7999999999999999E-2</v>
      </c>
      <c r="N84">
        <f t="shared" si="24"/>
        <v>2.07E-2</v>
      </c>
      <c r="O84" s="2">
        <v>35</v>
      </c>
      <c r="P84" s="2">
        <v>297</v>
      </c>
      <c r="Q84" s="2">
        <v>23</v>
      </c>
      <c r="R84" s="2">
        <v>16.604900000000001</v>
      </c>
      <c r="S84" s="2">
        <v>3.7699999999999997E-2</v>
      </c>
      <c r="T84" s="2">
        <v>42.196399999999997</v>
      </c>
      <c r="U84" s="2">
        <v>1.8249</v>
      </c>
      <c r="V84" s="2">
        <v>0.99460000000000004</v>
      </c>
      <c r="W84" s="2">
        <v>0.38059999999999999</v>
      </c>
      <c r="X84" s="2">
        <v>1.78E-2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6.9999999999999999E-4</v>
      </c>
      <c r="AM84" s="2">
        <v>0</v>
      </c>
      <c r="AN84" s="2">
        <v>1.5699999999999999E-2</v>
      </c>
      <c r="AO84" s="2">
        <v>1.8E-3</v>
      </c>
      <c r="AP84" s="2">
        <v>1.5E-3</v>
      </c>
      <c r="AQ84" s="2">
        <v>8.9999999999999998E-4</v>
      </c>
      <c r="AR84" s="2">
        <v>1E-4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3">
        <f t="shared" si="28"/>
        <v>0.1212</v>
      </c>
      <c r="BG84" s="3">
        <f t="shared" si="28"/>
        <v>4.0000000000000002E-4</v>
      </c>
      <c r="BH84" s="3">
        <f t="shared" si="28"/>
        <v>0.9171999999999999</v>
      </c>
      <c r="BI84" s="3">
        <f t="shared" si="28"/>
        <v>6.4799999999999996E-2</v>
      </c>
      <c r="BJ84" s="3">
        <f t="shared" si="28"/>
        <v>4.3200000000000002E-2</v>
      </c>
      <c r="BK84" s="3">
        <f t="shared" si="28"/>
        <v>2.1000000000000001E-2</v>
      </c>
      <c r="BL84" s="3">
        <f t="shared" si="28"/>
        <v>1.1000000000000001E-3</v>
      </c>
      <c r="BM84" s="3">
        <f t="shared" si="28"/>
        <v>0</v>
      </c>
      <c r="BN84" s="3">
        <f t="shared" si="28"/>
        <v>0</v>
      </c>
      <c r="BO84" s="3">
        <f t="shared" si="28"/>
        <v>0</v>
      </c>
      <c r="BP84" s="3">
        <f t="shared" si="28"/>
        <v>0</v>
      </c>
      <c r="BQ84" s="3">
        <f t="shared" si="28"/>
        <v>0</v>
      </c>
      <c r="BR84" s="3">
        <f t="shared" si="28"/>
        <v>0</v>
      </c>
      <c r="BS84" s="3">
        <f t="shared" si="28"/>
        <v>0</v>
      </c>
      <c r="BT84" s="3">
        <f t="shared" si="28"/>
        <v>0</v>
      </c>
      <c r="BU84" s="3">
        <f t="shared" si="28"/>
        <v>0</v>
      </c>
      <c r="BV84" s="3">
        <f t="shared" si="19"/>
        <v>0</v>
      </c>
      <c r="BW84" s="3">
        <f t="shared" si="19"/>
        <v>0</v>
      </c>
      <c r="BX84" s="3">
        <f t="shared" si="19"/>
        <v>0</v>
      </c>
      <c r="BY84" s="3">
        <f t="shared" si="19"/>
        <v>0</v>
      </c>
      <c r="BZ84" s="3">
        <f t="shared" si="29"/>
        <v>7.2990502803389357E-3</v>
      </c>
      <c r="CA84" s="3">
        <f t="shared" si="29"/>
        <v>1.0610079575596818E-2</v>
      </c>
      <c r="CB84" s="3">
        <f t="shared" si="29"/>
        <v>2.1736451450834669E-2</v>
      </c>
      <c r="CC84" s="3">
        <f t="shared" si="29"/>
        <v>3.5508795002465884E-2</v>
      </c>
      <c r="CD84" s="3">
        <f t="shared" si="29"/>
        <v>4.3434546551377441E-2</v>
      </c>
      <c r="CE84" s="3">
        <f t="shared" si="29"/>
        <v>5.5176037834997374E-2</v>
      </c>
      <c r="CF84" s="3">
        <f t="shared" si="29"/>
        <v>6.1797752808988769E-2</v>
      </c>
      <c r="CG84" s="3">
        <f t="shared" si="29"/>
        <v>0</v>
      </c>
      <c r="CH84" s="3">
        <f t="shared" si="29"/>
        <v>0</v>
      </c>
      <c r="CI84" s="3">
        <f t="shared" si="29"/>
        <v>0</v>
      </c>
      <c r="CJ84" s="3">
        <f t="shared" si="29"/>
        <v>0</v>
      </c>
      <c r="CK84" s="3">
        <f t="shared" si="29"/>
        <v>0</v>
      </c>
      <c r="CL84" s="3">
        <f t="shared" si="29"/>
        <v>0</v>
      </c>
      <c r="CM84" s="3">
        <f t="shared" si="29"/>
        <v>0</v>
      </c>
      <c r="CN84" s="3">
        <f t="shared" si="29"/>
        <v>0</v>
      </c>
      <c r="CO84" s="3">
        <f t="shared" si="29"/>
        <v>0</v>
      </c>
      <c r="CP84" s="3">
        <f t="shared" si="20"/>
        <v>0</v>
      </c>
      <c r="CQ84" s="3">
        <f t="shared" si="20"/>
        <v>0</v>
      </c>
      <c r="CR84" s="3">
        <f t="shared" si="20"/>
        <v>0</v>
      </c>
      <c r="CS84" s="3">
        <f t="shared" si="20"/>
        <v>0</v>
      </c>
      <c r="CT84" s="2">
        <v>0.1212</v>
      </c>
      <c r="CU84" s="2">
        <v>4.0000000000000002E-4</v>
      </c>
      <c r="CV84" s="2">
        <v>0.91720000000000002</v>
      </c>
      <c r="CW84" s="2">
        <v>6.4799999999999996E-2</v>
      </c>
      <c r="CX84" s="2">
        <v>4.3200000000000002E-2</v>
      </c>
      <c r="CY84" s="2">
        <v>2.1000000000000001E-2</v>
      </c>
      <c r="CZ84" s="2">
        <v>1.1000000000000001E-3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0.38090000000000002</v>
      </c>
      <c r="DO84" s="2">
        <v>1.2999999999999999E-3</v>
      </c>
      <c r="DP84" s="2">
        <v>2.8814000000000002</v>
      </c>
      <c r="DQ84" s="2">
        <v>0.20349999999999999</v>
      </c>
      <c r="DR84" s="2">
        <v>0.13569999999999999</v>
      </c>
      <c r="DS84" s="2">
        <v>6.59E-2</v>
      </c>
      <c r="DT84" s="2">
        <v>3.5000000000000001E-3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</row>
    <row r="85" spans="1:137" x14ac:dyDescent="0.35">
      <c r="A85" s="2" t="s">
        <v>1253</v>
      </c>
      <c r="B85" s="2">
        <v>2.4333999999999998</v>
      </c>
      <c r="C85" s="2">
        <v>0.44869999999999999</v>
      </c>
      <c r="D85" s="2">
        <v>5.4229000000000003</v>
      </c>
      <c r="E85" s="2">
        <v>1.5168999999999999</v>
      </c>
      <c r="F85">
        <f t="shared" si="25"/>
        <v>1.5168999999999999</v>
      </c>
      <c r="G85" s="2">
        <v>2.92E-2</v>
      </c>
      <c r="H85">
        <f t="shared" si="26"/>
        <v>2.8999999999999998E-2</v>
      </c>
      <c r="I85" s="2">
        <v>9.1700000000000004E-2</v>
      </c>
      <c r="J85">
        <f t="shared" si="23"/>
        <v>9.1200000000000003E-2</v>
      </c>
      <c r="K85" s="2">
        <v>0.19239999999999999</v>
      </c>
      <c r="L85" s="3">
        <f t="shared" si="27"/>
        <v>0.19117937899663789</v>
      </c>
      <c r="M85" s="2">
        <v>0</v>
      </c>
      <c r="N85">
        <f t="shared" si="24"/>
        <v>4.0000000000000002E-4</v>
      </c>
      <c r="O85" s="2">
        <v>2</v>
      </c>
      <c r="P85" s="2">
        <v>0</v>
      </c>
      <c r="Q85" s="2">
        <v>0</v>
      </c>
      <c r="R85" s="2">
        <v>0</v>
      </c>
      <c r="S85" s="2">
        <v>1.4785999999999999</v>
      </c>
      <c r="T85" s="2">
        <v>3.8300000000000001E-2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4.0000000000000002E-4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3">
        <f t="shared" si="28"/>
        <v>0</v>
      </c>
      <c r="BG85" s="3">
        <f t="shared" si="28"/>
        <v>2.8199999999999999E-2</v>
      </c>
      <c r="BH85" s="3">
        <f t="shared" si="28"/>
        <v>8.0000000000000004E-4</v>
      </c>
      <c r="BI85" s="3">
        <f t="shared" si="28"/>
        <v>0</v>
      </c>
      <c r="BJ85" s="3">
        <f t="shared" si="28"/>
        <v>0</v>
      </c>
      <c r="BK85" s="3">
        <f t="shared" si="28"/>
        <v>0</v>
      </c>
      <c r="BL85" s="3">
        <f t="shared" si="28"/>
        <v>0</v>
      </c>
      <c r="BM85" s="3">
        <f t="shared" si="28"/>
        <v>0</v>
      </c>
      <c r="BN85" s="3">
        <f t="shared" si="28"/>
        <v>0</v>
      </c>
      <c r="BO85" s="3">
        <f t="shared" si="28"/>
        <v>0</v>
      </c>
      <c r="BP85" s="3">
        <f t="shared" si="28"/>
        <v>0</v>
      </c>
      <c r="BQ85" s="3">
        <f t="shared" si="28"/>
        <v>0</v>
      </c>
      <c r="BR85" s="3">
        <f t="shared" si="28"/>
        <v>0</v>
      </c>
      <c r="BS85" s="3">
        <f t="shared" si="28"/>
        <v>0</v>
      </c>
      <c r="BT85" s="3">
        <f t="shared" si="28"/>
        <v>0</v>
      </c>
      <c r="BU85" s="3">
        <f t="shared" si="28"/>
        <v>0</v>
      </c>
      <c r="BV85" s="3">
        <f t="shared" si="19"/>
        <v>0</v>
      </c>
      <c r="BW85" s="3">
        <f t="shared" si="19"/>
        <v>0</v>
      </c>
      <c r="BX85" s="3">
        <f t="shared" si="19"/>
        <v>0</v>
      </c>
      <c r="BY85" s="3">
        <f t="shared" si="19"/>
        <v>0</v>
      </c>
      <c r="BZ85" s="3">
        <f t="shared" si="29"/>
        <v>0</v>
      </c>
      <c r="CA85" s="3">
        <f t="shared" si="29"/>
        <v>1.907209522521304E-2</v>
      </c>
      <c r="CB85" s="3">
        <f t="shared" si="29"/>
        <v>2.0887728459530026E-2</v>
      </c>
      <c r="CC85" s="3">
        <f t="shared" si="29"/>
        <v>0</v>
      </c>
      <c r="CD85" s="3">
        <f t="shared" si="29"/>
        <v>0</v>
      </c>
      <c r="CE85" s="3">
        <f t="shared" si="29"/>
        <v>0</v>
      </c>
      <c r="CF85" s="3">
        <f t="shared" si="29"/>
        <v>0</v>
      </c>
      <c r="CG85" s="3">
        <f t="shared" si="29"/>
        <v>0</v>
      </c>
      <c r="CH85" s="3">
        <f t="shared" si="29"/>
        <v>0</v>
      </c>
      <c r="CI85" s="3">
        <f t="shared" si="29"/>
        <v>0</v>
      </c>
      <c r="CJ85" s="3">
        <f t="shared" si="29"/>
        <v>0</v>
      </c>
      <c r="CK85" s="3">
        <f t="shared" si="29"/>
        <v>0</v>
      </c>
      <c r="CL85" s="3">
        <f t="shared" si="29"/>
        <v>0</v>
      </c>
      <c r="CM85" s="3">
        <f t="shared" si="29"/>
        <v>0</v>
      </c>
      <c r="CN85" s="3">
        <f t="shared" si="29"/>
        <v>0</v>
      </c>
      <c r="CO85" s="3">
        <f t="shared" si="29"/>
        <v>0</v>
      </c>
      <c r="CP85" s="3">
        <f t="shared" si="20"/>
        <v>0</v>
      </c>
      <c r="CQ85" s="3">
        <f t="shared" si="20"/>
        <v>0</v>
      </c>
      <c r="CR85" s="3">
        <f t="shared" si="20"/>
        <v>0</v>
      </c>
      <c r="CS85" s="3">
        <f t="shared" si="20"/>
        <v>0</v>
      </c>
      <c r="CT85" s="2">
        <v>0</v>
      </c>
      <c r="CU85" s="2">
        <v>2.8199999999999999E-2</v>
      </c>
      <c r="CV85" s="2">
        <v>8.0000000000000004E-4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8.8700000000000001E-2</v>
      </c>
      <c r="DP85" s="2">
        <v>2.5000000000000001E-3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</row>
    <row r="86" spans="1:137" x14ac:dyDescent="0.35">
      <c r="A86" s="2" t="s">
        <v>1255</v>
      </c>
      <c r="B86" s="2">
        <v>51.727499999999999</v>
      </c>
      <c r="C86" s="2">
        <v>4.3391999999999999</v>
      </c>
      <c r="D86" s="2">
        <v>11.921099999999999</v>
      </c>
      <c r="E86" s="2">
        <v>155.39859999999999</v>
      </c>
      <c r="F86">
        <f t="shared" si="25"/>
        <v>155.39859999999999</v>
      </c>
      <c r="G86" s="2">
        <v>2.4962</v>
      </c>
      <c r="H86">
        <f t="shared" si="26"/>
        <v>2.3854999999999995</v>
      </c>
      <c r="I86" s="2">
        <v>7.8418999999999999</v>
      </c>
      <c r="J86">
        <f t="shared" si="23"/>
        <v>7.4942999999999991</v>
      </c>
      <c r="K86" s="2">
        <v>0.16059999999999999</v>
      </c>
      <c r="L86" s="3">
        <f t="shared" si="27"/>
        <v>0.15350846146619079</v>
      </c>
      <c r="M86" s="2">
        <v>3.1E-2</v>
      </c>
      <c r="N86">
        <f t="shared" si="24"/>
        <v>3.56E-2</v>
      </c>
      <c r="O86" s="2">
        <v>94</v>
      </c>
      <c r="P86" s="2">
        <v>649</v>
      </c>
      <c r="Q86" s="2">
        <v>275</v>
      </c>
      <c r="R86" s="2">
        <v>50.726999999999997</v>
      </c>
      <c r="S86" s="2">
        <v>44.872599999999998</v>
      </c>
      <c r="T86" s="2">
        <v>53.355899999999998</v>
      </c>
      <c r="U86" s="2">
        <v>5.1346999999999996</v>
      </c>
      <c r="V86" s="2">
        <v>0.81220000000000003</v>
      </c>
      <c r="W86" s="2">
        <v>0.36359999999999998</v>
      </c>
      <c r="X86" s="2">
        <v>9.3600000000000003E-2</v>
      </c>
      <c r="Y86" s="2">
        <v>3.9E-2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3.5000000000000001E-3</v>
      </c>
      <c r="AM86" s="2">
        <v>4.4999999999999997E-3</v>
      </c>
      <c r="AN86" s="2">
        <v>2.0199999999999999E-2</v>
      </c>
      <c r="AO86" s="2">
        <v>4.7999999999999996E-3</v>
      </c>
      <c r="AP86" s="2">
        <v>1.1999999999999999E-3</v>
      </c>
      <c r="AQ86" s="2">
        <v>8.9999999999999998E-4</v>
      </c>
      <c r="AR86" s="2">
        <v>2.9999999999999997E-4</v>
      </c>
      <c r="AS86" s="2">
        <v>2.0000000000000001E-4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3">
        <f t="shared" si="28"/>
        <v>0.47320000000000001</v>
      </c>
      <c r="BG86" s="3">
        <f t="shared" si="28"/>
        <v>0.50319999999999998</v>
      </c>
      <c r="BH86" s="3">
        <f t="shared" si="28"/>
        <v>1.1684000000000001</v>
      </c>
      <c r="BI86" s="3">
        <f t="shared" si="28"/>
        <v>0.17649999999999999</v>
      </c>
      <c r="BJ86" s="3">
        <f t="shared" si="28"/>
        <v>3.5299999999999998E-2</v>
      </c>
      <c r="BK86" s="3">
        <f t="shared" si="28"/>
        <v>1.9900000000000001E-2</v>
      </c>
      <c r="BL86" s="3">
        <f t="shared" si="28"/>
        <v>5.9999999999999993E-3</v>
      </c>
      <c r="BM86" s="3">
        <f t="shared" si="28"/>
        <v>3.0000000000000001E-3</v>
      </c>
      <c r="BN86" s="3">
        <f t="shared" si="28"/>
        <v>0</v>
      </c>
      <c r="BO86" s="3">
        <f t="shared" si="28"/>
        <v>0</v>
      </c>
      <c r="BP86" s="3">
        <f t="shared" si="28"/>
        <v>0</v>
      </c>
      <c r="BQ86" s="3">
        <f t="shared" si="28"/>
        <v>0</v>
      </c>
      <c r="BR86" s="3">
        <f t="shared" si="28"/>
        <v>0</v>
      </c>
      <c r="BS86" s="3">
        <f t="shared" si="28"/>
        <v>0</v>
      </c>
      <c r="BT86" s="3">
        <f t="shared" si="28"/>
        <v>0</v>
      </c>
      <c r="BU86" s="3">
        <f t="shared" si="28"/>
        <v>0</v>
      </c>
      <c r="BV86" s="3">
        <f t="shared" si="19"/>
        <v>0</v>
      </c>
      <c r="BW86" s="3">
        <f t="shared" si="19"/>
        <v>0</v>
      </c>
      <c r="BX86" s="3">
        <f t="shared" si="19"/>
        <v>0</v>
      </c>
      <c r="BY86" s="3">
        <f t="shared" si="19"/>
        <v>0</v>
      </c>
      <c r="BZ86" s="3">
        <f t="shared" si="29"/>
        <v>9.3283655646894167E-3</v>
      </c>
      <c r="CA86" s="3">
        <f t="shared" si="29"/>
        <v>1.1213970217905805E-2</v>
      </c>
      <c r="CB86" s="3">
        <f t="shared" si="29"/>
        <v>2.1898234309607748E-2</v>
      </c>
      <c r="CC86" s="3">
        <f t="shared" si="29"/>
        <v>3.4373965372855281E-2</v>
      </c>
      <c r="CD86" s="3">
        <f t="shared" si="29"/>
        <v>4.3462201428219646E-2</v>
      </c>
      <c r="CE86" s="3">
        <f t="shared" si="29"/>
        <v>5.4730473047304738E-2</v>
      </c>
      <c r="CF86" s="3">
        <f t="shared" si="29"/>
        <v>6.4102564102564097E-2</v>
      </c>
      <c r="CG86" s="3">
        <f t="shared" si="29"/>
        <v>7.6923076923076927E-2</v>
      </c>
      <c r="CH86" s="3">
        <f t="shared" si="29"/>
        <v>0</v>
      </c>
      <c r="CI86" s="3">
        <f t="shared" si="29"/>
        <v>0</v>
      </c>
      <c r="CJ86" s="3">
        <f t="shared" si="29"/>
        <v>0</v>
      </c>
      <c r="CK86" s="3">
        <f t="shared" si="29"/>
        <v>0</v>
      </c>
      <c r="CL86" s="3">
        <f t="shared" si="29"/>
        <v>0</v>
      </c>
      <c r="CM86" s="3">
        <f t="shared" si="29"/>
        <v>0</v>
      </c>
      <c r="CN86" s="3">
        <f t="shared" si="29"/>
        <v>0</v>
      </c>
      <c r="CO86" s="3">
        <f t="shared" si="29"/>
        <v>0</v>
      </c>
      <c r="CP86" s="3">
        <f t="shared" si="20"/>
        <v>0</v>
      </c>
      <c r="CQ86" s="3">
        <f t="shared" si="20"/>
        <v>0</v>
      </c>
      <c r="CR86" s="3">
        <f t="shared" si="20"/>
        <v>0</v>
      </c>
      <c r="CS86" s="3">
        <f t="shared" si="20"/>
        <v>0</v>
      </c>
      <c r="CT86" s="2">
        <v>0.47320000000000001</v>
      </c>
      <c r="CU86" s="2">
        <v>0.50319999999999998</v>
      </c>
      <c r="CV86" s="2">
        <v>1.1684000000000001</v>
      </c>
      <c r="CW86" s="2">
        <v>0.17649999999999999</v>
      </c>
      <c r="CX86" s="2">
        <v>3.5299999999999998E-2</v>
      </c>
      <c r="CY86" s="2">
        <v>1.9900000000000001E-2</v>
      </c>
      <c r="CZ86" s="2">
        <v>6.0000000000000001E-3</v>
      </c>
      <c r="DA86" s="2">
        <v>3.0000000000000001E-3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1.4864999999999999</v>
      </c>
      <c r="DO86" s="2">
        <v>1.5808</v>
      </c>
      <c r="DP86" s="2">
        <v>3.6707999999999998</v>
      </c>
      <c r="DQ86" s="2">
        <v>0.55459999999999998</v>
      </c>
      <c r="DR86" s="2">
        <v>0.1108</v>
      </c>
      <c r="DS86" s="2">
        <v>6.25E-2</v>
      </c>
      <c r="DT86" s="2">
        <v>1.9E-2</v>
      </c>
      <c r="DU86" s="2">
        <v>9.2999999999999992E-3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</row>
    <row r="87" spans="1:137" x14ac:dyDescent="0.35">
      <c r="A87" s="2" t="s">
        <v>1251</v>
      </c>
      <c r="B87" s="2">
        <v>54.282600000000002</v>
      </c>
      <c r="C87" s="2">
        <v>5.4715999999999996</v>
      </c>
      <c r="D87" s="2">
        <v>9.9207999999999998</v>
      </c>
      <c r="E87" s="2">
        <v>47.3872</v>
      </c>
      <c r="F87">
        <f t="shared" si="25"/>
        <v>47.387299999999996</v>
      </c>
      <c r="G87" s="2">
        <v>1.101</v>
      </c>
      <c r="H87">
        <f t="shared" si="26"/>
        <v>1.0734999999999999</v>
      </c>
      <c r="I87" s="2">
        <v>3.4590000000000001</v>
      </c>
      <c r="J87">
        <f t="shared" si="23"/>
        <v>3.3725000000000001</v>
      </c>
      <c r="K87" s="2">
        <v>0.23230000000000001</v>
      </c>
      <c r="L87" s="3">
        <f t="shared" si="27"/>
        <v>0.22653749000259565</v>
      </c>
      <c r="M87" s="2">
        <v>0.02</v>
      </c>
      <c r="N87">
        <f t="shared" si="24"/>
        <v>2.0500000000000001E-2</v>
      </c>
      <c r="O87" s="2">
        <v>27</v>
      </c>
      <c r="P87" s="2">
        <v>98</v>
      </c>
      <c r="Q87" s="2">
        <v>8</v>
      </c>
      <c r="R87" s="2">
        <v>0</v>
      </c>
      <c r="S87" s="2">
        <v>9.4320000000000004</v>
      </c>
      <c r="T87" s="2">
        <v>35.564100000000003</v>
      </c>
      <c r="U87" s="2">
        <v>1.6583000000000001</v>
      </c>
      <c r="V87" s="2">
        <v>0.48930000000000001</v>
      </c>
      <c r="W87" s="2">
        <v>9.5799999999999996E-2</v>
      </c>
      <c r="X87" s="2">
        <v>6.8699999999999997E-2</v>
      </c>
      <c r="Y87" s="2">
        <v>7.9100000000000004E-2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1.4E-3</v>
      </c>
      <c r="AN87" s="2">
        <v>1.6E-2</v>
      </c>
      <c r="AO87" s="2">
        <v>1.6000000000000001E-3</v>
      </c>
      <c r="AP87" s="2">
        <v>6.9999999999999999E-4</v>
      </c>
      <c r="AQ87" s="2">
        <v>2.0000000000000001E-4</v>
      </c>
      <c r="AR87" s="2">
        <v>2.9999999999999997E-4</v>
      </c>
      <c r="AS87" s="2">
        <v>2.9999999999999997E-4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3">
        <f t="shared" si="28"/>
        <v>0</v>
      </c>
      <c r="BG87" s="3">
        <f t="shared" si="28"/>
        <v>0.12970000000000001</v>
      </c>
      <c r="BH87" s="3">
        <f t="shared" si="28"/>
        <v>0.84889999999999999</v>
      </c>
      <c r="BI87" s="3">
        <f t="shared" si="28"/>
        <v>5.8799999999999998E-2</v>
      </c>
      <c r="BJ87" s="3">
        <f t="shared" si="28"/>
        <v>2.06E-2</v>
      </c>
      <c r="BK87" s="3">
        <f t="shared" si="28"/>
        <v>4.8999999999999998E-3</v>
      </c>
      <c r="BL87" s="3">
        <f t="shared" si="28"/>
        <v>4.7000000000000002E-3</v>
      </c>
      <c r="BM87" s="3">
        <f t="shared" si="28"/>
        <v>5.8999999999999999E-3</v>
      </c>
      <c r="BN87" s="3">
        <f t="shared" si="28"/>
        <v>0</v>
      </c>
      <c r="BO87" s="3">
        <f t="shared" si="28"/>
        <v>0</v>
      </c>
      <c r="BP87" s="3">
        <f t="shared" si="28"/>
        <v>0</v>
      </c>
      <c r="BQ87" s="3">
        <f t="shared" si="28"/>
        <v>0</v>
      </c>
      <c r="BR87" s="3">
        <f t="shared" si="28"/>
        <v>0</v>
      </c>
      <c r="BS87" s="3">
        <f t="shared" si="28"/>
        <v>0</v>
      </c>
      <c r="BT87" s="3">
        <f t="shared" si="28"/>
        <v>0</v>
      </c>
      <c r="BU87" s="3">
        <f t="shared" si="28"/>
        <v>0</v>
      </c>
      <c r="BV87" s="3">
        <f t="shared" si="19"/>
        <v>0</v>
      </c>
      <c r="BW87" s="3">
        <f t="shared" si="19"/>
        <v>0</v>
      </c>
      <c r="BX87" s="3">
        <f t="shared" si="19"/>
        <v>0</v>
      </c>
      <c r="BY87" s="3">
        <f t="shared" si="19"/>
        <v>0</v>
      </c>
      <c r="BZ87" s="3">
        <f t="shared" si="29"/>
        <v>0</v>
      </c>
      <c r="CA87" s="3">
        <f t="shared" si="29"/>
        <v>1.3751060220525869E-2</v>
      </c>
      <c r="CB87" s="3">
        <f t="shared" si="29"/>
        <v>2.3869576342435205E-2</v>
      </c>
      <c r="CC87" s="3">
        <f t="shared" si="29"/>
        <v>3.5457999155761921E-2</v>
      </c>
      <c r="CD87" s="3">
        <f t="shared" si="29"/>
        <v>4.2100960555896176E-2</v>
      </c>
      <c r="CE87" s="3">
        <f t="shared" si="29"/>
        <v>5.1148225469728602E-2</v>
      </c>
      <c r="CF87" s="3">
        <f t="shared" si="29"/>
        <v>6.8413391557496372E-2</v>
      </c>
      <c r="CG87" s="3">
        <f t="shared" si="29"/>
        <v>7.4589127686472814E-2</v>
      </c>
      <c r="CH87" s="3">
        <f t="shared" si="29"/>
        <v>0</v>
      </c>
      <c r="CI87" s="3">
        <f t="shared" si="29"/>
        <v>0</v>
      </c>
      <c r="CJ87" s="3">
        <f t="shared" si="29"/>
        <v>0</v>
      </c>
      <c r="CK87" s="3">
        <f t="shared" si="29"/>
        <v>0</v>
      </c>
      <c r="CL87" s="3">
        <f t="shared" si="29"/>
        <v>0</v>
      </c>
      <c r="CM87" s="3">
        <f t="shared" si="29"/>
        <v>0</v>
      </c>
      <c r="CN87" s="3">
        <f t="shared" si="29"/>
        <v>0</v>
      </c>
      <c r="CO87" s="3">
        <f t="shared" si="29"/>
        <v>0</v>
      </c>
      <c r="CP87" s="3">
        <f t="shared" si="20"/>
        <v>0</v>
      </c>
      <c r="CQ87" s="3">
        <f t="shared" si="20"/>
        <v>0</v>
      </c>
      <c r="CR87" s="3">
        <f t="shared" si="20"/>
        <v>0</v>
      </c>
      <c r="CS87" s="3">
        <f t="shared" si="20"/>
        <v>0</v>
      </c>
      <c r="CT87" s="2">
        <v>0</v>
      </c>
      <c r="CU87" s="2">
        <v>0.12970000000000001</v>
      </c>
      <c r="CV87" s="2">
        <v>0.84889999999999999</v>
      </c>
      <c r="CW87" s="2">
        <v>5.8799999999999998E-2</v>
      </c>
      <c r="CX87" s="2">
        <v>2.06E-2</v>
      </c>
      <c r="CY87" s="2">
        <v>4.8999999999999998E-3</v>
      </c>
      <c r="CZ87" s="2">
        <v>4.7000000000000002E-3</v>
      </c>
      <c r="DA87" s="2">
        <v>5.8999999999999999E-3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0.40749999999999997</v>
      </c>
      <c r="DP87" s="2">
        <v>2.6669</v>
      </c>
      <c r="DQ87" s="2">
        <v>0.18459999999999999</v>
      </c>
      <c r="DR87" s="2">
        <v>6.4799999999999996E-2</v>
      </c>
      <c r="DS87" s="2">
        <v>1.54E-2</v>
      </c>
      <c r="DT87" s="2">
        <v>1.4800000000000001E-2</v>
      </c>
      <c r="DU87" s="2">
        <v>1.8499999999999999E-2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</row>
    <row r="88" spans="1:137" x14ac:dyDescent="0.35">
      <c r="A88" s="2" t="s">
        <v>1257</v>
      </c>
      <c r="B88" s="2">
        <v>123.9409</v>
      </c>
      <c r="C88" s="2">
        <v>10.395</v>
      </c>
      <c r="D88" s="2">
        <v>11.9232</v>
      </c>
      <c r="E88" s="2">
        <v>91.341999999999999</v>
      </c>
      <c r="F88">
        <f t="shared" si="25"/>
        <v>91.341999999999999</v>
      </c>
      <c r="G88" s="2">
        <v>2.3149999999999999</v>
      </c>
      <c r="H88">
        <f t="shared" si="26"/>
        <v>2.2702999999999998</v>
      </c>
      <c r="I88" s="2">
        <v>7.2728000000000002</v>
      </c>
      <c r="J88">
        <f t="shared" si="23"/>
        <v>7.1325000000000003</v>
      </c>
      <c r="K88" s="2">
        <v>0.25340000000000001</v>
      </c>
      <c r="L88" s="3">
        <f t="shared" si="27"/>
        <v>0.24854940772043527</v>
      </c>
      <c r="M88" s="2">
        <v>4.5999999999999999E-2</v>
      </c>
      <c r="N88">
        <f t="shared" si="24"/>
        <v>5.4399999999999997E-2</v>
      </c>
      <c r="O88" s="2">
        <v>60</v>
      </c>
      <c r="P88" s="2">
        <v>463</v>
      </c>
      <c r="Q88" s="2">
        <v>67</v>
      </c>
      <c r="R88" s="2">
        <v>10.889900000000001</v>
      </c>
      <c r="S88" s="2">
        <v>17.475200000000001</v>
      </c>
      <c r="T88" s="2">
        <v>53.2224</v>
      </c>
      <c r="U88" s="2">
        <v>2.5579000000000001</v>
      </c>
      <c r="V88" s="2">
        <v>3.4283999999999999</v>
      </c>
      <c r="W88" s="2">
        <v>2.9784999999999999</v>
      </c>
      <c r="X88" s="2">
        <v>0.46339999999999998</v>
      </c>
      <c r="Y88" s="2">
        <v>0.24010000000000001</v>
      </c>
      <c r="Z88" s="2">
        <v>8.6199999999999999E-2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6.9999999999999999E-4</v>
      </c>
      <c r="AM88" s="2">
        <v>1.6999999999999999E-3</v>
      </c>
      <c r="AN88" s="2">
        <v>3.4099999999999998E-2</v>
      </c>
      <c r="AO88" s="2">
        <v>2.5999999999999999E-3</v>
      </c>
      <c r="AP88" s="2">
        <v>5.4999999999999997E-3</v>
      </c>
      <c r="AQ88" s="2">
        <v>6.7999999999999996E-3</v>
      </c>
      <c r="AR88" s="2">
        <v>1.5E-3</v>
      </c>
      <c r="AS88" s="2">
        <v>1E-3</v>
      </c>
      <c r="AT88" s="2">
        <v>5.0000000000000001E-4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3">
        <f t="shared" si="28"/>
        <v>9.8199999999999996E-2</v>
      </c>
      <c r="BG88" s="3">
        <f t="shared" si="28"/>
        <v>0.1918</v>
      </c>
      <c r="BH88" s="3">
        <f t="shared" si="28"/>
        <v>1.5183</v>
      </c>
      <c r="BI88" s="3">
        <f t="shared" si="28"/>
        <v>9.1600000000000015E-2</v>
      </c>
      <c r="BJ88" s="3">
        <f t="shared" si="28"/>
        <v>0.15479999999999999</v>
      </c>
      <c r="BK88" s="3">
        <f t="shared" si="28"/>
        <v>0.1605</v>
      </c>
      <c r="BL88" s="3">
        <f t="shared" si="28"/>
        <v>2.9700000000000001E-2</v>
      </c>
      <c r="BM88" s="3">
        <f t="shared" si="28"/>
        <v>1.7899999999999999E-2</v>
      </c>
      <c r="BN88" s="3">
        <f t="shared" si="28"/>
        <v>7.5000000000000006E-3</v>
      </c>
      <c r="BO88" s="3">
        <f t="shared" si="28"/>
        <v>0</v>
      </c>
      <c r="BP88" s="3">
        <f t="shared" si="28"/>
        <v>0</v>
      </c>
      <c r="BQ88" s="3">
        <f t="shared" si="28"/>
        <v>0</v>
      </c>
      <c r="BR88" s="3">
        <f t="shared" si="28"/>
        <v>0</v>
      </c>
      <c r="BS88" s="3">
        <f t="shared" si="28"/>
        <v>0</v>
      </c>
      <c r="BT88" s="3">
        <f t="shared" si="28"/>
        <v>0</v>
      </c>
      <c r="BU88" s="3">
        <f t="shared" si="28"/>
        <v>0</v>
      </c>
      <c r="BV88" s="3">
        <f t="shared" si="19"/>
        <v>0</v>
      </c>
      <c r="BW88" s="3">
        <f t="shared" si="19"/>
        <v>0</v>
      </c>
      <c r="BX88" s="3">
        <f t="shared" si="19"/>
        <v>0</v>
      </c>
      <c r="BY88" s="3">
        <f t="shared" si="19"/>
        <v>0</v>
      </c>
      <c r="BZ88" s="3">
        <f t="shared" si="29"/>
        <v>9.0175300048668944E-3</v>
      </c>
      <c r="CA88" s="3">
        <f t="shared" si="29"/>
        <v>1.0975553927852041E-2</v>
      </c>
      <c r="CB88" s="3">
        <f t="shared" si="29"/>
        <v>2.852746212121212E-2</v>
      </c>
      <c r="CC88" s="3">
        <f t="shared" si="29"/>
        <v>3.5810625904061928E-2</v>
      </c>
      <c r="CD88" s="3">
        <f t="shared" si="29"/>
        <v>4.5152257612880643E-2</v>
      </c>
      <c r="CE88" s="3">
        <f t="shared" si="29"/>
        <v>5.388618432096693E-2</v>
      </c>
      <c r="CF88" s="3">
        <f t="shared" si="29"/>
        <v>6.4091497626240834E-2</v>
      </c>
      <c r="CG88" s="3">
        <f t="shared" si="29"/>
        <v>7.4552269887546846E-2</v>
      </c>
      <c r="CH88" s="3">
        <f t="shared" si="29"/>
        <v>8.7006960556844551E-2</v>
      </c>
      <c r="CI88" s="3">
        <f t="shared" si="29"/>
        <v>0</v>
      </c>
      <c r="CJ88" s="3">
        <f t="shared" si="29"/>
        <v>0</v>
      </c>
      <c r="CK88" s="3">
        <f t="shared" si="29"/>
        <v>0</v>
      </c>
      <c r="CL88" s="3">
        <f t="shared" si="29"/>
        <v>0</v>
      </c>
      <c r="CM88" s="3">
        <f t="shared" si="29"/>
        <v>0</v>
      </c>
      <c r="CN88" s="3">
        <f t="shared" si="29"/>
        <v>0</v>
      </c>
      <c r="CO88" s="3">
        <f t="shared" si="29"/>
        <v>0</v>
      </c>
      <c r="CP88" s="3">
        <f t="shared" si="20"/>
        <v>0</v>
      </c>
      <c r="CQ88" s="3">
        <f t="shared" si="20"/>
        <v>0</v>
      </c>
      <c r="CR88" s="3">
        <f t="shared" si="20"/>
        <v>0</v>
      </c>
      <c r="CS88" s="3">
        <f t="shared" si="20"/>
        <v>0</v>
      </c>
      <c r="CT88" s="2">
        <v>9.8199999999999996E-2</v>
      </c>
      <c r="CU88" s="2">
        <v>0.1918</v>
      </c>
      <c r="CV88" s="2">
        <v>1.5183</v>
      </c>
      <c r="CW88" s="2">
        <v>9.1600000000000001E-2</v>
      </c>
      <c r="CX88" s="2">
        <v>0.15479999999999999</v>
      </c>
      <c r="CY88" s="2">
        <v>0.1605</v>
      </c>
      <c r="CZ88" s="2">
        <v>2.9700000000000001E-2</v>
      </c>
      <c r="DA88" s="2">
        <v>1.7899999999999999E-2</v>
      </c>
      <c r="DB88" s="2">
        <v>7.4999999999999997E-3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0.30869999999999997</v>
      </c>
      <c r="DO88" s="2">
        <v>0.60270000000000001</v>
      </c>
      <c r="DP88" s="2">
        <v>4.7698</v>
      </c>
      <c r="DQ88" s="2">
        <v>0.28770000000000001</v>
      </c>
      <c r="DR88" s="2">
        <v>0.48630000000000001</v>
      </c>
      <c r="DS88" s="2">
        <v>0.50419999999999998</v>
      </c>
      <c r="DT88" s="2">
        <v>9.3200000000000005E-2</v>
      </c>
      <c r="DU88" s="2">
        <v>5.62E-2</v>
      </c>
      <c r="DV88" s="2">
        <v>2.3699999999999999E-2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</row>
    <row r="89" spans="1:137" x14ac:dyDescent="0.35">
      <c r="A89" s="2" t="s">
        <v>1259</v>
      </c>
      <c r="B89" s="2">
        <v>64.234499999999997</v>
      </c>
      <c r="C89" s="2">
        <v>5.6239999999999997</v>
      </c>
      <c r="D89" s="2">
        <v>11.4215</v>
      </c>
      <c r="E89" s="2">
        <v>24.1526</v>
      </c>
      <c r="F89">
        <f t="shared" si="25"/>
        <v>24.1526</v>
      </c>
      <c r="G89" s="2">
        <v>0.52290000000000003</v>
      </c>
      <c r="H89">
        <f t="shared" si="26"/>
        <v>0.50819999999999999</v>
      </c>
      <c r="I89" s="2">
        <v>1.6427</v>
      </c>
      <c r="J89">
        <f t="shared" si="23"/>
        <v>1.5963999999999998</v>
      </c>
      <c r="K89" s="2">
        <v>0.2165</v>
      </c>
      <c r="L89" s="3">
        <f t="shared" si="27"/>
        <v>0.21041212954298916</v>
      </c>
      <c r="M89" s="2">
        <v>8.9999999999999993E-3</v>
      </c>
      <c r="N89">
        <f t="shared" si="24"/>
        <v>9.0000000000000011E-3</v>
      </c>
      <c r="O89" s="2">
        <v>7</v>
      </c>
      <c r="P89" s="2">
        <v>5</v>
      </c>
      <c r="Q89" s="2">
        <v>0</v>
      </c>
      <c r="R89" s="2">
        <v>3.8203</v>
      </c>
      <c r="S89" s="2">
        <v>0.1011</v>
      </c>
      <c r="T89" s="2">
        <v>20.231200000000001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2.0000000000000001E-4</v>
      </c>
      <c r="AM89" s="2">
        <v>0</v>
      </c>
      <c r="AN89" s="2">
        <v>8.8000000000000005E-3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3">
        <f t="shared" si="28"/>
        <v>2.9600000000000001E-2</v>
      </c>
      <c r="BG89" s="3">
        <f t="shared" si="28"/>
        <v>1.5E-3</v>
      </c>
      <c r="BH89" s="3">
        <f t="shared" si="28"/>
        <v>0.47710000000000002</v>
      </c>
      <c r="BI89" s="3">
        <f t="shared" si="28"/>
        <v>0</v>
      </c>
      <c r="BJ89" s="3">
        <f t="shared" si="28"/>
        <v>0</v>
      </c>
      <c r="BK89" s="3">
        <f t="shared" si="28"/>
        <v>0</v>
      </c>
      <c r="BL89" s="3">
        <f t="shared" si="28"/>
        <v>0</v>
      </c>
      <c r="BM89" s="3">
        <f t="shared" si="28"/>
        <v>0</v>
      </c>
      <c r="BN89" s="3">
        <f t="shared" si="28"/>
        <v>0</v>
      </c>
      <c r="BO89" s="3">
        <f t="shared" si="28"/>
        <v>0</v>
      </c>
      <c r="BP89" s="3">
        <f t="shared" si="28"/>
        <v>0</v>
      </c>
      <c r="BQ89" s="3">
        <f t="shared" si="28"/>
        <v>0</v>
      </c>
      <c r="BR89" s="3">
        <f t="shared" si="28"/>
        <v>0</v>
      </c>
      <c r="BS89" s="3">
        <f t="shared" si="28"/>
        <v>0</v>
      </c>
      <c r="BT89" s="3">
        <f t="shared" si="28"/>
        <v>0</v>
      </c>
      <c r="BU89" s="3">
        <f t="shared" si="28"/>
        <v>0</v>
      </c>
      <c r="BV89" s="3">
        <f t="shared" si="19"/>
        <v>0</v>
      </c>
      <c r="BW89" s="3">
        <f t="shared" si="19"/>
        <v>0</v>
      </c>
      <c r="BX89" s="3">
        <f t="shared" si="19"/>
        <v>0</v>
      </c>
      <c r="BY89" s="3">
        <f t="shared" si="19"/>
        <v>0</v>
      </c>
      <c r="BZ89" s="3">
        <f t="shared" si="29"/>
        <v>7.7480826113132482E-3</v>
      </c>
      <c r="CA89" s="3">
        <f t="shared" si="29"/>
        <v>1.483679525222552E-2</v>
      </c>
      <c r="CB89" s="3">
        <f t="shared" si="29"/>
        <v>2.3582387599351495E-2</v>
      </c>
      <c r="CC89" s="3">
        <f t="shared" si="29"/>
        <v>0</v>
      </c>
      <c r="CD89" s="3">
        <f t="shared" si="29"/>
        <v>0</v>
      </c>
      <c r="CE89" s="3">
        <f t="shared" si="29"/>
        <v>0</v>
      </c>
      <c r="CF89" s="3">
        <f t="shared" si="29"/>
        <v>0</v>
      </c>
      <c r="CG89" s="3">
        <f t="shared" si="29"/>
        <v>0</v>
      </c>
      <c r="CH89" s="3">
        <f t="shared" si="29"/>
        <v>0</v>
      </c>
      <c r="CI89" s="3">
        <f t="shared" si="29"/>
        <v>0</v>
      </c>
      <c r="CJ89" s="3">
        <f t="shared" si="29"/>
        <v>0</v>
      </c>
      <c r="CK89" s="3">
        <f t="shared" si="29"/>
        <v>0</v>
      </c>
      <c r="CL89" s="3">
        <f t="shared" si="29"/>
        <v>0</v>
      </c>
      <c r="CM89" s="3">
        <f t="shared" si="29"/>
        <v>0</v>
      </c>
      <c r="CN89" s="3">
        <f t="shared" si="29"/>
        <v>0</v>
      </c>
      <c r="CO89" s="3">
        <f t="shared" si="29"/>
        <v>0</v>
      </c>
      <c r="CP89" s="3">
        <f t="shared" si="20"/>
        <v>0</v>
      </c>
      <c r="CQ89" s="3">
        <f t="shared" si="20"/>
        <v>0</v>
      </c>
      <c r="CR89" s="3">
        <f t="shared" si="20"/>
        <v>0</v>
      </c>
      <c r="CS89" s="3">
        <f t="shared" si="20"/>
        <v>0</v>
      </c>
      <c r="CT89" s="2">
        <v>2.9600000000000001E-2</v>
      </c>
      <c r="CU89" s="2">
        <v>1.5E-3</v>
      </c>
      <c r="CV89" s="2">
        <v>0.47710000000000002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9.2899999999999996E-2</v>
      </c>
      <c r="DO89" s="2">
        <v>4.5999999999999999E-3</v>
      </c>
      <c r="DP89" s="2">
        <v>1.4988999999999999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</row>
    <row r="90" spans="1:137" x14ac:dyDescent="0.35">
      <c r="A90" s="2" t="s">
        <v>1261</v>
      </c>
      <c r="B90" s="2">
        <v>43.711199999999998</v>
      </c>
      <c r="C90" s="2">
        <v>3.6661000000000001</v>
      </c>
      <c r="D90" s="2">
        <v>11.9232</v>
      </c>
      <c r="E90" s="2">
        <v>28.8687</v>
      </c>
      <c r="F90">
        <f t="shared" si="25"/>
        <v>28.8687</v>
      </c>
      <c r="G90" s="2">
        <v>0.57479999999999998</v>
      </c>
      <c r="H90">
        <f t="shared" si="26"/>
        <v>0.56189999999999996</v>
      </c>
      <c r="I90" s="2">
        <v>1.8057000000000001</v>
      </c>
      <c r="J90">
        <f t="shared" si="23"/>
        <v>1.7651999999999999</v>
      </c>
      <c r="K90" s="2">
        <v>0.1991</v>
      </c>
      <c r="L90" s="3">
        <f t="shared" si="27"/>
        <v>0.19463986947801598</v>
      </c>
      <c r="M90" s="2">
        <v>8.9999999999999993E-3</v>
      </c>
      <c r="N90">
        <f t="shared" si="24"/>
        <v>9.5999999999999992E-3</v>
      </c>
      <c r="O90" s="2">
        <v>13</v>
      </c>
      <c r="P90" s="2">
        <v>11</v>
      </c>
      <c r="Q90" s="2">
        <v>0</v>
      </c>
      <c r="R90" s="2">
        <v>5.3422999999999998</v>
      </c>
      <c r="S90" s="2">
        <v>2.9990000000000001</v>
      </c>
      <c r="T90" s="2">
        <v>20.5274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2.9999999999999997E-4</v>
      </c>
      <c r="AM90" s="2">
        <v>2.9999999999999997E-4</v>
      </c>
      <c r="AN90" s="2">
        <v>8.9999999999999993E-3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3">
        <f t="shared" si="28"/>
        <v>4.5199999999999997E-2</v>
      </c>
      <c r="BG90" s="3">
        <f t="shared" si="28"/>
        <v>3.2599999999999997E-2</v>
      </c>
      <c r="BH90" s="3">
        <f t="shared" si="28"/>
        <v>0.48409999999999997</v>
      </c>
      <c r="BI90" s="3">
        <f t="shared" si="28"/>
        <v>0</v>
      </c>
      <c r="BJ90" s="3">
        <f t="shared" si="28"/>
        <v>0</v>
      </c>
      <c r="BK90" s="3">
        <f t="shared" si="28"/>
        <v>0</v>
      </c>
      <c r="BL90" s="3">
        <f t="shared" si="28"/>
        <v>0</v>
      </c>
      <c r="BM90" s="3">
        <f t="shared" si="28"/>
        <v>0</v>
      </c>
      <c r="BN90" s="3">
        <f t="shared" si="28"/>
        <v>0</v>
      </c>
      <c r="BO90" s="3">
        <f t="shared" si="28"/>
        <v>0</v>
      </c>
      <c r="BP90" s="3">
        <f t="shared" si="28"/>
        <v>0</v>
      </c>
      <c r="BQ90" s="3">
        <f t="shared" si="28"/>
        <v>0</v>
      </c>
      <c r="BR90" s="3">
        <f t="shared" si="28"/>
        <v>0</v>
      </c>
      <c r="BS90" s="3">
        <f t="shared" si="28"/>
        <v>0</v>
      </c>
      <c r="BT90" s="3">
        <f t="shared" si="28"/>
        <v>0</v>
      </c>
      <c r="BU90" s="3">
        <f t="shared" si="28"/>
        <v>0</v>
      </c>
      <c r="BV90" s="3">
        <f t="shared" si="19"/>
        <v>0</v>
      </c>
      <c r="BW90" s="3">
        <f t="shared" si="19"/>
        <v>0</v>
      </c>
      <c r="BX90" s="3">
        <f t="shared" si="19"/>
        <v>0</v>
      </c>
      <c r="BY90" s="3">
        <f t="shared" si="19"/>
        <v>0</v>
      </c>
      <c r="BZ90" s="3">
        <f t="shared" si="29"/>
        <v>8.460775321490744E-3</v>
      </c>
      <c r="CA90" s="3">
        <f t="shared" si="29"/>
        <v>1.0870290096698898E-2</v>
      </c>
      <c r="CB90" s="3">
        <f t="shared" si="29"/>
        <v>2.3583113302220446E-2</v>
      </c>
      <c r="CC90" s="3">
        <f t="shared" si="29"/>
        <v>0</v>
      </c>
      <c r="CD90" s="3">
        <f t="shared" si="29"/>
        <v>0</v>
      </c>
      <c r="CE90" s="3">
        <f t="shared" si="29"/>
        <v>0</v>
      </c>
      <c r="CF90" s="3">
        <f t="shared" si="29"/>
        <v>0</v>
      </c>
      <c r="CG90" s="3">
        <f t="shared" si="29"/>
        <v>0</v>
      </c>
      <c r="CH90" s="3">
        <f t="shared" si="29"/>
        <v>0</v>
      </c>
      <c r="CI90" s="3">
        <f t="shared" si="29"/>
        <v>0</v>
      </c>
      <c r="CJ90" s="3">
        <f t="shared" si="29"/>
        <v>0</v>
      </c>
      <c r="CK90" s="3">
        <f t="shared" si="29"/>
        <v>0</v>
      </c>
      <c r="CL90" s="3">
        <f t="shared" si="29"/>
        <v>0</v>
      </c>
      <c r="CM90" s="3">
        <f t="shared" si="29"/>
        <v>0</v>
      </c>
      <c r="CN90" s="3">
        <f t="shared" si="29"/>
        <v>0</v>
      </c>
      <c r="CO90" s="3">
        <f t="shared" si="29"/>
        <v>0</v>
      </c>
      <c r="CP90" s="3">
        <f t="shared" si="20"/>
        <v>0</v>
      </c>
      <c r="CQ90" s="3">
        <f t="shared" si="20"/>
        <v>0</v>
      </c>
      <c r="CR90" s="3">
        <f t="shared" si="20"/>
        <v>0</v>
      </c>
      <c r="CS90" s="3">
        <f t="shared" si="20"/>
        <v>0</v>
      </c>
      <c r="CT90" s="2">
        <v>4.5199999999999997E-2</v>
      </c>
      <c r="CU90" s="2">
        <v>3.2599999999999997E-2</v>
      </c>
      <c r="CV90" s="2">
        <v>0.48409999999999997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0.1419</v>
      </c>
      <c r="DO90" s="2">
        <v>0.1024</v>
      </c>
      <c r="DP90" s="2">
        <v>1.5208999999999999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</row>
    <row r="91" spans="1:137" x14ac:dyDescent="0.35">
      <c r="A91" s="2" t="s">
        <v>1263</v>
      </c>
      <c r="B91" s="2">
        <v>73.169200000000004</v>
      </c>
      <c r="C91" s="2">
        <v>6.6993</v>
      </c>
      <c r="D91" s="2">
        <v>10.922000000000001</v>
      </c>
      <c r="E91" s="2">
        <v>71.815200000000004</v>
      </c>
      <c r="F91">
        <f t="shared" si="25"/>
        <v>71.815300000000008</v>
      </c>
      <c r="G91" s="2">
        <v>1.5685</v>
      </c>
      <c r="H91">
        <f t="shared" si="26"/>
        <v>1.5151999999999999</v>
      </c>
      <c r="I91" s="2">
        <v>4.9275000000000002</v>
      </c>
      <c r="J91">
        <f t="shared" si="23"/>
        <v>4.7601000000000004</v>
      </c>
      <c r="K91" s="2">
        <v>0.21840000000000001</v>
      </c>
      <c r="L91" s="3">
        <f t="shared" si="27"/>
        <v>0.21098568132417461</v>
      </c>
      <c r="M91" s="2">
        <v>2.7E-2</v>
      </c>
      <c r="N91">
        <f t="shared" si="24"/>
        <v>2.7400000000000001E-2</v>
      </c>
      <c r="O91" s="2">
        <v>34</v>
      </c>
      <c r="P91" s="2">
        <v>207</v>
      </c>
      <c r="Q91" s="2">
        <v>34</v>
      </c>
      <c r="R91" s="2">
        <v>0.34620000000000001</v>
      </c>
      <c r="S91" s="2">
        <v>22.616399999999999</v>
      </c>
      <c r="T91" s="2">
        <v>45.880400000000002</v>
      </c>
      <c r="U91" s="2">
        <v>1.8186</v>
      </c>
      <c r="V91" s="2">
        <v>0.76349999999999996</v>
      </c>
      <c r="W91" s="2">
        <v>0.28560000000000002</v>
      </c>
      <c r="X91" s="2">
        <v>4.4600000000000001E-2</v>
      </c>
      <c r="Y91" s="2">
        <v>0.06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3.3E-3</v>
      </c>
      <c r="AN91" s="2">
        <v>2.01E-2</v>
      </c>
      <c r="AO91" s="2">
        <v>1.8E-3</v>
      </c>
      <c r="AP91" s="2">
        <v>1.1999999999999999E-3</v>
      </c>
      <c r="AQ91" s="2">
        <v>5.9999999999999995E-4</v>
      </c>
      <c r="AR91" s="2">
        <v>1E-4</v>
      </c>
      <c r="AS91" s="2">
        <v>2.9999999999999997E-4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3">
        <f t="shared" si="28"/>
        <v>3.8999999999999998E-3</v>
      </c>
      <c r="BG91" s="3">
        <f t="shared" si="28"/>
        <v>0.308</v>
      </c>
      <c r="BH91" s="3">
        <f t="shared" si="28"/>
        <v>1.0831999999999999</v>
      </c>
      <c r="BI91" s="3">
        <f t="shared" si="28"/>
        <v>6.4000000000000001E-2</v>
      </c>
      <c r="BJ91" s="3">
        <f t="shared" si="28"/>
        <v>3.3700000000000001E-2</v>
      </c>
      <c r="BK91" s="3">
        <f t="shared" si="28"/>
        <v>1.5100000000000001E-2</v>
      </c>
      <c r="BL91" s="3">
        <f t="shared" si="28"/>
        <v>2.8E-3</v>
      </c>
      <c r="BM91" s="3">
        <f t="shared" si="28"/>
        <v>4.4999999999999997E-3</v>
      </c>
      <c r="BN91" s="3">
        <f t="shared" si="28"/>
        <v>0</v>
      </c>
      <c r="BO91" s="3">
        <f t="shared" si="28"/>
        <v>0</v>
      </c>
      <c r="BP91" s="3">
        <f t="shared" si="28"/>
        <v>0</v>
      </c>
      <c r="BQ91" s="3">
        <f t="shared" si="28"/>
        <v>0</v>
      </c>
      <c r="BR91" s="3">
        <f t="shared" si="28"/>
        <v>0</v>
      </c>
      <c r="BS91" s="3">
        <f t="shared" si="28"/>
        <v>0</v>
      </c>
      <c r="BT91" s="3">
        <f t="shared" si="28"/>
        <v>0</v>
      </c>
      <c r="BU91" s="3">
        <f t="shared" si="28"/>
        <v>0</v>
      </c>
      <c r="BV91" s="3">
        <f t="shared" si="19"/>
        <v>0</v>
      </c>
      <c r="BW91" s="3">
        <f t="shared" si="19"/>
        <v>0</v>
      </c>
      <c r="BX91" s="3">
        <f t="shared" si="19"/>
        <v>0</v>
      </c>
      <c r="BY91" s="3">
        <f t="shared" si="19"/>
        <v>0</v>
      </c>
      <c r="BZ91" s="3">
        <f t="shared" si="29"/>
        <v>1.1265164644714037E-2</v>
      </c>
      <c r="CA91" s="3">
        <f t="shared" si="29"/>
        <v>1.3618436179055907E-2</v>
      </c>
      <c r="CB91" s="3">
        <f t="shared" si="29"/>
        <v>2.3609210033042428E-2</v>
      </c>
      <c r="CC91" s="3">
        <f t="shared" si="29"/>
        <v>3.5191905861651822E-2</v>
      </c>
      <c r="CD91" s="3">
        <f t="shared" si="29"/>
        <v>4.4138834315651611E-2</v>
      </c>
      <c r="CE91" s="3">
        <f t="shared" si="29"/>
        <v>5.2871148459383753E-2</v>
      </c>
      <c r="CF91" s="3">
        <f t="shared" si="29"/>
        <v>6.2780269058295965E-2</v>
      </c>
      <c r="CG91" s="3">
        <f t="shared" si="29"/>
        <v>7.4999999999999997E-2</v>
      </c>
      <c r="CH91" s="3">
        <f t="shared" si="29"/>
        <v>0</v>
      </c>
      <c r="CI91" s="3">
        <f t="shared" si="29"/>
        <v>0</v>
      </c>
      <c r="CJ91" s="3">
        <f t="shared" si="29"/>
        <v>0</v>
      </c>
      <c r="CK91" s="3">
        <f t="shared" si="29"/>
        <v>0</v>
      </c>
      <c r="CL91" s="3">
        <f t="shared" si="29"/>
        <v>0</v>
      </c>
      <c r="CM91" s="3">
        <f t="shared" si="29"/>
        <v>0</v>
      </c>
      <c r="CN91" s="3">
        <f t="shared" si="29"/>
        <v>0</v>
      </c>
      <c r="CO91" s="3">
        <f t="shared" si="29"/>
        <v>0</v>
      </c>
      <c r="CP91" s="3">
        <f t="shared" si="20"/>
        <v>0</v>
      </c>
      <c r="CQ91" s="3">
        <f t="shared" si="20"/>
        <v>0</v>
      </c>
      <c r="CR91" s="3">
        <f t="shared" si="20"/>
        <v>0</v>
      </c>
      <c r="CS91" s="3">
        <f t="shared" si="20"/>
        <v>0</v>
      </c>
      <c r="CT91" s="2">
        <v>3.8999999999999998E-3</v>
      </c>
      <c r="CU91" s="2">
        <v>0.308</v>
      </c>
      <c r="CV91" s="2">
        <v>1.0831999999999999</v>
      </c>
      <c r="CW91" s="2">
        <v>6.4000000000000001E-2</v>
      </c>
      <c r="CX91" s="2">
        <v>3.3700000000000001E-2</v>
      </c>
      <c r="CY91" s="2">
        <v>1.5100000000000001E-2</v>
      </c>
      <c r="CZ91" s="2">
        <v>2.8E-3</v>
      </c>
      <c r="DA91" s="2">
        <v>4.4999999999999997E-3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1.21E-2</v>
      </c>
      <c r="DO91" s="2">
        <v>0.96779999999999999</v>
      </c>
      <c r="DP91" s="2">
        <v>3.4028999999999998</v>
      </c>
      <c r="DQ91" s="2">
        <v>0.2011</v>
      </c>
      <c r="DR91" s="2">
        <v>0.10580000000000001</v>
      </c>
      <c r="DS91" s="2">
        <v>4.7500000000000001E-2</v>
      </c>
      <c r="DT91" s="2">
        <v>8.8999999999999999E-3</v>
      </c>
      <c r="DU91" s="2">
        <v>1.4E-2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</row>
    <row r="92" spans="1:137" x14ac:dyDescent="0.35">
      <c r="A92" s="2" t="s">
        <v>1265</v>
      </c>
      <c r="B92" s="2">
        <v>99.821399999999997</v>
      </c>
      <c r="C92" s="2">
        <v>8.3734999999999999</v>
      </c>
      <c r="D92" s="2">
        <v>11.921099999999999</v>
      </c>
      <c r="E92" s="2">
        <v>58.693600000000004</v>
      </c>
      <c r="F92">
        <f t="shared" si="25"/>
        <v>58.6935</v>
      </c>
      <c r="G92" s="2">
        <v>1.4671000000000001</v>
      </c>
      <c r="H92">
        <f t="shared" si="26"/>
        <v>1.4351</v>
      </c>
      <c r="I92" s="2">
        <v>4.609</v>
      </c>
      <c r="J92">
        <f t="shared" si="23"/>
        <v>4.5083999999999991</v>
      </c>
      <c r="K92" s="2">
        <v>0.25</v>
      </c>
      <c r="L92" s="3">
        <f t="shared" si="27"/>
        <v>0.24450748379292425</v>
      </c>
      <c r="M92" s="2">
        <v>2.9000000000000001E-2</v>
      </c>
      <c r="N92">
        <f t="shared" si="24"/>
        <v>2.9700000000000001E-2</v>
      </c>
      <c r="O92" s="2">
        <v>17</v>
      </c>
      <c r="P92" s="2">
        <v>169</v>
      </c>
      <c r="Q92" s="2">
        <v>49</v>
      </c>
      <c r="R92" s="2">
        <v>2.1450999999999998</v>
      </c>
      <c r="S92" s="2">
        <v>3.7499999999999999E-2</v>
      </c>
      <c r="T92" s="2">
        <v>51.784399999999998</v>
      </c>
      <c r="U92" s="2">
        <v>1.7613000000000001</v>
      </c>
      <c r="V92" s="2">
        <v>2.1254</v>
      </c>
      <c r="W92" s="2">
        <v>0.69530000000000003</v>
      </c>
      <c r="X92" s="2">
        <v>0.1242</v>
      </c>
      <c r="Y92" s="2">
        <v>2.0299999999999999E-2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1E-4</v>
      </c>
      <c r="AM92" s="2">
        <v>0</v>
      </c>
      <c r="AN92" s="2">
        <v>2.2499999999999999E-2</v>
      </c>
      <c r="AO92" s="2">
        <v>1.8E-3</v>
      </c>
      <c r="AP92" s="2">
        <v>3.3E-3</v>
      </c>
      <c r="AQ92" s="2">
        <v>1.5E-3</v>
      </c>
      <c r="AR92" s="2">
        <v>4.0000000000000002E-4</v>
      </c>
      <c r="AS92" s="2">
        <v>1E-4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3">
        <f t="shared" si="28"/>
        <v>1.4E-2</v>
      </c>
      <c r="BG92" s="3">
        <f t="shared" si="28"/>
        <v>5.9999999999999995E-4</v>
      </c>
      <c r="BH92" s="3">
        <f t="shared" si="28"/>
        <v>1.2177</v>
      </c>
      <c r="BI92" s="3">
        <f t="shared" si="28"/>
        <v>6.2899999999999998E-2</v>
      </c>
      <c r="BJ92" s="3">
        <f t="shared" si="28"/>
        <v>9.4E-2</v>
      </c>
      <c r="BK92" s="3">
        <f t="shared" si="28"/>
        <v>3.6799999999999999E-2</v>
      </c>
      <c r="BL92" s="3">
        <f t="shared" si="28"/>
        <v>7.6E-3</v>
      </c>
      <c r="BM92" s="3">
        <f t="shared" si="28"/>
        <v>1.5E-3</v>
      </c>
      <c r="BN92" s="3">
        <f t="shared" si="28"/>
        <v>0</v>
      </c>
      <c r="BO92" s="3">
        <f t="shared" si="28"/>
        <v>0</v>
      </c>
      <c r="BP92" s="3">
        <f t="shared" si="28"/>
        <v>0</v>
      </c>
      <c r="BQ92" s="3">
        <f t="shared" si="28"/>
        <v>0</v>
      </c>
      <c r="BR92" s="3">
        <f t="shared" si="28"/>
        <v>0</v>
      </c>
      <c r="BS92" s="3">
        <f t="shared" si="28"/>
        <v>0</v>
      </c>
      <c r="BT92" s="3">
        <f t="shared" si="28"/>
        <v>0</v>
      </c>
      <c r="BU92" s="3">
        <f t="shared" si="28"/>
        <v>0</v>
      </c>
      <c r="BV92" s="3">
        <f t="shared" si="19"/>
        <v>0</v>
      </c>
      <c r="BW92" s="3">
        <f t="shared" si="19"/>
        <v>0</v>
      </c>
      <c r="BX92" s="3">
        <f t="shared" si="19"/>
        <v>0</v>
      </c>
      <c r="BY92" s="3">
        <f t="shared" si="19"/>
        <v>0</v>
      </c>
      <c r="BZ92" s="3">
        <f t="shared" si="29"/>
        <v>6.5265022609668558E-3</v>
      </c>
      <c r="CA92" s="3">
        <f t="shared" si="29"/>
        <v>1.6E-2</v>
      </c>
      <c r="CB92" s="3">
        <f t="shared" si="29"/>
        <v>2.3514803686052171E-2</v>
      </c>
      <c r="CC92" s="3">
        <f t="shared" si="29"/>
        <v>3.5712257991256456E-2</v>
      </c>
      <c r="CD92" s="3">
        <f t="shared" si="29"/>
        <v>4.4226969041121673E-2</v>
      </c>
      <c r="CE92" s="3">
        <f t="shared" si="29"/>
        <v>5.2926794189558458E-2</v>
      </c>
      <c r="CF92" s="3">
        <f t="shared" si="29"/>
        <v>6.1191626409017708E-2</v>
      </c>
      <c r="CG92" s="3">
        <f t="shared" si="29"/>
        <v>7.3891625615763554E-2</v>
      </c>
      <c r="CH92" s="3">
        <f t="shared" si="29"/>
        <v>0</v>
      </c>
      <c r="CI92" s="3">
        <f t="shared" si="29"/>
        <v>0</v>
      </c>
      <c r="CJ92" s="3">
        <f t="shared" si="29"/>
        <v>0</v>
      </c>
      <c r="CK92" s="3">
        <f t="shared" si="29"/>
        <v>0</v>
      </c>
      <c r="CL92" s="3">
        <f t="shared" si="29"/>
        <v>0</v>
      </c>
      <c r="CM92" s="3">
        <f t="shared" si="29"/>
        <v>0</v>
      </c>
      <c r="CN92" s="3">
        <f t="shared" si="29"/>
        <v>0</v>
      </c>
      <c r="CO92" s="3">
        <f t="shared" si="29"/>
        <v>0</v>
      </c>
      <c r="CP92" s="3">
        <f t="shared" si="20"/>
        <v>0</v>
      </c>
      <c r="CQ92" s="3">
        <f t="shared" si="20"/>
        <v>0</v>
      </c>
      <c r="CR92" s="3">
        <f t="shared" si="20"/>
        <v>0</v>
      </c>
      <c r="CS92" s="3">
        <f t="shared" si="20"/>
        <v>0</v>
      </c>
      <c r="CT92" s="2">
        <v>1.4E-2</v>
      </c>
      <c r="CU92" s="2">
        <v>5.9999999999999995E-4</v>
      </c>
      <c r="CV92" s="2">
        <v>1.2177</v>
      </c>
      <c r="CW92" s="2">
        <v>6.2899999999999998E-2</v>
      </c>
      <c r="CX92" s="2">
        <v>9.4E-2</v>
      </c>
      <c r="CY92" s="2">
        <v>3.6799999999999999E-2</v>
      </c>
      <c r="CZ92" s="2">
        <v>7.6E-3</v>
      </c>
      <c r="DA92" s="2">
        <v>1.5E-3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4.41E-2</v>
      </c>
      <c r="DO92" s="2">
        <v>1.6999999999999999E-3</v>
      </c>
      <c r="DP92" s="2">
        <v>3.8256000000000001</v>
      </c>
      <c r="DQ92" s="2">
        <v>0.1976</v>
      </c>
      <c r="DR92" s="2">
        <v>0.29530000000000001</v>
      </c>
      <c r="DS92" s="2">
        <v>0.11559999999999999</v>
      </c>
      <c r="DT92" s="2">
        <v>2.3800000000000002E-2</v>
      </c>
      <c r="DU92" s="2">
        <v>4.7000000000000002E-3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</row>
    <row r="93" spans="1:137" x14ac:dyDescent="0.35">
      <c r="A93" s="2" t="s">
        <v>1267</v>
      </c>
      <c r="B93" s="2">
        <v>58.599899999999998</v>
      </c>
      <c r="C93" s="2">
        <v>5.9055</v>
      </c>
      <c r="D93" s="2">
        <v>9.9229000000000003</v>
      </c>
      <c r="E93" s="2">
        <v>50.212299999999999</v>
      </c>
      <c r="F93">
        <f t="shared" si="25"/>
        <v>50.212400000000002</v>
      </c>
      <c r="G93" s="2">
        <v>1.2316</v>
      </c>
      <c r="H93">
        <f t="shared" si="26"/>
        <v>1.2161</v>
      </c>
      <c r="I93" s="2">
        <v>3.8691</v>
      </c>
      <c r="J93">
        <f t="shared" si="23"/>
        <v>3.8206000000000002</v>
      </c>
      <c r="K93" s="2">
        <v>0.24529999999999999</v>
      </c>
      <c r="L93" s="3">
        <f t="shared" si="27"/>
        <v>0.24219117190176132</v>
      </c>
      <c r="M93" s="2">
        <v>2.4E-2</v>
      </c>
      <c r="N93">
        <f t="shared" si="24"/>
        <v>2.4699999999999996E-2</v>
      </c>
      <c r="O93" s="2">
        <v>19</v>
      </c>
      <c r="P93" s="2">
        <v>271</v>
      </c>
      <c r="Q93" s="2">
        <v>113</v>
      </c>
      <c r="R93" s="2">
        <v>0</v>
      </c>
      <c r="S93" s="2">
        <v>0</v>
      </c>
      <c r="T93" s="2">
        <v>45.026400000000002</v>
      </c>
      <c r="U93" s="2">
        <v>2.1309</v>
      </c>
      <c r="V93" s="2">
        <v>2.2984</v>
      </c>
      <c r="W93" s="2">
        <v>0.74170000000000003</v>
      </c>
      <c r="X93" s="2">
        <v>4.5999999999999999E-3</v>
      </c>
      <c r="Y93" s="2">
        <v>1.04E-2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1.7299999999999999E-2</v>
      </c>
      <c r="AO93" s="2">
        <v>2E-3</v>
      </c>
      <c r="AP93" s="2">
        <v>3.5999999999999999E-3</v>
      </c>
      <c r="AQ93" s="2">
        <v>1.8E-3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3">
        <f t="shared" si="28"/>
        <v>0</v>
      </c>
      <c r="BG93" s="3">
        <f t="shared" si="28"/>
        <v>0</v>
      </c>
      <c r="BH93" s="3">
        <f t="shared" si="28"/>
        <v>0.99870000000000003</v>
      </c>
      <c r="BI93" s="3">
        <f t="shared" si="28"/>
        <v>7.2900000000000006E-2</v>
      </c>
      <c r="BJ93" s="3">
        <f t="shared" si="28"/>
        <v>0.1024</v>
      </c>
      <c r="BK93" s="3">
        <f t="shared" si="28"/>
        <v>4.1099999999999998E-2</v>
      </c>
      <c r="BL93" s="3">
        <f t="shared" si="28"/>
        <v>2.9999999999999997E-4</v>
      </c>
      <c r="BM93" s="3">
        <f t="shared" si="28"/>
        <v>6.9999999999999988E-4</v>
      </c>
      <c r="BN93" s="3">
        <f t="shared" si="28"/>
        <v>0</v>
      </c>
      <c r="BO93" s="3">
        <f t="shared" si="28"/>
        <v>0</v>
      </c>
      <c r="BP93" s="3">
        <f t="shared" si="28"/>
        <v>0</v>
      </c>
      <c r="BQ93" s="3">
        <f t="shared" si="28"/>
        <v>0</v>
      </c>
      <c r="BR93" s="3">
        <f t="shared" si="28"/>
        <v>0</v>
      </c>
      <c r="BS93" s="3">
        <f t="shared" si="28"/>
        <v>0</v>
      </c>
      <c r="BT93" s="3">
        <f t="shared" si="28"/>
        <v>0</v>
      </c>
      <c r="BU93" s="3">
        <f t="shared" si="28"/>
        <v>0</v>
      </c>
      <c r="BV93" s="3">
        <f t="shared" si="19"/>
        <v>0</v>
      </c>
      <c r="BW93" s="3">
        <f t="shared" si="19"/>
        <v>0</v>
      </c>
      <c r="BX93" s="3">
        <f t="shared" si="19"/>
        <v>0</v>
      </c>
      <c r="BY93" s="3">
        <f t="shared" si="19"/>
        <v>0</v>
      </c>
      <c r="BZ93" s="3">
        <f t="shared" si="29"/>
        <v>0</v>
      </c>
      <c r="CA93" s="3">
        <f t="shared" si="29"/>
        <v>0</v>
      </c>
      <c r="CB93" s="3">
        <f t="shared" si="29"/>
        <v>2.2180320878417994E-2</v>
      </c>
      <c r="CC93" s="3">
        <f t="shared" si="29"/>
        <v>3.4210896804167258E-2</v>
      </c>
      <c r="CD93" s="3">
        <f t="shared" si="29"/>
        <v>4.4552732335537769E-2</v>
      </c>
      <c r="CE93" s="3">
        <f t="shared" si="29"/>
        <v>5.5413239854388563E-2</v>
      </c>
      <c r="CF93" s="3">
        <f t="shared" si="29"/>
        <v>6.5217391304347824E-2</v>
      </c>
      <c r="CG93" s="3">
        <f t="shared" si="29"/>
        <v>6.7307692307692304E-2</v>
      </c>
      <c r="CH93" s="3">
        <f t="shared" si="29"/>
        <v>0</v>
      </c>
      <c r="CI93" s="3">
        <f t="shared" si="29"/>
        <v>0</v>
      </c>
      <c r="CJ93" s="3">
        <f t="shared" si="29"/>
        <v>0</v>
      </c>
      <c r="CK93" s="3">
        <f t="shared" si="29"/>
        <v>0</v>
      </c>
      <c r="CL93" s="3">
        <f t="shared" si="29"/>
        <v>0</v>
      </c>
      <c r="CM93" s="3">
        <f t="shared" si="29"/>
        <v>0</v>
      </c>
      <c r="CN93" s="3">
        <f t="shared" si="29"/>
        <v>0</v>
      </c>
      <c r="CO93" s="3">
        <f t="shared" si="29"/>
        <v>0</v>
      </c>
      <c r="CP93" s="3">
        <f t="shared" si="20"/>
        <v>0</v>
      </c>
      <c r="CQ93" s="3">
        <f t="shared" si="20"/>
        <v>0</v>
      </c>
      <c r="CR93" s="3">
        <f t="shared" si="20"/>
        <v>0</v>
      </c>
      <c r="CS93" s="3">
        <f t="shared" si="20"/>
        <v>0</v>
      </c>
      <c r="CT93" s="2">
        <v>0</v>
      </c>
      <c r="CU93" s="2">
        <v>0</v>
      </c>
      <c r="CV93" s="2">
        <v>0.99870000000000003</v>
      </c>
      <c r="CW93" s="2">
        <v>7.2900000000000006E-2</v>
      </c>
      <c r="CX93" s="2">
        <v>0.1024</v>
      </c>
      <c r="CY93" s="2">
        <v>4.1099999999999998E-2</v>
      </c>
      <c r="CZ93" s="2">
        <v>2.9999999999999997E-4</v>
      </c>
      <c r="DA93" s="2">
        <v>6.9999999999999999E-4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3.1377000000000002</v>
      </c>
      <c r="DQ93" s="2">
        <v>0.22889999999999999</v>
      </c>
      <c r="DR93" s="2">
        <v>0.32169999999999999</v>
      </c>
      <c r="DS93" s="2">
        <v>0.12909999999999999</v>
      </c>
      <c r="DT93" s="2">
        <v>8.9999999999999998E-4</v>
      </c>
      <c r="DU93" s="2">
        <v>2.3E-3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</row>
    <row r="94" spans="1:137" x14ac:dyDescent="0.35">
      <c r="A94" s="2" t="s">
        <v>1269</v>
      </c>
      <c r="B94" s="2">
        <v>11.670500000000001</v>
      </c>
      <c r="C94" s="2">
        <v>1.3081</v>
      </c>
      <c r="D94" s="2">
        <v>8.9217999999999993</v>
      </c>
      <c r="E94" s="2">
        <v>9.6288</v>
      </c>
      <c r="F94">
        <f t="shared" si="25"/>
        <v>9.6288</v>
      </c>
      <c r="G94" s="2">
        <v>0.17480000000000001</v>
      </c>
      <c r="H94">
        <f t="shared" si="26"/>
        <v>0.17010000000000003</v>
      </c>
      <c r="I94" s="2">
        <v>0.54910000000000003</v>
      </c>
      <c r="J94">
        <f t="shared" si="23"/>
        <v>0.53420000000000001</v>
      </c>
      <c r="K94" s="2">
        <v>0.18149999999999999</v>
      </c>
      <c r="L94" s="3">
        <f t="shared" si="27"/>
        <v>0.17665752741774679</v>
      </c>
      <c r="M94" s="2">
        <v>2E-3</v>
      </c>
      <c r="N94">
        <f t="shared" si="24"/>
        <v>2.8999999999999998E-3</v>
      </c>
      <c r="O94" s="2">
        <v>9</v>
      </c>
      <c r="P94" s="2">
        <v>7</v>
      </c>
      <c r="Q94" s="2">
        <v>2</v>
      </c>
      <c r="R94" s="2">
        <v>3.1322000000000001</v>
      </c>
      <c r="S94" s="2">
        <v>1.4677</v>
      </c>
      <c r="T94" s="2">
        <v>5.0289000000000001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2.0000000000000001E-4</v>
      </c>
      <c r="AM94" s="2">
        <v>1E-4</v>
      </c>
      <c r="AN94" s="2">
        <v>2.5999999999999999E-3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3">
        <f t="shared" si="28"/>
        <v>2.6100000000000005E-2</v>
      </c>
      <c r="BG94" s="3">
        <f t="shared" si="28"/>
        <v>1.61E-2</v>
      </c>
      <c r="BH94" s="3">
        <f t="shared" si="28"/>
        <v>0.12790000000000001</v>
      </c>
      <c r="BI94" s="3">
        <f t="shared" si="28"/>
        <v>0</v>
      </c>
      <c r="BJ94" s="3">
        <f t="shared" si="28"/>
        <v>0</v>
      </c>
      <c r="BK94" s="3">
        <f t="shared" si="28"/>
        <v>0</v>
      </c>
      <c r="BL94" s="3">
        <f t="shared" si="28"/>
        <v>0</v>
      </c>
      <c r="BM94" s="3">
        <f t="shared" si="28"/>
        <v>0</v>
      </c>
      <c r="BN94" s="3">
        <f t="shared" si="28"/>
        <v>0</v>
      </c>
      <c r="BO94" s="3">
        <f t="shared" si="28"/>
        <v>0</v>
      </c>
      <c r="BP94" s="3">
        <f t="shared" si="28"/>
        <v>0</v>
      </c>
      <c r="BQ94" s="3">
        <f t="shared" si="28"/>
        <v>0</v>
      </c>
      <c r="BR94" s="3">
        <f t="shared" si="28"/>
        <v>0</v>
      </c>
      <c r="BS94" s="3">
        <f t="shared" si="28"/>
        <v>0</v>
      </c>
      <c r="BT94" s="3">
        <f t="shared" si="28"/>
        <v>0</v>
      </c>
      <c r="BU94" s="3">
        <f t="shared" si="28"/>
        <v>0</v>
      </c>
      <c r="BV94" s="3">
        <f t="shared" si="19"/>
        <v>0</v>
      </c>
      <c r="BW94" s="3">
        <f t="shared" si="19"/>
        <v>0</v>
      </c>
      <c r="BX94" s="3">
        <f t="shared" si="19"/>
        <v>0</v>
      </c>
      <c r="BY94" s="3">
        <f t="shared" si="19"/>
        <v>0</v>
      </c>
      <c r="BZ94" s="3">
        <f t="shared" si="29"/>
        <v>8.3328012259753538E-3</v>
      </c>
      <c r="CA94" s="3">
        <f t="shared" si="29"/>
        <v>1.0969544184778905E-2</v>
      </c>
      <c r="CB94" s="3">
        <f t="shared" si="29"/>
        <v>2.5432997275746189E-2</v>
      </c>
      <c r="CC94" s="3">
        <f t="shared" si="29"/>
        <v>0</v>
      </c>
      <c r="CD94" s="3">
        <f t="shared" si="29"/>
        <v>0</v>
      </c>
      <c r="CE94" s="3">
        <f t="shared" si="29"/>
        <v>0</v>
      </c>
      <c r="CF94" s="3">
        <f t="shared" si="29"/>
        <v>0</v>
      </c>
      <c r="CG94" s="3">
        <f t="shared" si="29"/>
        <v>0</v>
      </c>
      <c r="CH94" s="3">
        <f t="shared" si="29"/>
        <v>0</v>
      </c>
      <c r="CI94" s="3">
        <f t="shared" si="29"/>
        <v>0</v>
      </c>
      <c r="CJ94" s="3">
        <f t="shared" si="29"/>
        <v>0</v>
      </c>
      <c r="CK94" s="3">
        <f t="shared" si="29"/>
        <v>0</v>
      </c>
      <c r="CL94" s="3">
        <f t="shared" si="29"/>
        <v>0</v>
      </c>
      <c r="CM94" s="3">
        <f t="shared" si="29"/>
        <v>0</v>
      </c>
      <c r="CN94" s="3">
        <f t="shared" si="29"/>
        <v>0</v>
      </c>
      <c r="CO94" s="3">
        <f t="shared" si="29"/>
        <v>0</v>
      </c>
      <c r="CP94" s="3">
        <f t="shared" si="20"/>
        <v>0</v>
      </c>
      <c r="CQ94" s="3">
        <f t="shared" si="20"/>
        <v>0</v>
      </c>
      <c r="CR94" s="3">
        <f t="shared" si="20"/>
        <v>0</v>
      </c>
      <c r="CS94" s="3">
        <f t="shared" si="20"/>
        <v>0</v>
      </c>
      <c r="CT94" s="2">
        <v>2.6100000000000002E-2</v>
      </c>
      <c r="CU94" s="2">
        <v>1.61E-2</v>
      </c>
      <c r="CV94" s="2">
        <v>0.12790000000000001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8.2000000000000003E-2</v>
      </c>
      <c r="DO94" s="2">
        <v>5.0500000000000003E-2</v>
      </c>
      <c r="DP94" s="2">
        <v>0.4017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</row>
    <row r="95" spans="1:137" x14ac:dyDescent="0.35">
      <c r="A95" s="2" t="s">
        <v>1271</v>
      </c>
      <c r="B95" s="2">
        <v>36.686100000000003</v>
      </c>
      <c r="C95" s="2">
        <v>4.1295999999999999</v>
      </c>
      <c r="D95" s="2">
        <v>8.8836999999999993</v>
      </c>
      <c r="E95" s="2">
        <v>22.387799999999999</v>
      </c>
      <c r="F95">
        <f t="shared" si="25"/>
        <v>22.387799999999995</v>
      </c>
      <c r="G95" s="2">
        <v>0.51039999999999996</v>
      </c>
      <c r="H95">
        <f t="shared" si="26"/>
        <v>0.499</v>
      </c>
      <c r="I95" s="2">
        <v>1.6034999999999999</v>
      </c>
      <c r="J95">
        <f t="shared" si="23"/>
        <v>1.5681000000000003</v>
      </c>
      <c r="K95" s="2">
        <v>0.22800000000000001</v>
      </c>
      <c r="L95" s="3">
        <f t="shared" si="27"/>
        <v>0.22288925218199199</v>
      </c>
      <c r="M95" s="2">
        <v>8.9999999999999993E-3</v>
      </c>
      <c r="N95">
        <f t="shared" si="24"/>
        <v>9.0000000000000011E-3</v>
      </c>
      <c r="O95" s="2">
        <v>10</v>
      </c>
      <c r="P95" s="2">
        <v>43</v>
      </c>
      <c r="Q95" s="2">
        <v>5</v>
      </c>
      <c r="R95" s="2">
        <v>5.11E-2</v>
      </c>
      <c r="S95" s="2">
        <v>9.7500000000000003E-2</v>
      </c>
      <c r="T95" s="2">
        <v>21.354399999999998</v>
      </c>
      <c r="U95" s="2">
        <v>0.59289999999999998</v>
      </c>
      <c r="V95" s="2">
        <v>0.15890000000000001</v>
      </c>
      <c r="W95" s="2">
        <v>0.13300000000000001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7.9000000000000008E-3</v>
      </c>
      <c r="AO95" s="2">
        <v>5.9999999999999995E-4</v>
      </c>
      <c r="AP95" s="2">
        <v>2.0000000000000001E-4</v>
      </c>
      <c r="AQ95" s="2">
        <v>2.9999999999999997E-4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3">
        <f t="shared" si="28"/>
        <v>2.9999999999999997E-4</v>
      </c>
      <c r="BG95" s="3">
        <f t="shared" si="28"/>
        <v>1.4E-3</v>
      </c>
      <c r="BH95" s="3">
        <f t="shared" si="28"/>
        <v>0.46189999999999992</v>
      </c>
      <c r="BI95" s="3">
        <f t="shared" si="28"/>
        <v>2.1499999999999998E-2</v>
      </c>
      <c r="BJ95" s="3">
        <f t="shared" si="28"/>
        <v>6.8999999999999999E-3</v>
      </c>
      <c r="BK95" s="3">
        <f t="shared" si="28"/>
        <v>7.0000000000000001E-3</v>
      </c>
      <c r="BL95" s="3">
        <f t="shared" si="28"/>
        <v>0</v>
      </c>
      <c r="BM95" s="3">
        <f t="shared" si="28"/>
        <v>0</v>
      </c>
      <c r="BN95" s="3">
        <f t="shared" si="28"/>
        <v>0</v>
      </c>
      <c r="BO95" s="3">
        <f t="shared" si="28"/>
        <v>0</v>
      </c>
      <c r="BP95" s="3">
        <f t="shared" si="28"/>
        <v>0</v>
      </c>
      <c r="BQ95" s="3">
        <f t="shared" si="28"/>
        <v>0</v>
      </c>
      <c r="BR95" s="3">
        <f t="shared" si="28"/>
        <v>0</v>
      </c>
      <c r="BS95" s="3">
        <f t="shared" si="28"/>
        <v>0</v>
      </c>
      <c r="BT95" s="3">
        <f t="shared" si="28"/>
        <v>0</v>
      </c>
      <c r="BU95" s="3">
        <f t="shared" si="28"/>
        <v>0</v>
      </c>
      <c r="BV95" s="3">
        <f t="shared" si="19"/>
        <v>0</v>
      </c>
      <c r="BW95" s="3">
        <f t="shared" si="19"/>
        <v>0</v>
      </c>
      <c r="BX95" s="3">
        <f t="shared" si="19"/>
        <v>0</v>
      </c>
      <c r="BY95" s="3">
        <f t="shared" si="19"/>
        <v>0</v>
      </c>
      <c r="BZ95" s="3">
        <f t="shared" si="29"/>
        <v>5.8708414872798431E-3</v>
      </c>
      <c r="CA95" s="3">
        <f t="shared" si="29"/>
        <v>1.4358974358974359E-2</v>
      </c>
      <c r="CB95" s="3">
        <f t="shared" si="29"/>
        <v>2.1630202674858576E-2</v>
      </c>
      <c r="CC95" s="3">
        <f t="shared" si="29"/>
        <v>3.6262438859841456E-2</v>
      </c>
      <c r="CD95" s="3">
        <f t="shared" si="29"/>
        <v>4.3423536815607296E-2</v>
      </c>
      <c r="CE95" s="3">
        <f t="shared" si="29"/>
        <v>5.2631578947368418E-2</v>
      </c>
      <c r="CF95" s="3">
        <f t="shared" si="29"/>
        <v>0</v>
      </c>
      <c r="CG95" s="3">
        <f t="shared" si="29"/>
        <v>0</v>
      </c>
      <c r="CH95" s="3">
        <f t="shared" si="29"/>
        <v>0</v>
      </c>
      <c r="CI95" s="3">
        <f t="shared" si="29"/>
        <v>0</v>
      </c>
      <c r="CJ95" s="3">
        <f t="shared" si="29"/>
        <v>0</v>
      </c>
      <c r="CK95" s="3">
        <f t="shared" si="29"/>
        <v>0</v>
      </c>
      <c r="CL95" s="3">
        <f t="shared" si="29"/>
        <v>0</v>
      </c>
      <c r="CM95" s="3">
        <f t="shared" si="29"/>
        <v>0</v>
      </c>
      <c r="CN95" s="3">
        <f t="shared" si="29"/>
        <v>0</v>
      </c>
      <c r="CO95" s="3">
        <f t="shared" si="29"/>
        <v>0</v>
      </c>
      <c r="CP95" s="3">
        <f t="shared" si="20"/>
        <v>0</v>
      </c>
      <c r="CQ95" s="3">
        <f t="shared" si="20"/>
        <v>0</v>
      </c>
      <c r="CR95" s="3">
        <f t="shared" si="20"/>
        <v>0</v>
      </c>
      <c r="CS95" s="3">
        <f t="shared" si="20"/>
        <v>0</v>
      </c>
      <c r="CT95" s="2">
        <v>2.9999999999999997E-4</v>
      </c>
      <c r="CU95" s="2">
        <v>1.4E-3</v>
      </c>
      <c r="CV95" s="2">
        <v>0.46189999999999998</v>
      </c>
      <c r="CW95" s="2">
        <v>2.1499999999999998E-2</v>
      </c>
      <c r="CX95" s="2">
        <v>6.8999999999999999E-3</v>
      </c>
      <c r="CY95" s="2">
        <v>7.0000000000000001E-3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8.9999999999999998E-4</v>
      </c>
      <c r="DO95" s="2">
        <v>4.4999999999999997E-3</v>
      </c>
      <c r="DP95" s="2">
        <v>1.4511000000000001</v>
      </c>
      <c r="DQ95" s="2">
        <v>6.7699999999999996E-2</v>
      </c>
      <c r="DR95" s="2">
        <v>2.18E-2</v>
      </c>
      <c r="DS95" s="2">
        <v>2.2100000000000002E-2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</row>
    <row r="96" spans="1:137" x14ac:dyDescent="0.35">
      <c r="A96" s="2" t="s">
        <v>1275</v>
      </c>
      <c r="B96" s="2">
        <v>68.347399999999993</v>
      </c>
      <c r="C96" s="2">
        <v>6.2590000000000003</v>
      </c>
      <c r="D96" s="2">
        <v>10.9199</v>
      </c>
      <c r="E96" s="2">
        <v>170.7062</v>
      </c>
      <c r="F96">
        <f t="shared" si="25"/>
        <v>170.64230000000001</v>
      </c>
      <c r="G96" s="2">
        <v>3.0116000000000001</v>
      </c>
      <c r="H96">
        <f t="shared" si="26"/>
        <v>2.8821000000000003</v>
      </c>
      <c r="I96" s="2">
        <v>9.4611999999999998</v>
      </c>
      <c r="J96">
        <f t="shared" si="23"/>
        <v>9.0544999999999991</v>
      </c>
      <c r="K96" s="2">
        <v>0.1764</v>
      </c>
      <c r="L96" s="3">
        <f t="shared" si="27"/>
        <v>0.16889716090324614</v>
      </c>
      <c r="M96" s="2">
        <v>4.2000000000000003E-2</v>
      </c>
      <c r="N96">
        <f t="shared" si="24"/>
        <v>4.2000000000000003E-2</v>
      </c>
      <c r="O96" s="2">
        <v>124</v>
      </c>
      <c r="P96" s="2">
        <v>758</v>
      </c>
      <c r="Q96" s="2">
        <v>249</v>
      </c>
      <c r="R96" s="2">
        <v>5.0453999999999999</v>
      </c>
      <c r="S96" s="2">
        <v>128.68369999999999</v>
      </c>
      <c r="T96" s="2">
        <v>33.147199999999998</v>
      </c>
      <c r="U96" s="2">
        <v>2.8159000000000001</v>
      </c>
      <c r="V96" s="2">
        <v>0.88470000000000004</v>
      </c>
      <c r="W96" s="2">
        <v>6.54E-2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4.0000000000000002E-4</v>
      </c>
      <c r="AM96" s="2">
        <v>2.3099999999999999E-2</v>
      </c>
      <c r="AN96" s="2">
        <v>1.4500000000000001E-2</v>
      </c>
      <c r="AO96" s="2">
        <v>2.5999999999999999E-3</v>
      </c>
      <c r="AP96" s="2">
        <v>1.2999999999999999E-3</v>
      </c>
      <c r="AQ96" s="2">
        <v>1E-4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3">
        <f t="shared" si="28"/>
        <v>4.9799999999999997E-2</v>
      </c>
      <c r="BG96" s="3">
        <f t="shared" si="28"/>
        <v>1.9129</v>
      </c>
      <c r="BH96" s="3">
        <f t="shared" si="28"/>
        <v>0.78080000000000005</v>
      </c>
      <c r="BI96" s="3">
        <f t="shared" si="28"/>
        <v>9.6400000000000013E-2</v>
      </c>
      <c r="BJ96" s="3">
        <f t="shared" si="28"/>
        <v>3.8800000000000001E-2</v>
      </c>
      <c r="BK96" s="3">
        <f t="shared" si="28"/>
        <v>3.3999999999999998E-3</v>
      </c>
      <c r="BL96" s="3">
        <f t="shared" si="28"/>
        <v>0</v>
      </c>
      <c r="BM96" s="3">
        <f t="shared" si="28"/>
        <v>0</v>
      </c>
      <c r="BN96" s="3">
        <f t="shared" si="28"/>
        <v>0</v>
      </c>
      <c r="BO96" s="3">
        <f t="shared" si="28"/>
        <v>0</v>
      </c>
      <c r="BP96" s="3">
        <f t="shared" si="28"/>
        <v>0</v>
      </c>
      <c r="BQ96" s="3">
        <f t="shared" si="28"/>
        <v>0</v>
      </c>
      <c r="BR96" s="3">
        <f t="shared" ref="BF96:BU112" si="30">IF(AD96&gt;0,CL96*AD96,0)</f>
        <v>0</v>
      </c>
      <c r="BS96" s="3">
        <f t="shared" si="30"/>
        <v>0</v>
      </c>
      <c r="BT96" s="3">
        <f t="shared" si="30"/>
        <v>0</v>
      </c>
      <c r="BU96" s="3">
        <f t="shared" si="30"/>
        <v>0</v>
      </c>
      <c r="BV96" s="3">
        <f t="shared" si="19"/>
        <v>0</v>
      </c>
      <c r="BW96" s="3">
        <f t="shared" si="19"/>
        <v>0</v>
      </c>
      <c r="BX96" s="3">
        <f t="shared" si="19"/>
        <v>0</v>
      </c>
      <c r="BY96" s="3">
        <f t="shared" si="19"/>
        <v>0</v>
      </c>
      <c r="BZ96" s="3">
        <f t="shared" si="29"/>
        <v>9.8703769770484007E-3</v>
      </c>
      <c r="CA96" s="3">
        <f t="shared" si="29"/>
        <v>1.4865130548779684E-2</v>
      </c>
      <c r="CB96" s="3">
        <f t="shared" si="29"/>
        <v>2.3555534102427961E-2</v>
      </c>
      <c r="CC96" s="3">
        <f t="shared" si="29"/>
        <v>3.4234170247522996E-2</v>
      </c>
      <c r="CD96" s="3">
        <f t="shared" si="29"/>
        <v>4.3856674578953314E-2</v>
      </c>
      <c r="CE96" s="3">
        <f t="shared" si="29"/>
        <v>5.1987767584097858E-2</v>
      </c>
      <c r="CF96" s="3">
        <f t="shared" si="29"/>
        <v>0</v>
      </c>
      <c r="CG96" s="3">
        <f t="shared" si="29"/>
        <v>0</v>
      </c>
      <c r="CH96" s="3">
        <f t="shared" si="29"/>
        <v>0</v>
      </c>
      <c r="CI96" s="3">
        <f t="shared" si="29"/>
        <v>0</v>
      </c>
      <c r="CJ96" s="3">
        <f t="shared" si="29"/>
        <v>0</v>
      </c>
      <c r="CK96" s="3">
        <f t="shared" si="29"/>
        <v>0</v>
      </c>
      <c r="CL96" s="3">
        <f t="shared" ref="BZ96:CO112" si="31">IF(AD96&gt;0,DF96/AD96,0)</f>
        <v>0</v>
      </c>
      <c r="CM96" s="3">
        <f t="shared" si="31"/>
        <v>0</v>
      </c>
      <c r="CN96" s="3">
        <f t="shared" si="31"/>
        <v>0</v>
      </c>
      <c r="CO96" s="3">
        <f t="shared" si="31"/>
        <v>0</v>
      </c>
      <c r="CP96" s="3">
        <f t="shared" si="20"/>
        <v>0</v>
      </c>
      <c r="CQ96" s="3">
        <f t="shared" si="20"/>
        <v>0</v>
      </c>
      <c r="CR96" s="3">
        <f t="shared" si="20"/>
        <v>0</v>
      </c>
      <c r="CS96" s="3">
        <f t="shared" si="20"/>
        <v>0</v>
      </c>
      <c r="CT96" s="2">
        <v>4.9799999999999997E-2</v>
      </c>
      <c r="CU96" s="2">
        <v>1.9129</v>
      </c>
      <c r="CV96" s="2">
        <v>0.78080000000000005</v>
      </c>
      <c r="CW96" s="2">
        <v>9.64E-2</v>
      </c>
      <c r="CX96" s="2">
        <v>3.8800000000000001E-2</v>
      </c>
      <c r="CY96" s="2">
        <v>3.3999999999999998E-3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0.1565</v>
      </c>
      <c r="DO96" s="2">
        <v>6.0095000000000001</v>
      </c>
      <c r="DP96" s="2">
        <v>2.4529999999999998</v>
      </c>
      <c r="DQ96" s="2">
        <v>0.3029</v>
      </c>
      <c r="DR96" s="2">
        <v>0.12189999999999999</v>
      </c>
      <c r="DS96" s="2">
        <v>1.0699999999999999E-2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</row>
    <row r="97" spans="1:137" x14ac:dyDescent="0.35">
      <c r="A97" s="2" t="s">
        <v>1273</v>
      </c>
      <c r="B97" s="2">
        <v>29.692299999999999</v>
      </c>
      <c r="C97" s="2">
        <v>3.1644000000000001</v>
      </c>
      <c r="D97" s="2">
        <v>9.3832000000000004</v>
      </c>
      <c r="E97" s="2">
        <v>58.898600000000002</v>
      </c>
      <c r="F97">
        <f t="shared" si="25"/>
        <v>58.898600000000002</v>
      </c>
      <c r="G97" s="2">
        <v>1.0434000000000001</v>
      </c>
      <c r="H97">
        <f t="shared" si="26"/>
        <v>0.99629999999999996</v>
      </c>
      <c r="I97" s="2">
        <v>3.2778</v>
      </c>
      <c r="J97">
        <f t="shared" si="23"/>
        <v>3.1298999999999997</v>
      </c>
      <c r="K97" s="2">
        <v>0.17710000000000001</v>
      </c>
      <c r="L97" s="3">
        <f t="shared" si="27"/>
        <v>0.16915512423045706</v>
      </c>
      <c r="M97" s="2">
        <v>1.4999999999999999E-2</v>
      </c>
      <c r="N97">
        <f t="shared" si="24"/>
        <v>1.4199999999999999E-2</v>
      </c>
      <c r="O97" s="2">
        <v>34</v>
      </c>
      <c r="P97" s="2">
        <v>208</v>
      </c>
      <c r="Q97" s="2">
        <v>58</v>
      </c>
      <c r="R97" s="2">
        <v>0.91439999999999999</v>
      </c>
      <c r="S97" s="2">
        <v>51.004399999999997</v>
      </c>
      <c r="T97" s="2">
        <v>6.2084000000000001</v>
      </c>
      <c r="U97" s="2">
        <v>0.33929999999999999</v>
      </c>
      <c r="V97" s="2">
        <v>0.35089999999999999</v>
      </c>
      <c r="W97" s="2">
        <v>8.1199999999999994E-2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1E-4</v>
      </c>
      <c r="AM97" s="2">
        <v>1.0699999999999999E-2</v>
      </c>
      <c r="AN97" s="2">
        <v>2.3999999999999998E-3</v>
      </c>
      <c r="AO97" s="2">
        <v>2.9999999999999997E-4</v>
      </c>
      <c r="AP97" s="2">
        <v>5.0000000000000001E-4</v>
      </c>
      <c r="AQ97" s="2">
        <v>2.0000000000000001E-4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3">
        <f t="shared" si="30"/>
        <v>8.0999999999999996E-3</v>
      </c>
      <c r="BG97" s="3">
        <f t="shared" si="30"/>
        <v>0.81779999999999997</v>
      </c>
      <c r="BH97" s="3">
        <f t="shared" si="30"/>
        <v>0.1384</v>
      </c>
      <c r="BI97" s="3">
        <f t="shared" si="30"/>
        <v>1.21E-2</v>
      </c>
      <c r="BJ97" s="3">
        <f t="shared" si="30"/>
        <v>1.5299999999999999E-2</v>
      </c>
      <c r="BK97" s="3">
        <f t="shared" si="30"/>
        <v>4.5999999999999999E-3</v>
      </c>
      <c r="BL97" s="3">
        <f t="shared" si="30"/>
        <v>0</v>
      </c>
      <c r="BM97" s="3">
        <f t="shared" si="30"/>
        <v>0</v>
      </c>
      <c r="BN97" s="3">
        <f t="shared" si="30"/>
        <v>0</v>
      </c>
      <c r="BO97" s="3">
        <f t="shared" si="30"/>
        <v>0</v>
      </c>
      <c r="BP97" s="3">
        <f t="shared" si="30"/>
        <v>0</v>
      </c>
      <c r="BQ97" s="3">
        <f t="shared" si="30"/>
        <v>0</v>
      </c>
      <c r="BR97" s="3">
        <f t="shared" si="30"/>
        <v>0</v>
      </c>
      <c r="BS97" s="3">
        <f t="shared" si="30"/>
        <v>0</v>
      </c>
      <c r="BT97" s="3">
        <f t="shared" si="30"/>
        <v>0</v>
      </c>
      <c r="BU97" s="3">
        <f t="shared" si="30"/>
        <v>0</v>
      </c>
      <c r="BV97" s="3">
        <f t="shared" si="19"/>
        <v>0</v>
      </c>
      <c r="BW97" s="3">
        <f t="shared" si="19"/>
        <v>0</v>
      </c>
      <c r="BX97" s="3">
        <f t="shared" si="19"/>
        <v>0</v>
      </c>
      <c r="BY97" s="3">
        <f t="shared" si="19"/>
        <v>0</v>
      </c>
      <c r="BZ97" s="3">
        <f t="shared" si="31"/>
        <v>8.8582677165354329E-3</v>
      </c>
      <c r="CA97" s="3">
        <f t="shared" si="31"/>
        <v>1.6033910799852561E-2</v>
      </c>
      <c r="CB97" s="3">
        <f t="shared" si="31"/>
        <v>2.2292378068423425E-2</v>
      </c>
      <c r="CC97" s="3">
        <f t="shared" si="31"/>
        <v>3.5661656351311521E-2</v>
      </c>
      <c r="CD97" s="3">
        <f t="shared" si="31"/>
        <v>4.3602165859219152E-2</v>
      </c>
      <c r="CE97" s="3">
        <f t="shared" si="31"/>
        <v>5.6650246305418719E-2</v>
      </c>
      <c r="CF97" s="3">
        <f t="shared" si="31"/>
        <v>0</v>
      </c>
      <c r="CG97" s="3">
        <f t="shared" si="31"/>
        <v>0</v>
      </c>
      <c r="CH97" s="3">
        <f t="shared" si="31"/>
        <v>0</v>
      </c>
      <c r="CI97" s="3">
        <f t="shared" si="31"/>
        <v>0</v>
      </c>
      <c r="CJ97" s="3">
        <f t="shared" si="31"/>
        <v>0</v>
      </c>
      <c r="CK97" s="3">
        <f t="shared" si="31"/>
        <v>0</v>
      </c>
      <c r="CL97" s="3">
        <f t="shared" si="31"/>
        <v>0</v>
      </c>
      <c r="CM97" s="3">
        <f t="shared" si="31"/>
        <v>0</v>
      </c>
      <c r="CN97" s="3">
        <f t="shared" si="31"/>
        <v>0</v>
      </c>
      <c r="CO97" s="3">
        <f t="shared" si="31"/>
        <v>0</v>
      </c>
      <c r="CP97" s="3">
        <f t="shared" si="20"/>
        <v>0</v>
      </c>
      <c r="CQ97" s="3">
        <f t="shared" si="20"/>
        <v>0</v>
      </c>
      <c r="CR97" s="3">
        <f t="shared" si="20"/>
        <v>0</v>
      </c>
      <c r="CS97" s="3">
        <f t="shared" si="20"/>
        <v>0</v>
      </c>
      <c r="CT97" s="2">
        <v>8.0999999999999996E-3</v>
      </c>
      <c r="CU97" s="2">
        <v>0.81779999999999997</v>
      </c>
      <c r="CV97" s="2">
        <v>0.1384</v>
      </c>
      <c r="CW97" s="2">
        <v>1.21E-2</v>
      </c>
      <c r="CX97" s="2">
        <v>1.5299999999999999E-2</v>
      </c>
      <c r="CY97" s="2">
        <v>4.5999999999999999E-3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2.5399999999999999E-2</v>
      </c>
      <c r="DO97" s="2">
        <v>2.5691999999999999</v>
      </c>
      <c r="DP97" s="2">
        <v>0.43469999999999998</v>
      </c>
      <c r="DQ97" s="2">
        <v>3.7900000000000003E-2</v>
      </c>
      <c r="DR97" s="2">
        <v>4.82E-2</v>
      </c>
      <c r="DS97" s="2">
        <v>1.4500000000000001E-2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</row>
    <row r="98" spans="1:137" x14ac:dyDescent="0.35">
      <c r="A98" s="2" t="s">
        <v>1277</v>
      </c>
      <c r="B98" s="2">
        <v>66.119200000000006</v>
      </c>
      <c r="C98" s="2">
        <v>6.6632999999999996</v>
      </c>
      <c r="D98" s="2">
        <v>9.9229000000000003</v>
      </c>
      <c r="E98" s="2">
        <v>100.46080000000001</v>
      </c>
      <c r="F98">
        <f t="shared" si="25"/>
        <v>100.46080000000001</v>
      </c>
      <c r="G98" s="2">
        <v>1.9765999999999999</v>
      </c>
      <c r="H98">
        <f t="shared" si="26"/>
        <v>1.9146999999999998</v>
      </c>
      <c r="I98" s="2">
        <v>6.2098000000000004</v>
      </c>
      <c r="J98">
        <f t="shared" si="23"/>
        <v>6.0152999999999999</v>
      </c>
      <c r="K98" s="2">
        <v>0.1968</v>
      </c>
      <c r="L98" s="3">
        <f t="shared" si="27"/>
        <v>0.1905917532012486</v>
      </c>
      <c r="M98" s="2">
        <v>3.1E-2</v>
      </c>
      <c r="N98">
        <f t="shared" si="24"/>
        <v>3.1300000000000001E-2</v>
      </c>
      <c r="O98" s="2">
        <v>58</v>
      </c>
      <c r="P98" s="2">
        <v>568</v>
      </c>
      <c r="Q98" s="2">
        <v>109</v>
      </c>
      <c r="R98" s="2">
        <v>1.1633</v>
      </c>
      <c r="S98" s="2">
        <v>48.7714</v>
      </c>
      <c r="T98" s="2">
        <v>47.364600000000003</v>
      </c>
      <c r="U98" s="2">
        <v>2.2315</v>
      </c>
      <c r="V98" s="2">
        <v>0.57879999999999998</v>
      </c>
      <c r="W98" s="2">
        <v>0.2056</v>
      </c>
      <c r="X98" s="2">
        <v>7.2700000000000001E-2</v>
      </c>
      <c r="Y98" s="2">
        <v>4.07E-2</v>
      </c>
      <c r="Z98" s="2">
        <v>2.3199999999999998E-2</v>
      </c>
      <c r="AA98" s="2">
        <v>0</v>
      </c>
      <c r="AB98" s="2">
        <v>8.9999999999999993E-3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1E-4</v>
      </c>
      <c r="AM98" s="2">
        <v>8.8000000000000005E-3</v>
      </c>
      <c r="AN98" s="2">
        <v>1.8200000000000001E-2</v>
      </c>
      <c r="AO98" s="2">
        <v>2.2000000000000001E-3</v>
      </c>
      <c r="AP98" s="2">
        <v>8.0000000000000004E-4</v>
      </c>
      <c r="AQ98" s="2">
        <v>5.0000000000000001E-4</v>
      </c>
      <c r="AR98" s="2">
        <v>2.9999999999999997E-4</v>
      </c>
      <c r="AS98" s="2">
        <v>2.0000000000000001E-4</v>
      </c>
      <c r="AT98" s="2">
        <v>1E-4</v>
      </c>
      <c r="AU98" s="2">
        <v>0</v>
      </c>
      <c r="AV98" s="2">
        <v>1E-4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3">
        <f t="shared" si="30"/>
        <v>1.37E-2</v>
      </c>
      <c r="BG98" s="3">
        <f t="shared" si="30"/>
        <v>0.73089999999999999</v>
      </c>
      <c r="BH98" s="3">
        <f t="shared" si="30"/>
        <v>1.0442</v>
      </c>
      <c r="BI98" s="3">
        <f t="shared" si="30"/>
        <v>7.9100000000000004E-2</v>
      </c>
      <c r="BJ98" s="3">
        <f t="shared" si="30"/>
        <v>2.46E-2</v>
      </c>
      <c r="BK98" s="3">
        <f t="shared" si="30"/>
        <v>1.14E-2</v>
      </c>
      <c r="BL98" s="3">
        <f t="shared" si="30"/>
        <v>5.0000000000000001E-3</v>
      </c>
      <c r="BM98" s="3">
        <f t="shared" si="30"/>
        <v>2.8999999999999998E-3</v>
      </c>
      <c r="BN98" s="3">
        <f t="shared" si="30"/>
        <v>2E-3</v>
      </c>
      <c r="BO98" s="3">
        <f t="shared" si="30"/>
        <v>0</v>
      </c>
      <c r="BP98" s="3">
        <f t="shared" si="30"/>
        <v>8.9999999999999998E-4</v>
      </c>
      <c r="BQ98" s="3">
        <f t="shared" si="30"/>
        <v>0</v>
      </c>
      <c r="BR98" s="3">
        <f t="shared" si="30"/>
        <v>0</v>
      </c>
      <c r="BS98" s="3">
        <f t="shared" si="30"/>
        <v>0</v>
      </c>
      <c r="BT98" s="3">
        <f t="shared" si="30"/>
        <v>0</v>
      </c>
      <c r="BU98" s="3">
        <f t="shared" si="30"/>
        <v>0</v>
      </c>
      <c r="BV98" s="3">
        <f t="shared" si="19"/>
        <v>0</v>
      </c>
      <c r="BW98" s="3">
        <f t="shared" si="19"/>
        <v>0</v>
      </c>
      <c r="BX98" s="3">
        <f t="shared" si="19"/>
        <v>0</v>
      </c>
      <c r="BY98" s="3">
        <f t="shared" si="19"/>
        <v>0</v>
      </c>
      <c r="BZ98" s="3">
        <f t="shared" si="31"/>
        <v>1.1776841743316427E-2</v>
      </c>
      <c r="CA98" s="3">
        <f t="shared" si="31"/>
        <v>1.4986241936872839E-2</v>
      </c>
      <c r="CB98" s="3">
        <f t="shared" si="31"/>
        <v>2.2046000599603922E-2</v>
      </c>
      <c r="CC98" s="3">
        <f t="shared" si="31"/>
        <v>3.5447008738516694E-2</v>
      </c>
      <c r="CD98" s="3">
        <f t="shared" si="31"/>
        <v>4.2501727712508638E-2</v>
      </c>
      <c r="CE98" s="3">
        <f t="shared" si="31"/>
        <v>5.544747081712062E-2</v>
      </c>
      <c r="CF98" s="3">
        <f t="shared" si="31"/>
        <v>6.8775790921595595E-2</v>
      </c>
      <c r="CG98" s="3">
        <f t="shared" si="31"/>
        <v>7.1253071253071246E-2</v>
      </c>
      <c r="CH98" s="3">
        <f t="shared" si="31"/>
        <v>8.6206896551724144E-2</v>
      </c>
      <c r="CI98" s="3">
        <f t="shared" si="31"/>
        <v>0</v>
      </c>
      <c r="CJ98" s="3">
        <f t="shared" si="31"/>
        <v>0.1</v>
      </c>
      <c r="CK98" s="3">
        <f t="shared" si="31"/>
        <v>0</v>
      </c>
      <c r="CL98" s="3">
        <f t="shared" si="31"/>
        <v>0</v>
      </c>
      <c r="CM98" s="3">
        <f t="shared" si="31"/>
        <v>0</v>
      </c>
      <c r="CN98" s="3">
        <f t="shared" si="31"/>
        <v>0</v>
      </c>
      <c r="CO98" s="3">
        <f t="shared" si="31"/>
        <v>0</v>
      </c>
      <c r="CP98" s="3">
        <f t="shared" si="20"/>
        <v>0</v>
      </c>
      <c r="CQ98" s="3">
        <f t="shared" si="20"/>
        <v>0</v>
      </c>
      <c r="CR98" s="3">
        <f t="shared" si="20"/>
        <v>0</v>
      </c>
      <c r="CS98" s="3">
        <f t="shared" si="20"/>
        <v>0</v>
      </c>
      <c r="CT98" s="2">
        <v>1.37E-2</v>
      </c>
      <c r="CU98" s="2">
        <v>0.73089999999999999</v>
      </c>
      <c r="CV98" s="2">
        <v>1.0442</v>
      </c>
      <c r="CW98" s="2">
        <v>7.9100000000000004E-2</v>
      </c>
      <c r="CX98" s="2">
        <v>2.46E-2</v>
      </c>
      <c r="CY98" s="2">
        <v>1.14E-2</v>
      </c>
      <c r="CZ98" s="2">
        <v>5.0000000000000001E-3</v>
      </c>
      <c r="DA98" s="2">
        <v>2.8999999999999998E-3</v>
      </c>
      <c r="DB98" s="2">
        <v>2E-3</v>
      </c>
      <c r="DC98" s="2">
        <v>0</v>
      </c>
      <c r="DD98" s="2">
        <v>8.9999999999999998E-4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4.3200000000000002E-2</v>
      </c>
      <c r="DO98" s="2">
        <v>2.2961999999999998</v>
      </c>
      <c r="DP98" s="2">
        <v>3.2806000000000002</v>
      </c>
      <c r="DQ98" s="2">
        <v>0.2485</v>
      </c>
      <c r="DR98" s="2">
        <v>7.7299999999999994E-2</v>
      </c>
      <c r="DS98" s="2">
        <v>3.5700000000000003E-2</v>
      </c>
      <c r="DT98" s="2">
        <v>1.5599999999999999E-2</v>
      </c>
      <c r="DU98" s="2">
        <v>9.1999999999999998E-3</v>
      </c>
      <c r="DV98" s="2">
        <v>6.1999999999999998E-3</v>
      </c>
      <c r="DW98" s="2">
        <v>0</v>
      </c>
      <c r="DX98" s="2">
        <v>2.8E-3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</row>
    <row r="99" spans="1:137" x14ac:dyDescent="0.35">
      <c r="A99" s="2" t="s">
        <v>1279</v>
      </c>
      <c r="B99" s="2">
        <v>36.804200000000002</v>
      </c>
      <c r="C99" s="2">
        <v>3.3696999999999999</v>
      </c>
      <c r="D99" s="2">
        <v>10.922000000000001</v>
      </c>
      <c r="E99" s="2">
        <v>55.256999999999998</v>
      </c>
      <c r="F99">
        <f t="shared" si="25"/>
        <v>55.256999999999991</v>
      </c>
      <c r="G99" s="2">
        <v>1.4723999999999999</v>
      </c>
      <c r="H99">
        <f t="shared" si="26"/>
        <v>1.4570000000000001</v>
      </c>
      <c r="I99" s="2">
        <v>4.6257000000000001</v>
      </c>
      <c r="J99">
        <f t="shared" si="23"/>
        <v>4.5773000000000001</v>
      </c>
      <c r="K99" s="2">
        <v>0.26650000000000001</v>
      </c>
      <c r="L99" s="3">
        <f t="shared" si="27"/>
        <v>0.26367700019906987</v>
      </c>
      <c r="M99" s="2">
        <v>3.1E-2</v>
      </c>
      <c r="N99">
        <f t="shared" si="24"/>
        <v>3.1099999999999996E-2</v>
      </c>
      <c r="O99" s="2">
        <v>22</v>
      </c>
      <c r="P99" s="2">
        <v>129</v>
      </c>
      <c r="Q99" s="2">
        <v>44</v>
      </c>
      <c r="R99" s="2">
        <v>0</v>
      </c>
      <c r="S99" s="2">
        <v>2.5259999999999998</v>
      </c>
      <c r="T99" s="2">
        <v>50.866399999999999</v>
      </c>
      <c r="U99" s="2">
        <v>0.83750000000000002</v>
      </c>
      <c r="V99" s="2">
        <v>0.75749999999999995</v>
      </c>
      <c r="W99" s="2">
        <v>0.19500000000000001</v>
      </c>
      <c r="X99" s="2">
        <v>5.9400000000000001E-2</v>
      </c>
      <c r="Y99" s="2">
        <v>0</v>
      </c>
      <c r="Z99" s="2">
        <v>1.52E-2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8.0000000000000004E-4</v>
      </c>
      <c r="AN99" s="2">
        <v>2.76E-2</v>
      </c>
      <c r="AO99" s="2">
        <v>8.0000000000000004E-4</v>
      </c>
      <c r="AP99" s="2">
        <v>1.1999999999999999E-3</v>
      </c>
      <c r="AQ99" s="2">
        <v>4.0000000000000002E-4</v>
      </c>
      <c r="AR99" s="2">
        <v>2.0000000000000001E-4</v>
      </c>
      <c r="AS99" s="2">
        <v>0</v>
      </c>
      <c r="AT99" s="2">
        <v>1E-4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3">
        <f t="shared" si="30"/>
        <v>0</v>
      </c>
      <c r="BG99" s="3">
        <f t="shared" si="30"/>
        <v>0.05</v>
      </c>
      <c r="BH99" s="3">
        <f t="shared" si="30"/>
        <v>1.3293999999999999</v>
      </c>
      <c r="BI99" s="3">
        <f t="shared" si="30"/>
        <v>2.8299999999999995E-2</v>
      </c>
      <c r="BJ99" s="3">
        <f t="shared" si="30"/>
        <v>3.4000000000000002E-2</v>
      </c>
      <c r="BK99" s="3">
        <f t="shared" si="30"/>
        <v>1.01E-2</v>
      </c>
      <c r="BL99" s="3">
        <f t="shared" si="30"/>
        <v>4.0000000000000001E-3</v>
      </c>
      <c r="BM99" s="3">
        <f t="shared" si="30"/>
        <v>0</v>
      </c>
      <c r="BN99" s="3">
        <f t="shared" si="30"/>
        <v>1.1999999999999999E-3</v>
      </c>
      <c r="BO99" s="3">
        <f t="shared" si="30"/>
        <v>0</v>
      </c>
      <c r="BP99" s="3">
        <f t="shared" si="30"/>
        <v>0</v>
      </c>
      <c r="BQ99" s="3">
        <f t="shared" si="30"/>
        <v>0</v>
      </c>
      <c r="BR99" s="3">
        <f t="shared" si="30"/>
        <v>0</v>
      </c>
      <c r="BS99" s="3">
        <f t="shared" si="30"/>
        <v>0</v>
      </c>
      <c r="BT99" s="3">
        <f t="shared" si="30"/>
        <v>0</v>
      </c>
      <c r="BU99" s="3">
        <f t="shared" si="30"/>
        <v>0</v>
      </c>
      <c r="BV99" s="3">
        <f t="shared" si="19"/>
        <v>0</v>
      </c>
      <c r="BW99" s="3">
        <f t="shared" si="19"/>
        <v>0</v>
      </c>
      <c r="BX99" s="3">
        <f t="shared" si="19"/>
        <v>0</v>
      </c>
      <c r="BY99" s="3">
        <f t="shared" si="19"/>
        <v>0</v>
      </c>
      <c r="BZ99" s="3">
        <f t="shared" si="31"/>
        <v>0</v>
      </c>
      <c r="CA99" s="3">
        <f t="shared" si="31"/>
        <v>1.9794140934283454E-2</v>
      </c>
      <c r="CB99" s="3">
        <f t="shared" si="31"/>
        <v>2.6135130459399525E-2</v>
      </c>
      <c r="CC99" s="3">
        <f t="shared" si="31"/>
        <v>3.3791044776119397E-2</v>
      </c>
      <c r="CD99" s="3">
        <f t="shared" si="31"/>
        <v>4.4884488448844892E-2</v>
      </c>
      <c r="CE99" s="3">
        <f t="shared" si="31"/>
        <v>5.1794871794871793E-2</v>
      </c>
      <c r="CF99" s="3">
        <f t="shared" si="31"/>
        <v>6.7340067340067339E-2</v>
      </c>
      <c r="CG99" s="3">
        <f t="shared" si="31"/>
        <v>0</v>
      </c>
      <c r="CH99" s="3">
        <f t="shared" si="31"/>
        <v>7.8947368421052627E-2</v>
      </c>
      <c r="CI99" s="3">
        <f t="shared" si="31"/>
        <v>0</v>
      </c>
      <c r="CJ99" s="3">
        <f t="shared" si="31"/>
        <v>0</v>
      </c>
      <c r="CK99" s="3">
        <f t="shared" si="31"/>
        <v>0</v>
      </c>
      <c r="CL99" s="3">
        <f t="shared" si="31"/>
        <v>0</v>
      </c>
      <c r="CM99" s="3">
        <f t="shared" si="31"/>
        <v>0</v>
      </c>
      <c r="CN99" s="3">
        <f t="shared" si="31"/>
        <v>0</v>
      </c>
      <c r="CO99" s="3">
        <f t="shared" si="31"/>
        <v>0</v>
      </c>
      <c r="CP99" s="3">
        <f t="shared" si="20"/>
        <v>0</v>
      </c>
      <c r="CQ99" s="3">
        <f t="shared" si="20"/>
        <v>0</v>
      </c>
      <c r="CR99" s="3">
        <f t="shared" si="20"/>
        <v>0</v>
      </c>
      <c r="CS99" s="3">
        <f t="shared" si="20"/>
        <v>0</v>
      </c>
      <c r="CT99" s="2">
        <v>0</v>
      </c>
      <c r="CU99" s="2">
        <v>0.05</v>
      </c>
      <c r="CV99" s="2">
        <v>1.3293999999999999</v>
      </c>
      <c r="CW99" s="2">
        <v>2.8299999999999999E-2</v>
      </c>
      <c r="CX99" s="2">
        <v>3.4000000000000002E-2</v>
      </c>
      <c r="CY99" s="2">
        <v>1.01E-2</v>
      </c>
      <c r="CZ99" s="2">
        <v>4.0000000000000001E-3</v>
      </c>
      <c r="DA99" s="2">
        <v>0</v>
      </c>
      <c r="DB99" s="2">
        <v>1.1999999999999999E-3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0.15709999999999999</v>
      </c>
      <c r="DP99" s="2">
        <v>4.1764000000000001</v>
      </c>
      <c r="DQ99" s="2">
        <v>8.8999999999999996E-2</v>
      </c>
      <c r="DR99" s="2">
        <v>0.10680000000000001</v>
      </c>
      <c r="DS99" s="2">
        <v>3.1600000000000003E-2</v>
      </c>
      <c r="DT99" s="2">
        <v>1.26E-2</v>
      </c>
      <c r="DU99" s="2">
        <v>0</v>
      </c>
      <c r="DV99" s="2">
        <v>3.8E-3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</row>
    <row r="100" spans="1:137" x14ac:dyDescent="0.35">
      <c r="A100" s="2" t="s">
        <v>1281</v>
      </c>
      <c r="B100" s="2">
        <v>36.650199999999998</v>
      </c>
      <c r="C100" s="2">
        <v>3.2088999999999999</v>
      </c>
      <c r="D100" s="2">
        <v>11.4215</v>
      </c>
      <c r="E100" s="2">
        <v>21.903600000000001</v>
      </c>
      <c r="F100">
        <f t="shared" si="25"/>
        <v>21.903600000000001</v>
      </c>
      <c r="G100" s="2">
        <v>0.40629999999999999</v>
      </c>
      <c r="H100">
        <f t="shared" si="26"/>
        <v>0.39269999999999994</v>
      </c>
      <c r="I100" s="2">
        <v>1.2766</v>
      </c>
      <c r="J100">
        <f t="shared" si="23"/>
        <v>1.2338999999999998</v>
      </c>
      <c r="K100" s="2">
        <v>0.1855</v>
      </c>
      <c r="L100" s="3">
        <f t="shared" si="27"/>
        <v>0.17928559688818274</v>
      </c>
      <c r="M100" s="2">
        <v>6.0000000000000001E-3</v>
      </c>
      <c r="N100">
        <f t="shared" si="24"/>
        <v>6.6E-3</v>
      </c>
      <c r="O100" s="2">
        <v>11</v>
      </c>
      <c r="P100" s="2">
        <v>33</v>
      </c>
      <c r="Q100" s="2">
        <v>1</v>
      </c>
      <c r="R100" s="2">
        <v>7.4061000000000003</v>
      </c>
      <c r="S100" s="2">
        <v>3.3E-3</v>
      </c>
      <c r="T100" s="2">
        <v>14.4748</v>
      </c>
      <c r="U100" s="2">
        <v>1.4999999999999999E-2</v>
      </c>
      <c r="V100" s="2">
        <v>4.4000000000000003E-3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2.9999999999999997E-4</v>
      </c>
      <c r="AM100" s="2">
        <v>0</v>
      </c>
      <c r="AN100" s="2">
        <v>6.3E-3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3">
        <f t="shared" si="30"/>
        <v>5.16E-2</v>
      </c>
      <c r="BG100" s="3">
        <f t="shared" si="30"/>
        <v>0</v>
      </c>
      <c r="BH100" s="3">
        <f t="shared" si="30"/>
        <v>0.34039999999999998</v>
      </c>
      <c r="BI100" s="3">
        <f t="shared" si="30"/>
        <v>5.0000000000000001E-4</v>
      </c>
      <c r="BJ100" s="3">
        <f t="shared" si="30"/>
        <v>2.0000000000000001E-4</v>
      </c>
      <c r="BK100" s="3">
        <f t="shared" si="30"/>
        <v>0</v>
      </c>
      <c r="BL100" s="3">
        <f t="shared" si="30"/>
        <v>0</v>
      </c>
      <c r="BM100" s="3">
        <f t="shared" si="30"/>
        <v>0</v>
      </c>
      <c r="BN100" s="3">
        <f t="shared" si="30"/>
        <v>0</v>
      </c>
      <c r="BO100" s="3">
        <f t="shared" si="30"/>
        <v>0</v>
      </c>
      <c r="BP100" s="3">
        <f t="shared" si="30"/>
        <v>0</v>
      </c>
      <c r="BQ100" s="3">
        <f t="shared" si="30"/>
        <v>0</v>
      </c>
      <c r="BR100" s="3">
        <f t="shared" si="30"/>
        <v>0</v>
      </c>
      <c r="BS100" s="3">
        <f t="shared" si="30"/>
        <v>0</v>
      </c>
      <c r="BT100" s="3">
        <f t="shared" si="30"/>
        <v>0</v>
      </c>
      <c r="BU100" s="3">
        <f t="shared" si="30"/>
        <v>0</v>
      </c>
      <c r="BV100" s="3">
        <f t="shared" si="19"/>
        <v>0</v>
      </c>
      <c r="BW100" s="3">
        <f t="shared" si="19"/>
        <v>0</v>
      </c>
      <c r="BX100" s="3">
        <f t="shared" si="19"/>
        <v>0</v>
      </c>
      <c r="BY100" s="3">
        <f t="shared" si="19"/>
        <v>0</v>
      </c>
      <c r="BZ100" s="3">
        <f t="shared" si="31"/>
        <v>6.9672297160448815E-3</v>
      </c>
      <c r="CA100" s="3">
        <f t="shared" si="31"/>
        <v>0</v>
      </c>
      <c r="CB100" s="3">
        <f t="shared" si="31"/>
        <v>2.3516732528256003E-2</v>
      </c>
      <c r="CC100" s="3">
        <f t="shared" si="31"/>
        <v>3.3333333333333333E-2</v>
      </c>
      <c r="CD100" s="3">
        <f t="shared" si="31"/>
        <v>4.5454545454545456E-2</v>
      </c>
      <c r="CE100" s="3">
        <f t="shared" si="31"/>
        <v>0</v>
      </c>
      <c r="CF100" s="3">
        <f t="shared" si="31"/>
        <v>0</v>
      </c>
      <c r="CG100" s="3">
        <f t="shared" si="31"/>
        <v>0</v>
      </c>
      <c r="CH100" s="3">
        <f t="shared" si="31"/>
        <v>0</v>
      </c>
      <c r="CI100" s="3">
        <f t="shared" si="31"/>
        <v>0</v>
      </c>
      <c r="CJ100" s="3">
        <f t="shared" si="31"/>
        <v>0</v>
      </c>
      <c r="CK100" s="3">
        <f t="shared" si="31"/>
        <v>0</v>
      </c>
      <c r="CL100" s="3">
        <f t="shared" si="31"/>
        <v>0</v>
      </c>
      <c r="CM100" s="3">
        <f t="shared" si="31"/>
        <v>0</v>
      </c>
      <c r="CN100" s="3">
        <f t="shared" si="31"/>
        <v>0</v>
      </c>
      <c r="CO100" s="3">
        <f t="shared" si="31"/>
        <v>0</v>
      </c>
      <c r="CP100" s="3">
        <f t="shared" si="20"/>
        <v>0</v>
      </c>
      <c r="CQ100" s="3">
        <f t="shared" si="20"/>
        <v>0</v>
      </c>
      <c r="CR100" s="3">
        <f t="shared" si="20"/>
        <v>0</v>
      </c>
      <c r="CS100" s="3">
        <f t="shared" si="20"/>
        <v>0</v>
      </c>
      <c r="CT100" s="2">
        <v>5.16E-2</v>
      </c>
      <c r="CU100" s="2">
        <v>0</v>
      </c>
      <c r="CV100" s="2">
        <v>0.34039999999999998</v>
      </c>
      <c r="CW100" s="2">
        <v>5.0000000000000001E-4</v>
      </c>
      <c r="CX100" s="2">
        <v>2.0000000000000001E-4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0.16209999999999999</v>
      </c>
      <c r="DO100" s="2">
        <v>1E-4</v>
      </c>
      <c r="DP100" s="2">
        <v>1.0693999999999999</v>
      </c>
      <c r="DQ100" s="2">
        <v>1.6999999999999999E-3</v>
      </c>
      <c r="DR100" s="2">
        <v>5.9999999999999995E-4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</row>
    <row r="101" spans="1:137" x14ac:dyDescent="0.35">
      <c r="A101" s="2" t="s">
        <v>1283</v>
      </c>
      <c r="B101" s="2">
        <v>45.511600000000001</v>
      </c>
      <c r="C101" s="2">
        <v>4.3666999999999998</v>
      </c>
      <c r="D101" s="2">
        <v>10.422499999999999</v>
      </c>
      <c r="E101" s="2">
        <v>80.429400000000001</v>
      </c>
      <c r="F101">
        <f t="shared" si="25"/>
        <v>80.429400000000001</v>
      </c>
      <c r="G101" s="2">
        <v>1.8815999999999999</v>
      </c>
      <c r="H101">
        <f t="shared" si="26"/>
        <v>1.8445999999999998</v>
      </c>
      <c r="I101" s="2">
        <v>5.9111000000000002</v>
      </c>
      <c r="J101">
        <f t="shared" si="23"/>
        <v>5.7952000000000004</v>
      </c>
      <c r="K101" s="2">
        <v>0.2339</v>
      </c>
      <c r="L101" s="3">
        <f t="shared" si="27"/>
        <v>0.22934399610092826</v>
      </c>
      <c r="M101" s="2">
        <v>3.5000000000000003E-2</v>
      </c>
      <c r="N101">
        <f t="shared" si="24"/>
        <v>3.5699999999999996E-2</v>
      </c>
      <c r="O101" s="2">
        <v>44</v>
      </c>
      <c r="P101" s="2">
        <v>215</v>
      </c>
      <c r="Q101" s="2">
        <v>69</v>
      </c>
      <c r="R101" s="2">
        <v>0</v>
      </c>
      <c r="S101" s="2">
        <v>29.628699999999998</v>
      </c>
      <c r="T101" s="2">
        <v>47.854300000000002</v>
      </c>
      <c r="U101" s="2">
        <v>1.5141</v>
      </c>
      <c r="V101" s="2">
        <v>0.70979999999999999</v>
      </c>
      <c r="W101" s="2">
        <v>0.65480000000000005</v>
      </c>
      <c r="X101" s="2">
        <v>5.7799999999999997E-2</v>
      </c>
      <c r="Y101" s="2">
        <v>9.9000000000000008E-3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7.0000000000000001E-3</v>
      </c>
      <c r="AN101" s="2">
        <v>2.4400000000000002E-2</v>
      </c>
      <c r="AO101" s="2">
        <v>1.4E-3</v>
      </c>
      <c r="AP101" s="2">
        <v>1.1000000000000001E-3</v>
      </c>
      <c r="AQ101" s="2">
        <v>1.6000000000000001E-3</v>
      </c>
      <c r="AR101" s="2">
        <v>2.0000000000000001E-4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3">
        <f t="shared" si="30"/>
        <v>0</v>
      </c>
      <c r="BG101" s="3">
        <f t="shared" si="30"/>
        <v>0.51049999999999995</v>
      </c>
      <c r="BH101" s="3">
        <f t="shared" si="30"/>
        <v>1.2102999999999999</v>
      </c>
      <c r="BI101" s="3">
        <f t="shared" si="30"/>
        <v>5.1299999999999998E-2</v>
      </c>
      <c r="BJ101" s="3">
        <f t="shared" si="30"/>
        <v>3.2000000000000001E-2</v>
      </c>
      <c r="BK101" s="3">
        <f t="shared" si="30"/>
        <v>3.6299999999999999E-2</v>
      </c>
      <c r="BL101" s="3">
        <f t="shared" si="30"/>
        <v>3.5000000000000001E-3</v>
      </c>
      <c r="BM101" s="3">
        <f t="shared" si="30"/>
        <v>6.9999999999999999E-4</v>
      </c>
      <c r="BN101" s="3">
        <f t="shared" si="30"/>
        <v>0</v>
      </c>
      <c r="BO101" s="3">
        <f t="shared" si="30"/>
        <v>0</v>
      </c>
      <c r="BP101" s="3">
        <f t="shared" si="30"/>
        <v>0</v>
      </c>
      <c r="BQ101" s="3">
        <f t="shared" si="30"/>
        <v>0</v>
      </c>
      <c r="BR101" s="3">
        <f t="shared" si="30"/>
        <v>0</v>
      </c>
      <c r="BS101" s="3">
        <f t="shared" si="30"/>
        <v>0</v>
      </c>
      <c r="BT101" s="3">
        <f t="shared" si="30"/>
        <v>0</v>
      </c>
      <c r="BU101" s="3">
        <f t="shared" si="30"/>
        <v>0</v>
      </c>
      <c r="BV101" s="3">
        <f t="shared" si="19"/>
        <v>0</v>
      </c>
      <c r="BW101" s="3">
        <f t="shared" si="19"/>
        <v>0</v>
      </c>
      <c r="BX101" s="3">
        <f t="shared" si="19"/>
        <v>0</v>
      </c>
      <c r="BY101" s="3">
        <f t="shared" si="19"/>
        <v>0</v>
      </c>
      <c r="BZ101" s="3">
        <f t="shared" si="31"/>
        <v>0</v>
      </c>
      <c r="CA101" s="3">
        <f t="shared" si="31"/>
        <v>1.7229915588601593E-2</v>
      </c>
      <c r="CB101" s="3">
        <f t="shared" si="31"/>
        <v>2.5291353128141042E-2</v>
      </c>
      <c r="CC101" s="3">
        <f t="shared" si="31"/>
        <v>3.3881513770556766E-2</v>
      </c>
      <c r="CD101" s="3">
        <f t="shared" si="31"/>
        <v>4.5083122006198934E-2</v>
      </c>
      <c r="CE101" s="3">
        <f t="shared" si="31"/>
        <v>5.5436774587660345E-2</v>
      </c>
      <c r="CF101" s="3">
        <f t="shared" si="31"/>
        <v>6.0553633217993084E-2</v>
      </c>
      <c r="CG101" s="3">
        <f t="shared" si="31"/>
        <v>7.0707070707070704E-2</v>
      </c>
      <c r="CH101" s="3">
        <f t="shared" si="31"/>
        <v>0</v>
      </c>
      <c r="CI101" s="3">
        <f t="shared" si="31"/>
        <v>0</v>
      </c>
      <c r="CJ101" s="3">
        <f t="shared" si="31"/>
        <v>0</v>
      </c>
      <c r="CK101" s="3">
        <f t="shared" si="31"/>
        <v>0</v>
      </c>
      <c r="CL101" s="3">
        <f t="shared" si="31"/>
        <v>0</v>
      </c>
      <c r="CM101" s="3">
        <f t="shared" si="31"/>
        <v>0</v>
      </c>
      <c r="CN101" s="3">
        <f t="shared" si="31"/>
        <v>0</v>
      </c>
      <c r="CO101" s="3">
        <f t="shared" si="31"/>
        <v>0</v>
      </c>
      <c r="CP101" s="3">
        <f t="shared" si="20"/>
        <v>0</v>
      </c>
      <c r="CQ101" s="3">
        <f t="shared" si="20"/>
        <v>0</v>
      </c>
      <c r="CR101" s="3">
        <f t="shared" si="20"/>
        <v>0</v>
      </c>
      <c r="CS101" s="3">
        <f t="shared" si="20"/>
        <v>0</v>
      </c>
      <c r="CT101" s="2">
        <v>0</v>
      </c>
      <c r="CU101" s="2">
        <v>0.51049999999999995</v>
      </c>
      <c r="CV101" s="2">
        <v>1.2102999999999999</v>
      </c>
      <c r="CW101" s="2">
        <v>5.1299999999999998E-2</v>
      </c>
      <c r="CX101" s="2">
        <v>3.2000000000000001E-2</v>
      </c>
      <c r="CY101" s="2">
        <v>3.6299999999999999E-2</v>
      </c>
      <c r="CZ101" s="2">
        <v>3.5000000000000001E-3</v>
      </c>
      <c r="DA101" s="2">
        <v>6.9999999999999999E-4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1.6036999999999999</v>
      </c>
      <c r="DP101" s="2">
        <v>3.8022999999999998</v>
      </c>
      <c r="DQ101" s="2">
        <v>0.16109999999999999</v>
      </c>
      <c r="DR101" s="2">
        <v>0.10059999999999999</v>
      </c>
      <c r="DS101" s="2">
        <v>0.1142</v>
      </c>
      <c r="DT101" s="2">
        <v>1.11E-2</v>
      </c>
      <c r="DU101" s="2">
        <v>2.2000000000000001E-3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</row>
    <row r="102" spans="1:137" x14ac:dyDescent="0.35">
      <c r="A102" s="2" t="s">
        <v>445</v>
      </c>
      <c r="B102" s="2">
        <v>31.246099999999998</v>
      </c>
      <c r="C102" s="2">
        <v>2.5272999999999999</v>
      </c>
      <c r="D102" s="2">
        <v>12.3635</v>
      </c>
      <c r="E102" s="2">
        <v>46.850700000000003</v>
      </c>
      <c r="F102">
        <f t="shared" si="25"/>
        <v>46.8506</v>
      </c>
      <c r="G102" s="2">
        <v>1.2296</v>
      </c>
      <c r="H102">
        <f t="shared" si="26"/>
        <v>1.1088999999999998</v>
      </c>
      <c r="I102" s="2">
        <v>3.863</v>
      </c>
      <c r="J102">
        <f t="shared" si="23"/>
        <v>3.4836999999999998</v>
      </c>
      <c r="K102" s="2">
        <v>0.26250000000000001</v>
      </c>
      <c r="L102" s="3">
        <f t="shared" si="27"/>
        <v>0.23668853760677552</v>
      </c>
      <c r="M102" s="2">
        <v>2.5000000000000001E-2</v>
      </c>
      <c r="N102">
        <f t="shared" si="24"/>
        <v>2.7999999999999997E-2</v>
      </c>
      <c r="O102" s="2">
        <v>23</v>
      </c>
      <c r="P102" s="2">
        <v>43</v>
      </c>
      <c r="Q102" s="2">
        <v>6</v>
      </c>
      <c r="R102" s="2">
        <v>0.20019999999999999</v>
      </c>
      <c r="S102" s="2">
        <v>34.0154</v>
      </c>
      <c r="T102" s="2">
        <v>3.5722999999999998</v>
      </c>
      <c r="U102" s="2">
        <v>3.4297</v>
      </c>
      <c r="V102" s="2">
        <v>1.4582999999999999</v>
      </c>
      <c r="W102" s="2">
        <v>1.3974</v>
      </c>
      <c r="X102" s="2">
        <v>2.5604</v>
      </c>
      <c r="Y102" s="2">
        <v>0.21690000000000001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7.7999999999999996E-3</v>
      </c>
      <c r="AN102" s="2">
        <v>1.9E-3</v>
      </c>
      <c r="AO102" s="2">
        <v>2.8999999999999998E-3</v>
      </c>
      <c r="AP102" s="2">
        <v>2.3E-3</v>
      </c>
      <c r="AQ102" s="2">
        <v>3.0999999999999999E-3</v>
      </c>
      <c r="AR102" s="2">
        <v>8.9999999999999993E-3</v>
      </c>
      <c r="AS102" s="2">
        <v>1E-3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3">
        <f t="shared" si="30"/>
        <v>1.5E-3</v>
      </c>
      <c r="BG102" s="3">
        <f t="shared" si="30"/>
        <v>0.57509999999999994</v>
      </c>
      <c r="BH102" s="3">
        <f t="shared" si="30"/>
        <v>9.2899999999999996E-2</v>
      </c>
      <c r="BI102" s="3">
        <f t="shared" si="30"/>
        <v>0.1129</v>
      </c>
      <c r="BJ102" s="3">
        <f t="shared" si="30"/>
        <v>6.4799999999999996E-2</v>
      </c>
      <c r="BK102" s="3">
        <f t="shared" si="30"/>
        <v>7.3899999999999993E-2</v>
      </c>
      <c r="BL102" s="3">
        <f t="shared" si="30"/>
        <v>0.17130000000000001</v>
      </c>
      <c r="BM102" s="3">
        <f t="shared" si="30"/>
        <v>1.6500000000000001E-2</v>
      </c>
      <c r="BN102" s="3">
        <f t="shared" si="30"/>
        <v>0</v>
      </c>
      <c r="BO102" s="3">
        <f t="shared" si="30"/>
        <v>0</v>
      </c>
      <c r="BP102" s="3">
        <f t="shared" si="30"/>
        <v>0</v>
      </c>
      <c r="BQ102" s="3">
        <f t="shared" si="30"/>
        <v>0</v>
      </c>
      <c r="BR102" s="3">
        <f t="shared" si="30"/>
        <v>0</v>
      </c>
      <c r="BS102" s="3">
        <f t="shared" si="30"/>
        <v>0</v>
      </c>
      <c r="BT102" s="3">
        <f t="shared" si="30"/>
        <v>0</v>
      </c>
      <c r="BU102" s="3">
        <f t="shared" si="30"/>
        <v>0</v>
      </c>
      <c r="BV102" s="3">
        <f t="shared" si="19"/>
        <v>0</v>
      </c>
      <c r="BW102" s="3">
        <f t="shared" si="19"/>
        <v>0</v>
      </c>
      <c r="BX102" s="3">
        <f t="shared" si="19"/>
        <v>0</v>
      </c>
      <c r="BY102" s="3">
        <f t="shared" si="19"/>
        <v>0</v>
      </c>
      <c r="BZ102" s="3">
        <f t="shared" si="31"/>
        <v>7.4925074925074929E-3</v>
      </c>
      <c r="CA102" s="3">
        <f t="shared" si="31"/>
        <v>1.6907047984148355E-2</v>
      </c>
      <c r="CB102" s="3">
        <f t="shared" si="31"/>
        <v>2.6005654620272652E-2</v>
      </c>
      <c r="CC102" s="3">
        <f t="shared" si="31"/>
        <v>3.2918331049362919E-2</v>
      </c>
      <c r="CD102" s="3">
        <f t="shared" si="31"/>
        <v>4.4435301378317221E-2</v>
      </c>
      <c r="CE102" s="3">
        <f t="shared" si="31"/>
        <v>5.2883927293545151E-2</v>
      </c>
      <c r="CF102" s="3">
        <f t="shared" si="31"/>
        <v>6.6903608811123269E-2</v>
      </c>
      <c r="CG102" s="3">
        <f t="shared" si="31"/>
        <v>7.6071922544951584E-2</v>
      </c>
      <c r="CH102" s="3">
        <f t="shared" si="31"/>
        <v>0</v>
      </c>
      <c r="CI102" s="3">
        <f t="shared" si="31"/>
        <v>0</v>
      </c>
      <c r="CJ102" s="3">
        <f t="shared" si="31"/>
        <v>0</v>
      </c>
      <c r="CK102" s="3">
        <f t="shared" si="31"/>
        <v>0</v>
      </c>
      <c r="CL102" s="3">
        <f t="shared" si="31"/>
        <v>0</v>
      </c>
      <c r="CM102" s="3">
        <f t="shared" si="31"/>
        <v>0</v>
      </c>
      <c r="CN102" s="3">
        <f t="shared" si="31"/>
        <v>0</v>
      </c>
      <c r="CO102" s="3">
        <f t="shared" si="31"/>
        <v>0</v>
      </c>
      <c r="CP102" s="3">
        <f t="shared" si="20"/>
        <v>0</v>
      </c>
      <c r="CQ102" s="3">
        <f t="shared" si="20"/>
        <v>0</v>
      </c>
      <c r="CR102" s="3">
        <f t="shared" si="20"/>
        <v>0</v>
      </c>
      <c r="CS102" s="3">
        <f t="shared" si="20"/>
        <v>0</v>
      </c>
      <c r="CT102" s="2">
        <v>1.5E-3</v>
      </c>
      <c r="CU102" s="2">
        <v>0.57509999999999994</v>
      </c>
      <c r="CV102" s="2">
        <v>9.2899999999999996E-2</v>
      </c>
      <c r="CW102" s="2">
        <v>0.1129</v>
      </c>
      <c r="CX102" s="2">
        <v>6.4799999999999996E-2</v>
      </c>
      <c r="CY102" s="2">
        <v>7.3899999999999993E-2</v>
      </c>
      <c r="CZ102" s="2">
        <v>0.17130000000000001</v>
      </c>
      <c r="DA102" s="2">
        <v>1.6500000000000001E-2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4.5999999999999999E-3</v>
      </c>
      <c r="DO102" s="2">
        <v>1.8068</v>
      </c>
      <c r="DP102" s="2">
        <v>0.2918</v>
      </c>
      <c r="DQ102" s="2">
        <v>0.3548</v>
      </c>
      <c r="DR102" s="2">
        <v>0.20349999999999999</v>
      </c>
      <c r="DS102" s="2">
        <v>0.23230000000000001</v>
      </c>
      <c r="DT102" s="2">
        <v>0.53810000000000002</v>
      </c>
      <c r="DU102" s="2">
        <v>5.1799999999999999E-2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</row>
    <row r="103" spans="1:137" x14ac:dyDescent="0.35">
      <c r="A103" s="2" t="s">
        <v>448</v>
      </c>
      <c r="B103" s="2">
        <v>4.1390000000000002</v>
      </c>
      <c r="C103" s="2">
        <v>0.59689999999999999</v>
      </c>
      <c r="D103" s="2">
        <v>6.9341999999999997</v>
      </c>
      <c r="E103" s="2">
        <v>4.3924000000000003</v>
      </c>
      <c r="F103">
        <f t="shared" si="25"/>
        <v>4.3925000000000001</v>
      </c>
      <c r="G103" s="2">
        <v>9.69E-2</v>
      </c>
      <c r="H103">
        <f t="shared" si="26"/>
        <v>9.5599999999999991E-2</v>
      </c>
      <c r="I103" s="2">
        <v>0.30449999999999999</v>
      </c>
      <c r="J103">
        <f t="shared" si="23"/>
        <v>0.30020000000000002</v>
      </c>
      <c r="K103" s="2">
        <v>0.22070000000000001</v>
      </c>
      <c r="L103" s="3">
        <f t="shared" si="27"/>
        <v>0.21764371087080248</v>
      </c>
      <c r="M103" s="2">
        <v>2E-3</v>
      </c>
      <c r="N103">
        <f t="shared" si="24"/>
        <v>1.6999999999999999E-3</v>
      </c>
      <c r="O103" s="2">
        <v>3</v>
      </c>
      <c r="P103" s="2">
        <v>1</v>
      </c>
      <c r="Q103" s="2">
        <v>0</v>
      </c>
      <c r="R103" s="2">
        <v>0.32269999999999999</v>
      </c>
      <c r="S103" s="2">
        <v>1.5710999999999999</v>
      </c>
      <c r="T103" s="2">
        <v>2.4986999999999999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4.0000000000000002E-4</v>
      </c>
      <c r="AN103" s="2">
        <v>1.2999999999999999E-3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3">
        <f t="shared" si="30"/>
        <v>2.2000000000000001E-3</v>
      </c>
      <c r="BG103" s="3">
        <f t="shared" si="30"/>
        <v>2.9899999999999999E-2</v>
      </c>
      <c r="BH103" s="3">
        <f t="shared" si="30"/>
        <v>6.3500000000000001E-2</v>
      </c>
      <c r="BI103" s="3">
        <f t="shared" si="30"/>
        <v>0</v>
      </c>
      <c r="BJ103" s="3">
        <f t="shared" si="30"/>
        <v>0</v>
      </c>
      <c r="BK103" s="3">
        <f t="shared" si="30"/>
        <v>0</v>
      </c>
      <c r="BL103" s="3">
        <f t="shared" si="30"/>
        <v>0</v>
      </c>
      <c r="BM103" s="3">
        <f t="shared" si="30"/>
        <v>0</v>
      </c>
      <c r="BN103" s="3">
        <f t="shared" si="30"/>
        <v>0</v>
      </c>
      <c r="BO103" s="3">
        <f t="shared" si="30"/>
        <v>0</v>
      </c>
      <c r="BP103" s="3">
        <f t="shared" si="30"/>
        <v>0</v>
      </c>
      <c r="BQ103" s="3">
        <f t="shared" si="30"/>
        <v>0</v>
      </c>
      <c r="BR103" s="3">
        <f t="shared" si="30"/>
        <v>0</v>
      </c>
      <c r="BS103" s="3">
        <f t="shared" si="30"/>
        <v>0</v>
      </c>
      <c r="BT103" s="3">
        <f t="shared" si="30"/>
        <v>0</v>
      </c>
      <c r="BU103" s="3">
        <f t="shared" si="30"/>
        <v>0</v>
      </c>
      <c r="BV103" s="3">
        <f t="shared" si="19"/>
        <v>0</v>
      </c>
      <c r="BW103" s="3">
        <f t="shared" si="19"/>
        <v>0</v>
      </c>
      <c r="BX103" s="3">
        <f t="shared" si="19"/>
        <v>0</v>
      </c>
      <c r="BY103" s="3">
        <f t="shared" si="19"/>
        <v>0</v>
      </c>
      <c r="BZ103" s="3">
        <f t="shared" si="31"/>
        <v>6.817477533312675E-3</v>
      </c>
      <c r="CA103" s="3">
        <f t="shared" si="31"/>
        <v>1.9031251989052256E-2</v>
      </c>
      <c r="CB103" s="3">
        <f t="shared" si="31"/>
        <v>2.5413214871733304E-2</v>
      </c>
      <c r="CC103" s="3">
        <f t="shared" si="31"/>
        <v>0</v>
      </c>
      <c r="CD103" s="3">
        <f t="shared" si="31"/>
        <v>0</v>
      </c>
      <c r="CE103" s="3">
        <f t="shared" si="31"/>
        <v>0</v>
      </c>
      <c r="CF103" s="3">
        <f t="shared" si="31"/>
        <v>0</v>
      </c>
      <c r="CG103" s="3">
        <f t="shared" si="31"/>
        <v>0</v>
      </c>
      <c r="CH103" s="3">
        <f t="shared" si="31"/>
        <v>0</v>
      </c>
      <c r="CI103" s="3">
        <f t="shared" si="31"/>
        <v>0</v>
      </c>
      <c r="CJ103" s="3">
        <f t="shared" si="31"/>
        <v>0</v>
      </c>
      <c r="CK103" s="3">
        <f t="shared" si="31"/>
        <v>0</v>
      </c>
      <c r="CL103" s="3">
        <f t="shared" si="31"/>
        <v>0</v>
      </c>
      <c r="CM103" s="3">
        <f t="shared" si="31"/>
        <v>0</v>
      </c>
      <c r="CN103" s="3">
        <f t="shared" si="31"/>
        <v>0</v>
      </c>
      <c r="CO103" s="3">
        <f t="shared" si="31"/>
        <v>0</v>
      </c>
      <c r="CP103" s="3">
        <f t="shared" si="20"/>
        <v>0</v>
      </c>
      <c r="CQ103" s="3">
        <f t="shared" si="20"/>
        <v>0</v>
      </c>
      <c r="CR103" s="3">
        <f t="shared" si="20"/>
        <v>0</v>
      </c>
      <c r="CS103" s="3">
        <f t="shared" si="20"/>
        <v>0</v>
      </c>
      <c r="CT103" s="2">
        <v>2.2000000000000001E-3</v>
      </c>
      <c r="CU103" s="2">
        <v>2.9899999999999999E-2</v>
      </c>
      <c r="CV103" s="2">
        <v>6.3500000000000001E-2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6.8999999999999999E-3</v>
      </c>
      <c r="DO103" s="2">
        <v>9.3899999999999997E-2</v>
      </c>
      <c r="DP103" s="2">
        <v>0.19939999999999999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</row>
    <row r="104" spans="1:137" x14ac:dyDescent="0.35">
      <c r="A104" s="2" t="s">
        <v>436</v>
      </c>
      <c r="B104" s="2">
        <v>3.7016</v>
      </c>
      <c r="C104" s="2">
        <v>0.4572</v>
      </c>
      <c r="D104" s="2">
        <v>8.0961999999999996</v>
      </c>
      <c r="E104" s="2">
        <v>6.3170000000000002</v>
      </c>
      <c r="F104">
        <f t="shared" si="25"/>
        <v>6.3170000000000002</v>
      </c>
      <c r="G104" s="2">
        <v>0.1235</v>
      </c>
      <c r="H104">
        <f t="shared" si="26"/>
        <v>0.1207</v>
      </c>
      <c r="I104" s="2">
        <v>0.38790000000000002</v>
      </c>
      <c r="J104">
        <f t="shared" si="23"/>
        <v>0.37919999999999998</v>
      </c>
      <c r="K104" s="2">
        <v>0.19550000000000001</v>
      </c>
      <c r="L104" s="3">
        <f t="shared" si="27"/>
        <v>0.19107171125534272</v>
      </c>
      <c r="M104" s="2">
        <v>2E-3</v>
      </c>
      <c r="N104">
        <f t="shared" si="24"/>
        <v>1.8999999999999998E-3</v>
      </c>
      <c r="O104" s="2">
        <v>5</v>
      </c>
      <c r="P104" s="2">
        <v>3</v>
      </c>
      <c r="Q104" s="2">
        <v>0</v>
      </c>
      <c r="R104" s="2">
        <v>0.64590000000000003</v>
      </c>
      <c r="S104" s="2">
        <v>4.2069999999999999</v>
      </c>
      <c r="T104" s="2">
        <v>1.4641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1.1999999999999999E-3</v>
      </c>
      <c r="AN104" s="2">
        <v>6.9999999999999999E-4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3">
        <f t="shared" si="30"/>
        <v>4.4999999999999997E-3</v>
      </c>
      <c r="BG104" s="3">
        <f t="shared" si="30"/>
        <v>7.9000000000000001E-2</v>
      </c>
      <c r="BH104" s="3">
        <f t="shared" si="30"/>
        <v>3.7199999999999997E-2</v>
      </c>
      <c r="BI104" s="3">
        <f t="shared" si="30"/>
        <v>0</v>
      </c>
      <c r="BJ104" s="3">
        <f t="shared" si="30"/>
        <v>0</v>
      </c>
      <c r="BK104" s="3">
        <f t="shared" si="30"/>
        <v>0</v>
      </c>
      <c r="BL104" s="3">
        <f t="shared" si="30"/>
        <v>0</v>
      </c>
      <c r="BM104" s="3">
        <f t="shared" si="30"/>
        <v>0</v>
      </c>
      <c r="BN104" s="3">
        <f t="shared" si="30"/>
        <v>0</v>
      </c>
      <c r="BO104" s="3">
        <f t="shared" si="30"/>
        <v>0</v>
      </c>
      <c r="BP104" s="3">
        <f t="shared" si="30"/>
        <v>0</v>
      </c>
      <c r="BQ104" s="3">
        <f t="shared" si="30"/>
        <v>0</v>
      </c>
      <c r="BR104" s="3">
        <f t="shared" si="30"/>
        <v>0</v>
      </c>
      <c r="BS104" s="3">
        <f t="shared" si="30"/>
        <v>0</v>
      </c>
      <c r="BT104" s="3">
        <f t="shared" si="30"/>
        <v>0</v>
      </c>
      <c r="BU104" s="3">
        <f t="shared" si="30"/>
        <v>0</v>
      </c>
      <c r="BV104" s="3">
        <f t="shared" si="19"/>
        <v>0</v>
      </c>
      <c r="BW104" s="3">
        <f t="shared" si="19"/>
        <v>0</v>
      </c>
      <c r="BX104" s="3">
        <f t="shared" si="19"/>
        <v>0</v>
      </c>
      <c r="BY104" s="3">
        <f t="shared" si="19"/>
        <v>0</v>
      </c>
      <c r="BZ104" s="3">
        <f t="shared" si="31"/>
        <v>6.9670227589410114E-3</v>
      </c>
      <c r="CA104" s="3">
        <f t="shared" si="31"/>
        <v>1.8778226764915619E-2</v>
      </c>
      <c r="CB104" s="3">
        <f t="shared" si="31"/>
        <v>2.540810053958063E-2</v>
      </c>
      <c r="CC104" s="3">
        <f t="shared" si="31"/>
        <v>0</v>
      </c>
      <c r="CD104" s="3">
        <f t="shared" si="31"/>
        <v>0</v>
      </c>
      <c r="CE104" s="3">
        <f t="shared" si="31"/>
        <v>0</v>
      </c>
      <c r="CF104" s="3">
        <f t="shared" si="31"/>
        <v>0</v>
      </c>
      <c r="CG104" s="3">
        <f t="shared" si="31"/>
        <v>0</v>
      </c>
      <c r="CH104" s="3">
        <f t="shared" si="31"/>
        <v>0</v>
      </c>
      <c r="CI104" s="3">
        <f t="shared" si="31"/>
        <v>0</v>
      </c>
      <c r="CJ104" s="3">
        <f t="shared" si="31"/>
        <v>0</v>
      </c>
      <c r="CK104" s="3">
        <f t="shared" si="31"/>
        <v>0</v>
      </c>
      <c r="CL104" s="3">
        <f t="shared" si="31"/>
        <v>0</v>
      </c>
      <c r="CM104" s="3">
        <f t="shared" si="31"/>
        <v>0</v>
      </c>
      <c r="CN104" s="3">
        <f t="shared" si="31"/>
        <v>0</v>
      </c>
      <c r="CO104" s="3">
        <f t="shared" si="31"/>
        <v>0</v>
      </c>
      <c r="CP104" s="3">
        <f t="shared" si="20"/>
        <v>0</v>
      </c>
      <c r="CQ104" s="3">
        <f t="shared" si="20"/>
        <v>0</v>
      </c>
      <c r="CR104" s="3">
        <f t="shared" si="20"/>
        <v>0</v>
      </c>
      <c r="CS104" s="3">
        <f t="shared" si="20"/>
        <v>0</v>
      </c>
      <c r="CT104" s="2">
        <v>4.4999999999999997E-3</v>
      </c>
      <c r="CU104" s="2">
        <v>7.9000000000000001E-2</v>
      </c>
      <c r="CV104" s="2">
        <v>3.7199999999999997E-2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1.41E-2</v>
      </c>
      <c r="DO104" s="2">
        <v>0.24829999999999999</v>
      </c>
      <c r="DP104" s="2">
        <v>0.1168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</row>
    <row r="105" spans="1:137" x14ac:dyDescent="0.35">
      <c r="A105" s="2" t="s">
        <v>451</v>
      </c>
      <c r="B105" s="2">
        <v>6.4535999999999998</v>
      </c>
      <c r="C105" s="2">
        <v>0.95250000000000001</v>
      </c>
      <c r="D105" s="2">
        <v>6.7754000000000003</v>
      </c>
      <c r="E105" s="2">
        <v>7.0061999999999998</v>
      </c>
      <c r="F105">
        <f t="shared" si="25"/>
        <v>7.0063000000000004</v>
      </c>
      <c r="G105" s="2">
        <v>0.11559999999999999</v>
      </c>
      <c r="H105">
        <f t="shared" si="26"/>
        <v>0.1105</v>
      </c>
      <c r="I105" s="2">
        <v>0.36320000000000002</v>
      </c>
      <c r="J105">
        <f t="shared" si="23"/>
        <v>0.3473</v>
      </c>
      <c r="K105" s="2">
        <v>0.16500000000000001</v>
      </c>
      <c r="L105" s="3">
        <f t="shared" si="27"/>
        <v>0.15771519917788276</v>
      </c>
      <c r="M105" s="2">
        <v>1E-3</v>
      </c>
      <c r="N105">
        <f t="shared" si="24"/>
        <v>1.5E-3</v>
      </c>
      <c r="O105" s="2">
        <v>5</v>
      </c>
      <c r="P105" s="2">
        <v>7</v>
      </c>
      <c r="Q105" s="2">
        <v>0</v>
      </c>
      <c r="R105" s="2">
        <v>0.68320000000000003</v>
      </c>
      <c r="S105" s="2">
        <v>5.94</v>
      </c>
      <c r="T105" s="2">
        <v>0.3831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1.2999999999999999E-3</v>
      </c>
      <c r="AN105" s="2">
        <v>2.0000000000000001E-4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3">
        <f t="shared" si="30"/>
        <v>5.0000000000000001E-3</v>
      </c>
      <c r="BG105" s="3">
        <f t="shared" si="30"/>
        <v>9.5799999999999996E-2</v>
      </c>
      <c r="BH105" s="3">
        <f t="shared" si="30"/>
        <v>9.7000000000000003E-3</v>
      </c>
      <c r="BI105" s="3">
        <f t="shared" si="30"/>
        <v>0</v>
      </c>
      <c r="BJ105" s="3">
        <f t="shared" si="30"/>
        <v>0</v>
      </c>
      <c r="BK105" s="3">
        <f t="shared" si="30"/>
        <v>0</v>
      </c>
      <c r="BL105" s="3">
        <f t="shared" si="30"/>
        <v>0</v>
      </c>
      <c r="BM105" s="3">
        <f t="shared" si="30"/>
        <v>0</v>
      </c>
      <c r="BN105" s="3">
        <f t="shared" si="30"/>
        <v>0</v>
      </c>
      <c r="BO105" s="3">
        <f t="shared" si="30"/>
        <v>0</v>
      </c>
      <c r="BP105" s="3">
        <f t="shared" si="30"/>
        <v>0</v>
      </c>
      <c r="BQ105" s="3">
        <f t="shared" si="30"/>
        <v>0</v>
      </c>
      <c r="BR105" s="3">
        <f t="shared" si="30"/>
        <v>0</v>
      </c>
      <c r="BS105" s="3">
        <f t="shared" si="30"/>
        <v>0</v>
      </c>
      <c r="BT105" s="3">
        <f t="shared" si="30"/>
        <v>0</v>
      </c>
      <c r="BU105" s="3">
        <f t="shared" si="30"/>
        <v>0</v>
      </c>
      <c r="BV105" s="3">
        <f t="shared" si="19"/>
        <v>0</v>
      </c>
      <c r="BW105" s="3">
        <f t="shared" si="19"/>
        <v>0</v>
      </c>
      <c r="BX105" s="3">
        <f t="shared" si="19"/>
        <v>0</v>
      </c>
      <c r="BY105" s="3">
        <f t="shared" si="19"/>
        <v>0</v>
      </c>
      <c r="BZ105" s="3">
        <f t="shared" si="31"/>
        <v>7.3185011709601868E-3</v>
      </c>
      <c r="CA105" s="3">
        <f t="shared" si="31"/>
        <v>1.6127946127946127E-2</v>
      </c>
      <c r="CB105" s="3">
        <f t="shared" si="31"/>
        <v>2.5319759853824068E-2</v>
      </c>
      <c r="CC105" s="3">
        <f t="shared" si="31"/>
        <v>0</v>
      </c>
      <c r="CD105" s="3">
        <f t="shared" si="31"/>
        <v>0</v>
      </c>
      <c r="CE105" s="3">
        <f t="shared" si="31"/>
        <v>0</v>
      </c>
      <c r="CF105" s="3">
        <f t="shared" si="31"/>
        <v>0</v>
      </c>
      <c r="CG105" s="3">
        <f t="shared" si="31"/>
        <v>0</v>
      </c>
      <c r="CH105" s="3">
        <f t="shared" si="31"/>
        <v>0</v>
      </c>
      <c r="CI105" s="3">
        <f t="shared" si="31"/>
        <v>0</v>
      </c>
      <c r="CJ105" s="3">
        <f t="shared" si="31"/>
        <v>0</v>
      </c>
      <c r="CK105" s="3">
        <f t="shared" si="31"/>
        <v>0</v>
      </c>
      <c r="CL105" s="3">
        <f t="shared" si="31"/>
        <v>0</v>
      </c>
      <c r="CM105" s="3">
        <f t="shared" si="31"/>
        <v>0</v>
      </c>
      <c r="CN105" s="3">
        <f t="shared" si="31"/>
        <v>0</v>
      </c>
      <c r="CO105" s="3">
        <f t="shared" si="31"/>
        <v>0</v>
      </c>
      <c r="CP105" s="3">
        <f t="shared" si="20"/>
        <v>0</v>
      </c>
      <c r="CQ105" s="3">
        <f t="shared" si="20"/>
        <v>0</v>
      </c>
      <c r="CR105" s="3">
        <f t="shared" si="20"/>
        <v>0</v>
      </c>
      <c r="CS105" s="3">
        <f t="shared" si="20"/>
        <v>0</v>
      </c>
      <c r="CT105" s="2">
        <v>5.0000000000000001E-3</v>
      </c>
      <c r="CU105" s="2">
        <v>9.5799999999999996E-2</v>
      </c>
      <c r="CV105" s="2">
        <v>9.7000000000000003E-3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1.5699999999999999E-2</v>
      </c>
      <c r="DO105" s="2">
        <v>0.30099999999999999</v>
      </c>
      <c r="DP105" s="2">
        <v>3.0599999999999999E-2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</row>
    <row r="106" spans="1:137" x14ac:dyDescent="0.35">
      <c r="A106" s="2" t="s">
        <v>454</v>
      </c>
      <c r="B106" s="2">
        <v>25.132899999999999</v>
      </c>
      <c r="C106" s="2">
        <v>2.4954999999999998</v>
      </c>
      <c r="D106" s="2">
        <v>10.071099999999999</v>
      </c>
      <c r="E106" s="2">
        <v>13.4756</v>
      </c>
      <c r="F106">
        <f t="shared" si="25"/>
        <v>13.4757</v>
      </c>
      <c r="G106" s="2">
        <v>0.27600000000000002</v>
      </c>
      <c r="H106">
        <f t="shared" si="26"/>
        <v>0.25369999999999998</v>
      </c>
      <c r="I106" s="2">
        <v>0.86699999999999999</v>
      </c>
      <c r="J106">
        <f t="shared" si="23"/>
        <v>0.79689999999999994</v>
      </c>
      <c r="K106" s="2">
        <v>0.20480000000000001</v>
      </c>
      <c r="L106" s="3">
        <f t="shared" si="27"/>
        <v>0.18826480257055289</v>
      </c>
      <c r="M106" s="2">
        <v>4.0000000000000001E-3</v>
      </c>
      <c r="N106">
        <f t="shared" si="24"/>
        <v>4.5999999999999999E-3</v>
      </c>
      <c r="O106" s="2">
        <v>9</v>
      </c>
      <c r="P106" s="2">
        <v>7</v>
      </c>
      <c r="Q106" s="2">
        <v>0</v>
      </c>
      <c r="R106" s="2">
        <v>2.1920000000000002</v>
      </c>
      <c r="S106" s="2">
        <v>6.1695000000000002</v>
      </c>
      <c r="T106" s="2">
        <v>2.1276999999999999</v>
      </c>
      <c r="U106" s="2">
        <v>2.9864999999999999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1E-4</v>
      </c>
      <c r="AM106" s="2">
        <v>1E-3</v>
      </c>
      <c r="AN106" s="2">
        <v>1.1000000000000001E-3</v>
      </c>
      <c r="AO106" s="2">
        <v>2.3999999999999998E-3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3">
        <f t="shared" si="30"/>
        <v>1.61E-2</v>
      </c>
      <c r="BG106" s="3">
        <f t="shared" si="30"/>
        <v>8.8599999999999998E-2</v>
      </c>
      <c r="BH106" s="3">
        <f t="shared" si="30"/>
        <v>5.4100000000000002E-2</v>
      </c>
      <c r="BI106" s="3">
        <f t="shared" si="30"/>
        <v>9.4899999999999998E-2</v>
      </c>
      <c r="BJ106" s="3">
        <f t="shared" si="30"/>
        <v>0</v>
      </c>
      <c r="BK106" s="3">
        <f t="shared" si="30"/>
        <v>0</v>
      </c>
      <c r="BL106" s="3">
        <f t="shared" si="30"/>
        <v>0</v>
      </c>
      <c r="BM106" s="3">
        <f t="shared" si="30"/>
        <v>0</v>
      </c>
      <c r="BN106" s="3">
        <f t="shared" si="30"/>
        <v>0</v>
      </c>
      <c r="BO106" s="3">
        <f t="shared" si="30"/>
        <v>0</v>
      </c>
      <c r="BP106" s="3">
        <f t="shared" si="30"/>
        <v>0</v>
      </c>
      <c r="BQ106" s="3">
        <f t="shared" si="30"/>
        <v>0</v>
      </c>
      <c r="BR106" s="3">
        <f t="shared" si="30"/>
        <v>0</v>
      </c>
      <c r="BS106" s="3">
        <f t="shared" si="30"/>
        <v>0</v>
      </c>
      <c r="BT106" s="3">
        <f t="shared" si="30"/>
        <v>0</v>
      </c>
      <c r="BU106" s="3">
        <f t="shared" si="30"/>
        <v>0</v>
      </c>
      <c r="BV106" s="3">
        <f t="shared" si="19"/>
        <v>0</v>
      </c>
      <c r="BW106" s="3">
        <f t="shared" si="19"/>
        <v>0</v>
      </c>
      <c r="BX106" s="3">
        <f t="shared" si="19"/>
        <v>0</v>
      </c>
      <c r="BY106" s="3">
        <f t="shared" si="19"/>
        <v>0</v>
      </c>
      <c r="BZ106" s="3">
        <f t="shared" si="31"/>
        <v>7.3448905109489045E-3</v>
      </c>
      <c r="CA106" s="3">
        <f t="shared" si="31"/>
        <v>1.436096928438285E-2</v>
      </c>
      <c r="CB106" s="3">
        <f t="shared" si="31"/>
        <v>2.5426516896178974E-2</v>
      </c>
      <c r="CC106" s="3">
        <f t="shared" si="31"/>
        <v>3.1776326803951115E-2</v>
      </c>
      <c r="CD106" s="3">
        <f t="shared" si="31"/>
        <v>0</v>
      </c>
      <c r="CE106" s="3">
        <f t="shared" si="31"/>
        <v>0</v>
      </c>
      <c r="CF106" s="3">
        <f t="shared" si="31"/>
        <v>0</v>
      </c>
      <c r="CG106" s="3">
        <f t="shared" si="31"/>
        <v>0</v>
      </c>
      <c r="CH106" s="3">
        <f t="shared" si="31"/>
        <v>0</v>
      </c>
      <c r="CI106" s="3">
        <f t="shared" si="31"/>
        <v>0</v>
      </c>
      <c r="CJ106" s="3">
        <f t="shared" si="31"/>
        <v>0</v>
      </c>
      <c r="CK106" s="3">
        <f t="shared" si="31"/>
        <v>0</v>
      </c>
      <c r="CL106" s="3">
        <f t="shared" si="31"/>
        <v>0</v>
      </c>
      <c r="CM106" s="3">
        <f t="shared" si="31"/>
        <v>0</v>
      </c>
      <c r="CN106" s="3">
        <f t="shared" si="31"/>
        <v>0</v>
      </c>
      <c r="CO106" s="3">
        <f t="shared" si="31"/>
        <v>0</v>
      </c>
      <c r="CP106" s="3">
        <f t="shared" si="20"/>
        <v>0</v>
      </c>
      <c r="CQ106" s="3">
        <f t="shared" si="20"/>
        <v>0</v>
      </c>
      <c r="CR106" s="3">
        <f t="shared" si="20"/>
        <v>0</v>
      </c>
      <c r="CS106" s="3">
        <f t="shared" si="20"/>
        <v>0</v>
      </c>
      <c r="CT106" s="2">
        <v>1.61E-2</v>
      </c>
      <c r="CU106" s="2">
        <v>8.8599999999999998E-2</v>
      </c>
      <c r="CV106" s="2">
        <v>5.4100000000000002E-2</v>
      </c>
      <c r="CW106" s="2">
        <v>9.4899999999999998E-2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5.0500000000000003E-2</v>
      </c>
      <c r="DO106" s="2">
        <v>0.27839999999999998</v>
      </c>
      <c r="DP106" s="2">
        <v>0.1699</v>
      </c>
      <c r="DQ106" s="2">
        <v>0.29809999999999998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</row>
    <row r="107" spans="1:137" x14ac:dyDescent="0.35">
      <c r="A107" s="2" t="s">
        <v>456</v>
      </c>
      <c r="B107" s="2">
        <v>3.5457000000000001</v>
      </c>
      <c r="C107" s="2">
        <v>0.48899999999999999</v>
      </c>
      <c r="D107" s="2">
        <v>7.2516999999999996</v>
      </c>
      <c r="E107" s="2">
        <v>5.6441999999999997</v>
      </c>
      <c r="F107">
        <f t="shared" si="25"/>
        <v>5.6442000000000005</v>
      </c>
      <c r="G107" s="2">
        <v>9.8199999999999996E-2</v>
      </c>
      <c r="H107">
        <f t="shared" si="26"/>
        <v>9.8000000000000004E-2</v>
      </c>
      <c r="I107" s="2">
        <v>0.3085</v>
      </c>
      <c r="J107">
        <f t="shared" si="23"/>
        <v>0.30810000000000004</v>
      </c>
      <c r="K107" s="2">
        <v>0.17399999999999999</v>
      </c>
      <c r="L107" s="3">
        <f t="shared" si="27"/>
        <v>0.1736295666347755</v>
      </c>
      <c r="M107" s="2">
        <v>1E-3</v>
      </c>
      <c r="N107">
        <f t="shared" si="24"/>
        <v>1.4E-3</v>
      </c>
      <c r="O107" s="2">
        <v>9</v>
      </c>
      <c r="P107" s="2">
        <v>3</v>
      </c>
      <c r="Q107" s="2">
        <v>0</v>
      </c>
      <c r="R107" s="2">
        <v>1.0940000000000001</v>
      </c>
      <c r="S107" s="2">
        <v>3.8650000000000002</v>
      </c>
      <c r="T107" s="2">
        <v>0.68520000000000003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1.1000000000000001E-3</v>
      </c>
      <c r="AN107" s="2">
        <v>2.9999999999999997E-4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3">
        <f t="shared" si="30"/>
        <v>7.0000000000000001E-3</v>
      </c>
      <c r="BG107" s="3">
        <f t="shared" si="30"/>
        <v>7.3599999999999999E-2</v>
      </c>
      <c r="BH107" s="3">
        <f t="shared" si="30"/>
        <v>1.7399999999999999E-2</v>
      </c>
      <c r="BI107" s="3">
        <f t="shared" si="30"/>
        <v>0</v>
      </c>
      <c r="BJ107" s="3">
        <f t="shared" si="30"/>
        <v>0</v>
      </c>
      <c r="BK107" s="3">
        <f t="shared" si="30"/>
        <v>0</v>
      </c>
      <c r="BL107" s="3">
        <f t="shared" si="30"/>
        <v>0</v>
      </c>
      <c r="BM107" s="3">
        <f t="shared" si="30"/>
        <v>0</v>
      </c>
      <c r="BN107" s="3">
        <f t="shared" si="30"/>
        <v>0</v>
      </c>
      <c r="BO107" s="3">
        <f t="shared" si="30"/>
        <v>0</v>
      </c>
      <c r="BP107" s="3">
        <f t="shared" si="30"/>
        <v>0</v>
      </c>
      <c r="BQ107" s="3">
        <f t="shared" si="30"/>
        <v>0</v>
      </c>
      <c r="BR107" s="3">
        <f t="shared" si="30"/>
        <v>0</v>
      </c>
      <c r="BS107" s="3">
        <f t="shared" si="30"/>
        <v>0</v>
      </c>
      <c r="BT107" s="3">
        <f t="shared" si="30"/>
        <v>0</v>
      </c>
      <c r="BU107" s="3">
        <f t="shared" si="30"/>
        <v>0</v>
      </c>
      <c r="BV107" s="3">
        <f t="shared" si="19"/>
        <v>0</v>
      </c>
      <c r="BW107" s="3">
        <f t="shared" si="19"/>
        <v>0</v>
      </c>
      <c r="BX107" s="3">
        <f t="shared" si="19"/>
        <v>0</v>
      </c>
      <c r="BY107" s="3">
        <f t="shared" si="19"/>
        <v>0</v>
      </c>
      <c r="BZ107" s="3">
        <f t="shared" si="31"/>
        <v>6.3985374771480799E-3</v>
      </c>
      <c r="CA107" s="3">
        <f t="shared" si="31"/>
        <v>1.9042690815006466E-2</v>
      </c>
      <c r="CB107" s="3">
        <f t="shared" si="31"/>
        <v>2.539404553415061E-2</v>
      </c>
      <c r="CC107" s="3">
        <f t="shared" si="31"/>
        <v>0</v>
      </c>
      <c r="CD107" s="3">
        <f t="shared" si="31"/>
        <v>0</v>
      </c>
      <c r="CE107" s="3">
        <f t="shared" si="31"/>
        <v>0</v>
      </c>
      <c r="CF107" s="3">
        <f t="shared" si="31"/>
        <v>0</v>
      </c>
      <c r="CG107" s="3">
        <f t="shared" si="31"/>
        <v>0</v>
      </c>
      <c r="CH107" s="3">
        <f t="shared" si="31"/>
        <v>0</v>
      </c>
      <c r="CI107" s="3">
        <f t="shared" si="31"/>
        <v>0</v>
      </c>
      <c r="CJ107" s="3">
        <f t="shared" si="31"/>
        <v>0</v>
      </c>
      <c r="CK107" s="3">
        <f t="shared" si="31"/>
        <v>0</v>
      </c>
      <c r="CL107" s="3">
        <f t="shared" si="31"/>
        <v>0</v>
      </c>
      <c r="CM107" s="3">
        <f t="shared" si="31"/>
        <v>0</v>
      </c>
      <c r="CN107" s="3">
        <f t="shared" si="31"/>
        <v>0</v>
      </c>
      <c r="CO107" s="3">
        <f t="shared" si="31"/>
        <v>0</v>
      </c>
      <c r="CP107" s="3">
        <f t="shared" si="20"/>
        <v>0</v>
      </c>
      <c r="CQ107" s="3">
        <f t="shared" si="20"/>
        <v>0</v>
      </c>
      <c r="CR107" s="3">
        <f t="shared" si="20"/>
        <v>0</v>
      </c>
      <c r="CS107" s="3">
        <f t="shared" si="20"/>
        <v>0</v>
      </c>
      <c r="CT107" s="2">
        <v>7.0000000000000001E-3</v>
      </c>
      <c r="CU107" s="2">
        <v>7.3599999999999999E-2</v>
      </c>
      <c r="CV107" s="2">
        <v>1.7399999999999999E-2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2.2100000000000002E-2</v>
      </c>
      <c r="DO107" s="2">
        <v>0.23130000000000001</v>
      </c>
      <c r="DP107" s="2">
        <v>5.4699999999999999E-2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</row>
    <row r="108" spans="1:137" x14ac:dyDescent="0.35">
      <c r="A108" s="2" t="s">
        <v>459</v>
      </c>
      <c r="B108" s="2">
        <v>1.9065000000000001</v>
      </c>
      <c r="C108" s="2">
        <v>0.2984</v>
      </c>
      <c r="D108" s="2">
        <v>6.3880999999999997</v>
      </c>
      <c r="E108" s="2">
        <v>4.1105</v>
      </c>
      <c r="F108">
        <f t="shared" si="25"/>
        <v>4.1105</v>
      </c>
      <c r="G108" s="2">
        <v>6.7299999999999999E-2</v>
      </c>
      <c r="H108">
        <f t="shared" si="26"/>
        <v>6.6799999999999998E-2</v>
      </c>
      <c r="I108" s="2">
        <v>0.21129999999999999</v>
      </c>
      <c r="J108">
        <f t="shared" si="23"/>
        <v>0.20979999999999999</v>
      </c>
      <c r="K108" s="2">
        <v>0.1636</v>
      </c>
      <c r="L108" s="3">
        <f t="shared" si="27"/>
        <v>0.16251064347402991</v>
      </c>
      <c r="M108" s="2">
        <v>1E-3</v>
      </c>
      <c r="N108">
        <f t="shared" si="24"/>
        <v>8.9999999999999998E-4</v>
      </c>
      <c r="O108" s="2">
        <v>2</v>
      </c>
      <c r="P108" s="2">
        <v>0</v>
      </c>
      <c r="Q108" s="2">
        <v>0</v>
      </c>
      <c r="R108" s="2">
        <v>0</v>
      </c>
      <c r="S108" s="2">
        <v>4.1105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8.9999999999999998E-4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3">
        <f t="shared" si="30"/>
        <v>0</v>
      </c>
      <c r="BG108" s="3">
        <f t="shared" si="30"/>
        <v>6.6799999999999998E-2</v>
      </c>
      <c r="BH108" s="3">
        <f t="shared" si="30"/>
        <v>0</v>
      </c>
      <c r="BI108" s="3">
        <f t="shared" si="30"/>
        <v>0</v>
      </c>
      <c r="BJ108" s="3">
        <f t="shared" si="30"/>
        <v>0</v>
      </c>
      <c r="BK108" s="3">
        <f t="shared" si="30"/>
        <v>0</v>
      </c>
      <c r="BL108" s="3">
        <f t="shared" si="30"/>
        <v>0</v>
      </c>
      <c r="BM108" s="3">
        <f t="shared" si="30"/>
        <v>0</v>
      </c>
      <c r="BN108" s="3">
        <f t="shared" si="30"/>
        <v>0</v>
      </c>
      <c r="BO108" s="3">
        <f t="shared" si="30"/>
        <v>0</v>
      </c>
      <c r="BP108" s="3">
        <f t="shared" si="30"/>
        <v>0</v>
      </c>
      <c r="BQ108" s="3">
        <f t="shared" si="30"/>
        <v>0</v>
      </c>
      <c r="BR108" s="3">
        <f t="shared" si="30"/>
        <v>0</v>
      </c>
      <c r="BS108" s="3">
        <f t="shared" si="30"/>
        <v>0</v>
      </c>
      <c r="BT108" s="3">
        <f t="shared" si="30"/>
        <v>0</v>
      </c>
      <c r="BU108" s="3">
        <f t="shared" si="30"/>
        <v>0</v>
      </c>
      <c r="BV108" s="3">
        <f t="shared" si="19"/>
        <v>0</v>
      </c>
      <c r="BW108" s="3">
        <f t="shared" si="19"/>
        <v>0</v>
      </c>
      <c r="BX108" s="3">
        <f t="shared" si="19"/>
        <v>0</v>
      </c>
      <c r="BY108" s="3">
        <f t="shared" si="19"/>
        <v>0</v>
      </c>
      <c r="BZ108" s="3">
        <f t="shared" si="31"/>
        <v>0</v>
      </c>
      <c r="CA108" s="3">
        <f t="shared" si="31"/>
        <v>1.6251064347402991E-2</v>
      </c>
      <c r="CB108" s="3">
        <f t="shared" si="31"/>
        <v>0</v>
      </c>
      <c r="CC108" s="3">
        <f t="shared" si="31"/>
        <v>0</v>
      </c>
      <c r="CD108" s="3">
        <f t="shared" si="31"/>
        <v>0</v>
      </c>
      <c r="CE108" s="3">
        <f t="shared" si="31"/>
        <v>0</v>
      </c>
      <c r="CF108" s="3">
        <f t="shared" si="31"/>
        <v>0</v>
      </c>
      <c r="CG108" s="3">
        <f t="shared" si="31"/>
        <v>0</v>
      </c>
      <c r="CH108" s="3">
        <f t="shared" si="31"/>
        <v>0</v>
      </c>
      <c r="CI108" s="3">
        <f t="shared" si="31"/>
        <v>0</v>
      </c>
      <c r="CJ108" s="3">
        <f t="shared" si="31"/>
        <v>0</v>
      </c>
      <c r="CK108" s="3">
        <f t="shared" si="31"/>
        <v>0</v>
      </c>
      <c r="CL108" s="3">
        <f t="shared" si="31"/>
        <v>0</v>
      </c>
      <c r="CM108" s="3">
        <f t="shared" si="31"/>
        <v>0</v>
      </c>
      <c r="CN108" s="3">
        <f t="shared" si="31"/>
        <v>0</v>
      </c>
      <c r="CO108" s="3">
        <f t="shared" si="31"/>
        <v>0</v>
      </c>
      <c r="CP108" s="3">
        <f t="shared" si="20"/>
        <v>0</v>
      </c>
      <c r="CQ108" s="3">
        <f t="shared" si="20"/>
        <v>0</v>
      </c>
      <c r="CR108" s="3">
        <f t="shared" si="20"/>
        <v>0</v>
      </c>
      <c r="CS108" s="3">
        <f t="shared" si="20"/>
        <v>0</v>
      </c>
      <c r="CT108" s="2">
        <v>0</v>
      </c>
      <c r="CU108" s="2">
        <v>6.6799999999999998E-2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0.20979999999999999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</row>
    <row r="109" spans="1:137" x14ac:dyDescent="0.35">
      <c r="A109" s="2" t="s">
        <v>461</v>
      </c>
      <c r="B109" s="2">
        <v>7.0000999999999998</v>
      </c>
      <c r="C109" s="2">
        <v>0.87629999999999997</v>
      </c>
      <c r="D109" s="2">
        <v>7.9882999999999997</v>
      </c>
      <c r="E109" s="2">
        <v>5.9923999999999999</v>
      </c>
      <c r="F109">
        <f t="shared" si="25"/>
        <v>5.9922999999999993</v>
      </c>
      <c r="G109" s="2">
        <v>0.1013</v>
      </c>
      <c r="H109">
        <f t="shared" si="26"/>
        <v>9.9099999999999994E-2</v>
      </c>
      <c r="I109" s="2">
        <v>0.31830000000000003</v>
      </c>
      <c r="J109">
        <f t="shared" si="23"/>
        <v>0.31140000000000001</v>
      </c>
      <c r="K109" s="2">
        <v>0.1691</v>
      </c>
      <c r="L109" s="3">
        <f t="shared" si="27"/>
        <v>0.16537890292542098</v>
      </c>
      <c r="M109" s="2">
        <v>1E-3</v>
      </c>
      <c r="N109">
        <f t="shared" si="24"/>
        <v>1.4E-3</v>
      </c>
      <c r="O109" s="2">
        <v>5</v>
      </c>
      <c r="P109" s="2">
        <v>3</v>
      </c>
      <c r="Q109" s="2">
        <v>0</v>
      </c>
      <c r="R109" s="2">
        <v>1.129</v>
      </c>
      <c r="S109" s="2">
        <v>4.7279</v>
      </c>
      <c r="T109" s="2">
        <v>0.13539999999999999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1.2999999999999999E-3</v>
      </c>
      <c r="AN109" s="2">
        <v>1E-4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3">
        <f t="shared" si="30"/>
        <v>7.7000000000000002E-3</v>
      </c>
      <c r="BG109" s="3">
        <f t="shared" si="30"/>
        <v>8.7999999999999995E-2</v>
      </c>
      <c r="BH109" s="3">
        <f t="shared" si="30"/>
        <v>3.3999999999999998E-3</v>
      </c>
      <c r="BI109" s="3">
        <f t="shared" si="30"/>
        <v>0</v>
      </c>
      <c r="BJ109" s="3">
        <f t="shared" si="30"/>
        <v>0</v>
      </c>
      <c r="BK109" s="3">
        <f t="shared" si="30"/>
        <v>0</v>
      </c>
      <c r="BL109" s="3">
        <f t="shared" si="30"/>
        <v>0</v>
      </c>
      <c r="BM109" s="3">
        <f t="shared" si="30"/>
        <v>0</v>
      </c>
      <c r="BN109" s="3">
        <f t="shared" si="30"/>
        <v>0</v>
      </c>
      <c r="BO109" s="3">
        <f t="shared" si="30"/>
        <v>0</v>
      </c>
      <c r="BP109" s="3">
        <f t="shared" si="30"/>
        <v>0</v>
      </c>
      <c r="BQ109" s="3">
        <f t="shared" si="30"/>
        <v>0</v>
      </c>
      <c r="BR109" s="3">
        <f t="shared" si="30"/>
        <v>0</v>
      </c>
      <c r="BS109" s="3">
        <f t="shared" si="30"/>
        <v>0</v>
      </c>
      <c r="BT109" s="3">
        <f t="shared" si="30"/>
        <v>0</v>
      </c>
      <c r="BU109" s="3">
        <f t="shared" si="30"/>
        <v>0</v>
      </c>
      <c r="BV109" s="3">
        <f t="shared" si="19"/>
        <v>0</v>
      </c>
      <c r="BW109" s="3">
        <f t="shared" si="19"/>
        <v>0</v>
      </c>
      <c r="BX109" s="3">
        <f t="shared" si="19"/>
        <v>0</v>
      </c>
      <c r="BY109" s="3">
        <f t="shared" si="19"/>
        <v>0</v>
      </c>
      <c r="BZ109" s="3">
        <f t="shared" si="31"/>
        <v>6.8201948627103631E-3</v>
      </c>
      <c r="CA109" s="3">
        <f t="shared" si="31"/>
        <v>1.8612914824763637E-2</v>
      </c>
      <c r="CB109" s="3">
        <f t="shared" si="31"/>
        <v>2.5110782865583457E-2</v>
      </c>
      <c r="CC109" s="3">
        <f t="shared" si="31"/>
        <v>0</v>
      </c>
      <c r="CD109" s="3">
        <f t="shared" si="31"/>
        <v>0</v>
      </c>
      <c r="CE109" s="3">
        <f t="shared" si="31"/>
        <v>0</v>
      </c>
      <c r="CF109" s="3">
        <f t="shared" si="31"/>
        <v>0</v>
      </c>
      <c r="CG109" s="3">
        <f t="shared" si="31"/>
        <v>0</v>
      </c>
      <c r="CH109" s="3">
        <f t="shared" si="31"/>
        <v>0</v>
      </c>
      <c r="CI109" s="3">
        <f t="shared" si="31"/>
        <v>0</v>
      </c>
      <c r="CJ109" s="3">
        <f t="shared" si="31"/>
        <v>0</v>
      </c>
      <c r="CK109" s="3">
        <f t="shared" si="31"/>
        <v>0</v>
      </c>
      <c r="CL109" s="3">
        <f t="shared" si="31"/>
        <v>0</v>
      </c>
      <c r="CM109" s="3">
        <f t="shared" si="31"/>
        <v>0</v>
      </c>
      <c r="CN109" s="3">
        <f t="shared" si="31"/>
        <v>0</v>
      </c>
      <c r="CO109" s="3">
        <f t="shared" si="31"/>
        <v>0</v>
      </c>
      <c r="CP109" s="3">
        <f t="shared" si="20"/>
        <v>0</v>
      </c>
      <c r="CQ109" s="3">
        <f t="shared" si="20"/>
        <v>0</v>
      </c>
      <c r="CR109" s="3">
        <f t="shared" si="20"/>
        <v>0</v>
      </c>
      <c r="CS109" s="3">
        <f t="shared" si="20"/>
        <v>0</v>
      </c>
      <c r="CT109" s="2">
        <v>7.7000000000000002E-3</v>
      </c>
      <c r="CU109" s="2">
        <v>8.7999999999999995E-2</v>
      </c>
      <c r="CV109" s="2">
        <v>3.3999999999999998E-3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2.41E-2</v>
      </c>
      <c r="DO109" s="2">
        <v>0.27650000000000002</v>
      </c>
      <c r="DP109" s="2">
        <v>1.0800000000000001E-2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</row>
    <row r="110" spans="1:137" x14ac:dyDescent="0.35">
      <c r="A110" s="2" t="s">
        <v>464</v>
      </c>
      <c r="B110" s="2">
        <v>20.0534</v>
      </c>
      <c r="C110" s="2">
        <v>2.2161</v>
      </c>
      <c r="D110" s="2">
        <v>9.0488</v>
      </c>
      <c r="E110" s="2">
        <v>15.5565</v>
      </c>
      <c r="F110">
        <f t="shared" si="25"/>
        <v>15.5565</v>
      </c>
      <c r="G110" s="2">
        <v>0.3624</v>
      </c>
      <c r="H110">
        <f t="shared" si="26"/>
        <v>0.3327</v>
      </c>
      <c r="I110" s="2">
        <v>1.1384000000000001</v>
      </c>
      <c r="J110">
        <f t="shared" si="23"/>
        <v>1.0450999999999999</v>
      </c>
      <c r="K110" s="2">
        <v>0.2329</v>
      </c>
      <c r="L110" s="3">
        <f t="shared" si="27"/>
        <v>0.2138655867322341</v>
      </c>
      <c r="M110" s="2">
        <v>7.0000000000000001E-3</v>
      </c>
      <c r="N110">
        <f t="shared" si="24"/>
        <v>6.0999999999999995E-3</v>
      </c>
      <c r="O110" s="2">
        <v>8</v>
      </c>
      <c r="P110" s="2">
        <v>6</v>
      </c>
      <c r="Q110" s="2">
        <v>1</v>
      </c>
      <c r="R110" s="2">
        <v>0</v>
      </c>
      <c r="S110" s="2">
        <v>11.2738</v>
      </c>
      <c r="T110" s="2">
        <v>1.5259</v>
      </c>
      <c r="U110" s="2">
        <v>2.597</v>
      </c>
      <c r="V110" s="2">
        <v>0.1598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2.8E-3</v>
      </c>
      <c r="AN110" s="2">
        <v>8.0000000000000004E-4</v>
      </c>
      <c r="AO110" s="2">
        <v>2.3E-3</v>
      </c>
      <c r="AP110" s="2">
        <v>2.0000000000000001E-4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3">
        <f t="shared" si="30"/>
        <v>0</v>
      </c>
      <c r="BG110" s="3">
        <f t="shared" si="30"/>
        <v>0.20039999999999999</v>
      </c>
      <c r="BH110" s="3">
        <f t="shared" si="30"/>
        <v>3.8800000000000001E-2</v>
      </c>
      <c r="BI110" s="3">
        <f t="shared" si="30"/>
        <v>8.6400000000000018E-2</v>
      </c>
      <c r="BJ110" s="3">
        <f t="shared" si="30"/>
        <v>7.1000000000000004E-3</v>
      </c>
      <c r="BK110" s="3">
        <f t="shared" si="30"/>
        <v>0</v>
      </c>
      <c r="BL110" s="3">
        <f t="shared" si="30"/>
        <v>0</v>
      </c>
      <c r="BM110" s="3">
        <f t="shared" si="30"/>
        <v>0</v>
      </c>
      <c r="BN110" s="3">
        <f t="shared" si="30"/>
        <v>0</v>
      </c>
      <c r="BO110" s="3">
        <f t="shared" si="30"/>
        <v>0</v>
      </c>
      <c r="BP110" s="3">
        <f t="shared" si="30"/>
        <v>0</v>
      </c>
      <c r="BQ110" s="3">
        <f t="shared" si="30"/>
        <v>0</v>
      </c>
      <c r="BR110" s="3">
        <f t="shared" si="30"/>
        <v>0</v>
      </c>
      <c r="BS110" s="3">
        <f t="shared" si="30"/>
        <v>0</v>
      </c>
      <c r="BT110" s="3">
        <f t="shared" si="30"/>
        <v>0</v>
      </c>
      <c r="BU110" s="3">
        <f t="shared" si="30"/>
        <v>0</v>
      </c>
      <c r="BV110" s="3">
        <f t="shared" si="19"/>
        <v>0</v>
      </c>
      <c r="BW110" s="3">
        <f t="shared" si="19"/>
        <v>0</v>
      </c>
      <c r="BX110" s="3">
        <f t="shared" si="19"/>
        <v>0</v>
      </c>
      <c r="BY110" s="3">
        <f t="shared" si="19"/>
        <v>0</v>
      </c>
      <c r="BZ110" s="3">
        <f t="shared" si="31"/>
        <v>0</v>
      </c>
      <c r="CA110" s="3">
        <f t="shared" si="31"/>
        <v>1.7775727793645443E-2</v>
      </c>
      <c r="CB110" s="3">
        <f t="shared" si="31"/>
        <v>2.5427616488629661E-2</v>
      </c>
      <c r="CC110" s="3">
        <f t="shared" si="31"/>
        <v>3.3269156719291496E-2</v>
      </c>
      <c r="CD110" s="3">
        <f t="shared" si="31"/>
        <v>4.4430538172715896E-2</v>
      </c>
      <c r="CE110" s="3">
        <f t="shared" si="31"/>
        <v>0</v>
      </c>
      <c r="CF110" s="3">
        <f t="shared" si="31"/>
        <v>0</v>
      </c>
      <c r="CG110" s="3">
        <f t="shared" si="31"/>
        <v>0</v>
      </c>
      <c r="CH110" s="3">
        <f t="shared" si="31"/>
        <v>0</v>
      </c>
      <c r="CI110" s="3">
        <f t="shared" si="31"/>
        <v>0</v>
      </c>
      <c r="CJ110" s="3">
        <f t="shared" si="31"/>
        <v>0</v>
      </c>
      <c r="CK110" s="3">
        <f t="shared" si="31"/>
        <v>0</v>
      </c>
      <c r="CL110" s="3">
        <f t="shared" si="31"/>
        <v>0</v>
      </c>
      <c r="CM110" s="3">
        <f t="shared" si="31"/>
        <v>0</v>
      </c>
      <c r="CN110" s="3">
        <f t="shared" si="31"/>
        <v>0</v>
      </c>
      <c r="CO110" s="3">
        <f t="shared" si="31"/>
        <v>0</v>
      </c>
      <c r="CP110" s="3">
        <f t="shared" si="20"/>
        <v>0</v>
      </c>
      <c r="CQ110" s="3">
        <f t="shared" si="20"/>
        <v>0</v>
      </c>
      <c r="CR110" s="3">
        <f t="shared" si="20"/>
        <v>0</v>
      </c>
      <c r="CS110" s="3">
        <f t="shared" si="20"/>
        <v>0</v>
      </c>
      <c r="CT110" s="2">
        <v>0</v>
      </c>
      <c r="CU110" s="2">
        <v>0.20039999999999999</v>
      </c>
      <c r="CV110" s="2">
        <v>3.8800000000000001E-2</v>
      </c>
      <c r="CW110" s="2">
        <v>8.6400000000000005E-2</v>
      </c>
      <c r="CX110" s="2">
        <v>7.1000000000000004E-3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0.62939999999999996</v>
      </c>
      <c r="DP110" s="2">
        <v>0.12189999999999999</v>
      </c>
      <c r="DQ110" s="2">
        <v>0.27150000000000002</v>
      </c>
      <c r="DR110" s="2">
        <v>2.23E-2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</row>
    <row r="111" spans="1:137" x14ac:dyDescent="0.35">
      <c r="A111" s="2" t="s">
        <v>467</v>
      </c>
      <c r="B111" s="2">
        <v>9.8863000000000003</v>
      </c>
      <c r="C111" s="2">
        <v>1.0414000000000001</v>
      </c>
      <c r="D111" s="2">
        <v>9.4931999999999999</v>
      </c>
      <c r="E111" s="2">
        <v>14.9932</v>
      </c>
      <c r="F111">
        <f t="shared" si="25"/>
        <v>14.993199999999998</v>
      </c>
      <c r="G111" s="2">
        <v>0.34689999999999999</v>
      </c>
      <c r="H111">
        <f t="shared" si="26"/>
        <v>0.31829999999999997</v>
      </c>
      <c r="I111" s="2">
        <v>1.0898000000000001</v>
      </c>
      <c r="J111">
        <f t="shared" si="23"/>
        <v>0.99969999999999992</v>
      </c>
      <c r="K111" s="2">
        <v>0.23139999999999999</v>
      </c>
      <c r="L111" s="3">
        <f t="shared" si="27"/>
        <v>0.21229624096256972</v>
      </c>
      <c r="M111" s="2">
        <v>6.0000000000000001E-3</v>
      </c>
      <c r="N111">
        <f t="shared" si="24"/>
        <v>7.2000000000000007E-3</v>
      </c>
      <c r="O111" s="2">
        <v>14</v>
      </c>
      <c r="P111" s="2">
        <v>14</v>
      </c>
      <c r="Q111" s="2">
        <v>1</v>
      </c>
      <c r="R111" s="2">
        <v>3.4786000000000001</v>
      </c>
      <c r="S111" s="2">
        <v>5.2141999999999999</v>
      </c>
      <c r="T111" s="2">
        <v>1.5779000000000001</v>
      </c>
      <c r="U111" s="2">
        <v>4.0134999999999996</v>
      </c>
      <c r="V111" s="2">
        <v>0.68149999999999999</v>
      </c>
      <c r="W111" s="2">
        <v>2.75E-2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1E-4</v>
      </c>
      <c r="AM111" s="2">
        <v>8.0000000000000004E-4</v>
      </c>
      <c r="AN111" s="2">
        <v>8.0000000000000004E-4</v>
      </c>
      <c r="AO111" s="2">
        <v>4.3E-3</v>
      </c>
      <c r="AP111" s="2">
        <v>1.1000000000000001E-3</v>
      </c>
      <c r="AQ111" s="2">
        <v>1E-4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3">
        <f t="shared" si="30"/>
        <v>2.5000000000000001E-2</v>
      </c>
      <c r="BG111" s="3">
        <f t="shared" si="30"/>
        <v>7.2700000000000001E-2</v>
      </c>
      <c r="BH111" s="3">
        <f t="shared" si="30"/>
        <v>4.0099999999999997E-2</v>
      </c>
      <c r="BI111" s="3">
        <f t="shared" si="30"/>
        <v>0.1487</v>
      </c>
      <c r="BJ111" s="3">
        <f t="shared" si="30"/>
        <v>3.0300000000000001E-2</v>
      </c>
      <c r="BK111" s="3">
        <f t="shared" si="30"/>
        <v>1.5E-3</v>
      </c>
      <c r="BL111" s="3">
        <f t="shared" si="30"/>
        <v>0</v>
      </c>
      <c r="BM111" s="3">
        <f t="shared" si="30"/>
        <v>0</v>
      </c>
      <c r="BN111" s="3">
        <f t="shared" si="30"/>
        <v>0</v>
      </c>
      <c r="BO111" s="3">
        <f t="shared" si="30"/>
        <v>0</v>
      </c>
      <c r="BP111" s="3">
        <f t="shared" si="30"/>
        <v>0</v>
      </c>
      <c r="BQ111" s="3">
        <f t="shared" si="30"/>
        <v>0</v>
      </c>
      <c r="BR111" s="3">
        <f t="shared" si="30"/>
        <v>0</v>
      </c>
      <c r="BS111" s="3">
        <f t="shared" si="30"/>
        <v>0</v>
      </c>
      <c r="BT111" s="3">
        <f t="shared" si="30"/>
        <v>0</v>
      </c>
      <c r="BU111" s="3">
        <f t="shared" si="30"/>
        <v>0</v>
      </c>
      <c r="BV111" s="3">
        <f t="shared" si="19"/>
        <v>0</v>
      </c>
      <c r="BW111" s="3">
        <f t="shared" si="19"/>
        <v>0</v>
      </c>
      <c r="BX111" s="3">
        <f t="shared" si="19"/>
        <v>0</v>
      </c>
      <c r="BY111" s="3">
        <f t="shared" si="19"/>
        <v>0</v>
      </c>
      <c r="BZ111" s="3">
        <f t="shared" si="31"/>
        <v>7.1867992870695112E-3</v>
      </c>
      <c r="CA111" s="3">
        <f t="shared" si="31"/>
        <v>1.3942694948410111E-2</v>
      </c>
      <c r="CB111" s="3">
        <f t="shared" si="31"/>
        <v>2.5413524304455284E-2</v>
      </c>
      <c r="CC111" s="3">
        <f t="shared" si="31"/>
        <v>3.7049956397159592E-2</v>
      </c>
      <c r="CD111" s="3">
        <f t="shared" si="31"/>
        <v>4.446074834922964E-2</v>
      </c>
      <c r="CE111" s="3">
        <f t="shared" si="31"/>
        <v>5.454545454545455E-2</v>
      </c>
      <c r="CF111" s="3">
        <f t="shared" si="31"/>
        <v>0</v>
      </c>
      <c r="CG111" s="3">
        <f t="shared" si="31"/>
        <v>0</v>
      </c>
      <c r="CH111" s="3">
        <f t="shared" si="31"/>
        <v>0</v>
      </c>
      <c r="CI111" s="3">
        <f t="shared" si="31"/>
        <v>0</v>
      </c>
      <c r="CJ111" s="3">
        <f t="shared" si="31"/>
        <v>0</v>
      </c>
      <c r="CK111" s="3">
        <f t="shared" si="31"/>
        <v>0</v>
      </c>
      <c r="CL111" s="3">
        <f t="shared" si="31"/>
        <v>0</v>
      </c>
      <c r="CM111" s="3">
        <f t="shared" si="31"/>
        <v>0</v>
      </c>
      <c r="CN111" s="3">
        <f t="shared" si="31"/>
        <v>0</v>
      </c>
      <c r="CO111" s="3">
        <f t="shared" si="31"/>
        <v>0</v>
      </c>
      <c r="CP111" s="3">
        <f t="shared" si="20"/>
        <v>0</v>
      </c>
      <c r="CQ111" s="3">
        <f t="shared" si="20"/>
        <v>0</v>
      </c>
      <c r="CR111" s="3">
        <f t="shared" si="20"/>
        <v>0</v>
      </c>
      <c r="CS111" s="3">
        <f t="shared" si="20"/>
        <v>0</v>
      </c>
      <c r="CT111" s="2">
        <v>2.5000000000000001E-2</v>
      </c>
      <c r="CU111" s="2">
        <v>7.2700000000000001E-2</v>
      </c>
      <c r="CV111" s="2">
        <v>4.0099999999999997E-2</v>
      </c>
      <c r="CW111" s="2">
        <v>0.1487</v>
      </c>
      <c r="CX111" s="2">
        <v>3.0300000000000001E-2</v>
      </c>
      <c r="CY111" s="2">
        <v>1.5E-3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7.8399999999999997E-2</v>
      </c>
      <c r="DO111" s="2">
        <v>0.22819999999999999</v>
      </c>
      <c r="DP111" s="2">
        <v>0.12609999999999999</v>
      </c>
      <c r="DQ111" s="2">
        <v>0.4672</v>
      </c>
      <c r="DR111" s="2">
        <v>9.5000000000000001E-2</v>
      </c>
      <c r="DS111" s="2">
        <v>4.7999999999999996E-3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</row>
    <row r="112" spans="1:137" x14ac:dyDescent="0.35">
      <c r="A112" s="2" t="s">
        <v>469</v>
      </c>
      <c r="B112" s="2">
        <v>18.043099999999999</v>
      </c>
      <c r="C112" s="2">
        <v>1.8414999999999999</v>
      </c>
      <c r="D112" s="2">
        <v>9.798</v>
      </c>
      <c r="E112" s="2">
        <v>17.442299999999999</v>
      </c>
      <c r="F112">
        <f t="shared" si="25"/>
        <v>17.442299999999999</v>
      </c>
      <c r="G112" s="2">
        <v>0.40260000000000001</v>
      </c>
      <c r="H112">
        <f t="shared" si="26"/>
        <v>0.36549999999999999</v>
      </c>
      <c r="I112" s="2">
        <v>1.2646999999999999</v>
      </c>
      <c r="J112">
        <f t="shared" si="23"/>
        <v>1.1480999999999999</v>
      </c>
      <c r="K112" s="2">
        <v>0.23080000000000001</v>
      </c>
      <c r="L112" s="3">
        <f t="shared" si="27"/>
        <v>0.20954805272240473</v>
      </c>
      <c r="M112" s="2">
        <v>7.0000000000000001E-3</v>
      </c>
      <c r="N112">
        <f t="shared" si="24"/>
        <v>7.1000000000000004E-3</v>
      </c>
      <c r="O112" s="2">
        <v>12</v>
      </c>
      <c r="P112" s="2">
        <v>12</v>
      </c>
      <c r="Q112" s="2">
        <v>2</v>
      </c>
      <c r="R112" s="2">
        <v>0.80530000000000002</v>
      </c>
      <c r="S112" s="2">
        <v>10.3111</v>
      </c>
      <c r="T112" s="2">
        <v>1.8187</v>
      </c>
      <c r="U112" s="2">
        <v>4.5072000000000001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1.9E-3</v>
      </c>
      <c r="AN112" s="2">
        <v>8.9999999999999998E-4</v>
      </c>
      <c r="AO112" s="2">
        <v>4.3E-3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3">
        <f t="shared" si="30"/>
        <v>5.8999999999999999E-3</v>
      </c>
      <c r="BG112" s="3">
        <f t="shared" si="30"/>
        <v>0.15720000000000001</v>
      </c>
      <c r="BH112" s="3">
        <f t="shared" si="30"/>
        <v>4.6199999999999998E-2</v>
      </c>
      <c r="BI112" s="3">
        <f t="shared" si="30"/>
        <v>0.15620000000000001</v>
      </c>
      <c r="BJ112" s="3">
        <f t="shared" si="30"/>
        <v>0</v>
      </c>
      <c r="BK112" s="3">
        <f t="shared" si="30"/>
        <v>0</v>
      </c>
      <c r="BL112" s="3">
        <f t="shared" si="30"/>
        <v>0</v>
      </c>
      <c r="BM112" s="3">
        <f t="shared" si="30"/>
        <v>0</v>
      </c>
      <c r="BN112" s="3">
        <f t="shared" si="30"/>
        <v>0</v>
      </c>
      <c r="BO112" s="3">
        <f t="shared" si="30"/>
        <v>0</v>
      </c>
      <c r="BP112" s="3">
        <f t="shared" si="30"/>
        <v>0</v>
      </c>
      <c r="BQ112" s="3">
        <f t="shared" ref="BF112:BU128" si="32">IF(AC112&gt;0,CK112*AC112,0)</f>
        <v>0</v>
      </c>
      <c r="BR112" s="3">
        <f t="shared" si="32"/>
        <v>0</v>
      </c>
      <c r="BS112" s="3">
        <f t="shared" si="32"/>
        <v>0</v>
      </c>
      <c r="BT112" s="3">
        <f t="shared" si="32"/>
        <v>0</v>
      </c>
      <c r="BU112" s="3">
        <f t="shared" si="32"/>
        <v>0</v>
      </c>
      <c r="BV112" s="3">
        <f t="shared" si="19"/>
        <v>0</v>
      </c>
      <c r="BW112" s="3">
        <f t="shared" si="19"/>
        <v>0</v>
      </c>
      <c r="BX112" s="3">
        <f t="shared" si="19"/>
        <v>0</v>
      </c>
      <c r="BY112" s="3">
        <f t="shared" si="19"/>
        <v>0</v>
      </c>
      <c r="BZ112" s="3">
        <f t="shared" si="31"/>
        <v>7.3264621880044702E-3</v>
      </c>
      <c r="CA112" s="3">
        <f t="shared" si="31"/>
        <v>1.5245706083735005E-2</v>
      </c>
      <c r="CB112" s="3">
        <f t="shared" si="31"/>
        <v>2.5402760213339197E-2</v>
      </c>
      <c r="CC112" s="3">
        <f t="shared" si="31"/>
        <v>3.4655662051828184E-2</v>
      </c>
      <c r="CD112" s="3">
        <f t="shared" si="31"/>
        <v>0</v>
      </c>
      <c r="CE112" s="3">
        <f t="shared" si="31"/>
        <v>0</v>
      </c>
      <c r="CF112" s="3">
        <f t="shared" si="31"/>
        <v>0</v>
      </c>
      <c r="CG112" s="3">
        <f t="shared" si="31"/>
        <v>0</v>
      </c>
      <c r="CH112" s="3">
        <f t="shared" si="31"/>
        <v>0</v>
      </c>
      <c r="CI112" s="3">
        <f t="shared" si="31"/>
        <v>0</v>
      </c>
      <c r="CJ112" s="3">
        <f t="shared" si="31"/>
        <v>0</v>
      </c>
      <c r="CK112" s="3">
        <f t="shared" ref="BZ112:CO128" si="33">IF(AC112&gt;0,DE112/AC112,0)</f>
        <v>0</v>
      </c>
      <c r="CL112" s="3">
        <f t="shared" si="33"/>
        <v>0</v>
      </c>
      <c r="CM112" s="3">
        <f t="shared" si="33"/>
        <v>0</v>
      </c>
      <c r="CN112" s="3">
        <f t="shared" si="33"/>
        <v>0</v>
      </c>
      <c r="CO112" s="3">
        <f t="shared" si="33"/>
        <v>0</v>
      </c>
      <c r="CP112" s="3">
        <f t="shared" si="20"/>
        <v>0</v>
      </c>
      <c r="CQ112" s="3">
        <f t="shared" si="20"/>
        <v>0</v>
      </c>
      <c r="CR112" s="3">
        <f t="shared" si="20"/>
        <v>0</v>
      </c>
      <c r="CS112" s="3">
        <f t="shared" si="20"/>
        <v>0</v>
      </c>
      <c r="CT112" s="2">
        <v>5.8999999999999999E-3</v>
      </c>
      <c r="CU112" s="2">
        <v>0.15720000000000001</v>
      </c>
      <c r="CV112" s="2">
        <v>4.6199999999999998E-2</v>
      </c>
      <c r="CW112" s="2">
        <v>0.15620000000000001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1.8499999999999999E-2</v>
      </c>
      <c r="DO112" s="2">
        <v>0.49390000000000001</v>
      </c>
      <c r="DP112" s="2">
        <v>0.14510000000000001</v>
      </c>
      <c r="DQ112" s="2">
        <v>0.49059999999999998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</row>
    <row r="113" spans="1:137" x14ac:dyDescent="0.35">
      <c r="A113" s="2" t="s">
        <v>474</v>
      </c>
      <c r="B113" s="2">
        <v>35.630299999999998</v>
      </c>
      <c r="C113" s="2">
        <v>2.8512</v>
      </c>
      <c r="D113" s="2">
        <v>12.4968</v>
      </c>
      <c r="E113" s="2">
        <v>31.809200000000001</v>
      </c>
      <c r="F113">
        <f t="shared" si="25"/>
        <v>31.809200000000001</v>
      </c>
      <c r="G113" s="2">
        <v>0.81040000000000001</v>
      </c>
      <c r="H113">
        <f t="shared" si="26"/>
        <v>0.7419</v>
      </c>
      <c r="I113" s="2">
        <v>2.5459000000000001</v>
      </c>
      <c r="J113">
        <f t="shared" si="23"/>
        <v>2.3306999999999998</v>
      </c>
      <c r="K113" s="2">
        <v>0.25480000000000003</v>
      </c>
      <c r="L113" s="3">
        <f t="shared" si="27"/>
        <v>0.23323441017064245</v>
      </c>
      <c r="M113" s="2">
        <v>1.6E-2</v>
      </c>
      <c r="N113">
        <f t="shared" si="24"/>
        <v>1.7399999999999999E-2</v>
      </c>
      <c r="O113" s="2">
        <v>16</v>
      </c>
      <c r="P113" s="2">
        <v>20</v>
      </c>
      <c r="Q113" s="2">
        <v>5</v>
      </c>
      <c r="R113" s="2">
        <v>0.54330000000000001</v>
      </c>
      <c r="S113" s="2">
        <v>21.7545</v>
      </c>
      <c r="T113" s="2">
        <v>2.0024000000000002</v>
      </c>
      <c r="U113" s="2">
        <v>3.3081999999999998</v>
      </c>
      <c r="V113" s="2">
        <v>1.6778999999999999</v>
      </c>
      <c r="W113" s="2">
        <v>2.3811</v>
      </c>
      <c r="X113" s="2">
        <v>0.14180000000000001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4.8999999999999998E-3</v>
      </c>
      <c r="AN113" s="2">
        <v>1E-3</v>
      </c>
      <c r="AO113" s="2">
        <v>3.0999999999999999E-3</v>
      </c>
      <c r="AP113" s="2">
        <v>2.5999999999999999E-3</v>
      </c>
      <c r="AQ113" s="2">
        <v>5.3E-3</v>
      </c>
      <c r="AR113" s="2">
        <v>5.0000000000000001E-4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3">
        <f t="shared" si="32"/>
        <v>4.0000000000000001E-3</v>
      </c>
      <c r="BG113" s="3">
        <f t="shared" si="32"/>
        <v>0.36330000000000001</v>
      </c>
      <c r="BH113" s="3">
        <f t="shared" si="32"/>
        <v>5.0900000000000001E-2</v>
      </c>
      <c r="BI113" s="3">
        <f t="shared" si="32"/>
        <v>0.11379999999999998</v>
      </c>
      <c r="BJ113" s="3">
        <f t="shared" si="32"/>
        <v>7.46E-2</v>
      </c>
      <c r="BK113" s="3">
        <f t="shared" si="32"/>
        <v>0.12609999999999999</v>
      </c>
      <c r="BL113" s="3">
        <f t="shared" si="32"/>
        <v>9.1999999999999998E-3</v>
      </c>
      <c r="BM113" s="3">
        <f t="shared" si="32"/>
        <v>0</v>
      </c>
      <c r="BN113" s="3">
        <f t="shared" si="32"/>
        <v>0</v>
      </c>
      <c r="BO113" s="3">
        <f t="shared" si="32"/>
        <v>0</v>
      </c>
      <c r="BP113" s="3">
        <f t="shared" si="32"/>
        <v>0</v>
      </c>
      <c r="BQ113" s="3">
        <f t="shared" si="32"/>
        <v>0</v>
      </c>
      <c r="BR113" s="3">
        <f t="shared" si="32"/>
        <v>0</v>
      </c>
      <c r="BS113" s="3">
        <f t="shared" si="32"/>
        <v>0</v>
      </c>
      <c r="BT113" s="3">
        <f t="shared" si="32"/>
        <v>0</v>
      </c>
      <c r="BU113" s="3">
        <f t="shared" si="32"/>
        <v>0</v>
      </c>
      <c r="BV113" s="3">
        <f t="shared" si="19"/>
        <v>0</v>
      </c>
      <c r="BW113" s="3">
        <f t="shared" si="19"/>
        <v>0</v>
      </c>
      <c r="BX113" s="3">
        <f t="shared" si="19"/>
        <v>0</v>
      </c>
      <c r="BY113" s="3">
        <f t="shared" si="19"/>
        <v>0</v>
      </c>
      <c r="BZ113" s="3">
        <f t="shared" si="33"/>
        <v>7.362414872078042E-3</v>
      </c>
      <c r="CA113" s="3">
        <f t="shared" si="33"/>
        <v>1.6699993104874855E-2</v>
      </c>
      <c r="CB113" s="3">
        <f t="shared" si="33"/>
        <v>2.5419496604075109E-2</v>
      </c>
      <c r="CC113" s="3">
        <f t="shared" si="33"/>
        <v>3.4399371259295083E-2</v>
      </c>
      <c r="CD113" s="3">
        <f t="shared" si="33"/>
        <v>4.4460337326419928E-2</v>
      </c>
      <c r="CE113" s="3">
        <f t="shared" si="33"/>
        <v>5.29587165595733E-2</v>
      </c>
      <c r="CF113" s="3">
        <f t="shared" si="33"/>
        <v>6.488011283497884E-2</v>
      </c>
      <c r="CG113" s="3">
        <f t="shared" si="33"/>
        <v>0</v>
      </c>
      <c r="CH113" s="3">
        <f t="shared" si="33"/>
        <v>0</v>
      </c>
      <c r="CI113" s="3">
        <f t="shared" si="33"/>
        <v>0</v>
      </c>
      <c r="CJ113" s="3">
        <f t="shared" si="33"/>
        <v>0</v>
      </c>
      <c r="CK113" s="3">
        <f t="shared" si="33"/>
        <v>0</v>
      </c>
      <c r="CL113" s="3">
        <f t="shared" si="33"/>
        <v>0</v>
      </c>
      <c r="CM113" s="3">
        <f t="shared" si="33"/>
        <v>0</v>
      </c>
      <c r="CN113" s="3">
        <f t="shared" si="33"/>
        <v>0</v>
      </c>
      <c r="CO113" s="3">
        <f t="shared" si="33"/>
        <v>0</v>
      </c>
      <c r="CP113" s="3">
        <f t="shared" si="20"/>
        <v>0</v>
      </c>
      <c r="CQ113" s="3">
        <f t="shared" si="20"/>
        <v>0</v>
      </c>
      <c r="CR113" s="3">
        <f t="shared" si="20"/>
        <v>0</v>
      </c>
      <c r="CS113" s="3">
        <f t="shared" si="20"/>
        <v>0</v>
      </c>
      <c r="CT113" s="2">
        <v>4.0000000000000001E-3</v>
      </c>
      <c r="CU113" s="2">
        <v>0.36330000000000001</v>
      </c>
      <c r="CV113" s="2">
        <v>5.0900000000000001E-2</v>
      </c>
      <c r="CW113" s="2">
        <v>0.1138</v>
      </c>
      <c r="CX113" s="2">
        <v>7.46E-2</v>
      </c>
      <c r="CY113" s="2">
        <v>0.12609999999999999</v>
      </c>
      <c r="CZ113" s="2">
        <v>9.1999999999999998E-3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1.2500000000000001E-2</v>
      </c>
      <c r="DO113" s="2">
        <v>1.1415</v>
      </c>
      <c r="DP113" s="2">
        <v>0.16</v>
      </c>
      <c r="DQ113" s="2">
        <v>0.35749999999999998</v>
      </c>
      <c r="DR113" s="2">
        <v>0.2344</v>
      </c>
      <c r="DS113" s="2">
        <v>0.39600000000000002</v>
      </c>
      <c r="DT113" s="2">
        <v>2.8799999999999999E-2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</row>
    <row r="114" spans="1:137" x14ac:dyDescent="0.35">
      <c r="A114" s="2" t="s">
        <v>476</v>
      </c>
      <c r="B114" s="2">
        <v>9.5708000000000002</v>
      </c>
      <c r="C114" s="2">
        <v>1.0985</v>
      </c>
      <c r="D114" s="2">
        <v>8.7121999999999993</v>
      </c>
      <c r="E114" s="2">
        <v>10.294499999999999</v>
      </c>
      <c r="F114">
        <f t="shared" si="25"/>
        <v>10.294500000000001</v>
      </c>
      <c r="G114" s="2">
        <v>0.22070000000000001</v>
      </c>
      <c r="H114">
        <f t="shared" si="26"/>
        <v>0.20799999999999999</v>
      </c>
      <c r="I114" s="2">
        <v>0.69340000000000002</v>
      </c>
      <c r="J114">
        <f t="shared" si="23"/>
        <v>0.65329999999999999</v>
      </c>
      <c r="K114" s="2">
        <v>0.21440000000000001</v>
      </c>
      <c r="L114" s="3">
        <f t="shared" si="27"/>
        <v>0.20204963815629701</v>
      </c>
      <c r="M114" s="2">
        <v>4.0000000000000001E-3</v>
      </c>
      <c r="N114">
        <f t="shared" si="24"/>
        <v>4.0000000000000001E-3</v>
      </c>
      <c r="O114" s="2">
        <v>9</v>
      </c>
      <c r="P114" s="2">
        <v>7</v>
      </c>
      <c r="Q114" s="2">
        <v>1</v>
      </c>
      <c r="R114" s="2">
        <v>1.508</v>
      </c>
      <c r="S114" s="2">
        <v>4.1618000000000004</v>
      </c>
      <c r="T114" s="2">
        <v>1.7313000000000001</v>
      </c>
      <c r="U114" s="2">
        <v>2.8934000000000002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1E-4</v>
      </c>
      <c r="AM114" s="2">
        <v>6.9999999999999999E-4</v>
      </c>
      <c r="AN114" s="2">
        <v>8.9999999999999998E-4</v>
      </c>
      <c r="AO114" s="2">
        <v>2.3E-3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3">
        <f t="shared" si="32"/>
        <v>1.0800000000000001E-2</v>
      </c>
      <c r="BG114" s="3">
        <f t="shared" si="32"/>
        <v>6.1199999999999997E-2</v>
      </c>
      <c r="BH114" s="3">
        <f t="shared" si="32"/>
        <v>4.41E-2</v>
      </c>
      <c r="BI114" s="3">
        <f t="shared" si="32"/>
        <v>9.1899999999999996E-2</v>
      </c>
      <c r="BJ114" s="3">
        <f t="shared" si="32"/>
        <v>0</v>
      </c>
      <c r="BK114" s="3">
        <f t="shared" si="32"/>
        <v>0</v>
      </c>
      <c r="BL114" s="3">
        <f t="shared" si="32"/>
        <v>0</v>
      </c>
      <c r="BM114" s="3">
        <f t="shared" si="32"/>
        <v>0</v>
      </c>
      <c r="BN114" s="3">
        <f t="shared" si="32"/>
        <v>0</v>
      </c>
      <c r="BO114" s="3">
        <f t="shared" si="32"/>
        <v>0</v>
      </c>
      <c r="BP114" s="3">
        <f t="shared" si="32"/>
        <v>0</v>
      </c>
      <c r="BQ114" s="3">
        <f t="shared" si="32"/>
        <v>0</v>
      </c>
      <c r="BR114" s="3">
        <f t="shared" si="32"/>
        <v>0</v>
      </c>
      <c r="BS114" s="3">
        <f t="shared" si="32"/>
        <v>0</v>
      </c>
      <c r="BT114" s="3">
        <f t="shared" si="32"/>
        <v>0</v>
      </c>
      <c r="BU114" s="3">
        <f t="shared" si="32"/>
        <v>0</v>
      </c>
      <c r="BV114" s="3">
        <f t="shared" si="19"/>
        <v>0</v>
      </c>
      <c r="BW114" s="3">
        <f t="shared" si="19"/>
        <v>0</v>
      </c>
      <c r="BX114" s="3">
        <f t="shared" si="19"/>
        <v>0</v>
      </c>
      <c r="BY114" s="3">
        <f t="shared" ref="BV114:BY177" si="34">IF(AK114&gt;0,CS114*AK114,0)</f>
        <v>0</v>
      </c>
      <c r="BZ114" s="3">
        <f t="shared" si="33"/>
        <v>7.1618037135278518E-3</v>
      </c>
      <c r="CA114" s="3">
        <f t="shared" si="33"/>
        <v>1.4705175645153537E-2</v>
      </c>
      <c r="CB114" s="3">
        <f t="shared" si="33"/>
        <v>2.547218852885115E-2</v>
      </c>
      <c r="CC114" s="3">
        <f t="shared" si="33"/>
        <v>3.1761940969102093E-2</v>
      </c>
      <c r="CD114" s="3">
        <f t="shared" si="33"/>
        <v>0</v>
      </c>
      <c r="CE114" s="3">
        <f t="shared" si="33"/>
        <v>0</v>
      </c>
      <c r="CF114" s="3">
        <f t="shared" si="33"/>
        <v>0</v>
      </c>
      <c r="CG114" s="3">
        <f t="shared" si="33"/>
        <v>0</v>
      </c>
      <c r="CH114" s="3">
        <f t="shared" si="33"/>
        <v>0</v>
      </c>
      <c r="CI114" s="3">
        <f t="shared" si="33"/>
        <v>0</v>
      </c>
      <c r="CJ114" s="3">
        <f t="shared" si="33"/>
        <v>0</v>
      </c>
      <c r="CK114" s="3">
        <f t="shared" si="33"/>
        <v>0</v>
      </c>
      <c r="CL114" s="3">
        <f t="shared" si="33"/>
        <v>0</v>
      </c>
      <c r="CM114" s="3">
        <f t="shared" si="33"/>
        <v>0</v>
      </c>
      <c r="CN114" s="3">
        <f t="shared" si="33"/>
        <v>0</v>
      </c>
      <c r="CO114" s="3">
        <f t="shared" si="33"/>
        <v>0</v>
      </c>
      <c r="CP114" s="3">
        <f t="shared" si="20"/>
        <v>0</v>
      </c>
      <c r="CQ114" s="3">
        <f t="shared" si="20"/>
        <v>0</v>
      </c>
      <c r="CR114" s="3">
        <f t="shared" si="20"/>
        <v>0</v>
      </c>
      <c r="CS114" s="3">
        <f t="shared" ref="CP114:CS177" si="35">IF(AK114&gt;0,DM114/AK114,0)</f>
        <v>0</v>
      </c>
      <c r="CT114" s="2">
        <v>1.0800000000000001E-2</v>
      </c>
      <c r="CU114" s="2">
        <v>6.1199999999999997E-2</v>
      </c>
      <c r="CV114" s="2">
        <v>4.41E-2</v>
      </c>
      <c r="CW114" s="2">
        <v>9.1899999999999996E-2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3.39E-2</v>
      </c>
      <c r="DO114" s="2">
        <v>0.19239999999999999</v>
      </c>
      <c r="DP114" s="2">
        <v>0.1384</v>
      </c>
      <c r="DQ114" s="2">
        <v>0.28860000000000002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</row>
    <row r="115" spans="1:137" x14ac:dyDescent="0.35">
      <c r="A115" s="2" t="s">
        <v>471</v>
      </c>
      <c r="B115" s="2">
        <v>13.3224</v>
      </c>
      <c r="C115" s="2">
        <v>1.4033</v>
      </c>
      <c r="D115" s="2">
        <v>9.4931999999999999</v>
      </c>
      <c r="E115" s="2">
        <v>9.2456999999999994</v>
      </c>
      <c r="F115">
        <f t="shared" si="25"/>
        <v>9.2455999999999996</v>
      </c>
      <c r="G115" s="2">
        <v>0.1799</v>
      </c>
      <c r="H115">
        <f t="shared" si="26"/>
        <v>0.17499999999999999</v>
      </c>
      <c r="I115" s="2">
        <v>0.56510000000000005</v>
      </c>
      <c r="J115">
        <f t="shared" si="23"/>
        <v>0.54959999999999998</v>
      </c>
      <c r="K115" s="2">
        <v>0.1946</v>
      </c>
      <c r="L115" s="3">
        <f t="shared" si="27"/>
        <v>0.18927922471229558</v>
      </c>
      <c r="M115" s="2">
        <v>3.0000000000000001E-3</v>
      </c>
      <c r="N115">
        <f t="shared" si="24"/>
        <v>2.8E-3</v>
      </c>
      <c r="O115" s="2">
        <v>5</v>
      </c>
      <c r="P115" s="2">
        <v>3</v>
      </c>
      <c r="Q115" s="2">
        <v>0</v>
      </c>
      <c r="R115" s="2">
        <v>0.3357</v>
      </c>
      <c r="S115" s="2">
        <v>5.7906000000000004</v>
      </c>
      <c r="T115" s="2">
        <v>3.1193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1.1999999999999999E-3</v>
      </c>
      <c r="AN115" s="2">
        <v>1.6000000000000001E-3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3">
        <f t="shared" si="32"/>
        <v>2.5000000000000001E-3</v>
      </c>
      <c r="BG115" s="3">
        <f t="shared" si="32"/>
        <v>9.329999999999998E-2</v>
      </c>
      <c r="BH115" s="3">
        <f t="shared" si="32"/>
        <v>7.9200000000000007E-2</v>
      </c>
      <c r="BI115" s="3">
        <f t="shared" si="32"/>
        <v>0</v>
      </c>
      <c r="BJ115" s="3">
        <f t="shared" si="32"/>
        <v>0</v>
      </c>
      <c r="BK115" s="3">
        <f t="shared" si="32"/>
        <v>0</v>
      </c>
      <c r="BL115" s="3">
        <f t="shared" si="32"/>
        <v>0</v>
      </c>
      <c r="BM115" s="3">
        <f t="shared" si="32"/>
        <v>0</v>
      </c>
      <c r="BN115" s="3">
        <f t="shared" si="32"/>
        <v>0</v>
      </c>
      <c r="BO115" s="3">
        <f t="shared" si="32"/>
        <v>0</v>
      </c>
      <c r="BP115" s="3">
        <f t="shared" si="32"/>
        <v>0</v>
      </c>
      <c r="BQ115" s="3">
        <f t="shared" si="32"/>
        <v>0</v>
      </c>
      <c r="BR115" s="3">
        <f t="shared" si="32"/>
        <v>0</v>
      </c>
      <c r="BS115" s="3">
        <f t="shared" si="32"/>
        <v>0</v>
      </c>
      <c r="BT115" s="3">
        <f t="shared" si="32"/>
        <v>0</v>
      </c>
      <c r="BU115" s="3">
        <f t="shared" si="32"/>
        <v>0</v>
      </c>
      <c r="BV115" s="3">
        <f t="shared" si="34"/>
        <v>0</v>
      </c>
      <c r="BW115" s="3">
        <f t="shared" si="34"/>
        <v>0</v>
      </c>
      <c r="BX115" s="3">
        <f t="shared" si="34"/>
        <v>0</v>
      </c>
      <c r="BY115" s="3">
        <f t="shared" si="34"/>
        <v>0</v>
      </c>
      <c r="BZ115" s="3">
        <f t="shared" si="33"/>
        <v>7.4471254095918975E-3</v>
      </c>
      <c r="CA115" s="3">
        <f t="shared" si="33"/>
        <v>1.6112319966842811E-2</v>
      </c>
      <c r="CB115" s="3">
        <f t="shared" si="33"/>
        <v>2.5390311928958423E-2</v>
      </c>
      <c r="CC115" s="3">
        <f t="shared" si="33"/>
        <v>0</v>
      </c>
      <c r="CD115" s="3">
        <f t="shared" si="33"/>
        <v>0</v>
      </c>
      <c r="CE115" s="3">
        <f t="shared" si="33"/>
        <v>0</v>
      </c>
      <c r="CF115" s="3">
        <f t="shared" si="33"/>
        <v>0</v>
      </c>
      <c r="CG115" s="3">
        <f t="shared" si="33"/>
        <v>0</v>
      </c>
      <c r="CH115" s="3">
        <f t="shared" si="33"/>
        <v>0</v>
      </c>
      <c r="CI115" s="3">
        <f t="shared" si="33"/>
        <v>0</v>
      </c>
      <c r="CJ115" s="3">
        <f t="shared" si="33"/>
        <v>0</v>
      </c>
      <c r="CK115" s="3">
        <f t="shared" si="33"/>
        <v>0</v>
      </c>
      <c r="CL115" s="3">
        <f t="shared" si="33"/>
        <v>0</v>
      </c>
      <c r="CM115" s="3">
        <f t="shared" si="33"/>
        <v>0</v>
      </c>
      <c r="CN115" s="3">
        <f t="shared" si="33"/>
        <v>0</v>
      </c>
      <c r="CO115" s="3">
        <f t="shared" si="33"/>
        <v>0</v>
      </c>
      <c r="CP115" s="3">
        <f t="shared" si="35"/>
        <v>0</v>
      </c>
      <c r="CQ115" s="3">
        <f t="shared" si="35"/>
        <v>0</v>
      </c>
      <c r="CR115" s="3">
        <f t="shared" si="35"/>
        <v>0</v>
      </c>
      <c r="CS115" s="3">
        <f t="shared" si="35"/>
        <v>0</v>
      </c>
      <c r="CT115" s="2">
        <v>2.5000000000000001E-3</v>
      </c>
      <c r="CU115" s="2">
        <v>9.3299999999999994E-2</v>
      </c>
      <c r="CV115" s="2">
        <v>7.9200000000000007E-2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7.7000000000000002E-3</v>
      </c>
      <c r="DO115" s="2">
        <v>0.29299999999999998</v>
      </c>
      <c r="DP115" s="2">
        <v>0.24890000000000001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</row>
    <row r="116" spans="1:137" x14ac:dyDescent="0.35">
      <c r="A116" s="2" t="s">
        <v>478</v>
      </c>
      <c r="B116" s="2">
        <v>5.1470000000000002</v>
      </c>
      <c r="C116" s="2">
        <v>0.74299999999999999</v>
      </c>
      <c r="D116" s="2">
        <v>6.9278000000000004</v>
      </c>
      <c r="E116" s="2">
        <v>6.3905000000000003</v>
      </c>
      <c r="F116">
        <f t="shared" si="25"/>
        <v>6.3903999999999996</v>
      </c>
      <c r="G116" s="2">
        <v>0.1096</v>
      </c>
      <c r="H116">
        <f t="shared" si="26"/>
        <v>0.1032</v>
      </c>
      <c r="I116" s="2">
        <v>0.34420000000000001</v>
      </c>
      <c r="J116">
        <f t="shared" si="23"/>
        <v>0.32429999999999998</v>
      </c>
      <c r="K116" s="2">
        <v>0.1714</v>
      </c>
      <c r="L116" s="3">
        <f t="shared" si="27"/>
        <v>0.16149223835753629</v>
      </c>
      <c r="M116" s="2">
        <v>1E-3</v>
      </c>
      <c r="N116">
        <f t="shared" si="24"/>
        <v>1.4E-3</v>
      </c>
      <c r="O116" s="2">
        <v>6</v>
      </c>
      <c r="P116" s="2">
        <v>6</v>
      </c>
      <c r="Q116" s="2">
        <v>0</v>
      </c>
      <c r="R116" s="2">
        <v>0.70279999999999998</v>
      </c>
      <c r="S116" s="2">
        <v>4.8494999999999999</v>
      </c>
      <c r="T116" s="2">
        <v>0.83809999999999996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1E-3</v>
      </c>
      <c r="AN116" s="2">
        <v>4.0000000000000002E-4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3">
        <f t="shared" si="32"/>
        <v>5.1000000000000004E-3</v>
      </c>
      <c r="BG116" s="3">
        <f t="shared" si="32"/>
        <v>7.6799999999999993E-2</v>
      </c>
      <c r="BH116" s="3">
        <f t="shared" si="32"/>
        <v>2.1299999999999999E-2</v>
      </c>
      <c r="BI116" s="3">
        <f t="shared" si="32"/>
        <v>0</v>
      </c>
      <c r="BJ116" s="3">
        <f t="shared" si="32"/>
        <v>0</v>
      </c>
      <c r="BK116" s="3">
        <f t="shared" si="32"/>
        <v>0</v>
      </c>
      <c r="BL116" s="3">
        <f t="shared" si="32"/>
        <v>0</v>
      </c>
      <c r="BM116" s="3">
        <f t="shared" si="32"/>
        <v>0</v>
      </c>
      <c r="BN116" s="3">
        <f t="shared" si="32"/>
        <v>0</v>
      </c>
      <c r="BO116" s="3">
        <f t="shared" si="32"/>
        <v>0</v>
      </c>
      <c r="BP116" s="3">
        <f t="shared" si="32"/>
        <v>0</v>
      </c>
      <c r="BQ116" s="3">
        <f t="shared" si="32"/>
        <v>0</v>
      </c>
      <c r="BR116" s="3">
        <f t="shared" si="32"/>
        <v>0</v>
      </c>
      <c r="BS116" s="3">
        <f t="shared" si="32"/>
        <v>0</v>
      </c>
      <c r="BT116" s="3">
        <f t="shared" si="32"/>
        <v>0</v>
      </c>
      <c r="BU116" s="3">
        <f t="shared" si="32"/>
        <v>0</v>
      </c>
      <c r="BV116" s="3">
        <f t="shared" si="34"/>
        <v>0</v>
      </c>
      <c r="BW116" s="3">
        <f t="shared" si="34"/>
        <v>0</v>
      </c>
      <c r="BX116" s="3">
        <f t="shared" si="34"/>
        <v>0</v>
      </c>
      <c r="BY116" s="3">
        <f t="shared" si="34"/>
        <v>0</v>
      </c>
      <c r="BZ116" s="3">
        <f t="shared" si="33"/>
        <v>7.2566875355719986E-3</v>
      </c>
      <c r="CA116" s="3">
        <f t="shared" si="33"/>
        <v>1.5836684194246827E-2</v>
      </c>
      <c r="CB116" s="3">
        <f t="shared" si="33"/>
        <v>2.5414628325975422E-2</v>
      </c>
      <c r="CC116" s="3">
        <f t="shared" si="33"/>
        <v>0</v>
      </c>
      <c r="CD116" s="3">
        <f t="shared" si="33"/>
        <v>0</v>
      </c>
      <c r="CE116" s="3">
        <f t="shared" si="33"/>
        <v>0</v>
      </c>
      <c r="CF116" s="3">
        <f t="shared" si="33"/>
        <v>0</v>
      </c>
      <c r="CG116" s="3">
        <f t="shared" si="33"/>
        <v>0</v>
      </c>
      <c r="CH116" s="3">
        <f t="shared" si="33"/>
        <v>0</v>
      </c>
      <c r="CI116" s="3">
        <f t="shared" si="33"/>
        <v>0</v>
      </c>
      <c r="CJ116" s="3">
        <f t="shared" si="33"/>
        <v>0</v>
      </c>
      <c r="CK116" s="3">
        <f t="shared" si="33"/>
        <v>0</v>
      </c>
      <c r="CL116" s="3">
        <f t="shared" si="33"/>
        <v>0</v>
      </c>
      <c r="CM116" s="3">
        <f t="shared" si="33"/>
        <v>0</v>
      </c>
      <c r="CN116" s="3">
        <f t="shared" si="33"/>
        <v>0</v>
      </c>
      <c r="CO116" s="3">
        <f t="shared" si="33"/>
        <v>0</v>
      </c>
      <c r="CP116" s="3">
        <f t="shared" si="35"/>
        <v>0</v>
      </c>
      <c r="CQ116" s="3">
        <f t="shared" si="35"/>
        <v>0</v>
      </c>
      <c r="CR116" s="3">
        <f t="shared" si="35"/>
        <v>0</v>
      </c>
      <c r="CS116" s="3">
        <f t="shared" si="35"/>
        <v>0</v>
      </c>
      <c r="CT116" s="2">
        <v>5.1000000000000004E-3</v>
      </c>
      <c r="CU116" s="2">
        <v>7.6799999999999993E-2</v>
      </c>
      <c r="CV116" s="2">
        <v>2.1299999999999999E-2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1.61E-2</v>
      </c>
      <c r="DO116" s="2">
        <v>0.24129999999999999</v>
      </c>
      <c r="DP116" s="2">
        <v>6.6900000000000001E-2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</row>
    <row r="117" spans="1:137" x14ac:dyDescent="0.35">
      <c r="A117" s="2" t="s">
        <v>480</v>
      </c>
      <c r="B117" s="2">
        <v>10.9872</v>
      </c>
      <c r="C117" s="2">
        <v>1.0286999999999999</v>
      </c>
      <c r="D117" s="2">
        <v>10.6807</v>
      </c>
      <c r="E117" s="2">
        <v>14.0556</v>
      </c>
      <c r="F117">
        <f t="shared" si="25"/>
        <v>14.0556</v>
      </c>
      <c r="G117" s="2">
        <v>0.29289999999999999</v>
      </c>
      <c r="H117">
        <f t="shared" si="26"/>
        <v>0.27189999999999998</v>
      </c>
      <c r="I117" s="2">
        <v>0.92020000000000002</v>
      </c>
      <c r="J117">
        <f t="shared" si="23"/>
        <v>0.85460000000000003</v>
      </c>
      <c r="K117" s="2">
        <v>0.2084</v>
      </c>
      <c r="L117" s="3">
        <f t="shared" si="27"/>
        <v>0.19344602862915844</v>
      </c>
      <c r="M117" s="2">
        <v>5.0000000000000001E-3</v>
      </c>
      <c r="N117">
        <f t="shared" si="24"/>
        <v>5.3E-3</v>
      </c>
      <c r="O117" s="2">
        <v>13</v>
      </c>
      <c r="P117" s="2">
        <v>11</v>
      </c>
      <c r="Q117" s="2">
        <v>1</v>
      </c>
      <c r="R117" s="2">
        <v>3.6372</v>
      </c>
      <c r="S117" s="2">
        <v>4.5857000000000001</v>
      </c>
      <c r="T117" s="2">
        <v>1.6820999999999999</v>
      </c>
      <c r="U117" s="2">
        <v>4.0918999999999999</v>
      </c>
      <c r="V117" s="2">
        <v>5.8700000000000002E-2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2.0000000000000001E-4</v>
      </c>
      <c r="AM117" s="2">
        <v>8.0000000000000004E-4</v>
      </c>
      <c r="AN117" s="2">
        <v>8.9999999999999998E-4</v>
      </c>
      <c r="AO117" s="2">
        <v>3.3E-3</v>
      </c>
      <c r="AP117" s="2">
        <v>1E-4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3">
        <f t="shared" si="32"/>
        <v>2.6599999999999999E-2</v>
      </c>
      <c r="BG117" s="3">
        <f t="shared" si="32"/>
        <v>6.9000000000000006E-2</v>
      </c>
      <c r="BH117" s="3">
        <f t="shared" si="32"/>
        <v>4.2700000000000002E-2</v>
      </c>
      <c r="BI117" s="3">
        <f t="shared" si="32"/>
        <v>0.13100000000000001</v>
      </c>
      <c r="BJ117" s="3">
        <f t="shared" si="32"/>
        <v>2.5999999999999999E-3</v>
      </c>
      <c r="BK117" s="3">
        <f t="shared" si="32"/>
        <v>0</v>
      </c>
      <c r="BL117" s="3">
        <f t="shared" si="32"/>
        <v>0</v>
      </c>
      <c r="BM117" s="3">
        <f t="shared" si="32"/>
        <v>0</v>
      </c>
      <c r="BN117" s="3">
        <f t="shared" si="32"/>
        <v>0</v>
      </c>
      <c r="BO117" s="3">
        <f t="shared" si="32"/>
        <v>0</v>
      </c>
      <c r="BP117" s="3">
        <f t="shared" si="32"/>
        <v>0</v>
      </c>
      <c r="BQ117" s="3">
        <f t="shared" si="32"/>
        <v>0</v>
      </c>
      <c r="BR117" s="3">
        <f t="shared" si="32"/>
        <v>0</v>
      </c>
      <c r="BS117" s="3">
        <f t="shared" si="32"/>
        <v>0</v>
      </c>
      <c r="BT117" s="3">
        <f t="shared" si="32"/>
        <v>0</v>
      </c>
      <c r="BU117" s="3">
        <f t="shared" si="32"/>
        <v>0</v>
      </c>
      <c r="BV117" s="3">
        <f t="shared" si="34"/>
        <v>0</v>
      </c>
      <c r="BW117" s="3">
        <f t="shared" si="34"/>
        <v>0</v>
      </c>
      <c r="BX117" s="3">
        <f t="shared" si="34"/>
        <v>0</v>
      </c>
      <c r="BY117" s="3">
        <f t="shared" si="34"/>
        <v>0</v>
      </c>
      <c r="BZ117" s="3">
        <f t="shared" si="33"/>
        <v>7.3133179368745187E-3</v>
      </c>
      <c r="CA117" s="3">
        <f t="shared" si="33"/>
        <v>1.5046775846653728E-2</v>
      </c>
      <c r="CB117" s="3">
        <f t="shared" si="33"/>
        <v>2.538493549729505E-2</v>
      </c>
      <c r="CC117" s="3">
        <f t="shared" si="33"/>
        <v>3.2014467606735257E-2</v>
      </c>
      <c r="CD117" s="3">
        <f t="shared" si="33"/>
        <v>4.4293015332197615E-2</v>
      </c>
      <c r="CE117" s="3">
        <f t="shared" si="33"/>
        <v>0</v>
      </c>
      <c r="CF117" s="3">
        <f t="shared" si="33"/>
        <v>0</v>
      </c>
      <c r="CG117" s="3">
        <f t="shared" si="33"/>
        <v>0</v>
      </c>
      <c r="CH117" s="3">
        <f t="shared" si="33"/>
        <v>0</v>
      </c>
      <c r="CI117" s="3">
        <f t="shared" si="33"/>
        <v>0</v>
      </c>
      <c r="CJ117" s="3">
        <f t="shared" si="33"/>
        <v>0</v>
      </c>
      <c r="CK117" s="3">
        <f t="shared" si="33"/>
        <v>0</v>
      </c>
      <c r="CL117" s="3">
        <f t="shared" si="33"/>
        <v>0</v>
      </c>
      <c r="CM117" s="3">
        <f t="shared" si="33"/>
        <v>0</v>
      </c>
      <c r="CN117" s="3">
        <f t="shared" si="33"/>
        <v>0</v>
      </c>
      <c r="CO117" s="3">
        <f t="shared" si="33"/>
        <v>0</v>
      </c>
      <c r="CP117" s="3">
        <f t="shared" si="35"/>
        <v>0</v>
      </c>
      <c r="CQ117" s="3">
        <f t="shared" si="35"/>
        <v>0</v>
      </c>
      <c r="CR117" s="3">
        <f t="shared" si="35"/>
        <v>0</v>
      </c>
      <c r="CS117" s="3">
        <f t="shared" si="35"/>
        <v>0</v>
      </c>
      <c r="CT117" s="2">
        <v>2.6599999999999999E-2</v>
      </c>
      <c r="CU117" s="2">
        <v>6.9000000000000006E-2</v>
      </c>
      <c r="CV117" s="2">
        <v>4.2700000000000002E-2</v>
      </c>
      <c r="CW117" s="2">
        <v>0.13100000000000001</v>
      </c>
      <c r="CX117" s="2">
        <v>2.5999999999999999E-3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8.3699999999999997E-2</v>
      </c>
      <c r="DO117" s="2">
        <v>0.2167</v>
      </c>
      <c r="DP117" s="2">
        <v>0.1343</v>
      </c>
      <c r="DQ117" s="2">
        <v>0.41170000000000001</v>
      </c>
      <c r="DR117" s="2">
        <v>8.2000000000000007E-3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</row>
    <row r="118" spans="1:137" x14ac:dyDescent="0.35">
      <c r="A118" s="2" t="s">
        <v>482</v>
      </c>
      <c r="B118" s="2">
        <v>11.4679</v>
      </c>
      <c r="C118" s="2">
        <v>1.2319</v>
      </c>
      <c r="D118" s="2">
        <v>9.3091000000000008</v>
      </c>
      <c r="E118" s="2">
        <v>7.5787000000000004</v>
      </c>
      <c r="F118">
        <f t="shared" si="25"/>
        <v>7.5787000000000004</v>
      </c>
      <c r="G118" s="2">
        <v>0.14099999999999999</v>
      </c>
      <c r="H118">
        <f t="shared" si="26"/>
        <v>0.1368</v>
      </c>
      <c r="I118" s="2">
        <v>0.44290000000000002</v>
      </c>
      <c r="J118">
        <f t="shared" si="23"/>
        <v>0.42999999999999994</v>
      </c>
      <c r="K118" s="2">
        <v>0.186</v>
      </c>
      <c r="L118" s="3">
        <f t="shared" si="27"/>
        <v>0.18050589151173685</v>
      </c>
      <c r="M118" s="2">
        <v>2E-3</v>
      </c>
      <c r="N118">
        <f t="shared" si="24"/>
        <v>2.0999999999999999E-3</v>
      </c>
      <c r="O118" s="2">
        <v>4</v>
      </c>
      <c r="P118" s="2">
        <v>2</v>
      </c>
      <c r="Q118" s="2">
        <v>0</v>
      </c>
      <c r="R118" s="2">
        <v>0.97589999999999999</v>
      </c>
      <c r="S118" s="2">
        <v>5.008</v>
      </c>
      <c r="T118" s="2">
        <v>1.5948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1.2999999999999999E-3</v>
      </c>
      <c r="AN118" s="2">
        <v>8.0000000000000004E-4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3">
        <f t="shared" si="32"/>
        <v>7.1000000000000004E-3</v>
      </c>
      <c r="BG118" s="3">
        <f t="shared" si="32"/>
        <v>8.9200000000000015E-2</v>
      </c>
      <c r="BH118" s="3">
        <f t="shared" si="32"/>
        <v>4.0500000000000001E-2</v>
      </c>
      <c r="BI118" s="3">
        <f t="shared" si="32"/>
        <v>0</v>
      </c>
      <c r="BJ118" s="3">
        <f t="shared" si="32"/>
        <v>0</v>
      </c>
      <c r="BK118" s="3">
        <f t="shared" si="32"/>
        <v>0</v>
      </c>
      <c r="BL118" s="3">
        <f t="shared" si="32"/>
        <v>0</v>
      </c>
      <c r="BM118" s="3">
        <f t="shared" si="32"/>
        <v>0</v>
      </c>
      <c r="BN118" s="3">
        <f t="shared" si="32"/>
        <v>0</v>
      </c>
      <c r="BO118" s="3">
        <f t="shared" si="32"/>
        <v>0</v>
      </c>
      <c r="BP118" s="3">
        <f t="shared" si="32"/>
        <v>0</v>
      </c>
      <c r="BQ118" s="3">
        <f t="shared" si="32"/>
        <v>0</v>
      </c>
      <c r="BR118" s="3">
        <f t="shared" si="32"/>
        <v>0</v>
      </c>
      <c r="BS118" s="3">
        <f t="shared" si="32"/>
        <v>0</v>
      </c>
      <c r="BT118" s="3">
        <f t="shared" si="32"/>
        <v>0</v>
      </c>
      <c r="BU118" s="3">
        <f t="shared" si="32"/>
        <v>0</v>
      </c>
      <c r="BV118" s="3">
        <f t="shared" si="34"/>
        <v>0</v>
      </c>
      <c r="BW118" s="3">
        <f t="shared" si="34"/>
        <v>0</v>
      </c>
      <c r="BX118" s="3">
        <f t="shared" si="34"/>
        <v>0</v>
      </c>
      <c r="BY118" s="3">
        <f t="shared" si="34"/>
        <v>0</v>
      </c>
      <c r="BZ118" s="3">
        <f t="shared" si="33"/>
        <v>7.2753355876626711E-3</v>
      </c>
      <c r="CA118" s="3">
        <f t="shared" si="33"/>
        <v>1.7811501597444091E-2</v>
      </c>
      <c r="CB118" s="3">
        <f t="shared" si="33"/>
        <v>2.5395033860045147E-2</v>
      </c>
      <c r="CC118" s="3">
        <f t="shared" si="33"/>
        <v>0</v>
      </c>
      <c r="CD118" s="3">
        <f t="shared" si="33"/>
        <v>0</v>
      </c>
      <c r="CE118" s="3">
        <f t="shared" si="33"/>
        <v>0</v>
      </c>
      <c r="CF118" s="3">
        <f t="shared" si="33"/>
        <v>0</v>
      </c>
      <c r="CG118" s="3">
        <f t="shared" si="33"/>
        <v>0</v>
      </c>
      <c r="CH118" s="3">
        <f t="shared" si="33"/>
        <v>0</v>
      </c>
      <c r="CI118" s="3">
        <f t="shared" si="33"/>
        <v>0</v>
      </c>
      <c r="CJ118" s="3">
        <f t="shared" si="33"/>
        <v>0</v>
      </c>
      <c r="CK118" s="3">
        <f t="shared" si="33"/>
        <v>0</v>
      </c>
      <c r="CL118" s="3">
        <f t="shared" si="33"/>
        <v>0</v>
      </c>
      <c r="CM118" s="3">
        <f t="shared" si="33"/>
        <v>0</v>
      </c>
      <c r="CN118" s="3">
        <f t="shared" si="33"/>
        <v>0</v>
      </c>
      <c r="CO118" s="3">
        <f t="shared" si="33"/>
        <v>0</v>
      </c>
      <c r="CP118" s="3">
        <f t="shared" si="35"/>
        <v>0</v>
      </c>
      <c r="CQ118" s="3">
        <f t="shared" si="35"/>
        <v>0</v>
      </c>
      <c r="CR118" s="3">
        <f t="shared" si="35"/>
        <v>0</v>
      </c>
      <c r="CS118" s="3">
        <f t="shared" si="35"/>
        <v>0</v>
      </c>
      <c r="CT118" s="2">
        <v>7.1000000000000004E-3</v>
      </c>
      <c r="CU118" s="2">
        <v>8.9200000000000002E-2</v>
      </c>
      <c r="CV118" s="2">
        <v>4.0500000000000001E-2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2.24E-2</v>
      </c>
      <c r="DO118" s="2">
        <v>0.28029999999999999</v>
      </c>
      <c r="DP118" s="2">
        <v>0.1273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</row>
    <row r="119" spans="1:137" x14ac:dyDescent="0.35">
      <c r="A119" s="2" t="s">
        <v>484</v>
      </c>
      <c r="B119" s="2">
        <v>4.2549999999999999</v>
      </c>
      <c r="C119" s="2">
        <v>0.58420000000000005</v>
      </c>
      <c r="D119" s="2">
        <v>7.2834000000000003</v>
      </c>
      <c r="E119" s="2">
        <v>5.0541</v>
      </c>
      <c r="F119">
        <f t="shared" si="25"/>
        <v>5.0541</v>
      </c>
      <c r="G119" s="2">
        <v>8.8300000000000003E-2</v>
      </c>
      <c r="H119">
        <f t="shared" si="26"/>
        <v>8.6400000000000005E-2</v>
      </c>
      <c r="I119" s="2">
        <v>0.27729999999999999</v>
      </c>
      <c r="J119">
        <f t="shared" si="23"/>
        <v>0.27150000000000002</v>
      </c>
      <c r="K119" s="2">
        <v>0.17460000000000001</v>
      </c>
      <c r="L119" s="3">
        <f t="shared" si="27"/>
        <v>0.17095031756395795</v>
      </c>
      <c r="M119" s="2">
        <v>1E-3</v>
      </c>
      <c r="N119">
        <f t="shared" si="24"/>
        <v>1.1999999999999999E-3</v>
      </c>
      <c r="O119" s="2">
        <v>4</v>
      </c>
      <c r="P119" s="2">
        <v>2</v>
      </c>
      <c r="Q119" s="2">
        <v>0</v>
      </c>
      <c r="R119" s="2">
        <v>0.62190000000000001</v>
      </c>
      <c r="S119" s="2">
        <v>4.4321999999999999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1.1999999999999999E-3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3">
        <f t="shared" si="32"/>
        <v>4.4000000000000003E-3</v>
      </c>
      <c r="BG119" s="3">
        <f t="shared" si="32"/>
        <v>8.2000000000000003E-2</v>
      </c>
      <c r="BH119" s="3">
        <f t="shared" si="32"/>
        <v>0</v>
      </c>
      <c r="BI119" s="3">
        <f t="shared" si="32"/>
        <v>0</v>
      </c>
      <c r="BJ119" s="3">
        <f t="shared" si="32"/>
        <v>0</v>
      </c>
      <c r="BK119" s="3">
        <f t="shared" si="32"/>
        <v>0</v>
      </c>
      <c r="BL119" s="3">
        <f t="shared" si="32"/>
        <v>0</v>
      </c>
      <c r="BM119" s="3">
        <f t="shared" si="32"/>
        <v>0</v>
      </c>
      <c r="BN119" s="3">
        <f t="shared" si="32"/>
        <v>0</v>
      </c>
      <c r="BO119" s="3">
        <f t="shared" si="32"/>
        <v>0</v>
      </c>
      <c r="BP119" s="3">
        <f t="shared" si="32"/>
        <v>0</v>
      </c>
      <c r="BQ119" s="3">
        <f t="shared" si="32"/>
        <v>0</v>
      </c>
      <c r="BR119" s="3">
        <f t="shared" si="32"/>
        <v>0</v>
      </c>
      <c r="BS119" s="3">
        <f t="shared" si="32"/>
        <v>0</v>
      </c>
      <c r="BT119" s="3">
        <f t="shared" si="32"/>
        <v>0</v>
      </c>
      <c r="BU119" s="3">
        <f t="shared" si="32"/>
        <v>0</v>
      </c>
      <c r="BV119" s="3">
        <f t="shared" si="34"/>
        <v>0</v>
      </c>
      <c r="BW119" s="3">
        <f t="shared" si="34"/>
        <v>0</v>
      </c>
      <c r="BX119" s="3">
        <f t="shared" si="34"/>
        <v>0</v>
      </c>
      <c r="BY119" s="3">
        <f t="shared" si="34"/>
        <v>0</v>
      </c>
      <c r="BZ119" s="3">
        <f t="shared" si="33"/>
        <v>7.07509245859463E-3</v>
      </c>
      <c r="CA119" s="3">
        <f t="shared" si="33"/>
        <v>1.8500970172826137E-2</v>
      </c>
      <c r="CB119" s="3">
        <f t="shared" si="33"/>
        <v>0</v>
      </c>
      <c r="CC119" s="3">
        <f t="shared" si="33"/>
        <v>0</v>
      </c>
      <c r="CD119" s="3">
        <f t="shared" si="33"/>
        <v>0</v>
      </c>
      <c r="CE119" s="3">
        <f t="shared" si="33"/>
        <v>0</v>
      </c>
      <c r="CF119" s="3">
        <f t="shared" si="33"/>
        <v>0</v>
      </c>
      <c r="CG119" s="3">
        <f t="shared" si="33"/>
        <v>0</v>
      </c>
      <c r="CH119" s="3">
        <f t="shared" si="33"/>
        <v>0</v>
      </c>
      <c r="CI119" s="3">
        <f t="shared" si="33"/>
        <v>0</v>
      </c>
      <c r="CJ119" s="3">
        <f t="shared" si="33"/>
        <v>0</v>
      </c>
      <c r="CK119" s="3">
        <f t="shared" si="33"/>
        <v>0</v>
      </c>
      <c r="CL119" s="3">
        <f t="shared" si="33"/>
        <v>0</v>
      </c>
      <c r="CM119" s="3">
        <f t="shared" si="33"/>
        <v>0</v>
      </c>
      <c r="CN119" s="3">
        <f t="shared" si="33"/>
        <v>0</v>
      </c>
      <c r="CO119" s="3">
        <f t="shared" si="33"/>
        <v>0</v>
      </c>
      <c r="CP119" s="3">
        <f t="shared" si="35"/>
        <v>0</v>
      </c>
      <c r="CQ119" s="3">
        <f t="shared" si="35"/>
        <v>0</v>
      </c>
      <c r="CR119" s="3">
        <f t="shared" si="35"/>
        <v>0</v>
      </c>
      <c r="CS119" s="3">
        <f t="shared" si="35"/>
        <v>0</v>
      </c>
      <c r="CT119" s="2">
        <v>4.4000000000000003E-3</v>
      </c>
      <c r="CU119" s="2">
        <v>8.2000000000000003E-2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1.3899999999999999E-2</v>
      </c>
      <c r="DO119" s="2">
        <v>0.2576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</row>
    <row r="120" spans="1:137" x14ac:dyDescent="0.35">
      <c r="A120" s="2" t="s">
        <v>486</v>
      </c>
      <c r="B120" s="2">
        <v>18.943300000000001</v>
      </c>
      <c r="C120" s="2">
        <v>2.0129999999999999</v>
      </c>
      <c r="D120" s="2">
        <v>9.4107000000000003</v>
      </c>
      <c r="E120" s="2">
        <v>17.407599999999999</v>
      </c>
      <c r="F120">
        <f t="shared" si="25"/>
        <v>17.407599999999999</v>
      </c>
      <c r="G120" s="2">
        <v>0.35049999999999998</v>
      </c>
      <c r="H120">
        <f t="shared" si="26"/>
        <v>0.30360000000000004</v>
      </c>
      <c r="I120" s="2">
        <v>1.1012999999999999</v>
      </c>
      <c r="J120">
        <f t="shared" si="23"/>
        <v>0.95359999999999989</v>
      </c>
      <c r="K120" s="2">
        <v>0.2014</v>
      </c>
      <c r="L120" s="3">
        <f t="shared" si="27"/>
        <v>0.17440658103357157</v>
      </c>
      <c r="M120" s="2">
        <v>6.0000000000000001E-3</v>
      </c>
      <c r="N120">
        <f t="shared" si="24"/>
        <v>5.5999999999999999E-3</v>
      </c>
      <c r="O120" s="2">
        <v>15</v>
      </c>
      <c r="P120" s="2">
        <v>17</v>
      </c>
      <c r="Q120" s="2">
        <v>1</v>
      </c>
      <c r="R120" s="2">
        <v>4.8429000000000002</v>
      </c>
      <c r="S120" s="2">
        <v>7.2565</v>
      </c>
      <c r="T120" s="2">
        <v>1.4926999999999999</v>
      </c>
      <c r="U120" s="2">
        <v>3.7197</v>
      </c>
      <c r="V120" s="2">
        <v>9.5799999999999996E-2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2.0000000000000001E-4</v>
      </c>
      <c r="AM120" s="2">
        <v>1.1000000000000001E-3</v>
      </c>
      <c r="AN120" s="2">
        <v>8.0000000000000004E-4</v>
      </c>
      <c r="AO120" s="2">
        <v>3.3999999999999998E-3</v>
      </c>
      <c r="AP120" s="2">
        <v>1E-4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3">
        <f t="shared" si="32"/>
        <v>3.5499999999999997E-2</v>
      </c>
      <c r="BG120" s="3">
        <f t="shared" si="32"/>
        <v>9.9199999999999997E-2</v>
      </c>
      <c r="BH120" s="3">
        <f t="shared" si="32"/>
        <v>3.7999999999999999E-2</v>
      </c>
      <c r="BI120" s="3">
        <f t="shared" si="32"/>
        <v>0.12659999999999999</v>
      </c>
      <c r="BJ120" s="3">
        <f t="shared" si="32"/>
        <v>4.3E-3</v>
      </c>
      <c r="BK120" s="3">
        <f t="shared" si="32"/>
        <v>0</v>
      </c>
      <c r="BL120" s="3">
        <f t="shared" si="32"/>
        <v>0</v>
      </c>
      <c r="BM120" s="3">
        <f t="shared" si="32"/>
        <v>0</v>
      </c>
      <c r="BN120" s="3">
        <f t="shared" si="32"/>
        <v>0</v>
      </c>
      <c r="BO120" s="3">
        <f t="shared" si="32"/>
        <v>0</v>
      </c>
      <c r="BP120" s="3">
        <f t="shared" si="32"/>
        <v>0</v>
      </c>
      <c r="BQ120" s="3">
        <f t="shared" si="32"/>
        <v>0</v>
      </c>
      <c r="BR120" s="3">
        <f t="shared" si="32"/>
        <v>0</v>
      </c>
      <c r="BS120" s="3">
        <f t="shared" si="32"/>
        <v>0</v>
      </c>
      <c r="BT120" s="3">
        <f t="shared" si="32"/>
        <v>0</v>
      </c>
      <c r="BU120" s="3">
        <f t="shared" si="32"/>
        <v>0</v>
      </c>
      <c r="BV120" s="3">
        <f t="shared" si="34"/>
        <v>0</v>
      </c>
      <c r="BW120" s="3">
        <f t="shared" si="34"/>
        <v>0</v>
      </c>
      <c r="BX120" s="3">
        <f t="shared" si="34"/>
        <v>0</v>
      </c>
      <c r="BY120" s="3">
        <f t="shared" si="34"/>
        <v>0</v>
      </c>
      <c r="BZ120" s="3">
        <f t="shared" si="33"/>
        <v>7.3303186107497561E-3</v>
      </c>
      <c r="CA120" s="3">
        <f t="shared" si="33"/>
        <v>1.3670502308275339E-2</v>
      </c>
      <c r="CB120" s="3">
        <f t="shared" si="33"/>
        <v>2.5457225162457294E-2</v>
      </c>
      <c r="CC120" s="3">
        <f t="shared" si="33"/>
        <v>3.4035002822808288E-2</v>
      </c>
      <c r="CD120" s="3">
        <f t="shared" si="33"/>
        <v>4.4885177453027142E-2</v>
      </c>
      <c r="CE120" s="3">
        <f t="shared" si="33"/>
        <v>0</v>
      </c>
      <c r="CF120" s="3">
        <f t="shared" si="33"/>
        <v>0</v>
      </c>
      <c r="CG120" s="3">
        <f t="shared" si="33"/>
        <v>0</v>
      </c>
      <c r="CH120" s="3">
        <f t="shared" si="33"/>
        <v>0</v>
      </c>
      <c r="CI120" s="3">
        <f t="shared" si="33"/>
        <v>0</v>
      </c>
      <c r="CJ120" s="3">
        <f t="shared" si="33"/>
        <v>0</v>
      </c>
      <c r="CK120" s="3">
        <f t="shared" si="33"/>
        <v>0</v>
      </c>
      <c r="CL120" s="3">
        <f t="shared" si="33"/>
        <v>0</v>
      </c>
      <c r="CM120" s="3">
        <f t="shared" si="33"/>
        <v>0</v>
      </c>
      <c r="CN120" s="3">
        <f t="shared" si="33"/>
        <v>0</v>
      </c>
      <c r="CO120" s="3">
        <f t="shared" si="33"/>
        <v>0</v>
      </c>
      <c r="CP120" s="3">
        <f t="shared" si="35"/>
        <v>0</v>
      </c>
      <c r="CQ120" s="3">
        <f t="shared" si="35"/>
        <v>0</v>
      </c>
      <c r="CR120" s="3">
        <f t="shared" si="35"/>
        <v>0</v>
      </c>
      <c r="CS120" s="3">
        <f t="shared" si="35"/>
        <v>0</v>
      </c>
      <c r="CT120" s="2">
        <v>3.5499999999999997E-2</v>
      </c>
      <c r="CU120" s="2">
        <v>9.9199999999999997E-2</v>
      </c>
      <c r="CV120" s="2">
        <v>3.7999999999999999E-2</v>
      </c>
      <c r="CW120" s="2">
        <v>0.12659999999999999</v>
      </c>
      <c r="CX120" s="2">
        <v>4.3E-3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0.1115</v>
      </c>
      <c r="DO120" s="2">
        <v>0.31159999999999999</v>
      </c>
      <c r="DP120" s="2">
        <v>0.1193</v>
      </c>
      <c r="DQ120" s="2">
        <v>0.39779999999999999</v>
      </c>
      <c r="DR120" s="2">
        <v>1.34E-2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</row>
    <row r="121" spans="1:137" x14ac:dyDescent="0.35">
      <c r="A121" s="2" t="s">
        <v>488</v>
      </c>
      <c r="B121" s="2">
        <v>7.2003000000000004</v>
      </c>
      <c r="C121" s="2">
        <v>0.86360000000000003</v>
      </c>
      <c r="D121" s="2">
        <v>8.3376000000000001</v>
      </c>
      <c r="E121" s="2">
        <v>9.1194000000000006</v>
      </c>
      <c r="F121">
        <f t="shared" si="25"/>
        <v>9.1193000000000008</v>
      </c>
      <c r="G121" s="2">
        <v>0.19800000000000001</v>
      </c>
      <c r="H121">
        <f t="shared" si="26"/>
        <v>0.18780000000000002</v>
      </c>
      <c r="I121" s="2">
        <v>0.62209999999999999</v>
      </c>
      <c r="J121">
        <f t="shared" si="23"/>
        <v>0.59009999999999996</v>
      </c>
      <c r="K121" s="2">
        <v>0.21709999999999999</v>
      </c>
      <c r="L121" s="3">
        <f t="shared" si="27"/>
        <v>0.20593685918875351</v>
      </c>
      <c r="M121" s="2">
        <v>3.0000000000000001E-3</v>
      </c>
      <c r="N121">
        <f t="shared" si="24"/>
        <v>3.5999999999999999E-3</v>
      </c>
      <c r="O121" s="2">
        <v>10</v>
      </c>
      <c r="P121" s="2">
        <v>8</v>
      </c>
      <c r="Q121" s="2">
        <v>0</v>
      </c>
      <c r="R121" s="2">
        <v>1.5189999999999999</v>
      </c>
      <c r="S121" s="2">
        <v>2.3729</v>
      </c>
      <c r="T121" s="2">
        <v>3.2246000000000001</v>
      </c>
      <c r="U121" s="2">
        <v>2.0028000000000001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1E-4</v>
      </c>
      <c r="AM121" s="2">
        <v>2.9999999999999997E-4</v>
      </c>
      <c r="AN121" s="2">
        <v>1.6000000000000001E-3</v>
      </c>
      <c r="AO121" s="2">
        <v>1.6000000000000001E-3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3">
        <f t="shared" si="32"/>
        <v>1.11E-2</v>
      </c>
      <c r="BG121" s="3">
        <f t="shared" si="32"/>
        <v>3.1E-2</v>
      </c>
      <c r="BH121" s="3">
        <f t="shared" si="32"/>
        <v>8.2100000000000006E-2</v>
      </c>
      <c r="BI121" s="3">
        <f t="shared" si="32"/>
        <v>6.3600000000000004E-2</v>
      </c>
      <c r="BJ121" s="3">
        <f t="shared" si="32"/>
        <v>0</v>
      </c>
      <c r="BK121" s="3">
        <f t="shared" si="32"/>
        <v>0</v>
      </c>
      <c r="BL121" s="3">
        <f t="shared" si="32"/>
        <v>0</v>
      </c>
      <c r="BM121" s="3">
        <f t="shared" si="32"/>
        <v>0</v>
      </c>
      <c r="BN121" s="3">
        <f t="shared" si="32"/>
        <v>0</v>
      </c>
      <c r="BO121" s="3">
        <f t="shared" si="32"/>
        <v>0</v>
      </c>
      <c r="BP121" s="3">
        <f t="shared" si="32"/>
        <v>0</v>
      </c>
      <c r="BQ121" s="3">
        <f t="shared" si="32"/>
        <v>0</v>
      </c>
      <c r="BR121" s="3">
        <f t="shared" si="32"/>
        <v>0</v>
      </c>
      <c r="BS121" s="3">
        <f t="shared" si="32"/>
        <v>0</v>
      </c>
      <c r="BT121" s="3">
        <f t="shared" si="32"/>
        <v>0</v>
      </c>
      <c r="BU121" s="3">
        <f t="shared" si="32"/>
        <v>0</v>
      </c>
      <c r="BV121" s="3">
        <f t="shared" si="34"/>
        <v>0</v>
      </c>
      <c r="BW121" s="3">
        <f t="shared" si="34"/>
        <v>0</v>
      </c>
      <c r="BX121" s="3">
        <f t="shared" si="34"/>
        <v>0</v>
      </c>
      <c r="BY121" s="3">
        <f t="shared" si="34"/>
        <v>0</v>
      </c>
      <c r="BZ121" s="3">
        <f t="shared" si="33"/>
        <v>7.3074391046741285E-3</v>
      </c>
      <c r="CA121" s="3">
        <f t="shared" si="33"/>
        <v>1.3064183067133044E-2</v>
      </c>
      <c r="CB121" s="3">
        <f t="shared" si="33"/>
        <v>2.5460522235316009E-2</v>
      </c>
      <c r="CC121" s="3">
        <f t="shared" si="33"/>
        <v>3.1755542240862793E-2</v>
      </c>
      <c r="CD121" s="3">
        <f t="shared" si="33"/>
        <v>0</v>
      </c>
      <c r="CE121" s="3">
        <f t="shared" si="33"/>
        <v>0</v>
      </c>
      <c r="CF121" s="3">
        <f t="shared" si="33"/>
        <v>0</v>
      </c>
      <c r="CG121" s="3">
        <f t="shared" si="33"/>
        <v>0</v>
      </c>
      <c r="CH121" s="3">
        <f t="shared" si="33"/>
        <v>0</v>
      </c>
      <c r="CI121" s="3">
        <f t="shared" si="33"/>
        <v>0</v>
      </c>
      <c r="CJ121" s="3">
        <f t="shared" si="33"/>
        <v>0</v>
      </c>
      <c r="CK121" s="3">
        <f t="shared" si="33"/>
        <v>0</v>
      </c>
      <c r="CL121" s="3">
        <f t="shared" si="33"/>
        <v>0</v>
      </c>
      <c r="CM121" s="3">
        <f t="shared" si="33"/>
        <v>0</v>
      </c>
      <c r="CN121" s="3">
        <f t="shared" si="33"/>
        <v>0</v>
      </c>
      <c r="CO121" s="3">
        <f t="shared" si="33"/>
        <v>0</v>
      </c>
      <c r="CP121" s="3">
        <f t="shared" si="35"/>
        <v>0</v>
      </c>
      <c r="CQ121" s="3">
        <f t="shared" si="35"/>
        <v>0</v>
      </c>
      <c r="CR121" s="3">
        <f t="shared" si="35"/>
        <v>0</v>
      </c>
      <c r="CS121" s="3">
        <f t="shared" si="35"/>
        <v>0</v>
      </c>
      <c r="CT121" s="2">
        <v>1.11E-2</v>
      </c>
      <c r="CU121" s="2">
        <v>3.1E-2</v>
      </c>
      <c r="CV121" s="2">
        <v>8.2100000000000006E-2</v>
      </c>
      <c r="CW121" s="2">
        <v>6.3600000000000004E-2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3.49E-2</v>
      </c>
      <c r="DO121" s="2">
        <v>9.74E-2</v>
      </c>
      <c r="DP121" s="2">
        <v>0.25800000000000001</v>
      </c>
      <c r="DQ121" s="2">
        <v>0.19980000000000001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</row>
    <row r="122" spans="1:137" x14ac:dyDescent="0.35">
      <c r="A122" s="2" t="s">
        <v>490</v>
      </c>
      <c r="B122" s="2">
        <v>3.8542999999999998</v>
      </c>
      <c r="C122" s="2">
        <v>0.56510000000000005</v>
      </c>
      <c r="D122" s="2">
        <v>6.8198999999999996</v>
      </c>
      <c r="E122" s="2">
        <v>6.0426000000000002</v>
      </c>
      <c r="F122">
        <f t="shared" si="25"/>
        <v>6.0426000000000002</v>
      </c>
      <c r="G122" s="2">
        <v>0.11020000000000001</v>
      </c>
      <c r="H122">
        <f t="shared" si="26"/>
        <v>0.10439999999999999</v>
      </c>
      <c r="I122" s="2">
        <v>0.3463</v>
      </c>
      <c r="J122">
        <f t="shared" si="23"/>
        <v>0.32830000000000004</v>
      </c>
      <c r="K122" s="2">
        <v>0.18240000000000001</v>
      </c>
      <c r="L122" s="3">
        <f t="shared" si="27"/>
        <v>0.172773309502532</v>
      </c>
      <c r="M122" s="2">
        <v>2E-3</v>
      </c>
      <c r="N122">
        <f t="shared" si="24"/>
        <v>1.6000000000000001E-3</v>
      </c>
      <c r="O122" s="2">
        <v>7</v>
      </c>
      <c r="P122" s="2">
        <v>7</v>
      </c>
      <c r="Q122" s="2">
        <v>0</v>
      </c>
      <c r="R122" s="2">
        <v>1.3928</v>
      </c>
      <c r="S122" s="2">
        <v>3.1385999999999998</v>
      </c>
      <c r="T122" s="2">
        <v>1.4530000000000001</v>
      </c>
      <c r="U122" s="2">
        <v>5.8200000000000002E-2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1E-4</v>
      </c>
      <c r="AM122" s="2">
        <v>8.0000000000000004E-4</v>
      </c>
      <c r="AN122" s="2">
        <v>6.9999999999999999E-4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3">
        <f t="shared" si="32"/>
        <v>0.01</v>
      </c>
      <c r="BG122" s="3">
        <f t="shared" si="32"/>
        <v>5.57E-2</v>
      </c>
      <c r="BH122" s="3">
        <f t="shared" si="32"/>
        <v>3.6900000000000002E-2</v>
      </c>
      <c r="BI122" s="3">
        <f t="shared" si="32"/>
        <v>1.8E-3</v>
      </c>
      <c r="BJ122" s="3">
        <f t="shared" si="32"/>
        <v>0</v>
      </c>
      <c r="BK122" s="3">
        <f t="shared" si="32"/>
        <v>0</v>
      </c>
      <c r="BL122" s="3">
        <f t="shared" si="32"/>
        <v>0</v>
      </c>
      <c r="BM122" s="3">
        <f t="shared" si="32"/>
        <v>0</v>
      </c>
      <c r="BN122" s="3">
        <f t="shared" si="32"/>
        <v>0</v>
      </c>
      <c r="BO122" s="3">
        <f t="shared" si="32"/>
        <v>0</v>
      </c>
      <c r="BP122" s="3">
        <f t="shared" si="32"/>
        <v>0</v>
      </c>
      <c r="BQ122" s="3">
        <f t="shared" si="32"/>
        <v>0</v>
      </c>
      <c r="BR122" s="3">
        <f t="shared" si="32"/>
        <v>0</v>
      </c>
      <c r="BS122" s="3">
        <f t="shared" si="32"/>
        <v>0</v>
      </c>
      <c r="BT122" s="3">
        <f t="shared" si="32"/>
        <v>0</v>
      </c>
      <c r="BU122" s="3">
        <f t="shared" si="32"/>
        <v>0</v>
      </c>
      <c r="BV122" s="3">
        <f t="shared" si="34"/>
        <v>0</v>
      </c>
      <c r="BW122" s="3">
        <f t="shared" si="34"/>
        <v>0</v>
      </c>
      <c r="BX122" s="3">
        <f t="shared" si="34"/>
        <v>0</v>
      </c>
      <c r="BY122" s="3">
        <f t="shared" si="34"/>
        <v>0</v>
      </c>
      <c r="BZ122" s="3">
        <f t="shared" si="33"/>
        <v>7.1797817346352672E-3</v>
      </c>
      <c r="CA122" s="3">
        <f t="shared" si="33"/>
        <v>1.7746766074045753E-2</v>
      </c>
      <c r="CB122" s="3">
        <f t="shared" si="33"/>
        <v>2.5395732966276671E-2</v>
      </c>
      <c r="CC122" s="3">
        <f t="shared" si="33"/>
        <v>3.0927835051546389E-2</v>
      </c>
      <c r="CD122" s="3">
        <f t="shared" si="33"/>
        <v>0</v>
      </c>
      <c r="CE122" s="3">
        <f t="shared" si="33"/>
        <v>0</v>
      </c>
      <c r="CF122" s="3">
        <f t="shared" si="33"/>
        <v>0</v>
      </c>
      <c r="CG122" s="3">
        <f t="shared" si="33"/>
        <v>0</v>
      </c>
      <c r="CH122" s="3">
        <f t="shared" si="33"/>
        <v>0</v>
      </c>
      <c r="CI122" s="3">
        <f t="shared" si="33"/>
        <v>0</v>
      </c>
      <c r="CJ122" s="3">
        <f t="shared" si="33"/>
        <v>0</v>
      </c>
      <c r="CK122" s="3">
        <f t="shared" si="33"/>
        <v>0</v>
      </c>
      <c r="CL122" s="3">
        <f t="shared" si="33"/>
        <v>0</v>
      </c>
      <c r="CM122" s="3">
        <f t="shared" si="33"/>
        <v>0</v>
      </c>
      <c r="CN122" s="3">
        <f t="shared" si="33"/>
        <v>0</v>
      </c>
      <c r="CO122" s="3">
        <f t="shared" si="33"/>
        <v>0</v>
      </c>
      <c r="CP122" s="3">
        <f t="shared" si="35"/>
        <v>0</v>
      </c>
      <c r="CQ122" s="3">
        <f t="shared" si="35"/>
        <v>0</v>
      </c>
      <c r="CR122" s="3">
        <f t="shared" si="35"/>
        <v>0</v>
      </c>
      <c r="CS122" s="3">
        <f t="shared" si="35"/>
        <v>0</v>
      </c>
      <c r="CT122" s="2">
        <v>0.01</v>
      </c>
      <c r="CU122" s="2">
        <v>5.57E-2</v>
      </c>
      <c r="CV122" s="2">
        <v>3.6900000000000002E-2</v>
      </c>
      <c r="CW122" s="2">
        <v>1.8E-3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3.15E-2</v>
      </c>
      <c r="DO122" s="2">
        <v>0.17499999999999999</v>
      </c>
      <c r="DP122" s="2">
        <v>0.11600000000000001</v>
      </c>
      <c r="DQ122" s="2">
        <v>5.7999999999999996E-3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</row>
    <row r="123" spans="1:137" x14ac:dyDescent="0.35">
      <c r="A123" s="2" t="s">
        <v>493</v>
      </c>
      <c r="B123" s="2">
        <v>44.830599999999997</v>
      </c>
      <c r="C123" s="2">
        <v>3.81</v>
      </c>
      <c r="D123" s="2">
        <v>11.766500000000001</v>
      </c>
      <c r="E123" s="2">
        <v>20.6921</v>
      </c>
      <c r="F123">
        <f t="shared" si="25"/>
        <v>20.6921</v>
      </c>
      <c r="G123" s="2">
        <v>0.55179999999999996</v>
      </c>
      <c r="H123">
        <f t="shared" si="26"/>
        <v>0.50819999999999999</v>
      </c>
      <c r="I123" s="2">
        <v>1.7334000000000001</v>
      </c>
      <c r="J123">
        <f t="shared" si="23"/>
        <v>1.5963000000000001</v>
      </c>
      <c r="K123" s="2">
        <v>0.26669999999999999</v>
      </c>
      <c r="L123" s="3">
        <f t="shared" si="27"/>
        <v>0.24560097815108181</v>
      </c>
      <c r="M123" s="2">
        <v>1.2E-2</v>
      </c>
      <c r="N123">
        <f t="shared" si="24"/>
        <v>1.0800000000000001E-2</v>
      </c>
      <c r="O123" s="2">
        <v>11</v>
      </c>
      <c r="P123" s="2">
        <v>9</v>
      </c>
      <c r="Q123" s="2">
        <v>0</v>
      </c>
      <c r="R123" s="2">
        <v>0</v>
      </c>
      <c r="S123" s="2">
        <v>12.321099999999999</v>
      </c>
      <c r="T123" s="2">
        <v>1.2475000000000001</v>
      </c>
      <c r="U123" s="2">
        <v>7.1234999999999999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3.3E-3</v>
      </c>
      <c r="AN123" s="2">
        <v>5.9999999999999995E-4</v>
      </c>
      <c r="AO123" s="2">
        <v>6.8999999999999999E-3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3">
        <f t="shared" si="32"/>
        <v>0</v>
      </c>
      <c r="BG123" s="3">
        <f t="shared" si="32"/>
        <v>0.22650000000000001</v>
      </c>
      <c r="BH123" s="3">
        <f t="shared" si="32"/>
        <v>3.1699999999999999E-2</v>
      </c>
      <c r="BI123" s="3">
        <f t="shared" si="32"/>
        <v>0.25</v>
      </c>
      <c r="BJ123" s="3">
        <f t="shared" si="32"/>
        <v>0</v>
      </c>
      <c r="BK123" s="3">
        <f t="shared" si="32"/>
        <v>0</v>
      </c>
      <c r="BL123" s="3">
        <f t="shared" si="32"/>
        <v>0</v>
      </c>
      <c r="BM123" s="3">
        <f t="shared" si="32"/>
        <v>0</v>
      </c>
      <c r="BN123" s="3">
        <f t="shared" si="32"/>
        <v>0</v>
      </c>
      <c r="BO123" s="3">
        <f t="shared" si="32"/>
        <v>0</v>
      </c>
      <c r="BP123" s="3">
        <f t="shared" si="32"/>
        <v>0</v>
      </c>
      <c r="BQ123" s="3">
        <f t="shared" si="32"/>
        <v>0</v>
      </c>
      <c r="BR123" s="3">
        <f t="shared" si="32"/>
        <v>0</v>
      </c>
      <c r="BS123" s="3">
        <f t="shared" si="32"/>
        <v>0</v>
      </c>
      <c r="BT123" s="3">
        <f t="shared" si="32"/>
        <v>0</v>
      </c>
      <c r="BU123" s="3">
        <f t="shared" si="32"/>
        <v>0</v>
      </c>
      <c r="BV123" s="3">
        <f t="shared" si="34"/>
        <v>0</v>
      </c>
      <c r="BW123" s="3">
        <f t="shared" si="34"/>
        <v>0</v>
      </c>
      <c r="BX123" s="3">
        <f t="shared" si="34"/>
        <v>0</v>
      </c>
      <c r="BY123" s="3">
        <f t="shared" si="34"/>
        <v>0</v>
      </c>
      <c r="BZ123" s="3">
        <f t="shared" si="33"/>
        <v>0</v>
      </c>
      <c r="CA123" s="3">
        <f t="shared" si="33"/>
        <v>1.8383098911623152E-2</v>
      </c>
      <c r="CB123" s="3">
        <f t="shared" si="33"/>
        <v>2.541082164328657E-2</v>
      </c>
      <c r="CC123" s="3">
        <f t="shared" si="33"/>
        <v>3.5095107741980769E-2</v>
      </c>
      <c r="CD123" s="3">
        <f t="shared" si="33"/>
        <v>0</v>
      </c>
      <c r="CE123" s="3">
        <f t="shared" si="33"/>
        <v>0</v>
      </c>
      <c r="CF123" s="3">
        <f t="shared" si="33"/>
        <v>0</v>
      </c>
      <c r="CG123" s="3">
        <f t="shared" si="33"/>
        <v>0</v>
      </c>
      <c r="CH123" s="3">
        <f t="shared" si="33"/>
        <v>0</v>
      </c>
      <c r="CI123" s="3">
        <f t="shared" si="33"/>
        <v>0</v>
      </c>
      <c r="CJ123" s="3">
        <f t="shared" si="33"/>
        <v>0</v>
      </c>
      <c r="CK123" s="3">
        <f t="shared" si="33"/>
        <v>0</v>
      </c>
      <c r="CL123" s="3">
        <f t="shared" si="33"/>
        <v>0</v>
      </c>
      <c r="CM123" s="3">
        <f t="shared" si="33"/>
        <v>0</v>
      </c>
      <c r="CN123" s="3">
        <f t="shared" si="33"/>
        <v>0</v>
      </c>
      <c r="CO123" s="3">
        <f t="shared" si="33"/>
        <v>0</v>
      </c>
      <c r="CP123" s="3">
        <f t="shared" si="35"/>
        <v>0</v>
      </c>
      <c r="CQ123" s="3">
        <f t="shared" si="35"/>
        <v>0</v>
      </c>
      <c r="CR123" s="3">
        <f t="shared" si="35"/>
        <v>0</v>
      </c>
      <c r="CS123" s="3">
        <f t="shared" si="35"/>
        <v>0</v>
      </c>
      <c r="CT123" s="2">
        <v>0</v>
      </c>
      <c r="CU123" s="2">
        <v>0.22650000000000001</v>
      </c>
      <c r="CV123" s="2">
        <v>3.1699999999999999E-2</v>
      </c>
      <c r="CW123" s="2">
        <v>0.25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0.71140000000000003</v>
      </c>
      <c r="DP123" s="2">
        <v>9.9599999999999994E-2</v>
      </c>
      <c r="DQ123" s="2">
        <v>0.7853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</row>
    <row r="124" spans="1:137" x14ac:dyDescent="0.35">
      <c r="A124" s="2" t="s">
        <v>497</v>
      </c>
      <c r="B124" s="2">
        <v>9.5516000000000005</v>
      </c>
      <c r="C124" s="2">
        <v>1.143</v>
      </c>
      <c r="D124" s="2">
        <v>8.3566000000000003</v>
      </c>
      <c r="E124" s="2">
        <v>10.7476</v>
      </c>
      <c r="F124">
        <f t="shared" si="25"/>
        <v>10.7476</v>
      </c>
      <c r="G124" s="2">
        <v>0.1847</v>
      </c>
      <c r="H124">
        <f t="shared" si="26"/>
        <v>0.16669999999999999</v>
      </c>
      <c r="I124" s="2">
        <v>0.58030000000000004</v>
      </c>
      <c r="J124">
        <f t="shared" si="23"/>
        <v>0.52370000000000005</v>
      </c>
      <c r="K124" s="2">
        <v>0.1719</v>
      </c>
      <c r="L124" s="3">
        <f t="shared" si="27"/>
        <v>0.15510439539990323</v>
      </c>
      <c r="M124" s="2">
        <v>2E-3</v>
      </c>
      <c r="N124">
        <f t="shared" si="24"/>
        <v>2.4000000000000002E-3</v>
      </c>
      <c r="O124" s="2">
        <v>10</v>
      </c>
      <c r="P124" s="2">
        <v>8</v>
      </c>
      <c r="Q124" s="2">
        <v>0</v>
      </c>
      <c r="R124" s="2">
        <v>3.0867</v>
      </c>
      <c r="S124" s="2">
        <v>5.4374000000000002</v>
      </c>
      <c r="T124" s="2">
        <v>2.2235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1E-4</v>
      </c>
      <c r="AM124" s="2">
        <v>1.1999999999999999E-3</v>
      </c>
      <c r="AN124" s="2">
        <v>1.1000000000000001E-3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3">
        <f t="shared" si="32"/>
        <v>2.2100000000000002E-2</v>
      </c>
      <c r="BG124" s="3">
        <f t="shared" si="32"/>
        <v>8.8099999999999984E-2</v>
      </c>
      <c r="BH124" s="3">
        <f t="shared" si="32"/>
        <v>5.6500000000000002E-2</v>
      </c>
      <c r="BI124" s="3">
        <f t="shared" si="32"/>
        <v>0</v>
      </c>
      <c r="BJ124" s="3">
        <f t="shared" si="32"/>
        <v>0</v>
      </c>
      <c r="BK124" s="3">
        <f t="shared" si="32"/>
        <v>0</v>
      </c>
      <c r="BL124" s="3">
        <f t="shared" si="32"/>
        <v>0</v>
      </c>
      <c r="BM124" s="3">
        <f t="shared" si="32"/>
        <v>0</v>
      </c>
      <c r="BN124" s="3">
        <f t="shared" si="32"/>
        <v>0</v>
      </c>
      <c r="BO124" s="3">
        <f t="shared" si="32"/>
        <v>0</v>
      </c>
      <c r="BP124" s="3">
        <f t="shared" si="32"/>
        <v>0</v>
      </c>
      <c r="BQ124" s="3">
        <f t="shared" si="32"/>
        <v>0</v>
      </c>
      <c r="BR124" s="3">
        <f t="shared" si="32"/>
        <v>0</v>
      </c>
      <c r="BS124" s="3">
        <f t="shared" si="32"/>
        <v>0</v>
      </c>
      <c r="BT124" s="3">
        <f t="shared" si="32"/>
        <v>0</v>
      </c>
      <c r="BU124" s="3">
        <f t="shared" si="32"/>
        <v>0</v>
      </c>
      <c r="BV124" s="3">
        <f t="shared" si="34"/>
        <v>0</v>
      </c>
      <c r="BW124" s="3">
        <f t="shared" si="34"/>
        <v>0</v>
      </c>
      <c r="BX124" s="3">
        <f t="shared" si="34"/>
        <v>0</v>
      </c>
      <c r="BY124" s="3">
        <f t="shared" si="34"/>
        <v>0</v>
      </c>
      <c r="BZ124" s="3">
        <f t="shared" si="33"/>
        <v>7.1597498947095608E-3</v>
      </c>
      <c r="CA124" s="3">
        <f t="shared" si="33"/>
        <v>1.6202596829366974E-2</v>
      </c>
      <c r="CB124" s="3">
        <f t="shared" si="33"/>
        <v>2.5410389026309873E-2</v>
      </c>
      <c r="CC124" s="3">
        <f t="shared" si="33"/>
        <v>0</v>
      </c>
      <c r="CD124" s="3">
        <f t="shared" si="33"/>
        <v>0</v>
      </c>
      <c r="CE124" s="3">
        <f t="shared" si="33"/>
        <v>0</v>
      </c>
      <c r="CF124" s="3">
        <f t="shared" si="33"/>
        <v>0</v>
      </c>
      <c r="CG124" s="3">
        <f t="shared" si="33"/>
        <v>0</v>
      </c>
      <c r="CH124" s="3">
        <f t="shared" si="33"/>
        <v>0</v>
      </c>
      <c r="CI124" s="3">
        <f t="shared" si="33"/>
        <v>0</v>
      </c>
      <c r="CJ124" s="3">
        <f t="shared" si="33"/>
        <v>0</v>
      </c>
      <c r="CK124" s="3">
        <f t="shared" si="33"/>
        <v>0</v>
      </c>
      <c r="CL124" s="3">
        <f t="shared" si="33"/>
        <v>0</v>
      </c>
      <c r="CM124" s="3">
        <f t="shared" si="33"/>
        <v>0</v>
      </c>
      <c r="CN124" s="3">
        <f t="shared" si="33"/>
        <v>0</v>
      </c>
      <c r="CO124" s="3">
        <f t="shared" si="33"/>
        <v>0</v>
      </c>
      <c r="CP124" s="3">
        <f t="shared" si="35"/>
        <v>0</v>
      </c>
      <c r="CQ124" s="3">
        <f t="shared" si="35"/>
        <v>0</v>
      </c>
      <c r="CR124" s="3">
        <f t="shared" si="35"/>
        <v>0</v>
      </c>
      <c r="CS124" s="3">
        <f t="shared" si="35"/>
        <v>0</v>
      </c>
      <c r="CT124" s="2">
        <v>2.2100000000000002E-2</v>
      </c>
      <c r="CU124" s="2">
        <v>8.8099999999999998E-2</v>
      </c>
      <c r="CV124" s="2">
        <v>5.6500000000000002E-2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6.9599999999999995E-2</v>
      </c>
      <c r="DO124" s="2">
        <v>0.2767</v>
      </c>
      <c r="DP124" s="2">
        <v>0.1774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</row>
    <row r="125" spans="1:137" x14ac:dyDescent="0.35">
      <c r="A125" s="2" t="s">
        <v>499</v>
      </c>
      <c r="B125" s="2">
        <v>23.802199999999999</v>
      </c>
      <c r="C125" s="2">
        <v>2.1082000000000001</v>
      </c>
      <c r="D125" s="2">
        <v>11.2903</v>
      </c>
      <c r="E125" s="2">
        <v>19.528099999999998</v>
      </c>
      <c r="F125">
        <f t="shared" si="25"/>
        <v>19.528099999999998</v>
      </c>
      <c r="G125" s="2">
        <v>0.39450000000000002</v>
      </c>
      <c r="H125">
        <f t="shared" si="26"/>
        <v>0.34629999999999994</v>
      </c>
      <c r="I125" s="2">
        <v>1.2394000000000001</v>
      </c>
      <c r="J125">
        <f t="shared" si="23"/>
        <v>1.0878999999999999</v>
      </c>
      <c r="K125" s="2">
        <v>0.20200000000000001</v>
      </c>
      <c r="L125" s="3">
        <f t="shared" si="27"/>
        <v>0.17733420045985016</v>
      </c>
      <c r="M125" s="2">
        <v>6.0000000000000001E-3</v>
      </c>
      <c r="N125">
        <f t="shared" si="24"/>
        <v>6.4999999999999997E-3</v>
      </c>
      <c r="O125" s="2">
        <v>14</v>
      </c>
      <c r="P125" s="2">
        <v>12</v>
      </c>
      <c r="Q125" s="2">
        <v>1</v>
      </c>
      <c r="R125" s="2">
        <v>7.1833999999999998</v>
      </c>
      <c r="S125" s="2">
        <v>4.5685000000000002</v>
      </c>
      <c r="T125" s="2">
        <v>2.1149</v>
      </c>
      <c r="U125" s="2">
        <v>5.6612999999999998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2.9999999999999997E-4</v>
      </c>
      <c r="AM125" s="2">
        <v>5.9999999999999995E-4</v>
      </c>
      <c r="AN125" s="2">
        <v>1.1000000000000001E-3</v>
      </c>
      <c r="AO125" s="2">
        <v>4.4999999999999997E-3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3">
        <f t="shared" si="32"/>
        <v>5.2699999999999997E-2</v>
      </c>
      <c r="BG125" s="3">
        <f t="shared" si="32"/>
        <v>5.9499999999999997E-2</v>
      </c>
      <c r="BH125" s="3">
        <f t="shared" si="32"/>
        <v>5.4300000000000001E-2</v>
      </c>
      <c r="BI125" s="3">
        <f t="shared" si="32"/>
        <v>0.17979999999999999</v>
      </c>
      <c r="BJ125" s="3">
        <f t="shared" si="32"/>
        <v>0</v>
      </c>
      <c r="BK125" s="3">
        <f t="shared" si="32"/>
        <v>0</v>
      </c>
      <c r="BL125" s="3">
        <f t="shared" si="32"/>
        <v>0</v>
      </c>
      <c r="BM125" s="3">
        <f t="shared" si="32"/>
        <v>0</v>
      </c>
      <c r="BN125" s="3">
        <f t="shared" si="32"/>
        <v>0</v>
      </c>
      <c r="BO125" s="3">
        <f t="shared" si="32"/>
        <v>0</v>
      </c>
      <c r="BP125" s="3">
        <f t="shared" si="32"/>
        <v>0</v>
      </c>
      <c r="BQ125" s="3">
        <f t="shared" si="32"/>
        <v>0</v>
      </c>
      <c r="BR125" s="3">
        <f t="shared" si="32"/>
        <v>0</v>
      </c>
      <c r="BS125" s="3">
        <f t="shared" si="32"/>
        <v>0</v>
      </c>
      <c r="BT125" s="3">
        <f t="shared" si="32"/>
        <v>0</v>
      </c>
      <c r="BU125" s="3">
        <f t="shared" si="32"/>
        <v>0</v>
      </c>
      <c r="BV125" s="3">
        <f t="shared" si="34"/>
        <v>0</v>
      </c>
      <c r="BW125" s="3">
        <f t="shared" si="34"/>
        <v>0</v>
      </c>
      <c r="BX125" s="3">
        <f t="shared" si="34"/>
        <v>0</v>
      </c>
      <c r="BY125" s="3">
        <f t="shared" si="34"/>
        <v>0</v>
      </c>
      <c r="BZ125" s="3">
        <f t="shared" si="33"/>
        <v>7.3363588272962665E-3</v>
      </c>
      <c r="CA125" s="3">
        <f t="shared" si="33"/>
        <v>1.3023968479807375E-2</v>
      </c>
      <c r="CB125" s="3">
        <f t="shared" si="33"/>
        <v>2.5674972811953283E-2</v>
      </c>
      <c r="CC125" s="3">
        <f t="shared" si="33"/>
        <v>3.1759489869817886E-2</v>
      </c>
      <c r="CD125" s="3">
        <f t="shared" si="33"/>
        <v>0</v>
      </c>
      <c r="CE125" s="3">
        <f t="shared" si="33"/>
        <v>0</v>
      </c>
      <c r="CF125" s="3">
        <f t="shared" si="33"/>
        <v>0</v>
      </c>
      <c r="CG125" s="3">
        <f t="shared" si="33"/>
        <v>0</v>
      </c>
      <c r="CH125" s="3">
        <f t="shared" si="33"/>
        <v>0</v>
      </c>
      <c r="CI125" s="3">
        <f t="shared" si="33"/>
        <v>0</v>
      </c>
      <c r="CJ125" s="3">
        <f t="shared" si="33"/>
        <v>0</v>
      </c>
      <c r="CK125" s="3">
        <f t="shared" si="33"/>
        <v>0</v>
      </c>
      <c r="CL125" s="3">
        <f t="shared" si="33"/>
        <v>0</v>
      </c>
      <c r="CM125" s="3">
        <f t="shared" si="33"/>
        <v>0</v>
      </c>
      <c r="CN125" s="3">
        <f t="shared" si="33"/>
        <v>0</v>
      </c>
      <c r="CO125" s="3">
        <f t="shared" si="33"/>
        <v>0</v>
      </c>
      <c r="CP125" s="3">
        <f t="shared" si="35"/>
        <v>0</v>
      </c>
      <c r="CQ125" s="3">
        <f t="shared" si="35"/>
        <v>0</v>
      </c>
      <c r="CR125" s="3">
        <f t="shared" si="35"/>
        <v>0</v>
      </c>
      <c r="CS125" s="3">
        <f t="shared" si="35"/>
        <v>0</v>
      </c>
      <c r="CT125" s="2">
        <v>5.2699999999999997E-2</v>
      </c>
      <c r="CU125" s="2">
        <v>5.9499999999999997E-2</v>
      </c>
      <c r="CV125" s="2">
        <v>5.4300000000000001E-2</v>
      </c>
      <c r="CW125" s="2">
        <v>0.17979999999999999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0.16550000000000001</v>
      </c>
      <c r="DO125" s="2">
        <v>0.187</v>
      </c>
      <c r="DP125" s="2">
        <v>0.17069999999999999</v>
      </c>
      <c r="DQ125" s="2">
        <v>0.56469999999999998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</row>
    <row r="126" spans="1:137" x14ac:dyDescent="0.35">
      <c r="A126" s="2" t="s">
        <v>495</v>
      </c>
      <c r="B126" s="2">
        <v>20.6768</v>
      </c>
      <c r="C126" s="2">
        <v>2.1779999999999999</v>
      </c>
      <c r="D126" s="2">
        <v>9.4931999999999999</v>
      </c>
      <c r="E126" s="2">
        <v>14.239599999999999</v>
      </c>
      <c r="F126">
        <f t="shared" si="25"/>
        <v>14.239599999999998</v>
      </c>
      <c r="G126" s="2">
        <v>0.3765</v>
      </c>
      <c r="H126">
        <f t="shared" si="26"/>
        <v>0.34749999999999998</v>
      </c>
      <c r="I126" s="2">
        <v>1.1828000000000001</v>
      </c>
      <c r="J126">
        <f t="shared" si="23"/>
        <v>1.0916999999999999</v>
      </c>
      <c r="K126" s="2">
        <v>0.26440000000000002</v>
      </c>
      <c r="L126" s="3">
        <f t="shared" si="27"/>
        <v>0.24403775386949078</v>
      </c>
      <c r="M126" s="2">
        <v>8.0000000000000002E-3</v>
      </c>
      <c r="N126">
        <f t="shared" si="24"/>
        <v>7.6E-3</v>
      </c>
      <c r="O126" s="2">
        <v>9</v>
      </c>
      <c r="P126" s="2">
        <v>7</v>
      </c>
      <c r="Q126" s="2">
        <v>0</v>
      </c>
      <c r="R126" s="2">
        <v>0</v>
      </c>
      <c r="S126" s="2">
        <v>7.9714999999999998</v>
      </c>
      <c r="T126" s="2">
        <v>1.7270000000000001</v>
      </c>
      <c r="U126" s="2">
        <v>3.3256999999999999</v>
      </c>
      <c r="V126" s="2">
        <v>1.1625000000000001</v>
      </c>
      <c r="W126" s="2">
        <v>5.2900000000000003E-2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1.9E-3</v>
      </c>
      <c r="AN126" s="2">
        <v>8.9999999999999998E-4</v>
      </c>
      <c r="AO126" s="2">
        <v>2.8999999999999998E-3</v>
      </c>
      <c r="AP126" s="2">
        <v>1.8E-3</v>
      </c>
      <c r="AQ126" s="2">
        <v>1E-4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3">
        <f t="shared" si="32"/>
        <v>0</v>
      </c>
      <c r="BG126" s="3">
        <f t="shared" si="32"/>
        <v>0.1381</v>
      </c>
      <c r="BH126" s="3">
        <f t="shared" si="32"/>
        <v>4.3999999999999997E-2</v>
      </c>
      <c r="BI126" s="3">
        <f t="shared" si="32"/>
        <v>0.11100000000000002</v>
      </c>
      <c r="BJ126" s="3">
        <f t="shared" si="32"/>
        <v>5.1700000000000003E-2</v>
      </c>
      <c r="BK126" s="3">
        <f t="shared" si="32"/>
        <v>2.7000000000000001E-3</v>
      </c>
      <c r="BL126" s="3">
        <f t="shared" si="32"/>
        <v>0</v>
      </c>
      <c r="BM126" s="3">
        <f t="shared" si="32"/>
        <v>0</v>
      </c>
      <c r="BN126" s="3">
        <f t="shared" si="32"/>
        <v>0</v>
      </c>
      <c r="BO126" s="3">
        <f t="shared" si="32"/>
        <v>0</v>
      </c>
      <c r="BP126" s="3">
        <f t="shared" si="32"/>
        <v>0</v>
      </c>
      <c r="BQ126" s="3">
        <f t="shared" si="32"/>
        <v>0</v>
      </c>
      <c r="BR126" s="3">
        <f t="shared" si="32"/>
        <v>0</v>
      </c>
      <c r="BS126" s="3">
        <f t="shared" si="32"/>
        <v>0</v>
      </c>
      <c r="BT126" s="3">
        <f t="shared" si="32"/>
        <v>0</v>
      </c>
      <c r="BU126" s="3">
        <f t="shared" si="32"/>
        <v>0</v>
      </c>
      <c r="BV126" s="3">
        <f t="shared" si="34"/>
        <v>0</v>
      </c>
      <c r="BW126" s="3">
        <f t="shared" si="34"/>
        <v>0</v>
      </c>
      <c r="BX126" s="3">
        <f t="shared" si="34"/>
        <v>0</v>
      </c>
      <c r="BY126" s="3">
        <f t="shared" si="34"/>
        <v>0</v>
      </c>
      <c r="BZ126" s="3">
        <f t="shared" si="33"/>
        <v>0</v>
      </c>
      <c r="CA126" s="3">
        <f t="shared" si="33"/>
        <v>1.7324217524932572E-2</v>
      </c>
      <c r="CB126" s="3">
        <f t="shared" si="33"/>
        <v>2.5477707006369425E-2</v>
      </c>
      <c r="CC126" s="3">
        <f t="shared" si="33"/>
        <v>3.337643202934721E-2</v>
      </c>
      <c r="CD126" s="3">
        <f t="shared" si="33"/>
        <v>4.4473118279569894E-2</v>
      </c>
      <c r="CE126" s="3">
        <f t="shared" si="33"/>
        <v>5.1039697542533083E-2</v>
      </c>
      <c r="CF126" s="3">
        <f t="shared" si="33"/>
        <v>0</v>
      </c>
      <c r="CG126" s="3">
        <f t="shared" si="33"/>
        <v>0</v>
      </c>
      <c r="CH126" s="3">
        <f t="shared" si="33"/>
        <v>0</v>
      </c>
      <c r="CI126" s="3">
        <f t="shared" si="33"/>
        <v>0</v>
      </c>
      <c r="CJ126" s="3">
        <f t="shared" si="33"/>
        <v>0</v>
      </c>
      <c r="CK126" s="3">
        <f t="shared" si="33"/>
        <v>0</v>
      </c>
      <c r="CL126" s="3">
        <f t="shared" si="33"/>
        <v>0</v>
      </c>
      <c r="CM126" s="3">
        <f t="shared" si="33"/>
        <v>0</v>
      </c>
      <c r="CN126" s="3">
        <f t="shared" si="33"/>
        <v>0</v>
      </c>
      <c r="CO126" s="3">
        <f t="shared" si="33"/>
        <v>0</v>
      </c>
      <c r="CP126" s="3">
        <f t="shared" si="35"/>
        <v>0</v>
      </c>
      <c r="CQ126" s="3">
        <f t="shared" si="35"/>
        <v>0</v>
      </c>
      <c r="CR126" s="3">
        <f t="shared" si="35"/>
        <v>0</v>
      </c>
      <c r="CS126" s="3">
        <f t="shared" si="35"/>
        <v>0</v>
      </c>
      <c r="CT126" s="2">
        <v>0</v>
      </c>
      <c r="CU126" s="2">
        <v>0.1381</v>
      </c>
      <c r="CV126" s="2">
        <v>4.3999999999999997E-2</v>
      </c>
      <c r="CW126" s="2">
        <v>0.111</v>
      </c>
      <c r="CX126" s="2">
        <v>5.1700000000000003E-2</v>
      </c>
      <c r="CY126" s="2">
        <v>2.7000000000000001E-3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0.434</v>
      </c>
      <c r="DP126" s="2">
        <v>0.13830000000000001</v>
      </c>
      <c r="DQ126" s="2">
        <v>0.34870000000000001</v>
      </c>
      <c r="DR126" s="2">
        <v>0.1623</v>
      </c>
      <c r="DS126" s="2">
        <v>8.3999999999999995E-3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</row>
    <row r="127" spans="1:137" x14ac:dyDescent="0.35">
      <c r="A127" s="2" t="s">
        <v>501</v>
      </c>
      <c r="B127" s="2">
        <v>13.6412</v>
      </c>
      <c r="C127" s="2">
        <v>1.3779999999999999</v>
      </c>
      <c r="D127" s="2">
        <v>9.8995999999999995</v>
      </c>
      <c r="E127" s="2">
        <v>17.174700000000001</v>
      </c>
      <c r="F127">
        <f t="shared" si="25"/>
        <v>17.174800000000001</v>
      </c>
      <c r="G127" s="2">
        <v>0.31280000000000002</v>
      </c>
      <c r="H127">
        <f t="shared" si="26"/>
        <v>0.29149999999999998</v>
      </c>
      <c r="I127" s="2">
        <v>0.98260000000000003</v>
      </c>
      <c r="J127">
        <f t="shared" si="23"/>
        <v>0.91559999999999997</v>
      </c>
      <c r="K127" s="2">
        <v>0.18210000000000001</v>
      </c>
      <c r="L127" s="3">
        <f t="shared" si="27"/>
        <v>0.16972541164962618</v>
      </c>
      <c r="M127" s="2">
        <v>4.0000000000000001E-3</v>
      </c>
      <c r="N127">
        <f t="shared" si="24"/>
        <v>5.4999999999999997E-3</v>
      </c>
      <c r="O127" s="2">
        <v>18</v>
      </c>
      <c r="P127" s="2">
        <v>16</v>
      </c>
      <c r="Q127" s="2">
        <v>1</v>
      </c>
      <c r="R127" s="2">
        <v>6.9774000000000003</v>
      </c>
      <c r="S127" s="2">
        <v>4.5297999999999998</v>
      </c>
      <c r="T127" s="2">
        <v>1.5609999999999999</v>
      </c>
      <c r="U127" s="2">
        <v>4.1066000000000003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2.9999999999999997E-4</v>
      </c>
      <c r="AM127" s="2">
        <v>6.9999999999999999E-4</v>
      </c>
      <c r="AN127" s="2">
        <v>8.0000000000000004E-4</v>
      </c>
      <c r="AO127" s="2">
        <v>3.7000000000000002E-3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3">
        <f t="shared" si="32"/>
        <v>0.05</v>
      </c>
      <c r="BG127" s="3">
        <f t="shared" si="32"/>
        <v>6.3799999999999996E-2</v>
      </c>
      <c r="BH127" s="3">
        <f t="shared" si="32"/>
        <v>3.9699999999999999E-2</v>
      </c>
      <c r="BI127" s="3">
        <f t="shared" si="32"/>
        <v>0.13800000000000001</v>
      </c>
      <c r="BJ127" s="3">
        <f t="shared" si="32"/>
        <v>0</v>
      </c>
      <c r="BK127" s="3">
        <f t="shared" si="32"/>
        <v>0</v>
      </c>
      <c r="BL127" s="3">
        <f t="shared" si="32"/>
        <v>0</v>
      </c>
      <c r="BM127" s="3">
        <f t="shared" si="32"/>
        <v>0</v>
      </c>
      <c r="BN127" s="3">
        <f t="shared" si="32"/>
        <v>0</v>
      </c>
      <c r="BO127" s="3">
        <f t="shared" si="32"/>
        <v>0</v>
      </c>
      <c r="BP127" s="3">
        <f t="shared" si="32"/>
        <v>0</v>
      </c>
      <c r="BQ127" s="3">
        <f t="shared" si="32"/>
        <v>0</v>
      </c>
      <c r="BR127" s="3">
        <f t="shared" si="32"/>
        <v>0</v>
      </c>
      <c r="BS127" s="3">
        <f t="shared" si="32"/>
        <v>0</v>
      </c>
      <c r="BT127" s="3">
        <f t="shared" si="32"/>
        <v>0</v>
      </c>
      <c r="BU127" s="3">
        <f t="shared" si="32"/>
        <v>0</v>
      </c>
      <c r="BV127" s="3">
        <f t="shared" si="34"/>
        <v>0</v>
      </c>
      <c r="BW127" s="3">
        <f t="shared" si="34"/>
        <v>0</v>
      </c>
      <c r="BX127" s="3">
        <f t="shared" si="34"/>
        <v>0</v>
      </c>
      <c r="BY127" s="3">
        <f t="shared" si="34"/>
        <v>0</v>
      </c>
      <c r="BZ127" s="3">
        <f t="shared" si="33"/>
        <v>7.1659930633187147E-3</v>
      </c>
      <c r="CA127" s="3">
        <f t="shared" si="33"/>
        <v>1.4084507042253521E-2</v>
      </c>
      <c r="CB127" s="3">
        <f t="shared" si="33"/>
        <v>2.5432415118513775E-2</v>
      </c>
      <c r="CC127" s="3">
        <f t="shared" si="33"/>
        <v>3.3604441630545955E-2</v>
      </c>
      <c r="CD127" s="3">
        <f t="shared" si="33"/>
        <v>0</v>
      </c>
      <c r="CE127" s="3">
        <f t="shared" si="33"/>
        <v>0</v>
      </c>
      <c r="CF127" s="3">
        <f t="shared" si="33"/>
        <v>0</v>
      </c>
      <c r="CG127" s="3">
        <f t="shared" si="33"/>
        <v>0</v>
      </c>
      <c r="CH127" s="3">
        <f t="shared" si="33"/>
        <v>0</v>
      </c>
      <c r="CI127" s="3">
        <f t="shared" si="33"/>
        <v>0</v>
      </c>
      <c r="CJ127" s="3">
        <f t="shared" si="33"/>
        <v>0</v>
      </c>
      <c r="CK127" s="3">
        <f t="shared" si="33"/>
        <v>0</v>
      </c>
      <c r="CL127" s="3">
        <f t="shared" si="33"/>
        <v>0</v>
      </c>
      <c r="CM127" s="3">
        <f t="shared" si="33"/>
        <v>0</v>
      </c>
      <c r="CN127" s="3">
        <f t="shared" si="33"/>
        <v>0</v>
      </c>
      <c r="CO127" s="3">
        <f t="shared" si="33"/>
        <v>0</v>
      </c>
      <c r="CP127" s="3">
        <f t="shared" si="35"/>
        <v>0</v>
      </c>
      <c r="CQ127" s="3">
        <f t="shared" si="35"/>
        <v>0</v>
      </c>
      <c r="CR127" s="3">
        <f t="shared" si="35"/>
        <v>0</v>
      </c>
      <c r="CS127" s="3">
        <f t="shared" si="35"/>
        <v>0</v>
      </c>
      <c r="CT127" s="2">
        <v>0.05</v>
      </c>
      <c r="CU127" s="2">
        <v>6.3799999999999996E-2</v>
      </c>
      <c r="CV127" s="2">
        <v>3.9699999999999999E-2</v>
      </c>
      <c r="CW127" s="2">
        <v>0.13800000000000001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0.157</v>
      </c>
      <c r="DO127" s="2">
        <v>0.20050000000000001</v>
      </c>
      <c r="DP127" s="2">
        <v>0.1246</v>
      </c>
      <c r="DQ127" s="2">
        <v>0.4335</v>
      </c>
      <c r="DR127" s="2">
        <v>0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</row>
    <row r="128" spans="1:137" x14ac:dyDescent="0.35">
      <c r="A128" s="2" t="s">
        <v>503</v>
      </c>
      <c r="B128" s="2">
        <v>33.105499999999999</v>
      </c>
      <c r="C128" s="2">
        <v>3.5369999999999999</v>
      </c>
      <c r="D128" s="2">
        <v>9.3598999999999997</v>
      </c>
      <c r="E128" s="2">
        <v>14.857200000000001</v>
      </c>
      <c r="F128">
        <f t="shared" si="25"/>
        <v>14.857100000000001</v>
      </c>
      <c r="G128" s="2">
        <v>0.4521</v>
      </c>
      <c r="H128">
        <f t="shared" si="26"/>
        <v>0.4279</v>
      </c>
      <c r="I128" s="2">
        <v>1.4202999999999999</v>
      </c>
      <c r="J128">
        <f t="shared" si="23"/>
        <v>1.3441000000000001</v>
      </c>
      <c r="K128" s="2">
        <v>0.30430000000000001</v>
      </c>
      <c r="L128" s="3">
        <f t="shared" si="27"/>
        <v>0.28801044618397936</v>
      </c>
      <c r="M128" s="2">
        <v>1.0999999999999999E-2</v>
      </c>
      <c r="N128">
        <f t="shared" si="24"/>
        <v>1.0499999999999999E-2</v>
      </c>
      <c r="O128" s="2">
        <v>7</v>
      </c>
      <c r="P128" s="2">
        <v>5</v>
      </c>
      <c r="Q128" s="2">
        <v>1</v>
      </c>
      <c r="R128" s="2">
        <v>1.32E-2</v>
      </c>
      <c r="S128" s="2">
        <v>4.2111000000000001</v>
      </c>
      <c r="T128" s="2">
        <v>4.9614000000000003</v>
      </c>
      <c r="U128" s="2">
        <v>3.7728000000000002</v>
      </c>
      <c r="V128" s="2">
        <v>1.4339999999999999</v>
      </c>
      <c r="W128" s="2">
        <v>0.46460000000000001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1.2999999999999999E-3</v>
      </c>
      <c r="AN128" s="2">
        <v>2.8E-3</v>
      </c>
      <c r="AO128" s="2">
        <v>3.3E-3</v>
      </c>
      <c r="AP128" s="2">
        <v>2.2000000000000001E-3</v>
      </c>
      <c r="AQ128" s="2">
        <v>8.9999999999999998E-4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3">
        <f t="shared" si="32"/>
        <v>1E-4</v>
      </c>
      <c r="BG128" s="3">
        <f t="shared" si="32"/>
        <v>8.2600000000000007E-2</v>
      </c>
      <c r="BH128" s="3">
        <f t="shared" si="32"/>
        <v>0.13189999999999999</v>
      </c>
      <c r="BI128" s="3">
        <f t="shared" si="32"/>
        <v>0.126</v>
      </c>
      <c r="BJ128" s="3">
        <f t="shared" si="32"/>
        <v>6.3700000000000007E-2</v>
      </c>
      <c r="BK128" s="3">
        <f t="shared" si="32"/>
        <v>2.3599999999999999E-2</v>
      </c>
      <c r="BL128" s="3">
        <f t="shared" si="32"/>
        <v>0</v>
      </c>
      <c r="BM128" s="3">
        <f t="shared" si="32"/>
        <v>0</v>
      </c>
      <c r="BN128" s="3">
        <f t="shared" si="32"/>
        <v>0</v>
      </c>
      <c r="BO128" s="3">
        <f t="shared" si="32"/>
        <v>0</v>
      </c>
      <c r="BP128" s="3">
        <f t="shared" ref="BF128:BU144" si="36">IF(AB128&gt;0,CJ128*AB128,0)</f>
        <v>0</v>
      </c>
      <c r="BQ128" s="3">
        <f t="shared" si="36"/>
        <v>0</v>
      </c>
      <c r="BR128" s="3">
        <f t="shared" si="36"/>
        <v>0</v>
      </c>
      <c r="BS128" s="3">
        <f t="shared" si="36"/>
        <v>0</v>
      </c>
      <c r="BT128" s="3">
        <f t="shared" si="36"/>
        <v>0</v>
      </c>
      <c r="BU128" s="3">
        <f t="shared" si="36"/>
        <v>0</v>
      </c>
      <c r="BV128" s="3">
        <f t="shared" si="34"/>
        <v>0</v>
      </c>
      <c r="BW128" s="3">
        <f t="shared" si="34"/>
        <v>0</v>
      </c>
      <c r="BX128" s="3">
        <f t="shared" si="34"/>
        <v>0</v>
      </c>
      <c r="BY128" s="3">
        <f t="shared" si="34"/>
        <v>0</v>
      </c>
      <c r="BZ128" s="3">
        <f t="shared" si="33"/>
        <v>7.575757575757576E-3</v>
      </c>
      <c r="CA128" s="3">
        <f t="shared" si="33"/>
        <v>1.9614827479755886E-2</v>
      </c>
      <c r="CB128" s="3">
        <f t="shared" si="33"/>
        <v>2.6585238037650661E-2</v>
      </c>
      <c r="CC128" s="3">
        <f t="shared" si="33"/>
        <v>3.3396946564885496E-2</v>
      </c>
      <c r="CD128" s="3">
        <f t="shared" si="33"/>
        <v>4.4421199442119953E-2</v>
      </c>
      <c r="CE128" s="3">
        <f t="shared" si="33"/>
        <v>5.0796383986224707E-2</v>
      </c>
      <c r="CF128" s="3">
        <f t="shared" si="33"/>
        <v>0</v>
      </c>
      <c r="CG128" s="3">
        <f t="shared" si="33"/>
        <v>0</v>
      </c>
      <c r="CH128" s="3">
        <f t="shared" si="33"/>
        <v>0</v>
      </c>
      <c r="CI128" s="3">
        <f t="shared" si="33"/>
        <v>0</v>
      </c>
      <c r="CJ128" s="3">
        <f t="shared" ref="BZ128:CO144" si="37">IF(AB128&gt;0,DD128/AB128,0)</f>
        <v>0</v>
      </c>
      <c r="CK128" s="3">
        <f t="shared" si="37"/>
        <v>0</v>
      </c>
      <c r="CL128" s="3">
        <f t="shared" si="37"/>
        <v>0</v>
      </c>
      <c r="CM128" s="3">
        <f t="shared" si="37"/>
        <v>0</v>
      </c>
      <c r="CN128" s="3">
        <f t="shared" si="37"/>
        <v>0</v>
      </c>
      <c r="CO128" s="3">
        <f t="shared" si="37"/>
        <v>0</v>
      </c>
      <c r="CP128" s="3">
        <f t="shared" si="35"/>
        <v>0</v>
      </c>
      <c r="CQ128" s="3">
        <f t="shared" si="35"/>
        <v>0</v>
      </c>
      <c r="CR128" s="3">
        <f t="shared" si="35"/>
        <v>0</v>
      </c>
      <c r="CS128" s="3">
        <f t="shared" si="35"/>
        <v>0</v>
      </c>
      <c r="CT128" s="2">
        <v>1E-4</v>
      </c>
      <c r="CU128" s="2">
        <v>8.2600000000000007E-2</v>
      </c>
      <c r="CV128" s="2">
        <v>0.13189999999999999</v>
      </c>
      <c r="CW128" s="2">
        <v>0.126</v>
      </c>
      <c r="CX128" s="2">
        <v>6.3700000000000007E-2</v>
      </c>
      <c r="CY128" s="2">
        <v>2.3599999999999999E-2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2.9999999999999997E-4</v>
      </c>
      <c r="DO128" s="2">
        <v>0.25940000000000002</v>
      </c>
      <c r="DP128" s="2">
        <v>0.41420000000000001</v>
      </c>
      <c r="DQ128" s="2">
        <v>0.39589999999999997</v>
      </c>
      <c r="DR128" s="2">
        <v>0.20019999999999999</v>
      </c>
      <c r="DS128" s="2">
        <v>7.4099999999999999E-2</v>
      </c>
      <c r="DT128" s="2">
        <v>0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</row>
    <row r="129" spans="1:137" x14ac:dyDescent="0.35">
      <c r="A129" s="2" t="s">
        <v>506</v>
      </c>
      <c r="B129" s="2">
        <v>5.9622000000000002</v>
      </c>
      <c r="C129" s="2">
        <v>0.64129999999999998</v>
      </c>
      <c r="D129" s="2">
        <v>9.2964000000000002</v>
      </c>
      <c r="E129" s="2">
        <v>7.0777000000000001</v>
      </c>
      <c r="F129">
        <f t="shared" si="25"/>
        <v>7.0777000000000001</v>
      </c>
      <c r="G129" s="2">
        <v>0.1472</v>
      </c>
      <c r="H129">
        <f t="shared" si="26"/>
        <v>0.1454</v>
      </c>
      <c r="I129" s="2">
        <v>0.46250000000000002</v>
      </c>
      <c r="J129">
        <f t="shared" si="23"/>
        <v>0.45669999999999999</v>
      </c>
      <c r="K129" s="2">
        <v>0.20799999999999999</v>
      </c>
      <c r="L129" s="3">
        <f t="shared" si="27"/>
        <v>0.20543396866213598</v>
      </c>
      <c r="M129" s="2">
        <v>2E-3</v>
      </c>
      <c r="N129">
        <f t="shared" si="24"/>
        <v>2.5000000000000001E-3</v>
      </c>
      <c r="O129" s="2">
        <v>3</v>
      </c>
      <c r="P129" s="2">
        <v>1</v>
      </c>
      <c r="Q129" s="2">
        <v>0</v>
      </c>
      <c r="R129" s="2">
        <v>0.66539999999999999</v>
      </c>
      <c r="S129" s="2">
        <v>3.4748999999999999</v>
      </c>
      <c r="T129" s="2">
        <v>2.9373999999999998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1E-3</v>
      </c>
      <c r="AN129" s="2">
        <v>1.5E-3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3">
        <f t="shared" si="36"/>
        <v>4.7000000000000002E-3</v>
      </c>
      <c r="BG129" s="3">
        <f t="shared" si="36"/>
        <v>6.6100000000000006E-2</v>
      </c>
      <c r="BH129" s="3">
        <f t="shared" si="36"/>
        <v>7.46E-2</v>
      </c>
      <c r="BI129" s="3">
        <f t="shared" si="36"/>
        <v>0</v>
      </c>
      <c r="BJ129" s="3">
        <f t="shared" si="36"/>
        <v>0</v>
      </c>
      <c r="BK129" s="3">
        <f t="shared" si="36"/>
        <v>0</v>
      </c>
      <c r="BL129" s="3">
        <f t="shared" si="36"/>
        <v>0</v>
      </c>
      <c r="BM129" s="3">
        <f t="shared" si="36"/>
        <v>0</v>
      </c>
      <c r="BN129" s="3">
        <f t="shared" si="36"/>
        <v>0</v>
      </c>
      <c r="BO129" s="3">
        <f t="shared" si="36"/>
        <v>0</v>
      </c>
      <c r="BP129" s="3">
        <f t="shared" si="36"/>
        <v>0</v>
      </c>
      <c r="BQ129" s="3">
        <f t="shared" si="36"/>
        <v>0</v>
      </c>
      <c r="BR129" s="3">
        <f t="shared" si="36"/>
        <v>0</v>
      </c>
      <c r="BS129" s="3">
        <f t="shared" si="36"/>
        <v>0</v>
      </c>
      <c r="BT129" s="3">
        <f t="shared" si="36"/>
        <v>0</v>
      </c>
      <c r="BU129" s="3">
        <f t="shared" si="36"/>
        <v>0</v>
      </c>
      <c r="BV129" s="3">
        <f t="shared" si="34"/>
        <v>0</v>
      </c>
      <c r="BW129" s="3">
        <f t="shared" si="34"/>
        <v>0</v>
      </c>
      <c r="BX129" s="3">
        <f t="shared" si="34"/>
        <v>0</v>
      </c>
      <c r="BY129" s="3">
        <f t="shared" si="34"/>
        <v>0</v>
      </c>
      <c r="BZ129" s="3">
        <f t="shared" si="37"/>
        <v>7.0634204989480018E-3</v>
      </c>
      <c r="CA129" s="3">
        <f t="shared" si="37"/>
        <v>1.9022130133241246E-2</v>
      </c>
      <c r="CB129" s="3">
        <f t="shared" si="37"/>
        <v>2.5396609246272215E-2</v>
      </c>
      <c r="CC129" s="3">
        <f t="shared" si="37"/>
        <v>0</v>
      </c>
      <c r="CD129" s="3">
        <f t="shared" si="37"/>
        <v>0</v>
      </c>
      <c r="CE129" s="3">
        <f t="shared" si="37"/>
        <v>0</v>
      </c>
      <c r="CF129" s="3">
        <f t="shared" si="37"/>
        <v>0</v>
      </c>
      <c r="CG129" s="3">
        <f t="shared" si="37"/>
        <v>0</v>
      </c>
      <c r="CH129" s="3">
        <f t="shared" si="37"/>
        <v>0</v>
      </c>
      <c r="CI129" s="3">
        <f t="shared" si="37"/>
        <v>0</v>
      </c>
      <c r="CJ129" s="3">
        <f t="shared" si="37"/>
        <v>0</v>
      </c>
      <c r="CK129" s="3">
        <f t="shared" si="37"/>
        <v>0</v>
      </c>
      <c r="CL129" s="3">
        <f t="shared" si="37"/>
        <v>0</v>
      </c>
      <c r="CM129" s="3">
        <f t="shared" si="37"/>
        <v>0</v>
      </c>
      <c r="CN129" s="3">
        <f t="shared" si="37"/>
        <v>0</v>
      </c>
      <c r="CO129" s="3">
        <f t="shared" si="37"/>
        <v>0</v>
      </c>
      <c r="CP129" s="3">
        <f t="shared" si="35"/>
        <v>0</v>
      </c>
      <c r="CQ129" s="3">
        <f t="shared" si="35"/>
        <v>0</v>
      </c>
      <c r="CR129" s="3">
        <f t="shared" si="35"/>
        <v>0</v>
      </c>
      <c r="CS129" s="3">
        <f t="shared" si="35"/>
        <v>0</v>
      </c>
      <c r="CT129" s="2">
        <v>4.7000000000000002E-3</v>
      </c>
      <c r="CU129" s="2">
        <v>6.6100000000000006E-2</v>
      </c>
      <c r="CV129" s="2">
        <v>7.46E-2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1.47E-2</v>
      </c>
      <c r="DO129" s="2">
        <v>0.20760000000000001</v>
      </c>
      <c r="DP129" s="2">
        <v>0.2344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</row>
    <row r="130" spans="1:137" x14ac:dyDescent="0.35">
      <c r="A130" s="2" t="s">
        <v>508</v>
      </c>
      <c r="B130" s="2">
        <v>1.9077</v>
      </c>
      <c r="C130" s="2">
        <v>0.3619</v>
      </c>
      <c r="D130" s="2">
        <v>5.2705000000000002</v>
      </c>
      <c r="E130" s="2">
        <v>3.036</v>
      </c>
      <c r="F130">
        <f t="shared" si="25"/>
        <v>3.036</v>
      </c>
      <c r="G130" s="2">
        <v>3.7100000000000001E-2</v>
      </c>
      <c r="H130">
        <f t="shared" si="26"/>
        <v>3.7200000000000004E-2</v>
      </c>
      <c r="I130" s="2">
        <v>0.1164</v>
      </c>
      <c r="J130">
        <f t="shared" ref="J130:J193" si="38">SUM(DN130:EG130)</f>
        <v>0.11660000000000001</v>
      </c>
      <c r="K130" s="2">
        <v>0.1221</v>
      </c>
      <c r="L130" s="3">
        <f t="shared" si="27"/>
        <v>0.1225296442687747</v>
      </c>
      <c r="M130" s="2">
        <v>0</v>
      </c>
      <c r="N130">
        <f t="shared" ref="N130:N193" si="39">SUM(AL130:BE130)</f>
        <v>4.0000000000000002E-4</v>
      </c>
      <c r="O130" s="2">
        <v>3</v>
      </c>
      <c r="P130" s="2">
        <v>1</v>
      </c>
      <c r="Q130" s="2">
        <v>0</v>
      </c>
      <c r="R130" s="2">
        <v>0.22770000000000001</v>
      </c>
      <c r="S130" s="2">
        <v>2.8083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4.0000000000000002E-4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3">
        <f t="shared" si="36"/>
        <v>1.5E-3</v>
      </c>
      <c r="BG130" s="3">
        <f t="shared" si="36"/>
        <v>3.5700000000000003E-2</v>
      </c>
      <c r="BH130" s="3">
        <f t="shared" si="36"/>
        <v>0</v>
      </c>
      <c r="BI130" s="3">
        <f t="shared" si="36"/>
        <v>0</v>
      </c>
      <c r="BJ130" s="3">
        <f t="shared" si="36"/>
        <v>0</v>
      </c>
      <c r="BK130" s="3">
        <f t="shared" si="36"/>
        <v>0</v>
      </c>
      <c r="BL130" s="3">
        <f t="shared" si="36"/>
        <v>0</v>
      </c>
      <c r="BM130" s="3">
        <f t="shared" si="36"/>
        <v>0</v>
      </c>
      <c r="BN130" s="3">
        <f t="shared" si="36"/>
        <v>0</v>
      </c>
      <c r="BO130" s="3">
        <f t="shared" si="36"/>
        <v>0</v>
      </c>
      <c r="BP130" s="3">
        <f t="shared" si="36"/>
        <v>0</v>
      </c>
      <c r="BQ130" s="3">
        <f t="shared" si="36"/>
        <v>0</v>
      </c>
      <c r="BR130" s="3">
        <f t="shared" si="36"/>
        <v>0</v>
      </c>
      <c r="BS130" s="3">
        <f t="shared" si="36"/>
        <v>0</v>
      </c>
      <c r="BT130" s="3">
        <f t="shared" si="36"/>
        <v>0</v>
      </c>
      <c r="BU130" s="3">
        <f t="shared" si="36"/>
        <v>0</v>
      </c>
      <c r="BV130" s="3">
        <f t="shared" si="34"/>
        <v>0</v>
      </c>
      <c r="BW130" s="3">
        <f t="shared" si="34"/>
        <v>0</v>
      </c>
      <c r="BX130" s="3">
        <f t="shared" si="34"/>
        <v>0</v>
      </c>
      <c r="BY130" s="3">
        <f t="shared" si="34"/>
        <v>0</v>
      </c>
      <c r="BZ130" s="3">
        <f t="shared" si="37"/>
        <v>6.587615283267457E-3</v>
      </c>
      <c r="CA130" s="3">
        <f t="shared" si="37"/>
        <v>1.2712317060143148E-2</v>
      </c>
      <c r="CB130" s="3">
        <f t="shared" si="37"/>
        <v>0</v>
      </c>
      <c r="CC130" s="3">
        <f t="shared" si="37"/>
        <v>0</v>
      </c>
      <c r="CD130" s="3">
        <f t="shared" si="37"/>
        <v>0</v>
      </c>
      <c r="CE130" s="3">
        <f t="shared" si="37"/>
        <v>0</v>
      </c>
      <c r="CF130" s="3">
        <f t="shared" si="37"/>
        <v>0</v>
      </c>
      <c r="CG130" s="3">
        <f t="shared" si="37"/>
        <v>0</v>
      </c>
      <c r="CH130" s="3">
        <f t="shared" si="37"/>
        <v>0</v>
      </c>
      <c r="CI130" s="3">
        <f t="shared" si="37"/>
        <v>0</v>
      </c>
      <c r="CJ130" s="3">
        <f t="shared" si="37"/>
        <v>0</v>
      </c>
      <c r="CK130" s="3">
        <f t="shared" si="37"/>
        <v>0</v>
      </c>
      <c r="CL130" s="3">
        <f t="shared" si="37"/>
        <v>0</v>
      </c>
      <c r="CM130" s="3">
        <f t="shared" si="37"/>
        <v>0</v>
      </c>
      <c r="CN130" s="3">
        <f t="shared" si="37"/>
        <v>0</v>
      </c>
      <c r="CO130" s="3">
        <f t="shared" si="37"/>
        <v>0</v>
      </c>
      <c r="CP130" s="3">
        <f t="shared" si="35"/>
        <v>0</v>
      </c>
      <c r="CQ130" s="3">
        <f t="shared" si="35"/>
        <v>0</v>
      </c>
      <c r="CR130" s="3">
        <f t="shared" si="35"/>
        <v>0</v>
      </c>
      <c r="CS130" s="3">
        <f t="shared" si="35"/>
        <v>0</v>
      </c>
      <c r="CT130" s="2">
        <v>1.5E-3</v>
      </c>
      <c r="CU130" s="2">
        <v>3.5700000000000003E-2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4.5999999999999999E-3</v>
      </c>
      <c r="DO130" s="2">
        <v>0.112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</row>
    <row r="131" spans="1:137" x14ac:dyDescent="0.35">
      <c r="A131" s="2" t="s">
        <v>510</v>
      </c>
      <c r="B131" s="2">
        <v>8.4863</v>
      </c>
      <c r="C131" s="2">
        <v>1.0794999999999999</v>
      </c>
      <c r="D131" s="2">
        <v>7.8613</v>
      </c>
      <c r="E131" s="2">
        <v>7.2949999999999999</v>
      </c>
      <c r="F131">
        <f t="shared" ref="F131:F194" si="40">SUM(R131:AK131)</f>
        <v>7.2949999999999999</v>
      </c>
      <c r="G131" s="2">
        <v>0.1283</v>
      </c>
      <c r="H131">
        <f t="shared" ref="H131:H194" si="41">SUM(CT131:DM131)</f>
        <v>0.1217</v>
      </c>
      <c r="I131" s="2">
        <v>0.4032</v>
      </c>
      <c r="J131">
        <f t="shared" si="38"/>
        <v>0.38250000000000001</v>
      </c>
      <c r="K131" s="2">
        <v>0.1759</v>
      </c>
      <c r="L131" s="3">
        <f t="shared" ref="L131:L194" si="42">SUM(BF131:BY131)/F131*10</f>
        <v>0.16682659355723101</v>
      </c>
      <c r="M131" s="2">
        <v>2E-3</v>
      </c>
      <c r="N131">
        <f t="shared" si="39"/>
        <v>1.9000000000000002E-3</v>
      </c>
      <c r="O131" s="2">
        <v>7</v>
      </c>
      <c r="P131" s="2">
        <v>5</v>
      </c>
      <c r="Q131" s="2">
        <v>0</v>
      </c>
      <c r="R131" s="2">
        <v>1.9259999999999999</v>
      </c>
      <c r="S131" s="2">
        <v>3.7650999999999999</v>
      </c>
      <c r="T131" s="2">
        <v>1.6039000000000001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1E-4</v>
      </c>
      <c r="AM131" s="2">
        <v>1E-3</v>
      </c>
      <c r="AN131" s="2">
        <v>8.0000000000000004E-4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3">
        <f t="shared" si="36"/>
        <v>1.41E-2</v>
      </c>
      <c r="BG131" s="3">
        <f t="shared" si="36"/>
        <v>6.6900000000000001E-2</v>
      </c>
      <c r="BH131" s="3">
        <f t="shared" si="36"/>
        <v>4.07E-2</v>
      </c>
      <c r="BI131" s="3">
        <f t="shared" si="36"/>
        <v>0</v>
      </c>
      <c r="BJ131" s="3">
        <f t="shared" si="36"/>
        <v>0</v>
      </c>
      <c r="BK131" s="3">
        <f t="shared" si="36"/>
        <v>0</v>
      </c>
      <c r="BL131" s="3">
        <f t="shared" si="36"/>
        <v>0</v>
      </c>
      <c r="BM131" s="3">
        <f t="shared" si="36"/>
        <v>0</v>
      </c>
      <c r="BN131" s="3">
        <f t="shared" si="36"/>
        <v>0</v>
      </c>
      <c r="BO131" s="3">
        <f t="shared" si="36"/>
        <v>0</v>
      </c>
      <c r="BP131" s="3">
        <f t="shared" si="36"/>
        <v>0</v>
      </c>
      <c r="BQ131" s="3">
        <f t="shared" si="36"/>
        <v>0</v>
      </c>
      <c r="BR131" s="3">
        <f t="shared" si="36"/>
        <v>0</v>
      </c>
      <c r="BS131" s="3">
        <f t="shared" si="36"/>
        <v>0</v>
      </c>
      <c r="BT131" s="3">
        <f t="shared" si="36"/>
        <v>0</v>
      </c>
      <c r="BU131" s="3">
        <f t="shared" si="36"/>
        <v>0</v>
      </c>
      <c r="BV131" s="3">
        <f t="shared" si="34"/>
        <v>0</v>
      </c>
      <c r="BW131" s="3">
        <f t="shared" si="34"/>
        <v>0</v>
      </c>
      <c r="BX131" s="3">
        <f t="shared" si="34"/>
        <v>0</v>
      </c>
      <c r="BY131" s="3">
        <f t="shared" si="34"/>
        <v>0</v>
      </c>
      <c r="BZ131" s="3">
        <f t="shared" si="37"/>
        <v>7.3208722741433026E-3</v>
      </c>
      <c r="CA131" s="3">
        <f t="shared" si="37"/>
        <v>1.7768452365143024E-2</v>
      </c>
      <c r="CB131" s="3">
        <f t="shared" si="37"/>
        <v>2.5375646860776854E-2</v>
      </c>
      <c r="CC131" s="3">
        <f t="shared" si="37"/>
        <v>0</v>
      </c>
      <c r="CD131" s="3">
        <f t="shared" si="37"/>
        <v>0</v>
      </c>
      <c r="CE131" s="3">
        <f t="shared" si="37"/>
        <v>0</v>
      </c>
      <c r="CF131" s="3">
        <f t="shared" si="37"/>
        <v>0</v>
      </c>
      <c r="CG131" s="3">
        <f t="shared" si="37"/>
        <v>0</v>
      </c>
      <c r="CH131" s="3">
        <f t="shared" si="37"/>
        <v>0</v>
      </c>
      <c r="CI131" s="3">
        <f t="shared" si="37"/>
        <v>0</v>
      </c>
      <c r="CJ131" s="3">
        <f t="shared" si="37"/>
        <v>0</v>
      </c>
      <c r="CK131" s="3">
        <f t="shared" si="37"/>
        <v>0</v>
      </c>
      <c r="CL131" s="3">
        <f t="shared" si="37"/>
        <v>0</v>
      </c>
      <c r="CM131" s="3">
        <f t="shared" si="37"/>
        <v>0</v>
      </c>
      <c r="CN131" s="3">
        <f t="shared" si="37"/>
        <v>0</v>
      </c>
      <c r="CO131" s="3">
        <f t="shared" si="37"/>
        <v>0</v>
      </c>
      <c r="CP131" s="3">
        <f t="shared" si="35"/>
        <v>0</v>
      </c>
      <c r="CQ131" s="3">
        <f t="shared" si="35"/>
        <v>0</v>
      </c>
      <c r="CR131" s="3">
        <f t="shared" si="35"/>
        <v>0</v>
      </c>
      <c r="CS131" s="3">
        <f t="shared" si="35"/>
        <v>0</v>
      </c>
      <c r="CT131" s="2">
        <v>1.41E-2</v>
      </c>
      <c r="CU131" s="2">
        <v>6.6900000000000001E-2</v>
      </c>
      <c r="CV131" s="2">
        <v>4.07E-2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4.4200000000000003E-2</v>
      </c>
      <c r="DO131" s="2">
        <v>0.21029999999999999</v>
      </c>
      <c r="DP131" s="2">
        <v>0.128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</row>
    <row r="132" spans="1:137" x14ac:dyDescent="0.35">
      <c r="A132" s="2" t="s">
        <v>513</v>
      </c>
      <c r="B132" s="2">
        <v>23.578900000000001</v>
      </c>
      <c r="C132" s="2">
        <v>2.4573999999999998</v>
      </c>
      <c r="D132" s="2">
        <v>9.5947999999999993</v>
      </c>
      <c r="E132" s="2">
        <v>20.4892</v>
      </c>
      <c r="F132">
        <f t="shared" si="40"/>
        <v>20.4892</v>
      </c>
      <c r="G132" s="2">
        <v>0.4587</v>
      </c>
      <c r="H132">
        <f t="shared" si="41"/>
        <v>0.41810000000000003</v>
      </c>
      <c r="I132" s="2">
        <v>1.4410000000000001</v>
      </c>
      <c r="J132">
        <f t="shared" si="38"/>
        <v>1.3136000000000001</v>
      </c>
      <c r="K132" s="2">
        <v>0.22389999999999999</v>
      </c>
      <c r="L132" s="3">
        <f t="shared" si="42"/>
        <v>0.20405872362024874</v>
      </c>
      <c r="M132" s="2">
        <v>8.0000000000000002E-3</v>
      </c>
      <c r="N132">
        <f t="shared" si="39"/>
        <v>8.0999999999999996E-3</v>
      </c>
      <c r="O132" s="2">
        <v>19</v>
      </c>
      <c r="P132" s="2">
        <v>21</v>
      </c>
      <c r="Q132" s="2">
        <v>9</v>
      </c>
      <c r="R132" s="2">
        <v>0.73919999999999997</v>
      </c>
      <c r="S132" s="2">
        <v>13.595599999999999</v>
      </c>
      <c r="T132" s="2">
        <v>1.4716</v>
      </c>
      <c r="U132" s="2">
        <v>4.1536999999999997</v>
      </c>
      <c r="V132" s="2">
        <v>0.52910000000000001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2.3999999999999998E-3</v>
      </c>
      <c r="AN132" s="2">
        <v>6.9999999999999999E-4</v>
      </c>
      <c r="AO132" s="2">
        <v>4.1999999999999997E-3</v>
      </c>
      <c r="AP132" s="2">
        <v>8.0000000000000004E-4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3">
        <f t="shared" si="36"/>
        <v>5.4000000000000003E-3</v>
      </c>
      <c r="BG132" s="3">
        <f t="shared" si="36"/>
        <v>0.20250000000000001</v>
      </c>
      <c r="BH132" s="3">
        <f t="shared" si="36"/>
        <v>3.7400000000000003E-2</v>
      </c>
      <c r="BI132" s="3">
        <f t="shared" si="36"/>
        <v>0.14929999999999999</v>
      </c>
      <c r="BJ132" s="3">
        <f t="shared" si="36"/>
        <v>2.35E-2</v>
      </c>
      <c r="BK132" s="3">
        <f t="shared" si="36"/>
        <v>0</v>
      </c>
      <c r="BL132" s="3">
        <f t="shared" si="36"/>
        <v>0</v>
      </c>
      <c r="BM132" s="3">
        <f t="shared" si="36"/>
        <v>0</v>
      </c>
      <c r="BN132" s="3">
        <f t="shared" si="36"/>
        <v>0</v>
      </c>
      <c r="BO132" s="3">
        <f t="shared" si="36"/>
        <v>0</v>
      </c>
      <c r="BP132" s="3">
        <f t="shared" si="36"/>
        <v>0</v>
      </c>
      <c r="BQ132" s="3">
        <f t="shared" si="36"/>
        <v>0</v>
      </c>
      <c r="BR132" s="3">
        <f t="shared" si="36"/>
        <v>0</v>
      </c>
      <c r="BS132" s="3">
        <f t="shared" si="36"/>
        <v>0</v>
      </c>
      <c r="BT132" s="3">
        <f t="shared" si="36"/>
        <v>0</v>
      </c>
      <c r="BU132" s="3">
        <f t="shared" si="36"/>
        <v>0</v>
      </c>
      <c r="BV132" s="3">
        <f t="shared" si="34"/>
        <v>0</v>
      </c>
      <c r="BW132" s="3">
        <f t="shared" si="34"/>
        <v>0</v>
      </c>
      <c r="BX132" s="3">
        <f t="shared" si="34"/>
        <v>0</v>
      </c>
      <c r="BY132" s="3">
        <f t="shared" si="34"/>
        <v>0</v>
      </c>
      <c r="BZ132" s="3">
        <f t="shared" si="37"/>
        <v>7.3051948051948059E-3</v>
      </c>
      <c r="CA132" s="3">
        <f t="shared" si="37"/>
        <v>1.489452469916738E-2</v>
      </c>
      <c r="CB132" s="3">
        <f t="shared" si="37"/>
        <v>2.54145148138081E-2</v>
      </c>
      <c r="CC132" s="3">
        <f t="shared" si="37"/>
        <v>3.5943857283867398E-2</v>
      </c>
      <c r="CD132" s="3">
        <f t="shared" si="37"/>
        <v>4.4415044415044416E-2</v>
      </c>
      <c r="CE132" s="3">
        <f t="shared" si="37"/>
        <v>0</v>
      </c>
      <c r="CF132" s="3">
        <f t="shared" si="37"/>
        <v>0</v>
      </c>
      <c r="CG132" s="3">
        <f t="shared" si="37"/>
        <v>0</v>
      </c>
      <c r="CH132" s="3">
        <f t="shared" si="37"/>
        <v>0</v>
      </c>
      <c r="CI132" s="3">
        <f t="shared" si="37"/>
        <v>0</v>
      </c>
      <c r="CJ132" s="3">
        <f t="shared" si="37"/>
        <v>0</v>
      </c>
      <c r="CK132" s="3">
        <f t="shared" si="37"/>
        <v>0</v>
      </c>
      <c r="CL132" s="3">
        <f t="shared" si="37"/>
        <v>0</v>
      </c>
      <c r="CM132" s="3">
        <f t="shared" si="37"/>
        <v>0</v>
      </c>
      <c r="CN132" s="3">
        <f t="shared" si="37"/>
        <v>0</v>
      </c>
      <c r="CO132" s="3">
        <f t="shared" si="37"/>
        <v>0</v>
      </c>
      <c r="CP132" s="3">
        <f t="shared" si="35"/>
        <v>0</v>
      </c>
      <c r="CQ132" s="3">
        <f t="shared" si="35"/>
        <v>0</v>
      </c>
      <c r="CR132" s="3">
        <f t="shared" si="35"/>
        <v>0</v>
      </c>
      <c r="CS132" s="3">
        <f t="shared" si="35"/>
        <v>0</v>
      </c>
      <c r="CT132" s="2">
        <v>5.4000000000000003E-3</v>
      </c>
      <c r="CU132" s="2">
        <v>0.20250000000000001</v>
      </c>
      <c r="CV132" s="2">
        <v>3.7400000000000003E-2</v>
      </c>
      <c r="CW132" s="2">
        <v>0.14929999999999999</v>
      </c>
      <c r="CX132" s="2">
        <v>2.35E-2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1.7000000000000001E-2</v>
      </c>
      <c r="DO132" s="2">
        <v>0.6361</v>
      </c>
      <c r="DP132" s="2">
        <v>0.1174</v>
      </c>
      <c r="DQ132" s="2">
        <v>0.46920000000000001</v>
      </c>
      <c r="DR132" s="2">
        <v>7.3899999999999993E-2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0</v>
      </c>
    </row>
    <row r="133" spans="1:137" x14ac:dyDescent="0.35">
      <c r="A133" s="2" t="s">
        <v>515</v>
      </c>
      <c r="B133" s="2">
        <v>5.9032</v>
      </c>
      <c r="C133" s="2">
        <v>0.63500000000000001</v>
      </c>
      <c r="D133" s="2">
        <v>9.2964000000000002</v>
      </c>
      <c r="E133" s="2">
        <v>7.6275000000000004</v>
      </c>
      <c r="F133">
        <f t="shared" si="40"/>
        <v>7.6276000000000002</v>
      </c>
      <c r="G133" s="2">
        <v>0.1152</v>
      </c>
      <c r="H133">
        <f t="shared" si="41"/>
        <v>0.11509999999999999</v>
      </c>
      <c r="I133" s="2">
        <v>0.36180000000000001</v>
      </c>
      <c r="J133">
        <f t="shared" si="38"/>
        <v>0.3614</v>
      </c>
      <c r="K133" s="2">
        <v>0.151</v>
      </c>
      <c r="L133" s="3">
        <f t="shared" si="42"/>
        <v>0.15089936546226859</v>
      </c>
      <c r="M133" s="2">
        <v>1E-3</v>
      </c>
      <c r="N133">
        <f t="shared" si="39"/>
        <v>1.5E-3</v>
      </c>
      <c r="O133" s="2">
        <v>5</v>
      </c>
      <c r="P133" s="2">
        <v>3</v>
      </c>
      <c r="Q133" s="2">
        <v>0</v>
      </c>
      <c r="R133" s="2">
        <v>1.2491000000000001</v>
      </c>
      <c r="S133" s="2">
        <v>6.3784999999999998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1.5E-3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3">
        <f t="shared" si="36"/>
        <v>8.0999999999999996E-3</v>
      </c>
      <c r="BG133" s="3">
        <f t="shared" si="36"/>
        <v>0.107</v>
      </c>
      <c r="BH133" s="3">
        <f t="shared" si="36"/>
        <v>0</v>
      </c>
      <c r="BI133" s="3">
        <f t="shared" si="36"/>
        <v>0</v>
      </c>
      <c r="BJ133" s="3">
        <f t="shared" si="36"/>
        <v>0</v>
      </c>
      <c r="BK133" s="3">
        <f t="shared" si="36"/>
        <v>0</v>
      </c>
      <c r="BL133" s="3">
        <f t="shared" si="36"/>
        <v>0</v>
      </c>
      <c r="BM133" s="3">
        <f t="shared" si="36"/>
        <v>0</v>
      </c>
      <c r="BN133" s="3">
        <f t="shared" si="36"/>
        <v>0</v>
      </c>
      <c r="BO133" s="3">
        <f t="shared" si="36"/>
        <v>0</v>
      </c>
      <c r="BP133" s="3">
        <f t="shared" si="36"/>
        <v>0</v>
      </c>
      <c r="BQ133" s="3">
        <f t="shared" si="36"/>
        <v>0</v>
      </c>
      <c r="BR133" s="3">
        <f t="shared" si="36"/>
        <v>0</v>
      </c>
      <c r="BS133" s="3">
        <f t="shared" si="36"/>
        <v>0</v>
      </c>
      <c r="BT133" s="3">
        <f t="shared" si="36"/>
        <v>0</v>
      </c>
      <c r="BU133" s="3">
        <f t="shared" si="36"/>
        <v>0</v>
      </c>
      <c r="BV133" s="3">
        <f t="shared" si="34"/>
        <v>0</v>
      </c>
      <c r="BW133" s="3">
        <f t="shared" si="34"/>
        <v>0</v>
      </c>
      <c r="BX133" s="3">
        <f t="shared" si="34"/>
        <v>0</v>
      </c>
      <c r="BY133" s="3">
        <f t="shared" si="34"/>
        <v>0</v>
      </c>
      <c r="BZ133" s="3">
        <f t="shared" si="37"/>
        <v>6.4846689616523887E-3</v>
      </c>
      <c r="CA133" s="3">
        <f t="shared" si="37"/>
        <v>1.6775103864544956E-2</v>
      </c>
      <c r="CB133" s="3">
        <f t="shared" si="37"/>
        <v>0</v>
      </c>
      <c r="CC133" s="3">
        <f t="shared" si="37"/>
        <v>0</v>
      </c>
      <c r="CD133" s="3">
        <f t="shared" si="37"/>
        <v>0</v>
      </c>
      <c r="CE133" s="3">
        <f t="shared" si="37"/>
        <v>0</v>
      </c>
      <c r="CF133" s="3">
        <f t="shared" si="37"/>
        <v>0</v>
      </c>
      <c r="CG133" s="3">
        <f t="shared" si="37"/>
        <v>0</v>
      </c>
      <c r="CH133" s="3">
        <f t="shared" si="37"/>
        <v>0</v>
      </c>
      <c r="CI133" s="3">
        <f t="shared" si="37"/>
        <v>0</v>
      </c>
      <c r="CJ133" s="3">
        <f t="shared" si="37"/>
        <v>0</v>
      </c>
      <c r="CK133" s="3">
        <f t="shared" si="37"/>
        <v>0</v>
      </c>
      <c r="CL133" s="3">
        <f t="shared" si="37"/>
        <v>0</v>
      </c>
      <c r="CM133" s="3">
        <f t="shared" si="37"/>
        <v>0</v>
      </c>
      <c r="CN133" s="3">
        <f t="shared" si="37"/>
        <v>0</v>
      </c>
      <c r="CO133" s="3">
        <f t="shared" si="37"/>
        <v>0</v>
      </c>
      <c r="CP133" s="3">
        <f t="shared" si="35"/>
        <v>0</v>
      </c>
      <c r="CQ133" s="3">
        <f t="shared" si="35"/>
        <v>0</v>
      </c>
      <c r="CR133" s="3">
        <f t="shared" si="35"/>
        <v>0</v>
      </c>
      <c r="CS133" s="3">
        <f t="shared" si="35"/>
        <v>0</v>
      </c>
      <c r="CT133" s="2">
        <v>8.0999999999999996E-3</v>
      </c>
      <c r="CU133" s="2">
        <v>0.107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2.5399999999999999E-2</v>
      </c>
      <c r="DO133" s="2">
        <v>0.33600000000000002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</row>
    <row r="134" spans="1:137" x14ac:dyDescent="0.35">
      <c r="A134" s="2" t="s">
        <v>517</v>
      </c>
      <c r="B134" s="2">
        <v>11.0931</v>
      </c>
      <c r="C134" s="2">
        <v>1.3018000000000001</v>
      </c>
      <c r="D134" s="2">
        <v>8.5216999999999992</v>
      </c>
      <c r="E134" s="2">
        <v>7.2537000000000003</v>
      </c>
      <c r="F134">
        <f t="shared" si="40"/>
        <v>7.2537000000000003</v>
      </c>
      <c r="G134" s="2">
        <v>0.1142</v>
      </c>
      <c r="H134">
        <f t="shared" si="41"/>
        <v>0.11070000000000001</v>
      </c>
      <c r="I134" s="2">
        <v>0.35859999999999997</v>
      </c>
      <c r="J134">
        <f t="shared" si="38"/>
        <v>0.34769999999999995</v>
      </c>
      <c r="K134" s="2">
        <v>0.15740000000000001</v>
      </c>
      <c r="L134" s="3">
        <f t="shared" si="42"/>
        <v>0.15261177054468755</v>
      </c>
      <c r="M134" s="2">
        <v>1E-3</v>
      </c>
      <c r="N134">
        <f t="shared" si="39"/>
        <v>1.5E-3</v>
      </c>
      <c r="O134" s="2">
        <v>6</v>
      </c>
      <c r="P134" s="2">
        <v>4</v>
      </c>
      <c r="Q134" s="2">
        <v>0</v>
      </c>
      <c r="R134" s="2">
        <v>1.7438</v>
      </c>
      <c r="S134" s="2">
        <v>5.3125</v>
      </c>
      <c r="T134" s="2">
        <v>0.19739999999999999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1E-4</v>
      </c>
      <c r="AM134" s="2">
        <v>1.2999999999999999E-3</v>
      </c>
      <c r="AN134" s="2">
        <v>1E-4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3">
        <f t="shared" si="36"/>
        <v>1.21E-2</v>
      </c>
      <c r="BG134" s="3">
        <f t="shared" si="36"/>
        <v>9.3600000000000017E-2</v>
      </c>
      <c r="BH134" s="3">
        <f t="shared" si="36"/>
        <v>5.0000000000000001E-3</v>
      </c>
      <c r="BI134" s="3">
        <f t="shared" si="36"/>
        <v>0</v>
      </c>
      <c r="BJ134" s="3">
        <f t="shared" si="36"/>
        <v>0</v>
      </c>
      <c r="BK134" s="3">
        <f t="shared" si="36"/>
        <v>0</v>
      </c>
      <c r="BL134" s="3">
        <f t="shared" si="36"/>
        <v>0</v>
      </c>
      <c r="BM134" s="3">
        <f t="shared" si="36"/>
        <v>0</v>
      </c>
      <c r="BN134" s="3">
        <f t="shared" si="36"/>
        <v>0</v>
      </c>
      <c r="BO134" s="3">
        <f t="shared" si="36"/>
        <v>0</v>
      </c>
      <c r="BP134" s="3">
        <f t="shared" si="36"/>
        <v>0</v>
      </c>
      <c r="BQ134" s="3">
        <f t="shared" si="36"/>
        <v>0</v>
      </c>
      <c r="BR134" s="3">
        <f t="shared" si="36"/>
        <v>0</v>
      </c>
      <c r="BS134" s="3">
        <f t="shared" si="36"/>
        <v>0</v>
      </c>
      <c r="BT134" s="3">
        <f t="shared" si="36"/>
        <v>0</v>
      </c>
      <c r="BU134" s="3">
        <f t="shared" si="36"/>
        <v>0</v>
      </c>
      <c r="BV134" s="3">
        <f t="shared" si="34"/>
        <v>0</v>
      </c>
      <c r="BW134" s="3">
        <f t="shared" si="34"/>
        <v>0</v>
      </c>
      <c r="BX134" s="3">
        <f t="shared" si="34"/>
        <v>0</v>
      </c>
      <c r="BY134" s="3">
        <f t="shared" si="34"/>
        <v>0</v>
      </c>
      <c r="BZ134" s="3">
        <f t="shared" si="37"/>
        <v>6.9388691363688497E-3</v>
      </c>
      <c r="CA134" s="3">
        <f t="shared" si="37"/>
        <v>1.7618823529411767E-2</v>
      </c>
      <c r="CB134" s="3">
        <f t="shared" si="37"/>
        <v>2.5329280648429587E-2</v>
      </c>
      <c r="CC134" s="3">
        <f t="shared" si="37"/>
        <v>0</v>
      </c>
      <c r="CD134" s="3">
        <f t="shared" si="37"/>
        <v>0</v>
      </c>
      <c r="CE134" s="3">
        <f t="shared" si="37"/>
        <v>0</v>
      </c>
      <c r="CF134" s="3">
        <f t="shared" si="37"/>
        <v>0</v>
      </c>
      <c r="CG134" s="3">
        <f t="shared" si="37"/>
        <v>0</v>
      </c>
      <c r="CH134" s="3">
        <f t="shared" si="37"/>
        <v>0</v>
      </c>
      <c r="CI134" s="3">
        <f t="shared" si="37"/>
        <v>0</v>
      </c>
      <c r="CJ134" s="3">
        <f t="shared" si="37"/>
        <v>0</v>
      </c>
      <c r="CK134" s="3">
        <f t="shared" si="37"/>
        <v>0</v>
      </c>
      <c r="CL134" s="3">
        <f t="shared" si="37"/>
        <v>0</v>
      </c>
      <c r="CM134" s="3">
        <f t="shared" si="37"/>
        <v>0</v>
      </c>
      <c r="CN134" s="3">
        <f t="shared" si="37"/>
        <v>0</v>
      </c>
      <c r="CO134" s="3">
        <f t="shared" si="37"/>
        <v>0</v>
      </c>
      <c r="CP134" s="3">
        <f t="shared" si="35"/>
        <v>0</v>
      </c>
      <c r="CQ134" s="3">
        <f t="shared" si="35"/>
        <v>0</v>
      </c>
      <c r="CR134" s="3">
        <f t="shared" si="35"/>
        <v>0</v>
      </c>
      <c r="CS134" s="3">
        <f t="shared" si="35"/>
        <v>0</v>
      </c>
      <c r="CT134" s="2">
        <v>1.21E-2</v>
      </c>
      <c r="CU134" s="2">
        <v>9.3600000000000003E-2</v>
      </c>
      <c r="CV134" s="2">
        <v>5.0000000000000001E-3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3.7900000000000003E-2</v>
      </c>
      <c r="DO134" s="2">
        <v>0.29409999999999997</v>
      </c>
      <c r="DP134" s="2">
        <v>1.5699999999999999E-2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</row>
    <row r="135" spans="1:137" x14ac:dyDescent="0.35">
      <c r="A135" s="2" t="s">
        <v>522</v>
      </c>
      <c r="B135" s="2">
        <v>22.7849</v>
      </c>
      <c r="C135" s="2">
        <v>2.2795999999999998</v>
      </c>
      <c r="D135" s="2">
        <v>9.9948999999999995</v>
      </c>
      <c r="E135" s="2">
        <v>23.235399999999998</v>
      </c>
      <c r="F135">
        <f t="shared" si="40"/>
        <v>23.235299999999999</v>
      </c>
      <c r="G135" s="2">
        <v>0.43969999999999998</v>
      </c>
      <c r="H135">
        <f t="shared" si="41"/>
        <v>0.40110000000000001</v>
      </c>
      <c r="I135" s="2">
        <v>1.3812</v>
      </c>
      <c r="J135">
        <f t="shared" si="38"/>
        <v>1.2601999999999998</v>
      </c>
      <c r="K135" s="2">
        <v>0.18920000000000001</v>
      </c>
      <c r="L135" s="3">
        <f t="shared" si="42"/>
        <v>0.17262527275309553</v>
      </c>
      <c r="M135" s="2">
        <v>7.0000000000000001E-3</v>
      </c>
      <c r="N135">
        <f t="shared" si="39"/>
        <v>7.3000000000000001E-3</v>
      </c>
      <c r="O135" s="2">
        <v>17</v>
      </c>
      <c r="P135" s="2">
        <v>19</v>
      </c>
      <c r="Q135" s="2">
        <v>5</v>
      </c>
      <c r="R135" s="2">
        <v>4.7888999999999999</v>
      </c>
      <c r="S135" s="2">
        <v>12.905200000000001</v>
      </c>
      <c r="T135" s="2">
        <v>0.99850000000000005</v>
      </c>
      <c r="U135" s="2">
        <v>3.9813999999999998</v>
      </c>
      <c r="V135" s="2">
        <v>0.53490000000000004</v>
      </c>
      <c r="W135" s="2">
        <v>2.64E-2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2.0000000000000001E-4</v>
      </c>
      <c r="AM135" s="2">
        <v>1.9E-3</v>
      </c>
      <c r="AN135" s="2">
        <v>5.0000000000000001E-4</v>
      </c>
      <c r="AO135" s="2">
        <v>3.8E-3</v>
      </c>
      <c r="AP135" s="2">
        <v>8.0000000000000004E-4</v>
      </c>
      <c r="AQ135" s="2">
        <v>1E-4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3">
        <f t="shared" si="36"/>
        <v>3.5099999999999999E-2</v>
      </c>
      <c r="BG135" s="3">
        <f t="shared" si="36"/>
        <v>0.17660000000000001</v>
      </c>
      <c r="BH135" s="3">
        <f t="shared" si="36"/>
        <v>2.5499999999999998E-2</v>
      </c>
      <c r="BI135" s="3">
        <f t="shared" si="36"/>
        <v>0.13869999999999999</v>
      </c>
      <c r="BJ135" s="3">
        <f t="shared" si="36"/>
        <v>2.3800000000000002E-2</v>
      </c>
      <c r="BK135" s="3">
        <f t="shared" si="36"/>
        <v>1.4E-3</v>
      </c>
      <c r="BL135" s="3">
        <f t="shared" si="36"/>
        <v>0</v>
      </c>
      <c r="BM135" s="3">
        <f t="shared" si="36"/>
        <v>0</v>
      </c>
      <c r="BN135" s="3">
        <f t="shared" si="36"/>
        <v>0</v>
      </c>
      <c r="BO135" s="3">
        <f t="shared" si="36"/>
        <v>0</v>
      </c>
      <c r="BP135" s="3">
        <f t="shared" si="36"/>
        <v>0</v>
      </c>
      <c r="BQ135" s="3">
        <f t="shared" si="36"/>
        <v>0</v>
      </c>
      <c r="BR135" s="3">
        <f t="shared" si="36"/>
        <v>0</v>
      </c>
      <c r="BS135" s="3">
        <f t="shared" si="36"/>
        <v>0</v>
      </c>
      <c r="BT135" s="3">
        <f t="shared" si="36"/>
        <v>0</v>
      </c>
      <c r="BU135" s="3">
        <f t="shared" si="36"/>
        <v>0</v>
      </c>
      <c r="BV135" s="3">
        <f t="shared" si="34"/>
        <v>0</v>
      </c>
      <c r="BW135" s="3">
        <f t="shared" si="34"/>
        <v>0</v>
      </c>
      <c r="BX135" s="3">
        <f t="shared" si="34"/>
        <v>0</v>
      </c>
      <c r="BY135" s="3">
        <f t="shared" si="34"/>
        <v>0</v>
      </c>
      <c r="BZ135" s="3">
        <f t="shared" si="37"/>
        <v>7.329449351625634E-3</v>
      </c>
      <c r="CA135" s="3">
        <f t="shared" si="37"/>
        <v>1.3684406285838266E-2</v>
      </c>
      <c r="CB135" s="3">
        <f t="shared" si="37"/>
        <v>2.5538307461191786E-2</v>
      </c>
      <c r="CC135" s="3">
        <f t="shared" si="37"/>
        <v>3.4836992012859794E-2</v>
      </c>
      <c r="CD135" s="3">
        <f t="shared" si="37"/>
        <v>4.4494297999626099E-2</v>
      </c>
      <c r="CE135" s="3">
        <f t="shared" si="37"/>
        <v>5.3030303030303032E-2</v>
      </c>
      <c r="CF135" s="3">
        <f t="shared" si="37"/>
        <v>0</v>
      </c>
      <c r="CG135" s="3">
        <f t="shared" si="37"/>
        <v>0</v>
      </c>
      <c r="CH135" s="3">
        <f t="shared" si="37"/>
        <v>0</v>
      </c>
      <c r="CI135" s="3">
        <f t="shared" si="37"/>
        <v>0</v>
      </c>
      <c r="CJ135" s="3">
        <f t="shared" si="37"/>
        <v>0</v>
      </c>
      <c r="CK135" s="3">
        <f t="shared" si="37"/>
        <v>0</v>
      </c>
      <c r="CL135" s="3">
        <f t="shared" si="37"/>
        <v>0</v>
      </c>
      <c r="CM135" s="3">
        <f t="shared" si="37"/>
        <v>0</v>
      </c>
      <c r="CN135" s="3">
        <f t="shared" si="37"/>
        <v>0</v>
      </c>
      <c r="CO135" s="3">
        <f t="shared" si="37"/>
        <v>0</v>
      </c>
      <c r="CP135" s="3">
        <f t="shared" si="35"/>
        <v>0</v>
      </c>
      <c r="CQ135" s="3">
        <f t="shared" si="35"/>
        <v>0</v>
      </c>
      <c r="CR135" s="3">
        <f t="shared" si="35"/>
        <v>0</v>
      </c>
      <c r="CS135" s="3">
        <f t="shared" si="35"/>
        <v>0</v>
      </c>
      <c r="CT135" s="2">
        <v>3.5099999999999999E-2</v>
      </c>
      <c r="CU135" s="2">
        <v>0.17660000000000001</v>
      </c>
      <c r="CV135" s="2">
        <v>2.5499999999999998E-2</v>
      </c>
      <c r="CW135" s="2">
        <v>0.13869999999999999</v>
      </c>
      <c r="CX135" s="2">
        <v>2.3800000000000002E-2</v>
      </c>
      <c r="CY135" s="2">
        <v>1.4E-3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0.11020000000000001</v>
      </c>
      <c r="DO135" s="2">
        <v>0.55489999999999995</v>
      </c>
      <c r="DP135" s="2">
        <v>0.08</v>
      </c>
      <c r="DQ135" s="2">
        <v>0.43590000000000001</v>
      </c>
      <c r="DR135" s="2">
        <v>7.4700000000000003E-2</v>
      </c>
      <c r="DS135" s="2">
        <v>4.4999999999999997E-3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</row>
    <row r="136" spans="1:137" x14ac:dyDescent="0.35">
      <c r="A136" s="2" t="s">
        <v>524</v>
      </c>
      <c r="B136" s="2">
        <v>0.84109999999999996</v>
      </c>
      <c r="C136" s="2">
        <v>0.2223</v>
      </c>
      <c r="D136" s="2">
        <v>3.7846000000000002</v>
      </c>
      <c r="E136" s="2">
        <v>1.7917000000000001</v>
      </c>
      <c r="F136">
        <f t="shared" si="40"/>
        <v>1.7917000000000001</v>
      </c>
      <c r="G136" s="2">
        <v>2.69E-2</v>
      </c>
      <c r="H136">
        <f t="shared" si="41"/>
        <v>2.6800000000000001E-2</v>
      </c>
      <c r="I136" s="2">
        <v>8.4500000000000006E-2</v>
      </c>
      <c r="J136">
        <f t="shared" si="38"/>
        <v>8.4099999999999994E-2</v>
      </c>
      <c r="K136" s="2">
        <v>0.15010000000000001</v>
      </c>
      <c r="L136" s="3">
        <f t="shared" si="42"/>
        <v>0.14957861249093041</v>
      </c>
      <c r="M136" s="2">
        <v>0</v>
      </c>
      <c r="N136">
        <f t="shared" si="39"/>
        <v>2.9999999999999997E-4</v>
      </c>
      <c r="O136" s="2">
        <v>2</v>
      </c>
      <c r="P136" s="2">
        <v>0</v>
      </c>
      <c r="Q136" s="2">
        <v>0</v>
      </c>
      <c r="R136" s="2">
        <v>0</v>
      </c>
      <c r="S136" s="2">
        <v>1.7917000000000001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2.9999999999999997E-4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3">
        <f t="shared" si="36"/>
        <v>0</v>
      </c>
      <c r="BG136" s="3">
        <f t="shared" si="36"/>
        <v>2.6800000000000001E-2</v>
      </c>
      <c r="BH136" s="3">
        <f t="shared" si="36"/>
        <v>0</v>
      </c>
      <c r="BI136" s="3">
        <f t="shared" si="36"/>
        <v>0</v>
      </c>
      <c r="BJ136" s="3">
        <f t="shared" si="36"/>
        <v>0</v>
      </c>
      <c r="BK136" s="3">
        <f t="shared" si="36"/>
        <v>0</v>
      </c>
      <c r="BL136" s="3">
        <f t="shared" si="36"/>
        <v>0</v>
      </c>
      <c r="BM136" s="3">
        <f t="shared" si="36"/>
        <v>0</v>
      </c>
      <c r="BN136" s="3">
        <f t="shared" si="36"/>
        <v>0</v>
      </c>
      <c r="BO136" s="3">
        <f t="shared" si="36"/>
        <v>0</v>
      </c>
      <c r="BP136" s="3">
        <f t="shared" si="36"/>
        <v>0</v>
      </c>
      <c r="BQ136" s="3">
        <f t="shared" si="36"/>
        <v>0</v>
      </c>
      <c r="BR136" s="3">
        <f t="shared" si="36"/>
        <v>0</v>
      </c>
      <c r="BS136" s="3">
        <f t="shared" si="36"/>
        <v>0</v>
      </c>
      <c r="BT136" s="3">
        <f t="shared" si="36"/>
        <v>0</v>
      </c>
      <c r="BU136" s="3">
        <f t="shared" si="36"/>
        <v>0</v>
      </c>
      <c r="BV136" s="3">
        <f t="shared" si="34"/>
        <v>0</v>
      </c>
      <c r="BW136" s="3">
        <f t="shared" si="34"/>
        <v>0</v>
      </c>
      <c r="BX136" s="3">
        <f t="shared" si="34"/>
        <v>0</v>
      </c>
      <c r="BY136" s="3">
        <f t="shared" si="34"/>
        <v>0</v>
      </c>
      <c r="BZ136" s="3">
        <f t="shared" si="37"/>
        <v>0</v>
      </c>
      <c r="CA136" s="3">
        <f t="shared" si="37"/>
        <v>1.4957861249093041E-2</v>
      </c>
      <c r="CB136" s="3">
        <f t="shared" si="37"/>
        <v>0</v>
      </c>
      <c r="CC136" s="3">
        <f t="shared" si="37"/>
        <v>0</v>
      </c>
      <c r="CD136" s="3">
        <f t="shared" si="37"/>
        <v>0</v>
      </c>
      <c r="CE136" s="3">
        <f t="shared" si="37"/>
        <v>0</v>
      </c>
      <c r="CF136" s="3">
        <f t="shared" si="37"/>
        <v>0</v>
      </c>
      <c r="CG136" s="3">
        <f t="shared" si="37"/>
        <v>0</v>
      </c>
      <c r="CH136" s="3">
        <f t="shared" si="37"/>
        <v>0</v>
      </c>
      <c r="CI136" s="3">
        <f t="shared" si="37"/>
        <v>0</v>
      </c>
      <c r="CJ136" s="3">
        <f t="shared" si="37"/>
        <v>0</v>
      </c>
      <c r="CK136" s="3">
        <f t="shared" si="37"/>
        <v>0</v>
      </c>
      <c r="CL136" s="3">
        <f t="shared" si="37"/>
        <v>0</v>
      </c>
      <c r="CM136" s="3">
        <f t="shared" si="37"/>
        <v>0</v>
      </c>
      <c r="CN136" s="3">
        <f t="shared" si="37"/>
        <v>0</v>
      </c>
      <c r="CO136" s="3">
        <f t="shared" si="37"/>
        <v>0</v>
      </c>
      <c r="CP136" s="3">
        <f t="shared" si="35"/>
        <v>0</v>
      </c>
      <c r="CQ136" s="3">
        <f t="shared" si="35"/>
        <v>0</v>
      </c>
      <c r="CR136" s="3">
        <f t="shared" si="35"/>
        <v>0</v>
      </c>
      <c r="CS136" s="3">
        <f t="shared" si="35"/>
        <v>0</v>
      </c>
      <c r="CT136" s="2">
        <v>0</v>
      </c>
      <c r="CU136" s="2">
        <v>2.6800000000000001E-2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8.4099999999999994E-2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</row>
    <row r="137" spans="1:137" x14ac:dyDescent="0.35">
      <c r="A137" s="2" t="s">
        <v>519</v>
      </c>
      <c r="B137" s="2">
        <v>2.9788999999999999</v>
      </c>
      <c r="C137" s="2">
        <v>0.46350000000000002</v>
      </c>
      <c r="D137" s="2">
        <v>6.4261999999999997</v>
      </c>
      <c r="E137" s="2">
        <v>4.7798999999999996</v>
      </c>
      <c r="F137">
        <f t="shared" si="40"/>
        <v>4.7798999999999996</v>
      </c>
      <c r="G137" s="2">
        <v>7.4099999999999999E-2</v>
      </c>
      <c r="H137">
        <f t="shared" si="41"/>
        <v>7.3099999999999998E-2</v>
      </c>
      <c r="I137" s="2">
        <v>0.23280000000000001</v>
      </c>
      <c r="J137">
        <f t="shared" si="38"/>
        <v>0.22970000000000002</v>
      </c>
      <c r="K137" s="2">
        <v>0.15509999999999999</v>
      </c>
      <c r="L137" s="3">
        <f t="shared" si="42"/>
        <v>0.15293206970857132</v>
      </c>
      <c r="M137" s="2">
        <v>1E-3</v>
      </c>
      <c r="N137">
        <f t="shared" si="39"/>
        <v>8.9999999999999998E-4</v>
      </c>
      <c r="O137" s="2">
        <v>4</v>
      </c>
      <c r="P137" s="2">
        <v>2</v>
      </c>
      <c r="Q137" s="2">
        <v>0</v>
      </c>
      <c r="R137" s="2">
        <v>0.97209999999999996</v>
      </c>
      <c r="S137" s="2">
        <v>3.7242000000000002</v>
      </c>
      <c r="T137" s="2">
        <v>8.3599999999999994E-2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8.9999999999999998E-4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3">
        <f t="shared" si="36"/>
        <v>6.3E-3</v>
      </c>
      <c r="BG137" s="3">
        <f t="shared" si="36"/>
        <v>6.4699999999999994E-2</v>
      </c>
      <c r="BH137" s="3">
        <f t="shared" si="36"/>
        <v>2.0999999999999999E-3</v>
      </c>
      <c r="BI137" s="3">
        <f t="shared" si="36"/>
        <v>0</v>
      </c>
      <c r="BJ137" s="3">
        <f t="shared" si="36"/>
        <v>0</v>
      </c>
      <c r="BK137" s="3">
        <f t="shared" si="36"/>
        <v>0</v>
      </c>
      <c r="BL137" s="3">
        <f t="shared" si="36"/>
        <v>0</v>
      </c>
      <c r="BM137" s="3">
        <f t="shared" si="36"/>
        <v>0</v>
      </c>
      <c r="BN137" s="3">
        <f t="shared" si="36"/>
        <v>0</v>
      </c>
      <c r="BO137" s="3">
        <f t="shared" si="36"/>
        <v>0</v>
      </c>
      <c r="BP137" s="3">
        <f t="shared" si="36"/>
        <v>0</v>
      </c>
      <c r="BQ137" s="3">
        <f t="shared" si="36"/>
        <v>0</v>
      </c>
      <c r="BR137" s="3">
        <f t="shared" si="36"/>
        <v>0</v>
      </c>
      <c r="BS137" s="3">
        <f t="shared" si="36"/>
        <v>0</v>
      </c>
      <c r="BT137" s="3">
        <f t="shared" si="36"/>
        <v>0</v>
      </c>
      <c r="BU137" s="3">
        <f t="shared" si="36"/>
        <v>0</v>
      </c>
      <c r="BV137" s="3">
        <f t="shared" si="34"/>
        <v>0</v>
      </c>
      <c r="BW137" s="3">
        <f t="shared" si="34"/>
        <v>0</v>
      </c>
      <c r="BX137" s="3">
        <f t="shared" si="34"/>
        <v>0</v>
      </c>
      <c r="BY137" s="3">
        <f t="shared" si="34"/>
        <v>0</v>
      </c>
      <c r="BZ137" s="3">
        <f t="shared" si="37"/>
        <v>6.480814730994754E-3</v>
      </c>
      <c r="CA137" s="3">
        <f t="shared" si="37"/>
        <v>1.7372858600504804E-2</v>
      </c>
      <c r="CB137" s="3">
        <f t="shared" si="37"/>
        <v>2.5119617224880382E-2</v>
      </c>
      <c r="CC137" s="3">
        <f t="shared" si="37"/>
        <v>0</v>
      </c>
      <c r="CD137" s="3">
        <f t="shared" si="37"/>
        <v>0</v>
      </c>
      <c r="CE137" s="3">
        <f t="shared" si="37"/>
        <v>0</v>
      </c>
      <c r="CF137" s="3">
        <f t="shared" si="37"/>
        <v>0</v>
      </c>
      <c r="CG137" s="3">
        <f t="shared" si="37"/>
        <v>0</v>
      </c>
      <c r="CH137" s="3">
        <f t="shared" si="37"/>
        <v>0</v>
      </c>
      <c r="CI137" s="3">
        <f t="shared" si="37"/>
        <v>0</v>
      </c>
      <c r="CJ137" s="3">
        <f t="shared" si="37"/>
        <v>0</v>
      </c>
      <c r="CK137" s="3">
        <f t="shared" si="37"/>
        <v>0</v>
      </c>
      <c r="CL137" s="3">
        <f t="shared" si="37"/>
        <v>0</v>
      </c>
      <c r="CM137" s="3">
        <f t="shared" si="37"/>
        <v>0</v>
      </c>
      <c r="CN137" s="3">
        <f t="shared" si="37"/>
        <v>0</v>
      </c>
      <c r="CO137" s="3">
        <f t="shared" si="37"/>
        <v>0</v>
      </c>
      <c r="CP137" s="3">
        <f t="shared" si="35"/>
        <v>0</v>
      </c>
      <c r="CQ137" s="3">
        <f t="shared" si="35"/>
        <v>0</v>
      </c>
      <c r="CR137" s="3">
        <f t="shared" si="35"/>
        <v>0</v>
      </c>
      <c r="CS137" s="3">
        <f t="shared" si="35"/>
        <v>0</v>
      </c>
      <c r="CT137" s="2">
        <v>6.3E-3</v>
      </c>
      <c r="CU137" s="2">
        <v>6.4699999999999994E-2</v>
      </c>
      <c r="CV137" s="2">
        <v>2.0999999999999999E-3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1.9900000000000001E-2</v>
      </c>
      <c r="DO137" s="2">
        <v>0.2031</v>
      </c>
      <c r="DP137" s="2">
        <v>6.7000000000000002E-3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</row>
    <row r="138" spans="1:137" x14ac:dyDescent="0.35">
      <c r="A138" s="2" t="s">
        <v>527</v>
      </c>
      <c r="B138" s="2">
        <v>32.767899999999997</v>
      </c>
      <c r="C138" s="2">
        <v>2.8384</v>
      </c>
      <c r="D138" s="2">
        <v>11.5443</v>
      </c>
      <c r="E138" s="2">
        <v>24.379200000000001</v>
      </c>
      <c r="F138">
        <f t="shared" si="40"/>
        <v>24.379300000000001</v>
      </c>
      <c r="G138" s="2">
        <v>0.54190000000000005</v>
      </c>
      <c r="H138">
        <f t="shared" si="41"/>
        <v>0.49380000000000002</v>
      </c>
      <c r="I138" s="2">
        <v>1.7024999999999999</v>
      </c>
      <c r="J138">
        <f t="shared" si="38"/>
        <v>1.5513000000000001</v>
      </c>
      <c r="K138" s="2">
        <v>0.2223</v>
      </c>
      <c r="L138" s="3">
        <f t="shared" si="42"/>
        <v>0.20254888368410906</v>
      </c>
      <c r="M138" s="2">
        <v>8.9999999999999993E-3</v>
      </c>
      <c r="N138">
        <f t="shared" si="39"/>
        <v>9.1999999999999998E-3</v>
      </c>
      <c r="O138" s="2">
        <v>12</v>
      </c>
      <c r="P138" s="2">
        <v>10</v>
      </c>
      <c r="Q138" s="2">
        <v>5</v>
      </c>
      <c r="R138" s="2">
        <v>0.93679999999999997</v>
      </c>
      <c r="S138" s="2">
        <v>15.473000000000001</v>
      </c>
      <c r="T138" s="2">
        <v>2.8685</v>
      </c>
      <c r="U138" s="2">
        <v>5.0332999999999997</v>
      </c>
      <c r="V138" s="2">
        <v>6.7699999999999996E-2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3.0999999999999999E-3</v>
      </c>
      <c r="AN138" s="2">
        <v>1.5E-3</v>
      </c>
      <c r="AO138" s="2">
        <v>4.4999999999999997E-3</v>
      </c>
      <c r="AP138" s="2">
        <v>1E-4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3">
        <f t="shared" si="36"/>
        <v>6.8999999999999999E-3</v>
      </c>
      <c r="BG138" s="3">
        <f t="shared" si="36"/>
        <v>0.2427</v>
      </c>
      <c r="BH138" s="3">
        <f t="shared" si="36"/>
        <v>7.2900000000000006E-2</v>
      </c>
      <c r="BI138" s="3">
        <f t="shared" si="36"/>
        <v>0.16830000000000001</v>
      </c>
      <c r="BJ138" s="3">
        <f t="shared" si="36"/>
        <v>3.0000000000000001E-3</v>
      </c>
      <c r="BK138" s="3">
        <f t="shared" si="36"/>
        <v>0</v>
      </c>
      <c r="BL138" s="3">
        <f t="shared" si="36"/>
        <v>0</v>
      </c>
      <c r="BM138" s="3">
        <f t="shared" si="36"/>
        <v>0</v>
      </c>
      <c r="BN138" s="3">
        <f t="shared" si="36"/>
        <v>0</v>
      </c>
      <c r="BO138" s="3">
        <f t="shared" si="36"/>
        <v>0</v>
      </c>
      <c r="BP138" s="3">
        <f t="shared" si="36"/>
        <v>0</v>
      </c>
      <c r="BQ138" s="3">
        <f t="shared" si="36"/>
        <v>0</v>
      </c>
      <c r="BR138" s="3">
        <f t="shared" si="36"/>
        <v>0</v>
      </c>
      <c r="BS138" s="3">
        <f t="shared" si="36"/>
        <v>0</v>
      </c>
      <c r="BT138" s="3">
        <f t="shared" si="36"/>
        <v>0</v>
      </c>
      <c r="BU138" s="3">
        <f t="shared" si="36"/>
        <v>0</v>
      </c>
      <c r="BV138" s="3">
        <f t="shared" si="34"/>
        <v>0</v>
      </c>
      <c r="BW138" s="3">
        <f t="shared" si="34"/>
        <v>0</v>
      </c>
      <c r="BX138" s="3">
        <f t="shared" si="34"/>
        <v>0</v>
      </c>
      <c r="BY138" s="3">
        <f t="shared" si="34"/>
        <v>0</v>
      </c>
      <c r="BZ138" s="3">
        <f t="shared" si="37"/>
        <v>7.365499573014518E-3</v>
      </c>
      <c r="CA138" s="3">
        <f t="shared" si="37"/>
        <v>1.5685387449104891E-2</v>
      </c>
      <c r="CB138" s="3">
        <f t="shared" si="37"/>
        <v>2.541397943175876E-2</v>
      </c>
      <c r="CC138" s="3">
        <f t="shared" si="37"/>
        <v>3.3437307531837962E-2</v>
      </c>
      <c r="CD138" s="3">
        <f t="shared" si="37"/>
        <v>4.4313146233382575E-2</v>
      </c>
      <c r="CE138" s="3">
        <f t="shared" si="37"/>
        <v>0</v>
      </c>
      <c r="CF138" s="3">
        <f t="shared" si="37"/>
        <v>0</v>
      </c>
      <c r="CG138" s="3">
        <f t="shared" si="37"/>
        <v>0</v>
      </c>
      <c r="CH138" s="3">
        <f t="shared" si="37"/>
        <v>0</v>
      </c>
      <c r="CI138" s="3">
        <f t="shared" si="37"/>
        <v>0</v>
      </c>
      <c r="CJ138" s="3">
        <f t="shared" si="37"/>
        <v>0</v>
      </c>
      <c r="CK138" s="3">
        <f t="shared" si="37"/>
        <v>0</v>
      </c>
      <c r="CL138" s="3">
        <f t="shared" si="37"/>
        <v>0</v>
      </c>
      <c r="CM138" s="3">
        <f t="shared" si="37"/>
        <v>0</v>
      </c>
      <c r="CN138" s="3">
        <f t="shared" si="37"/>
        <v>0</v>
      </c>
      <c r="CO138" s="3">
        <f t="shared" si="37"/>
        <v>0</v>
      </c>
      <c r="CP138" s="3">
        <f t="shared" si="35"/>
        <v>0</v>
      </c>
      <c r="CQ138" s="3">
        <f t="shared" si="35"/>
        <v>0</v>
      </c>
      <c r="CR138" s="3">
        <f t="shared" si="35"/>
        <v>0</v>
      </c>
      <c r="CS138" s="3">
        <f t="shared" si="35"/>
        <v>0</v>
      </c>
      <c r="CT138" s="2">
        <v>6.8999999999999999E-3</v>
      </c>
      <c r="CU138" s="2">
        <v>0.2427</v>
      </c>
      <c r="CV138" s="2">
        <v>7.2900000000000006E-2</v>
      </c>
      <c r="CW138" s="2">
        <v>0.16830000000000001</v>
      </c>
      <c r="CX138" s="2">
        <v>3.0000000000000001E-3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2.1600000000000001E-2</v>
      </c>
      <c r="DO138" s="2">
        <v>0.76249999999999996</v>
      </c>
      <c r="DP138" s="2">
        <v>0.22900000000000001</v>
      </c>
      <c r="DQ138" s="2">
        <v>0.52880000000000005</v>
      </c>
      <c r="DR138" s="2">
        <v>9.4000000000000004E-3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</row>
    <row r="139" spans="1:137" x14ac:dyDescent="0.35">
      <c r="A139" s="2" t="s">
        <v>529</v>
      </c>
      <c r="B139" s="2">
        <v>21.066600000000001</v>
      </c>
      <c r="C139" s="2">
        <v>2.2161</v>
      </c>
      <c r="D139" s="2">
        <v>9.5060000000000002</v>
      </c>
      <c r="E139" s="2">
        <v>17.672999999999998</v>
      </c>
      <c r="F139">
        <f t="shared" si="40"/>
        <v>17.672900000000002</v>
      </c>
      <c r="G139" s="2">
        <v>0.33210000000000001</v>
      </c>
      <c r="H139">
        <f t="shared" si="41"/>
        <v>0.28939999999999999</v>
      </c>
      <c r="I139" s="2">
        <v>1.0431999999999999</v>
      </c>
      <c r="J139">
        <f t="shared" si="38"/>
        <v>0.90930000000000011</v>
      </c>
      <c r="K139" s="2">
        <v>0.18790000000000001</v>
      </c>
      <c r="L139" s="3">
        <f t="shared" si="42"/>
        <v>0.16375354356104543</v>
      </c>
      <c r="M139" s="2">
        <v>5.0000000000000001E-3</v>
      </c>
      <c r="N139">
        <f t="shared" si="39"/>
        <v>4.7000000000000002E-3</v>
      </c>
      <c r="O139" s="2">
        <v>12</v>
      </c>
      <c r="P139" s="2">
        <v>10</v>
      </c>
      <c r="Q139" s="2">
        <v>0</v>
      </c>
      <c r="R139" s="2">
        <v>3.9641000000000002</v>
      </c>
      <c r="S139" s="2">
        <v>9.1012000000000004</v>
      </c>
      <c r="T139" s="2">
        <v>2.5455999999999999</v>
      </c>
      <c r="U139" s="2">
        <v>2.0619999999999998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2.0000000000000001E-4</v>
      </c>
      <c r="AM139" s="2">
        <v>1.5E-3</v>
      </c>
      <c r="AN139" s="2">
        <v>1.2999999999999999E-3</v>
      </c>
      <c r="AO139" s="2">
        <v>1.6999999999999999E-3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3">
        <f t="shared" si="36"/>
        <v>2.9100000000000001E-2</v>
      </c>
      <c r="BG139" s="3">
        <f t="shared" si="36"/>
        <v>0.12920000000000001</v>
      </c>
      <c r="BH139" s="3">
        <f t="shared" si="36"/>
        <v>6.4799999999999996E-2</v>
      </c>
      <c r="BI139" s="3">
        <f t="shared" si="36"/>
        <v>6.6299999999999998E-2</v>
      </c>
      <c r="BJ139" s="3">
        <f t="shared" si="36"/>
        <v>0</v>
      </c>
      <c r="BK139" s="3">
        <f t="shared" si="36"/>
        <v>0</v>
      </c>
      <c r="BL139" s="3">
        <f t="shared" si="36"/>
        <v>0</v>
      </c>
      <c r="BM139" s="3">
        <f t="shared" si="36"/>
        <v>0</v>
      </c>
      <c r="BN139" s="3">
        <f t="shared" si="36"/>
        <v>0</v>
      </c>
      <c r="BO139" s="3">
        <f t="shared" si="36"/>
        <v>0</v>
      </c>
      <c r="BP139" s="3">
        <f t="shared" si="36"/>
        <v>0</v>
      </c>
      <c r="BQ139" s="3">
        <f t="shared" si="36"/>
        <v>0</v>
      </c>
      <c r="BR139" s="3">
        <f t="shared" si="36"/>
        <v>0</v>
      </c>
      <c r="BS139" s="3">
        <f t="shared" si="36"/>
        <v>0</v>
      </c>
      <c r="BT139" s="3">
        <f t="shared" si="36"/>
        <v>0</v>
      </c>
      <c r="BU139" s="3">
        <f t="shared" si="36"/>
        <v>0</v>
      </c>
      <c r="BV139" s="3">
        <f t="shared" si="34"/>
        <v>0</v>
      </c>
      <c r="BW139" s="3">
        <f t="shared" si="34"/>
        <v>0</v>
      </c>
      <c r="BX139" s="3">
        <f t="shared" si="34"/>
        <v>0</v>
      </c>
      <c r="BY139" s="3">
        <f t="shared" si="34"/>
        <v>0</v>
      </c>
      <c r="BZ139" s="3">
        <f t="shared" si="37"/>
        <v>7.3408844378295198E-3</v>
      </c>
      <c r="CA139" s="3">
        <f t="shared" si="37"/>
        <v>1.419593020700567E-2</v>
      </c>
      <c r="CB139" s="3">
        <f t="shared" si="37"/>
        <v>2.5455688246385919E-2</v>
      </c>
      <c r="CC139" s="3">
        <f t="shared" si="37"/>
        <v>3.2153249272550921E-2</v>
      </c>
      <c r="CD139" s="3">
        <f t="shared" si="37"/>
        <v>0</v>
      </c>
      <c r="CE139" s="3">
        <f t="shared" si="37"/>
        <v>0</v>
      </c>
      <c r="CF139" s="3">
        <f t="shared" si="37"/>
        <v>0</v>
      </c>
      <c r="CG139" s="3">
        <f t="shared" si="37"/>
        <v>0</v>
      </c>
      <c r="CH139" s="3">
        <f t="shared" si="37"/>
        <v>0</v>
      </c>
      <c r="CI139" s="3">
        <f t="shared" si="37"/>
        <v>0</v>
      </c>
      <c r="CJ139" s="3">
        <f t="shared" si="37"/>
        <v>0</v>
      </c>
      <c r="CK139" s="3">
        <f t="shared" si="37"/>
        <v>0</v>
      </c>
      <c r="CL139" s="3">
        <f t="shared" si="37"/>
        <v>0</v>
      </c>
      <c r="CM139" s="3">
        <f t="shared" si="37"/>
        <v>0</v>
      </c>
      <c r="CN139" s="3">
        <f t="shared" si="37"/>
        <v>0</v>
      </c>
      <c r="CO139" s="3">
        <f t="shared" si="37"/>
        <v>0</v>
      </c>
      <c r="CP139" s="3">
        <f t="shared" si="35"/>
        <v>0</v>
      </c>
      <c r="CQ139" s="3">
        <f t="shared" si="35"/>
        <v>0</v>
      </c>
      <c r="CR139" s="3">
        <f t="shared" si="35"/>
        <v>0</v>
      </c>
      <c r="CS139" s="3">
        <f t="shared" si="35"/>
        <v>0</v>
      </c>
      <c r="CT139" s="2">
        <v>2.9100000000000001E-2</v>
      </c>
      <c r="CU139" s="2">
        <v>0.12920000000000001</v>
      </c>
      <c r="CV139" s="2">
        <v>6.4799999999999996E-2</v>
      </c>
      <c r="CW139" s="2">
        <v>6.6299999999999998E-2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9.1300000000000006E-2</v>
      </c>
      <c r="DO139" s="2">
        <v>0.40600000000000003</v>
      </c>
      <c r="DP139" s="2">
        <v>0.2036</v>
      </c>
      <c r="DQ139" s="2">
        <v>0.2084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</row>
    <row r="140" spans="1:137" x14ac:dyDescent="0.35">
      <c r="A140" s="2" t="s">
        <v>531</v>
      </c>
      <c r="B140" s="2">
        <v>11.242800000000001</v>
      </c>
      <c r="C140" s="2">
        <v>1.3843000000000001</v>
      </c>
      <c r="D140" s="2">
        <v>8.1216000000000008</v>
      </c>
      <c r="E140" s="2">
        <v>6.6185999999999998</v>
      </c>
      <c r="F140">
        <f t="shared" si="40"/>
        <v>6.6185</v>
      </c>
      <c r="G140" s="2">
        <v>0.1338</v>
      </c>
      <c r="H140">
        <f t="shared" si="41"/>
        <v>0.1255</v>
      </c>
      <c r="I140" s="2">
        <v>0.42030000000000001</v>
      </c>
      <c r="J140">
        <f t="shared" si="38"/>
        <v>0.39439999999999997</v>
      </c>
      <c r="K140" s="2">
        <v>0.2021</v>
      </c>
      <c r="L140" s="3">
        <f t="shared" si="42"/>
        <v>0.1896200045327491</v>
      </c>
      <c r="M140" s="2">
        <v>2E-3</v>
      </c>
      <c r="N140">
        <f t="shared" si="39"/>
        <v>1.9E-3</v>
      </c>
      <c r="O140" s="2">
        <v>5</v>
      </c>
      <c r="P140" s="2">
        <v>3</v>
      </c>
      <c r="Q140" s="2">
        <v>0</v>
      </c>
      <c r="R140" s="2">
        <v>0.81659999999999999</v>
      </c>
      <c r="S140" s="2">
        <v>3.9314</v>
      </c>
      <c r="T140" s="2">
        <v>1.8705000000000001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1E-3</v>
      </c>
      <c r="AN140" s="2">
        <v>8.9999999999999998E-4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3">
        <f t="shared" si="36"/>
        <v>5.8999999999999999E-3</v>
      </c>
      <c r="BG140" s="3">
        <f t="shared" si="36"/>
        <v>7.2099999999999997E-2</v>
      </c>
      <c r="BH140" s="3">
        <f t="shared" si="36"/>
        <v>4.7500000000000001E-2</v>
      </c>
      <c r="BI140" s="3">
        <f t="shared" si="36"/>
        <v>0</v>
      </c>
      <c r="BJ140" s="3">
        <f t="shared" si="36"/>
        <v>0</v>
      </c>
      <c r="BK140" s="3">
        <f t="shared" si="36"/>
        <v>0</v>
      </c>
      <c r="BL140" s="3">
        <f t="shared" si="36"/>
        <v>0</v>
      </c>
      <c r="BM140" s="3">
        <f t="shared" si="36"/>
        <v>0</v>
      </c>
      <c r="BN140" s="3">
        <f t="shared" si="36"/>
        <v>0</v>
      </c>
      <c r="BO140" s="3">
        <f t="shared" si="36"/>
        <v>0</v>
      </c>
      <c r="BP140" s="3">
        <f t="shared" si="36"/>
        <v>0</v>
      </c>
      <c r="BQ140" s="3">
        <f t="shared" si="36"/>
        <v>0</v>
      </c>
      <c r="BR140" s="3">
        <f t="shared" si="36"/>
        <v>0</v>
      </c>
      <c r="BS140" s="3">
        <f t="shared" si="36"/>
        <v>0</v>
      </c>
      <c r="BT140" s="3">
        <f t="shared" si="36"/>
        <v>0</v>
      </c>
      <c r="BU140" s="3">
        <f t="shared" si="36"/>
        <v>0</v>
      </c>
      <c r="BV140" s="3">
        <f t="shared" si="34"/>
        <v>0</v>
      </c>
      <c r="BW140" s="3">
        <f t="shared" si="34"/>
        <v>0</v>
      </c>
      <c r="BX140" s="3">
        <f t="shared" si="34"/>
        <v>0</v>
      </c>
      <c r="BY140" s="3">
        <f t="shared" si="34"/>
        <v>0</v>
      </c>
      <c r="BZ140" s="3">
        <f t="shared" si="37"/>
        <v>7.2250795983345578E-3</v>
      </c>
      <c r="CA140" s="3">
        <f t="shared" si="37"/>
        <v>1.8339522816299535E-2</v>
      </c>
      <c r="CB140" s="3">
        <f t="shared" si="37"/>
        <v>2.5394279604383854E-2</v>
      </c>
      <c r="CC140" s="3">
        <f t="shared" si="37"/>
        <v>0</v>
      </c>
      <c r="CD140" s="3">
        <f t="shared" si="37"/>
        <v>0</v>
      </c>
      <c r="CE140" s="3">
        <f t="shared" si="37"/>
        <v>0</v>
      </c>
      <c r="CF140" s="3">
        <f t="shared" si="37"/>
        <v>0</v>
      </c>
      <c r="CG140" s="3">
        <f t="shared" si="37"/>
        <v>0</v>
      </c>
      <c r="CH140" s="3">
        <f t="shared" si="37"/>
        <v>0</v>
      </c>
      <c r="CI140" s="3">
        <f t="shared" si="37"/>
        <v>0</v>
      </c>
      <c r="CJ140" s="3">
        <f t="shared" si="37"/>
        <v>0</v>
      </c>
      <c r="CK140" s="3">
        <f t="shared" si="37"/>
        <v>0</v>
      </c>
      <c r="CL140" s="3">
        <f t="shared" si="37"/>
        <v>0</v>
      </c>
      <c r="CM140" s="3">
        <f t="shared" si="37"/>
        <v>0</v>
      </c>
      <c r="CN140" s="3">
        <f t="shared" si="37"/>
        <v>0</v>
      </c>
      <c r="CO140" s="3">
        <f t="shared" si="37"/>
        <v>0</v>
      </c>
      <c r="CP140" s="3">
        <f t="shared" si="35"/>
        <v>0</v>
      </c>
      <c r="CQ140" s="3">
        <f t="shared" si="35"/>
        <v>0</v>
      </c>
      <c r="CR140" s="3">
        <f t="shared" si="35"/>
        <v>0</v>
      </c>
      <c r="CS140" s="3">
        <f t="shared" si="35"/>
        <v>0</v>
      </c>
      <c r="CT140" s="2">
        <v>5.8999999999999999E-3</v>
      </c>
      <c r="CU140" s="2">
        <v>7.2099999999999997E-2</v>
      </c>
      <c r="CV140" s="2">
        <v>4.7500000000000001E-2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1.8599999999999998E-2</v>
      </c>
      <c r="DO140" s="2">
        <v>0.22650000000000001</v>
      </c>
      <c r="DP140" s="2">
        <v>0.14929999999999999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</row>
    <row r="141" spans="1:137" x14ac:dyDescent="0.35">
      <c r="A141" s="2" t="s">
        <v>533</v>
      </c>
      <c r="B141" s="2">
        <v>14.569699999999999</v>
      </c>
      <c r="C141" s="2">
        <v>1.4604999999999999</v>
      </c>
      <c r="D141" s="2">
        <v>9.9757999999999996</v>
      </c>
      <c r="E141" s="2">
        <v>10.813599999999999</v>
      </c>
      <c r="F141">
        <f t="shared" si="40"/>
        <v>10.813599999999999</v>
      </c>
      <c r="G141" s="2">
        <v>0.19539999999999999</v>
      </c>
      <c r="H141">
        <f t="shared" si="41"/>
        <v>0.18159999999999998</v>
      </c>
      <c r="I141" s="2">
        <v>0.61399999999999999</v>
      </c>
      <c r="J141">
        <f t="shared" si="38"/>
        <v>0.57040000000000002</v>
      </c>
      <c r="K141" s="2">
        <v>0.1807</v>
      </c>
      <c r="L141" s="3">
        <f t="shared" si="42"/>
        <v>0.16793667233853665</v>
      </c>
      <c r="M141" s="2">
        <v>3.0000000000000001E-3</v>
      </c>
      <c r="N141">
        <f t="shared" si="39"/>
        <v>2.8E-3</v>
      </c>
      <c r="O141" s="2">
        <v>8</v>
      </c>
      <c r="P141" s="2">
        <v>6</v>
      </c>
      <c r="Q141" s="2">
        <v>0</v>
      </c>
      <c r="R141" s="2">
        <v>3.419</v>
      </c>
      <c r="S141" s="2">
        <v>4.1086</v>
      </c>
      <c r="T141" s="2">
        <v>3.286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1E-4</v>
      </c>
      <c r="AM141" s="2">
        <v>1E-3</v>
      </c>
      <c r="AN141" s="2">
        <v>1.6999999999999999E-3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3">
        <f t="shared" si="36"/>
        <v>2.4899999999999999E-2</v>
      </c>
      <c r="BG141" s="3">
        <f t="shared" si="36"/>
        <v>7.3200000000000001E-2</v>
      </c>
      <c r="BH141" s="3">
        <f t="shared" si="36"/>
        <v>8.3500000000000005E-2</v>
      </c>
      <c r="BI141" s="3">
        <f t="shared" si="36"/>
        <v>0</v>
      </c>
      <c r="BJ141" s="3">
        <f t="shared" si="36"/>
        <v>0</v>
      </c>
      <c r="BK141" s="3">
        <f t="shared" si="36"/>
        <v>0</v>
      </c>
      <c r="BL141" s="3">
        <f t="shared" si="36"/>
        <v>0</v>
      </c>
      <c r="BM141" s="3">
        <f t="shared" si="36"/>
        <v>0</v>
      </c>
      <c r="BN141" s="3">
        <f t="shared" si="36"/>
        <v>0</v>
      </c>
      <c r="BO141" s="3">
        <f t="shared" si="36"/>
        <v>0</v>
      </c>
      <c r="BP141" s="3">
        <f t="shared" si="36"/>
        <v>0</v>
      </c>
      <c r="BQ141" s="3">
        <f t="shared" si="36"/>
        <v>0</v>
      </c>
      <c r="BR141" s="3">
        <f t="shared" si="36"/>
        <v>0</v>
      </c>
      <c r="BS141" s="3">
        <f t="shared" si="36"/>
        <v>0</v>
      </c>
      <c r="BT141" s="3">
        <f t="shared" si="36"/>
        <v>0</v>
      </c>
      <c r="BU141" s="3">
        <f t="shared" si="36"/>
        <v>0</v>
      </c>
      <c r="BV141" s="3">
        <f t="shared" si="34"/>
        <v>0</v>
      </c>
      <c r="BW141" s="3">
        <f t="shared" si="34"/>
        <v>0</v>
      </c>
      <c r="BX141" s="3">
        <f t="shared" si="34"/>
        <v>0</v>
      </c>
      <c r="BY141" s="3">
        <f t="shared" si="34"/>
        <v>0</v>
      </c>
      <c r="BZ141" s="3">
        <f t="shared" si="37"/>
        <v>7.2828312372038599E-3</v>
      </c>
      <c r="CA141" s="3">
        <f t="shared" si="37"/>
        <v>1.7816287786593974E-2</v>
      </c>
      <c r="CB141" s="3">
        <f t="shared" si="37"/>
        <v>2.5410833840535607E-2</v>
      </c>
      <c r="CC141" s="3">
        <f t="shared" si="37"/>
        <v>0</v>
      </c>
      <c r="CD141" s="3">
        <f t="shared" si="37"/>
        <v>0</v>
      </c>
      <c r="CE141" s="3">
        <f t="shared" si="37"/>
        <v>0</v>
      </c>
      <c r="CF141" s="3">
        <f t="shared" si="37"/>
        <v>0</v>
      </c>
      <c r="CG141" s="3">
        <f t="shared" si="37"/>
        <v>0</v>
      </c>
      <c r="CH141" s="3">
        <f t="shared" si="37"/>
        <v>0</v>
      </c>
      <c r="CI141" s="3">
        <f t="shared" si="37"/>
        <v>0</v>
      </c>
      <c r="CJ141" s="3">
        <f t="shared" si="37"/>
        <v>0</v>
      </c>
      <c r="CK141" s="3">
        <f t="shared" si="37"/>
        <v>0</v>
      </c>
      <c r="CL141" s="3">
        <f t="shared" si="37"/>
        <v>0</v>
      </c>
      <c r="CM141" s="3">
        <f t="shared" si="37"/>
        <v>0</v>
      </c>
      <c r="CN141" s="3">
        <f t="shared" si="37"/>
        <v>0</v>
      </c>
      <c r="CO141" s="3">
        <f t="shared" si="37"/>
        <v>0</v>
      </c>
      <c r="CP141" s="3">
        <f t="shared" si="35"/>
        <v>0</v>
      </c>
      <c r="CQ141" s="3">
        <f t="shared" si="35"/>
        <v>0</v>
      </c>
      <c r="CR141" s="3">
        <f t="shared" si="35"/>
        <v>0</v>
      </c>
      <c r="CS141" s="3">
        <f t="shared" si="35"/>
        <v>0</v>
      </c>
      <c r="CT141" s="2">
        <v>2.4899999999999999E-2</v>
      </c>
      <c r="CU141" s="2">
        <v>7.3200000000000001E-2</v>
      </c>
      <c r="CV141" s="2">
        <v>8.3500000000000005E-2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7.8100000000000003E-2</v>
      </c>
      <c r="DO141" s="2">
        <v>0.2301</v>
      </c>
      <c r="DP141" s="2">
        <v>0.26219999999999999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</row>
    <row r="142" spans="1:137" x14ac:dyDescent="0.35">
      <c r="A142" s="2" t="s">
        <v>535</v>
      </c>
      <c r="B142" s="2">
        <v>19.154</v>
      </c>
      <c r="C142" s="2">
        <v>1.7335</v>
      </c>
      <c r="D142" s="2">
        <v>11.048999999999999</v>
      </c>
      <c r="E142" s="2">
        <v>23.974599999999999</v>
      </c>
      <c r="F142">
        <f t="shared" si="40"/>
        <v>23.974599999999999</v>
      </c>
      <c r="G142" s="2">
        <v>0.45269999999999999</v>
      </c>
      <c r="H142">
        <f t="shared" si="41"/>
        <v>0.41800000000000004</v>
      </c>
      <c r="I142" s="2">
        <v>1.4222999999999999</v>
      </c>
      <c r="J142">
        <f t="shared" si="38"/>
        <v>1.3136000000000001</v>
      </c>
      <c r="K142" s="2">
        <v>0.1888</v>
      </c>
      <c r="L142" s="3">
        <f t="shared" si="42"/>
        <v>0.17435118834099425</v>
      </c>
      <c r="M142" s="2">
        <v>7.0000000000000001E-3</v>
      </c>
      <c r="N142">
        <f t="shared" si="39"/>
        <v>7.7999999999999996E-3</v>
      </c>
      <c r="O142" s="2">
        <v>18</v>
      </c>
      <c r="P142" s="2">
        <v>27</v>
      </c>
      <c r="Q142" s="2">
        <v>3</v>
      </c>
      <c r="R142" s="2">
        <v>6.4539999999999997</v>
      </c>
      <c r="S142" s="2">
        <v>9.8407999999999998</v>
      </c>
      <c r="T142" s="2">
        <v>1.3954</v>
      </c>
      <c r="U142" s="2">
        <v>6.1337000000000002</v>
      </c>
      <c r="V142" s="2">
        <v>0.12429999999999999</v>
      </c>
      <c r="W142" s="2">
        <v>2.64E-2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2.0000000000000001E-4</v>
      </c>
      <c r="AM142" s="2">
        <v>1.4E-3</v>
      </c>
      <c r="AN142" s="2">
        <v>6.9999999999999999E-4</v>
      </c>
      <c r="AO142" s="2">
        <v>5.1999999999999998E-3</v>
      </c>
      <c r="AP142" s="2">
        <v>2.0000000000000001E-4</v>
      </c>
      <c r="AQ142" s="2">
        <v>1E-4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3">
        <f t="shared" si="36"/>
        <v>4.4600000000000001E-2</v>
      </c>
      <c r="BG142" s="3">
        <f t="shared" si="36"/>
        <v>0.13059999999999999</v>
      </c>
      <c r="BH142" s="3">
        <f t="shared" si="36"/>
        <v>3.5499999999999997E-2</v>
      </c>
      <c r="BI142" s="3">
        <f t="shared" si="36"/>
        <v>0.20050000000000001</v>
      </c>
      <c r="BJ142" s="3">
        <f t="shared" si="36"/>
        <v>5.4999999999999997E-3</v>
      </c>
      <c r="BK142" s="3">
        <f t="shared" si="36"/>
        <v>1.2999999999999999E-3</v>
      </c>
      <c r="BL142" s="3">
        <f t="shared" si="36"/>
        <v>0</v>
      </c>
      <c r="BM142" s="3">
        <f t="shared" si="36"/>
        <v>0</v>
      </c>
      <c r="BN142" s="3">
        <f t="shared" si="36"/>
        <v>0</v>
      </c>
      <c r="BO142" s="3">
        <f t="shared" si="36"/>
        <v>0</v>
      </c>
      <c r="BP142" s="3">
        <f t="shared" si="36"/>
        <v>0</v>
      </c>
      <c r="BQ142" s="3">
        <f t="shared" si="36"/>
        <v>0</v>
      </c>
      <c r="BR142" s="3">
        <f t="shared" si="36"/>
        <v>0</v>
      </c>
      <c r="BS142" s="3">
        <f t="shared" si="36"/>
        <v>0</v>
      </c>
      <c r="BT142" s="3">
        <f t="shared" si="36"/>
        <v>0</v>
      </c>
      <c r="BU142" s="3">
        <f t="shared" si="36"/>
        <v>0</v>
      </c>
      <c r="BV142" s="3">
        <f t="shared" si="34"/>
        <v>0</v>
      </c>
      <c r="BW142" s="3">
        <f t="shared" si="34"/>
        <v>0</v>
      </c>
      <c r="BX142" s="3">
        <f t="shared" si="34"/>
        <v>0</v>
      </c>
      <c r="BY142" s="3">
        <f t="shared" si="34"/>
        <v>0</v>
      </c>
      <c r="BZ142" s="3">
        <f t="shared" si="37"/>
        <v>6.9104431360396661E-3</v>
      </c>
      <c r="CA142" s="3">
        <f t="shared" si="37"/>
        <v>1.3271278757824566E-2</v>
      </c>
      <c r="CB142" s="3">
        <f t="shared" si="37"/>
        <v>2.5440733839759207E-2</v>
      </c>
      <c r="CC142" s="3">
        <f t="shared" si="37"/>
        <v>3.2688263201656423E-2</v>
      </c>
      <c r="CD142" s="3">
        <f t="shared" si="37"/>
        <v>4.4247787610619468E-2</v>
      </c>
      <c r="CE142" s="3">
        <f t="shared" si="37"/>
        <v>4.924242424242424E-2</v>
      </c>
      <c r="CF142" s="3">
        <f t="shared" si="37"/>
        <v>0</v>
      </c>
      <c r="CG142" s="3">
        <f t="shared" si="37"/>
        <v>0</v>
      </c>
      <c r="CH142" s="3">
        <f t="shared" si="37"/>
        <v>0</v>
      </c>
      <c r="CI142" s="3">
        <f t="shared" si="37"/>
        <v>0</v>
      </c>
      <c r="CJ142" s="3">
        <f t="shared" si="37"/>
        <v>0</v>
      </c>
      <c r="CK142" s="3">
        <f t="shared" si="37"/>
        <v>0</v>
      </c>
      <c r="CL142" s="3">
        <f t="shared" si="37"/>
        <v>0</v>
      </c>
      <c r="CM142" s="3">
        <f t="shared" si="37"/>
        <v>0</v>
      </c>
      <c r="CN142" s="3">
        <f t="shared" si="37"/>
        <v>0</v>
      </c>
      <c r="CO142" s="3">
        <f t="shared" si="37"/>
        <v>0</v>
      </c>
      <c r="CP142" s="3">
        <f t="shared" si="35"/>
        <v>0</v>
      </c>
      <c r="CQ142" s="3">
        <f t="shared" si="35"/>
        <v>0</v>
      </c>
      <c r="CR142" s="3">
        <f t="shared" si="35"/>
        <v>0</v>
      </c>
      <c r="CS142" s="3">
        <f t="shared" si="35"/>
        <v>0</v>
      </c>
      <c r="CT142" s="2">
        <v>4.4600000000000001E-2</v>
      </c>
      <c r="CU142" s="2">
        <v>0.13059999999999999</v>
      </c>
      <c r="CV142" s="2">
        <v>3.5499999999999997E-2</v>
      </c>
      <c r="CW142" s="2">
        <v>0.20050000000000001</v>
      </c>
      <c r="CX142" s="2">
        <v>5.4999999999999997E-3</v>
      </c>
      <c r="CY142" s="2">
        <v>1.2999999999999999E-3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0.14030000000000001</v>
      </c>
      <c r="DO142" s="2">
        <v>0.41039999999999999</v>
      </c>
      <c r="DP142" s="2">
        <v>0.1115</v>
      </c>
      <c r="DQ142" s="2">
        <v>0.62990000000000002</v>
      </c>
      <c r="DR142" s="2">
        <v>1.7299999999999999E-2</v>
      </c>
      <c r="DS142" s="2">
        <v>4.1999999999999997E-3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</row>
    <row r="143" spans="1:137" x14ac:dyDescent="0.35">
      <c r="A143" s="2" t="s">
        <v>537</v>
      </c>
      <c r="B143" s="2">
        <v>21.046199999999999</v>
      </c>
      <c r="C143" s="2">
        <v>2.0383</v>
      </c>
      <c r="D143" s="2">
        <v>10.325100000000001</v>
      </c>
      <c r="E143" s="2">
        <v>19.021599999999999</v>
      </c>
      <c r="F143">
        <f t="shared" si="40"/>
        <v>19.021599999999999</v>
      </c>
      <c r="G143" s="2">
        <v>0.4199</v>
      </c>
      <c r="H143">
        <f t="shared" si="41"/>
        <v>0.38339999999999996</v>
      </c>
      <c r="I143" s="2">
        <v>1.3190999999999999</v>
      </c>
      <c r="J143">
        <f t="shared" si="38"/>
        <v>1.2044999999999999</v>
      </c>
      <c r="K143" s="2">
        <v>0.22070000000000001</v>
      </c>
      <c r="L143" s="3">
        <f t="shared" si="42"/>
        <v>0.20156033141270974</v>
      </c>
      <c r="M143" s="2">
        <v>7.0000000000000001E-3</v>
      </c>
      <c r="N143">
        <f t="shared" si="39"/>
        <v>7.3999999999999995E-3</v>
      </c>
      <c r="O143" s="2">
        <v>15</v>
      </c>
      <c r="P143" s="2">
        <v>18</v>
      </c>
      <c r="Q143" s="2">
        <v>2</v>
      </c>
      <c r="R143" s="2">
        <v>1.6259999999999999</v>
      </c>
      <c r="S143" s="2">
        <v>10.8439</v>
      </c>
      <c r="T143" s="2">
        <v>1.7384999999999999</v>
      </c>
      <c r="U143" s="2">
        <v>4.8132000000000001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1E-4</v>
      </c>
      <c r="AM143" s="2">
        <v>2.0999999999999999E-3</v>
      </c>
      <c r="AN143" s="2">
        <v>8.9999999999999998E-4</v>
      </c>
      <c r="AO143" s="2">
        <v>4.3E-3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3">
        <f t="shared" si="36"/>
        <v>1.18E-2</v>
      </c>
      <c r="BG143" s="3">
        <f t="shared" si="36"/>
        <v>0.1658</v>
      </c>
      <c r="BH143" s="3">
        <f t="shared" si="36"/>
        <v>4.4400000000000002E-2</v>
      </c>
      <c r="BI143" s="3">
        <f t="shared" si="36"/>
        <v>0.16139999999999999</v>
      </c>
      <c r="BJ143" s="3">
        <f t="shared" si="36"/>
        <v>0</v>
      </c>
      <c r="BK143" s="3">
        <f t="shared" si="36"/>
        <v>0</v>
      </c>
      <c r="BL143" s="3">
        <f t="shared" si="36"/>
        <v>0</v>
      </c>
      <c r="BM143" s="3">
        <f t="shared" si="36"/>
        <v>0</v>
      </c>
      <c r="BN143" s="3">
        <f t="shared" si="36"/>
        <v>0</v>
      </c>
      <c r="BO143" s="3">
        <f t="shared" si="36"/>
        <v>0</v>
      </c>
      <c r="BP143" s="3">
        <f t="shared" si="36"/>
        <v>0</v>
      </c>
      <c r="BQ143" s="3">
        <f t="shared" si="36"/>
        <v>0</v>
      </c>
      <c r="BR143" s="3">
        <f t="shared" si="36"/>
        <v>0</v>
      </c>
      <c r="BS143" s="3">
        <f t="shared" si="36"/>
        <v>0</v>
      </c>
      <c r="BT143" s="3">
        <f t="shared" si="36"/>
        <v>0</v>
      </c>
      <c r="BU143" s="3">
        <f t="shared" si="36"/>
        <v>0</v>
      </c>
      <c r="BV143" s="3">
        <f t="shared" si="34"/>
        <v>0</v>
      </c>
      <c r="BW143" s="3">
        <f t="shared" si="34"/>
        <v>0</v>
      </c>
      <c r="BX143" s="3">
        <f t="shared" si="34"/>
        <v>0</v>
      </c>
      <c r="BY143" s="3">
        <f t="shared" si="34"/>
        <v>0</v>
      </c>
      <c r="BZ143" s="3">
        <f t="shared" si="37"/>
        <v>7.2570725707257078E-3</v>
      </c>
      <c r="CA143" s="3">
        <f t="shared" si="37"/>
        <v>1.5289702044467397E-2</v>
      </c>
      <c r="CB143" s="3">
        <f t="shared" si="37"/>
        <v>2.553925798101812E-2</v>
      </c>
      <c r="CC143" s="3">
        <f t="shared" si="37"/>
        <v>3.3532784841685363E-2</v>
      </c>
      <c r="CD143" s="3">
        <f t="shared" si="37"/>
        <v>0</v>
      </c>
      <c r="CE143" s="3">
        <f t="shared" si="37"/>
        <v>0</v>
      </c>
      <c r="CF143" s="3">
        <f t="shared" si="37"/>
        <v>0</v>
      </c>
      <c r="CG143" s="3">
        <f t="shared" si="37"/>
        <v>0</v>
      </c>
      <c r="CH143" s="3">
        <f t="shared" si="37"/>
        <v>0</v>
      </c>
      <c r="CI143" s="3">
        <f t="shared" si="37"/>
        <v>0</v>
      </c>
      <c r="CJ143" s="3">
        <f t="shared" si="37"/>
        <v>0</v>
      </c>
      <c r="CK143" s="3">
        <f t="shared" si="37"/>
        <v>0</v>
      </c>
      <c r="CL143" s="3">
        <f t="shared" si="37"/>
        <v>0</v>
      </c>
      <c r="CM143" s="3">
        <f t="shared" si="37"/>
        <v>0</v>
      </c>
      <c r="CN143" s="3">
        <f t="shared" si="37"/>
        <v>0</v>
      </c>
      <c r="CO143" s="3">
        <f t="shared" si="37"/>
        <v>0</v>
      </c>
      <c r="CP143" s="3">
        <f t="shared" si="35"/>
        <v>0</v>
      </c>
      <c r="CQ143" s="3">
        <f t="shared" si="35"/>
        <v>0</v>
      </c>
      <c r="CR143" s="3">
        <f t="shared" si="35"/>
        <v>0</v>
      </c>
      <c r="CS143" s="3">
        <f t="shared" si="35"/>
        <v>0</v>
      </c>
      <c r="CT143" s="2">
        <v>1.18E-2</v>
      </c>
      <c r="CU143" s="2">
        <v>0.1658</v>
      </c>
      <c r="CV143" s="2">
        <v>4.4400000000000002E-2</v>
      </c>
      <c r="CW143" s="2">
        <v>0.16139999999999999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3.7199999999999997E-2</v>
      </c>
      <c r="DO143" s="2">
        <v>0.52070000000000005</v>
      </c>
      <c r="DP143" s="2">
        <v>0.1396</v>
      </c>
      <c r="DQ143" s="2">
        <v>0.50700000000000001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</row>
    <row r="144" spans="1:137" x14ac:dyDescent="0.35">
      <c r="A144" s="2" t="s">
        <v>540</v>
      </c>
      <c r="B144" s="2">
        <v>28.689699999999998</v>
      </c>
      <c r="C144" s="2">
        <v>3.0924</v>
      </c>
      <c r="D144" s="2">
        <v>9.2774000000000001</v>
      </c>
      <c r="E144" s="2">
        <v>34.673900000000003</v>
      </c>
      <c r="F144">
        <f t="shared" si="40"/>
        <v>34.673899999999996</v>
      </c>
      <c r="G144" s="2">
        <v>0.66110000000000002</v>
      </c>
      <c r="H144">
        <f t="shared" si="41"/>
        <v>0.58479999999999999</v>
      </c>
      <c r="I144" s="2">
        <v>2.077</v>
      </c>
      <c r="J144">
        <f t="shared" si="38"/>
        <v>1.8366000000000002</v>
      </c>
      <c r="K144" s="2">
        <v>0.19070000000000001</v>
      </c>
      <c r="L144" s="3">
        <f t="shared" si="42"/>
        <v>0.16865711673621947</v>
      </c>
      <c r="M144" s="2">
        <v>0.01</v>
      </c>
      <c r="N144">
        <f t="shared" si="39"/>
        <v>9.5000000000000015E-3</v>
      </c>
      <c r="O144" s="2">
        <v>30</v>
      </c>
      <c r="P144" s="2">
        <v>30</v>
      </c>
      <c r="Q144" s="2">
        <v>6</v>
      </c>
      <c r="R144" s="2">
        <v>3.3730000000000002</v>
      </c>
      <c r="S144" s="2">
        <v>25.644400000000001</v>
      </c>
      <c r="T144" s="2">
        <v>1.915</v>
      </c>
      <c r="U144" s="2">
        <v>3.0838000000000001</v>
      </c>
      <c r="V144" s="2">
        <v>0.65769999999999995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1E-4</v>
      </c>
      <c r="AM144" s="2">
        <v>4.4000000000000003E-3</v>
      </c>
      <c r="AN144" s="2">
        <v>1E-3</v>
      </c>
      <c r="AO144" s="2">
        <v>3.0000000000000001E-3</v>
      </c>
      <c r="AP144" s="2">
        <v>1E-3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3">
        <f t="shared" si="36"/>
        <v>2.3900000000000001E-2</v>
      </c>
      <c r="BG144" s="3">
        <f t="shared" si="36"/>
        <v>0.37409999999999999</v>
      </c>
      <c r="BH144" s="3">
        <f t="shared" si="36"/>
        <v>4.87E-2</v>
      </c>
      <c r="BI144" s="3">
        <f t="shared" si="36"/>
        <v>0.1089</v>
      </c>
      <c r="BJ144" s="3">
        <f t="shared" si="36"/>
        <v>2.9199999999999997E-2</v>
      </c>
      <c r="BK144" s="3">
        <f t="shared" si="36"/>
        <v>0</v>
      </c>
      <c r="BL144" s="3">
        <f t="shared" si="36"/>
        <v>0</v>
      </c>
      <c r="BM144" s="3">
        <f t="shared" si="36"/>
        <v>0</v>
      </c>
      <c r="BN144" s="3">
        <f t="shared" si="36"/>
        <v>0</v>
      </c>
      <c r="BO144" s="3">
        <f t="shared" ref="BF144:BU159" si="43">IF(AA144&gt;0,CI144*AA144,0)</f>
        <v>0</v>
      </c>
      <c r="BP144" s="3">
        <f t="shared" si="43"/>
        <v>0</v>
      </c>
      <c r="BQ144" s="3">
        <f t="shared" si="43"/>
        <v>0</v>
      </c>
      <c r="BR144" s="3">
        <f t="shared" si="43"/>
        <v>0</v>
      </c>
      <c r="BS144" s="3">
        <f t="shared" si="43"/>
        <v>0</v>
      </c>
      <c r="BT144" s="3">
        <f t="shared" si="43"/>
        <v>0</v>
      </c>
      <c r="BU144" s="3">
        <f t="shared" si="43"/>
        <v>0</v>
      </c>
      <c r="BV144" s="3">
        <f t="shared" si="34"/>
        <v>0</v>
      </c>
      <c r="BW144" s="3">
        <f t="shared" si="34"/>
        <v>0</v>
      </c>
      <c r="BX144" s="3">
        <f t="shared" si="34"/>
        <v>0</v>
      </c>
      <c r="BY144" s="3">
        <f t="shared" si="34"/>
        <v>0</v>
      </c>
      <c r="BZ144" s="3">
        <f t="shared" si="37"/>
        <v>7.0856804032018977E-3</v>
      </c>
      <c r="CA144" s="3">
        <f t="shared" si="37"/>
        <v>1.4587980221802809E-2</v>
      </c>
      <c r="CB144" s="3">
        <f t="shared" si="37"/>
        <v>2.5430809399477807E-2</v>
      </c>
      <c r="CC144" s="3">
        <f t="shared" si="37"/>
        <v>3.531357416174849E-2</v>
      </c>
      <c r="CD144" s="3">
        <f t="shared" si="37"/>
        <v>4.4397141553899955E-2</v>
      </c>
      <c r="CE144" s="3">
        <f t="shared" si="37"/>
        <v>0</v>
      </c>
      <c r="CF144" s="3">
        <f t="shared" si="37"/>
        <v>0</v>
      </c>
      <c r="CG144" s="3">
        <f t="shared" si="37"/>
        <v>0</v>
      </c>
      <c r="CH144" s="3">
        <f t="shared" si="37"/>
        <v>0</v>
      </c>
      <c r="CI144" s="3">
        <f t="shared" ref="BZ144:CO159" si="44">IF(AA144&gt;0,DC144/AA144,0)</f>
        <v>0</v>
      </c>
      <c r="CJ144" s="3">
        <f t="shared" si="44"/>
        <v>0</v>
      </c>
      <c r="CK144" s="3">
        <f t="shared" si="44"/>
        <v>0</v>
      </c>
      <c r="CL144" s="3">
        <f t="shared" si="44"/>
        <v>0</v>
      </c>
      <c r="CM144" s="3">
        <f t="shared" si="44"/>
        <v>0</v>
      </c>
      <c r="CN144" s="3">
        <f t="shared" si="44"/>
        <v>0</v>
      </c>
      <c r="CO144" s="3">
        <f t="shared" si="44"/>
        <v>0</v>
      </c>
      <c r="CP144" s="3">
        <f t="shared" si="35"/>
        <v>0</v>
      </c>
      <c r="CQ144" s="3">
        <f t="shared" si="35"/>
        <v>0</v>
      </c>
      <c r="CR144" s="3">
        <f t="shared" si="35"/>
        <v>0</v>
      </c>
      <c r="CS144" s="3">
        <f t="shared" si="35"/>
        <v>0</v>
      </c>
      <c r="CT144" s="2">
        <v>2.3900000000000001E-2</v>
      </c>
      <c r="CU144" s="2">
        <v>0.37409999999999999</v>
      </c>
      <c r="CV144" s="2">
        <v>4.87E-2</v>
      </c>
      <c r="CW144" s="2">
        <v>0.1089</v>
      </c>
      <c r="CX144" s="2">
        <v>2.92E-2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7.4899999999999994E-2</v>
      </c>
      <c r="DO144" s="2">
        <v>1.1751</v>
      </c>
      <c r="DP144" s="2">
        <v>0.15290000000000001</v>
      </c>
      <c r="DQ144" s="2">
        <v>0.34200000000000003</v>
      </c>
      <c r="DR144" s="2">
        <v>9.1700000000000004E-2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0</v>
      </c>
      <c r="EF144" s="2">
        <v>0</v>
      </c>
      <c r="EG144" s="2">
        <v>0</v>
      </c>
    </row>
    <row r="145" spans="1:137" x14ac:dyDescent="0.35">
      <c r="A145" s="2" t="s">
        <v>542</v>
      </c>
      <c r="B145" s="2">
        <v>6.1212</v>
      </c>
      <c r="C145" s="2">
        <v>0.61599999999999999</v>
      </c>
      <c r="D145" s="2">
        <v>9.9376999999999995</v>
      </c>
      <c r="E145" s="2">
        <v>9.8609000000000009</v>
      </c>
      <c r="F145">
        <f t="shared" si="40"/>
        <v>9.8608000000000011</v>
      </c>
      <c r="G145" s="2">
        <v>0.17899999999999999</v>
      </c>
      <c r="H145">
        <f t="shared" si="41"/>
        <v>0.17269999999999999</v>
      </c>
      <c r="I145" s="2">
        <v>0.56220000000000003</v>
      </c>
      <c r="J145">
        <f t="shared" si="38"/>
        <v>0.54259999999999997</v>
      </c>
      <c r="K145" s="2">
        <v>0.18149999999999999</v>
      </c>
      <c r="L145" s="3">
        <f t="shared" si="42"/>
        <v>0.17513791984423166</v>
      </c>
      <c r="M145" s="2">
        <v>3.0000000000000001E-3</v>
      </c>
      <c r="N145">
        <f t="shared" si="39"/>
        <v>2.5999999999999999E-3</v>
      </c>
      <c r="O145" s="2">
        <v>8</v>
      </c>
      <c r="P145" s="2">
        <v>6</v>
      </c>
      <c r="Q145" s="2">
        <v>1</v>
      </c>
      <c r="R145" s="2">
        <v>1.7706999999999999</v>
      </c>
      <c r="S145" s="2">
        <v>6.1816000000000004</v>
      </c>
      <c r="T145" s="2">
        <v>1.8567</v>
      </c>
      <c r="U145" s="2">
        <v>5.1799999999999999E-2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1E-4</v>
      </c>
      <c r="AM145" s="2">
        <v>1.6000000000000001E-3</v>
      </c>
      <c r="AN145" s="2">
        <v>8.9999999999999998E-4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3">
        <f t="shared" si="43"/>
        <v>1.26E-2</v>
      </c>
      <c r="BG145" s="3">
        <f t="shared" si="43"/>
        <v>0.11129999999999998</v>
      </c>
      <c r="BH145" s="3">
        <f t="shared" si="43"/>
        <v>4.7199999999999999E-2</v>
      </c>
      <c r="BI145" s="3">
        <f t="shared" si="43"/>
        <v>1.6000000000000001E-3</v>
      </c>
      <c r="BJ145" s="3">
        <f t="shared" si="43"/>
        <v>0</v>
      </c>
      <c r="BK145" s="3">
        <f t="shared" si="43"/>
        <v>0</v>
      </c>
      <c r="BL145" s="3">
        <f t="shared" si="43"/>
        <v>0</v>
      </c>
      <c r="BM145" s="3">
        <f t="shared" si="43"/>
        <v>0</v>
      </c>
      <c r="BN145" s="3">
        <f t="shared" si="43"/>
        <v>0</v>
      </c>
      <c r="BO145" s="3">
        <f t="shared" si="43"/>
        <v>0</v>
      </c>
      <c r="BP145" s="3">
        <f t="shared" si="43"/>
        <v>0</v>
      </c>
      <c r="BQ145" s="3">
        <f t="shared" si="43"/>
        <v>0</v>
      </c>
      <c r="BR145" s="3">
        <f t="shared" si="43"/>
        <v>0</v>
      </c>
      <c r="BS145" s="3">
        <f t="shared" si="43"/>
        <v>0</v>
      </c>
      <c r="BT145" s="3">
        <f t="shared" si="43"/>
        <v>0</v>
      </c>
      <c r="BU145" s="3">
        <f t="shared" si="43"/>
        <v>0</v>
      </c>
      <c r="BV145" s="3">
        <f t="shared" si="34"/>
        <v>0</v>
      </c>
      <c r="BW145" s="3">
        <f t="shared" si="34"/>
        <v>0</v>
      </c>
      <c r="BX145" s="3">
        <f t="shared" si="34"/>
        <v>0</v>
      </c>
      <c r="BY145" s="3">
        <f t="shared" si="34"/>
        <v>0</v>
      </c>
      <c r="BZ145" s="3">
        <f t="shared" si="44"/>
        <v>7.1158298977805389E-3</v>
      </c>
      <c r="CA145" s="3">
        <f t="shared" si="44"/>
        <v>1.8005047236961301E-2</v>
      </c>
      <c r="CB145" s="3">
        <f t="shared" si="44"/>
        <v>2.5421446652663326E-2</v>
      </c>
      <c r="CC145" s="3">
        <f t="shared" si="44"/>
        <v>3.0888030888030889E-2</v>
      </c>
      <c r="CD145" s="3">
        <f t="shared" si="44"/>
        <v>0</v>
      </c>
      <c r="CE145" s="3">
        <f t="shared" si="44"/>
        <v>0</v>
      </c>
      <c r="CF145" s="3">
        <f t="shared" si="44"/>
        <v>0</v>
      </c>
      <c r="CG145" s="3">
        <f t="shared" si="44"/>
        <v>0</v>
      </c>
      <c r="CH145" s="3">
        <f t="shared" si="44"/>
        <v>0</v>
      </c>
      <c r="CI145" s="3">
        <f t="shared" si="44"/>
        <v>0</v>
      </c>
      <c r="CJ145" s="3">
        <f t="shared" si="44"/>
        <v>0</v>
      </c>
      <c r="CK145" s="3">
        <f t="shared" si="44"/>
        <v>0</v>
      </c>
      <c r="CL145" s="3">
        <f t="shared" si="44"/>
        <v>0</v>
      </c>
      <c r="CM145" s="3">
        <f t="shared" si="44"/>
        <v>0</v>
      </c>
      <c r="CN145" s="3">
        <f t="shared" si="44"/>
        <v>0</v>
      </c>
      <c r="CO145" s="3">
        <f t="shared" si="44"/>
        <v>0</v>
      </c>
      <c r="CP145" s="3">
        <f t="shared" si="35"/>
        <v>0</v>
      </c>
      <c r="CQ145" s="3">
        <f t="shared" si="35"/>
        <v>0</v>
      </c>
      <c r="CR145" s="3">
        <f t="shared" si="35"/>
        <v>0</v>
      </c>
      <c r="CS145" s="3">
        <f t="shared" si="35"/>
        <v>0</v>
      </c>
      <c r="CT145" s="2">
        <v>1.26E-2</v>
      </c>
      <c r="CU145" s="2">
        <v>0.1113</v>
      </c>
      <c r="CV145" s="2">
        <v>4.7199999999999999E-2</v>
      </c>
      <c r="CW145" s="2">
        <v>1.6000000000000001E-3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3.95E-2</v>
      </c>
      <c r="DO145" s="2">
        <v>0.34970000000000001</v>
      </c>
      <c r="DP145" s="2">
        <v>0.1482</v>
      </c>
      <c r="DQ145" s="2">
        <v>5.1999999999999998E-3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</row>
    <row r="146" spans="1:137" x14ac:dyDescent="0.35">
      <c r="A146" s="2" t="s">
        <v>546</v>
      </c>
      <c r="B146" s="2">
        <v>28.751899999999999</v>
      </c>
      <c r="C146" s="2">
        <v>2.7178</v>
      </c>
      <c r="D146" s="2">
        <v>10.5791</v>
      </c>
      <c r="E146" s="2">
        <v>30.132300000000001</v>
      </c>
      <c r="F146">
        <f t="shared" si="40"/>
        <v>30.132299999999997</v>
      </c>
      <c r="G146" s="2">
        <v>0.52370000000000005</v>
      </c>
      <c r="H146">
        <f t="shared" si="41"/>
        <v>0.46229999999999999</v>
      </c>
      <c r="I146" s="2">
        <v>1.6454</v>
      </c>
      <c r="J146">
        <f t="shared" si="38"/>
        <v>1.4523999999999999</v>
      </c>
      <c r="K146" s="2">
        <v>0.17380000000000001</v>
      </c>
      <c r="L146" s="3">
        <f t="shared" si="42"/>
        <v>0.15342340279367989</v>
      </c>
      <c r="M146" s="2">
        <v>7.0000000000000001E-3</v>
      </c>
      <c r="N146">
        <f t="shared" si="39"/>
        <v>7.7000000000000002E-3</v>
      </c>
      <c r="O146" s="2">
        <v>25</v>
      </c>
      <c r="P146" s="2">
        <v>25</v>
      </c>
      <c r="Q146" s="2">
        <v>7</v>
      </c>
      <c r="R146" s="2">
        <v>10.4093</v>
      </c>
      <c r="S146" s="2">
        <v>12.9406</v>
      </c>
      <c r="T146" s="2">
        <v>1.9716</v>
      </c>
      <c r="U146" s="2">
        <v>4.8108000000000004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4.0000000000000002E-4</v>
      </c>
      <c r="AM146" s="2">
        <v>2E-3</v>
      </c>
      <c r="AN146" s="2">
        <v>1E-3</v>
      </c>
      <c r="AO146" s="2">
        <v>4.3E-3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3">
        <f t="shared" si="43"/>
        <v>7.1499999999999994E-2</v>
      </c>
      <c r="BG146" s="3">
        <f t="shared" si="43"/>
        <v>0.17829999999999999</v>
      </c>
      <c r="BH146" s="3">
        <f t="shared" si="43"/>
        <v>5.0200000000000002E-2</v>
      </c>
      <c r="BI146" s="3">
        <f t="shared" si="43"/>
        <v>0.1623</v>
      </c>
      <c r="BJ146" s="3">
        <f t="shared" si="43"/>
        <v>0</v>
      </c>
      <c r="BK146" s="3">
        <f t="shared" si="43"/>
        <v>0</v>
      </c>
      <c r="BL146" s="3">
        <f t="shared" si="43"/>
        <v>0</v>
      </c>
      <c r="BM146" s="3">
        <f t="shared" si="43"/>
        <v>0</v>
      </c>
      <c r="BN146" s="3">
        <f t="shared" si="43"/>
        <v>0</v>
      </c>
      <c r="BO146" s="3">
        <f t="shared" si="43"/>
        <v>0</v>
      </c>
      <c r="BP146" s="3">
        <f t="shared" si="43"/>
        <v>0</v>
      </c>
      <c r="BQ146" s="3">
        <f t="shared" si="43"/>
        <v>0</v>
      </c>
      <c r="BR146" s="3">
        <f t="shared" si="43"/>
        <v>0</v>
      </c>
      <c r="BS146" s="3">
        <f t="shared" si="43"/>
        <v>0</v>
      </c>
      <c r="BT146" s="3">
        <f t="shared" si="43"/>
        <v>0</v>
      </c>
      <c r="BU146" s="3">
        <f t="shared" si="43"/>
        <v>0</v>
      </c>
      <c r="BV146" s="3">
        <f t="shared" si="34"/>
        <v>0</v>
      </c>
      <c r="BW146" s="3">
        <f t="shared" si="34"/>
        <v>0</v>
      </c>
      <c r="BX146" s="3">
        <f t="shared" si="34"/>
        <v>0</v>
      </c>
      <c r="BY146" s="3">
        <f t="shared" si="34"/>
        <v>0</v>
      </c>
      <c r="BZ146" s="3">
        <f t="shared" si="44"/>
        <v>6.8688576561344175E-3</v>
      </c>
      <c r="CA146" s="3">
        <f t="shared" si="44"/>
        <v>1.3778341035191566E-2</v>
      </c>
      <c r="CB146" s="3">
        <f t="shared" si="44"/>
        <v>2.5461554067762224E-2</v>
      </c>
      <c r="CC146" s="3">
        <f t="shared" si="44"/>
        <v>3.3736592666500372E-2</v>
      </c>
      <c r="CD146" s="3">
        <f t="shared" si="44"/>
        <v>0</v>
      </c>
      <c r="CE146" s="3">
        <f t="shared" si="44"/>
        <v>0</v>
      </c>
      <c r="CF146" s="3">
        <f t="shared" si="44"/>
        <v>0</v>
      </c>
      <c r="CG146" s="3">
        <f t="shared" si="44"/>
        <v>0</v>
      </c>
      <c r="CH146" s="3">
        <f t="shared" si="44"/>
        <v>0</v>
      </c>
      <c r="CI146" s="3">
        <f t="shared" si="44"/>
        <v>0</v>
      </c>
      <c r="CJ146" s="3">
        <f t="shared" si="44"/>
        <v>0</v>
      </c>
      <c r="CK146" s="3">
        <f t="shared" si="44"/>
        <v>0</v>
      </c>
      <c r="CL146" s="3">
        <f t="shared" si="44"/>
        <v>0</v>
      </c>
      <c r="CM146" s="3">
        <f t="shared" si="44"/>
        <v>0</v>
      </c>
      <c r="CN146" s="3">
        <f t="shared" si="44"/>
        <v>0</v>
      </c>
      <c r="CO146" s="3">
        <f t="shared" si="44"/>
        <v>0</v>
      </c>
      <c r="CP146" s="3">
        <f t="shared" si="35"/>
        <v>0</v>
      </c>
      <c r="CQ146" s="3">
        <f t="shared" si="35"/>
        <v>0</v>
      </c>
      <c r="CR146" s="3">
        <f t="shared" si="35"/>
        <v>0</v>
      </c>
      <c r="CS146" s="3">
        <f t="shared" si="35"/>
        <v>0</v>
      </c>
      <c r="CT146" s="2">
        <v>7.1499999999999994E-2</v>
      </c>
      <c r="CU146" s="2">
        <v>0.17829999999999999</v>
      </c>
      <c r="CV146" s="2">
        <v>5.0200000000000002E-2</v>
      </c>
      <c r="CW146" s="2">
        <v>0.1623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0.22470000000000001</v>
      </c>
      <c r="DO146" s="2">
        <v>0.56020000000000003</v>
      </c>
      <c r="DP146" s="2">
        <v>0.15759999999999999</v>
      </c>
      <c r="DQ146" s="2">
        <v>0.50990000000000002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2">
        <v>0</v>
      </c>
      <c r="ED146" s="2">
        <v>0</v>
      </c>
      <c r="EE146" s="2">
        <v>0</v>
      </c>
      <c r="EF146" s="2">
        <v>0</v>
      </c>
      <c r="EG146" s="2">
        <v>0</v>
      </c>
    </row>
    <row r="147" spans="1:137" x14ac:dyDescent="0.35">
      <c r="A147" s="2" t="s">
        <v>544</v>
      </c>
      <c r="B147" s="2">
        <v>19.6693</v>
      </c>
      <c r="C147" s="2">
        <v>2.286</v>
      </c>
      <c r="D147" s="2">
        <v>8.6043000000000003</v>
      </c>
      <c r="E147" s="2">
        <v>19.273599999999998</v>
      </c>
      <c r="F147">
        <f t="shared" si="40"/>
        <v>19.273499999999999</v>
      </c>
      <c r="G147" s="2">
        <v>0.33139999999999997</v>
      </c>
      <c r="H147">
        <f t="shared" si="41"/>
        <v>0.28839999999999999</v>
      </c>
      <c r="I147" s="2">
        <v>1.0411999999999999</v>
      </c>
      <c r="J147">
        <f t="shared" si="38"/>
        <v>0.90600000000000003</v>
      </c>
      <c r="K147" s="2">
        <v>0.17199999999999999</v>
      </c>
      <c r="L147" s="3">
        <f t="shared" si="42"/>
        <v>0.14963550989700886</v>
      </c>
      <c r="M147" s="2">
        <v>4.0000000000000001E-3</v>
      </c>
      <c r="N147">
        <f t="shared" si="39"/>
        <v>3.9000000000000003E-3</v>
      </c>
      <c r="O147" s="2">
        <v>17</v>
      </c>
      <c r="P147" s="2">
        <v>22</v>
      </c>
      <c r="Q147" s="2">
        <v>2</v>
      </c>
      <c r="R147" s="2">
        <v>3.6583000000000001</v>
      </c>
      <c r="S147" s="2">
        <v>13.0252</v>
      </c>
      <c r="T147" s="2">
        <v>1.6682999999999999</v>
      </c>
      <c r="U147" s="2">
        <v>0.92169999999999996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2.0000000000000001E-4</v>
      </c>
      <c r="AM147" s="2">
        <v>2.2000000000000001E-3</v>
      </c>
      <c r="AN147" s="2">
        <v>8.0000000000000004E-4</v>
      </c>
      <c r="AO147" s="2">
        <v>6.9999999999999999E-4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3">
        <f t="shared" si="43"/>
        <v>2.6800000000000001E-2</v>
      </c>
      <c r="BG147" s="3">
        <f t="shared" si="43"/>
        <v>0.18990000000000001</v>
      </c>
      <c r="BH147" s="3">
        <f t="shared" si="43"/>
        <v>4.24E-2</v>
      </c>
      <c r="BI147" s="3">
        <f t="shared" si="43"/>
        <v>2.9299999999999996E-2</v>
      </c>
      <c r="BJ147" s="3">
        <f t="shared" si="43"/>
        <v>0</v>
      </c>
      <c r="BK147" s="3">
        <f t="shared" si="43"/>
        <v>0</v>
      </c>
      <c r="BL147" s="3">
        <f t="shared" si="43"/>
        <v>0</v>
      </c>
      <c r="BM147" s="3">
        <f t="shared" si="43"/>
        <v>0</v>
      </c>
      <c r="BN147" s="3">
        <f t="shared" si="43"/>
        <v>0</v>
      </c>
      <c r="BO147" s="3">
        <f t="shared" si="43"/>
        <v>0</v>
      </c>
      <c r="BP147" s="3">
        <f t="shared" si="43"/>
        <v>0</v>
      </c>
      <c r="BQ147" s="3">
        <f t="shared" si="43"/>
        <v>0</v>
      </c>
      <c r="BR147" s="3">
        <f t="shared" si="43"/>
        <v>0</v>
      </c>
      <c r="BS147" s="3">
        <f t="shared" si="43"/>
        <v>0</v>
      </c>
      <c r="BT147" s="3">
        <f t="shared" si="43"/>
        <v>0</v>
      </c>
      <c r="BU147" s="3">
        <f t="shared" si="43"/>
        <v>0</v>
      </c>
      <c r="BV147" s="3">
        <f t="shared" si="34"/>
        <v>0</v>
      </c>
      <c r="BW147" s="3">
        <f t="shared" si="34"/>
        <v>0</v>
      </c>
      <c r="BX147" s="3">
        <f t="shared" si="34"/>
        <v>0</v>
      </c>
      <c r="BY147" s="3">
        <f t="shared" si="34"/>
        <v>0</v>
      </c>
      <c r="BZ147" s="3">
        <f t="shared" si="44"/>
        <v>7.3258070688571198E-3</v>
      </c>
      <c r="CA147" s="3">
        <f t="shared" si="44"/>
        <v>1.4579430642139853E-2</v>
      </c>
      <c r="CB147" s="3">
        <f t="shared" si="44"/>
        <v>2.541509320865552E-2</v>
      </c>
      <c r="CC147" s="3">
        <f t="shared" si="44"/>
        <v>3.1789085385700334E-2</v>
      </c>
      <c r="CD147" s="3">
        <f t="shared" si="44"/>
        <v>0</v>
      </c>
      <c r="CE147" s="3">
        <f t="shared" si="44"/>
        <v>0</v>
      </c>
      <c r="CF147" s="3">
        <f t="shared" si="44"/>
        <v>0</v>
      </c>
      <c r="CG147" s="3">
        <f t="shared" si="44"/>
        <v>0</v>
      </c>
      <c r="CH147" s="3">
        <f t="shared" si="44"/>
        <v>0</v>
      </c>
      <c r="CI147" s="3">
        <f t="shared" si="44"/>
        <v>0</v>
      </c>
      <c r="CJ147" s="3">
        <f t="shared" si="44"/>
        <v>0</v>
      </c>
      <c r="CK147" s="3">
        <f t="shared" si="44"/>
        <v>0</v>
      </c>
      <c r="CL147" s="3">
        <f t="shared" si="44"/>
        <v>0</v>
      </c>
      <c r="CM147" s="3">
        <f t="shared" si="44"/>
        <v>0</v>
      </c>
      <c r="CN147" s="3">
        <f t="shared" si="44"/>
        <v>0</v>
      </c>
      <c r="CO147" s="3">
        <f t="shared" si="44"/>
        <v>0</v>
      </c>
      <c r="CP147" s="3">
        <f t="shared" si="35"/>
        <v>0</v>
      </c>
      <c r="CQ147" s="3">
        <f t="shared" si="35"/>
        <v>0</v>
      </c>
      <c r="CR147" s="3">
        <f t="shared" si="35"/>
        <v>0</v>
      </c>
      <c r="CS147" s="3">
        <f t="shared" si="35"/>
        <v>0</v>
      </c>
      <c r="CT147" s="2">
        <v>2.6800000000000001E-2</v>
      </c>
      <c r="CU147" s="2">
        <v>0.18990000000000001</v>
      </c>
      <c r="CV147" s="2">
        <v>4.24E-2</v>
      </c>
      <c r="CW147" s="2">
        <v>2.93E-2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8.43E-2</v>
      </c>
      <c r="DO147" s="2">
        <v>0.59650000000000003</v>
      </c>
      <c r="DP147" s="2">
        <v>0.13320000000000001</v>
      </c>
      <c r="DQ147" s="2">
        <v>9.1999999999999998E-2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</row>
    <row r="148" spans="1:137" x14ac:dyDescent="0.35">
      <c r="A148" s="2" t="s">
        <v>548</v>
      </c>
      <c r="B148" s="2">
        <v>7.4539999999999997</v>
      </c>
      <c r="C148" s="2">
        <v>0.74299999999999999</v>
      </c>
      <c r="D148" s="2">
        <v>10.032999999999999</v>
      </c>
      <c r="E148" s="2">
        <v>8.4263999999999992</v>
      </c>
      <c r="F148">
        <f t="shared" si="40"/>
        <v>8.4262999999999995</v>
      </c>
      <c r="G148" s="2">
        <v>0.19059999999999999</v>
      </c>
      <c r="H148">
        <f t="shared" si="41"/>
        <v>0.18579999999999999</v>
      </c>
      <c r="I148" s="2">
        <v>0.59889999999999999</v>
      </c>
      <c r="J148">
        <f t="shared" si="38"/>
        <v>0.5837</v>
      </c>
      <c r="K148" s="2">
        <v>0.22620000000000001</v>
      </c>
      <c r="L148" s="3">
        <f t="shared" si="42"/>
        <v>0.2205001008746425</v>
      </c>
      <c r="M148" s="2">
        <v>3.0000000000000001E-3</v>
      </c>
      <c r="N148">
        <f t="shared" si="39"/>
        <v>3.3999999999999998E-3</v>
      </c>
      <c r="O148" s="2">
        <v>5</v>
      </c>
      <c r="P148" s="2">
        <v>3</v>
      </c>
      <c r="Q148" s="2">
        <v>0</v>
      </c>
      <c r="R148" s="2">
        <v>0.58809999999999996</v>
      </c>
      <c r="S148" s="2">
        <v>2.0329000000000002</v>
      </c>
      <c r="T148" s="2">
        <v>5.8052999999999999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5.0000000000000001E-4</v>
      </c>
      <c r="AN148" s="2">
        <v>2.8999999999999998E-3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3">
        <f t="shared" si="43"/>
        <v>4.3E-3</v>
      </c>
      <c r="BG148" s="3">
        <f t="shared" si="43"/>
        <v>3.4000000000000002E-2</v>
      </c>
      <c r="BH148" s="3">
        <f t="shared" si="43"/>
        <v>0.14749999999999999</v>
      </c>
      <c r="BI148" s="3">
        <f t="shared" si="43"/>
        <v>0</v>
      </c>
      <c r="BJ148" s="3">
        <f t="shared" si="43"/>
        <v>0</v>
      </c>
      <c r="BK148" s="3">
        <f t="shared" si="43"/>
        <v>0</v>
      </c>
      <c r="BL148" s="3">
        <f t="shared" si="43"/>
        <v>0</v>
      </c>
      <c r="BM148" s="3">
        <f t="shared" si="43"/>
        <v>0</v>
      </c>
      <c r="BN148" s="3">
        <f t="shared" si="43"/>
        <v>0</v>
      </c>
      <c r="BO148" s="3">
        <f t="shared" si="43"/>
        <v>0</v>
      </c>
      <c r="BP148" s="3">
        <f t="shared" si="43"/>
        <v>0</v>
      </c>
      <c r="BQ148" s="3">
        <f t="shared" si="43"/>
        <v>0</v>
      </c>
      <c r="BR148" s="3">
        <f t="shared" si="43"/>
        <v>0</v>
      </c>
      <c r="BS148" s="3">
        <f t="shared" si="43"/>
        <v>0</v>
      </c>
      <c r="BT148" s="3">
        <f t="shared" si="43"/>
        <v>0</v>
      </c>
      <c r="BU148" s="3">
        <f t="shared" si="43"/>
        <v>0</v>
      </c>
      <c r="BV148" s="3">
        <f t="shared" si="34"/>
        <v>0</v>
      </c>
      <c r="BW148" s="3">
        <f t="shared" si="34"/>
        <v>0</v>
      </c>
      <c r="BX148" s="3">
        <f t="shared" si="34"/>
        <v>0</v>
      </c>
      <c r="BY148" s="3">
        <f t="shared" si="34"/>
        <v>0</v>
      </c>
      <c r="BZ148" s="3">
        <f t="shared" si="44"/>
        <v>7.311681686787962E-3</v>
      </c>
      <c r="CA148" s="3">
        <f t="shared" si="44"/>
        <v>1.6724875793201831E-2</v>
      </c>
      <c r="CB148" s="3">
        <f t="shared" si="44"/>
        <v>2.5407816994815081E-2</v>
      </c>
      <c r="CC148" s="3">
        <f t="shared" si="44"/>
        <v>0</v>
      </c>
      <c r="CD148" s="3">
        <f t="shared" si="44"/>
        <v>0</v>
      </c>
      <c r="CE148" s="3">
        <f t="shared" si="44"/>
        <v>0</v>
      </c>
      <c r="CF148" s="3">
        <f t="shared" si="44"/>
        <v>0</v>
      </c>
      <c r="CG148" s="3">
        <f t="shared" si="44"/>
        <v>0</v>
      </c>
      <c r="CH148" s="3">
        <f t="shared" si="44"/>
        <v>0</v>
      </c>
      <c r="CI148" s="3">
        <f t="shared" si="44"/>
        <v>0</v>
      </c>
      <c r="CJ148" s="3">
        <f t="shared" si="44"/>
        <v>0</v>
      </c>
      <c r="CK148" s="3">
        <f t="shared" si="44"/>
        <v>0</v>
      </c>
      <c r="CL148" s="3">
        <f t="shared" si="44"/>
        <v>0</v>
      </c>
      <c r="CM148" s="3">
        <f t="shared" si="44"/>
        <v>0</v>
      </c>
      <c r="CN148" s="3">
        <f t="shared" si="44"/>
        <v>0</v>
      </c>
      <c r="CO148" s="3">
        <f t="shared" si="44"/>
        <v>0</v>
      </c>
      <c r="CP148" s="3">
        <f t="shared" si="35"/>
        <v>0</v>
      </c>
      <c r="CQ148" s="3">
        <f t="shared" si="35"/>
        <v>0</v>
      </c>
      <c r="CR148" s="3">
        <f t="shared" si="35"/>
        <v>0</v>
      </c>
      <c r="CS148" s="3">
        <f t="shared" si="35"/>
        <v>0</v>
      </c>
      <c r="CT148" s="2">
        <v>4.3E-3</v>
      </c>
      <c r="CU148" s="2">
        <v>3.4000000000000002E-2</v>
      </c>
      <c r="CV148" s="2">
        <v>0.14749999999999999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1.35E-2</v>
      </c>
      <c r="DO148" s="2">
        <v>0.10680000000000001</v>
      </c>
      <c r="DP148" s="2">
        <v>0.46339999999999998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</row>
    <row r="149" spans="1:137" x14ac:dyDescent="0.35">
      <c r="A149" s="2" t="s">
        <v>550</v>
      </c>
      <c r="B149" s="2">
        <v>9.8468</v>
      </c>
      <c r="C149" s="2">
        <v>1.1748000000000001</v>
      </c>
      <c r="D149" s="2">
        <v>8.3819999999999997</v>
      </c>
      <c r="E149" s="2">
        <v>10.598800000000001</v>
      </c>
      <c r="F149">
        <f t="shared" si="40"/>
        <v>10.598799999999999</v>
      </c>
      <c r="G149" s="2">
        <v>0.18640000000000001</v>
      </c>
      <c r="H149">
        <f t="shared" si="41"/>
        <v>0.17420000000000002</v>
      </c>
      <c r="I149" s="2">
        <v>0.58550000000000002</v>
      </c>
      <c r="J149">
        <f t="shared" si="38"/>
        <v>0.54709999999999992</v>
      </c>
      <c r="K149" s="2">
        <v>0.17580000000000001</v>
      </c>
      <c r="L149" s="3">
        <f t="shared" si="42"/>
        <v>0.16435822923349816</v>
      </c>
      <c r="M149" s="2">
        <v>3.0000000000000001E-3</v>
      </c>
      <c r="N149">
        <f t="shared" si="39"/>
        <v>2.6999999999999997E-3</v>
      </c>
      <c r="O149" s="2">
        <v>11</v>
      </c>
      <c r="P149" s="2">
        <v>9</v>
      </c>
      <c r="Q149" s="2">
        <v>1</v>
      </c>
      <c r="R149" s="2">
        <v>3.0918000000000001</v>
      </c>
      <c r="S149" s="2">
        <v>3.8929999999999998</v>
      </c>
      <c r="T149" s="2">
        <v>3.4727000000000001</v>
      </c>
      <c r="U149" s="2">
        <v>0.14130000000000001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1E-4</v>
      </c>
      <c r="AM149" s="2">
        <v>6.9999999999999999E-4</v>
      </c>
      <c r="AN149" s="2">
        <v>1.8E-3</v>
      </c>
      <c r="AO149" s="2">
        <v>1E-4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3">
        <f t="shared" si="43"/>
        <v>2.1899999999999999E-2</v>
      </c>
      <c r="BG149" s="3">
        <f t="shared" si="43"/>
        <v>5.9400000000000001E-2</v>
      </c>
      <c r="BH149" s="3">
        <f t="shared" si="43"/>
        <v>8.8400000000000006E-2</v>
      </c>
      <c r="BI149" s="3">
        <f t="shared" si="43"/>
        <v>4.4999999999999997E-3</v>
      </c>
      <c r="BJ149" s="3">
        <f t="shared" si="43"/>
        <v>0</v>
      </c>
      <c r="BK149" s="3">
        <f t="shared" si="43"/>
        <v>0</v>
      </c>
      <c r="BL149" s="3">
        <f t="shared" si="43"/>
        <v>0</v>
      </c>
      <c r="BM149" s="3">
        <f t="shared" si="43"/>
        <v>0</v>
      </c>
      <c r="BN149" s="3">
        <f t="shared" si="43"/>
        <v>0</v>
      </c>
      <c r="BO149" s="3">
        <f t="shared" si="43"/>
        <v>0</v>
      </c>
      <c r="BP149" s="3">
        <f t="shared" si="43"/>
        <v>0</v>
      </c>
      <c r="BQ149" s="3">
        <f t="shared" si="43"/>
        <v>0</v>
      </c>
      <c r="BR149" s="3">
        <f t="shared" si="43"/>
        <v>0</v>
      </c>
      <c r="BS149" s="3">
        <f t="shared" si="43"/>
        <v>0</v>
      </c>
      <c r="BT149" s="3">
        <f t="shared" si="43"/>
        <v>0</v>
      </c>
      <c r="BU149" s="3">
        <f t="shared" si="43"/>
        <v>0</v>
      </c>
      <c r="BV149" s="3">
        <f t="shared" si="34"/>
        <v>0</v>
      </c>
      <c r="BW149" s="3">
        <f t="shared" si="34"/>
        <v>0</v>
      </c>
      <c r="BX149" s="3">
        <f t="shared" si="34"/>
        <v>0</v>
      </c>
      <c r="BY149" s="3">
        <f t="shared" si="34"/>
        <v>0</v>
      </c>
      <c r="BZ149" s="3">
        <f t="shared" si="44"/>
        <v>7.0832524742868224E-3</v>
      </c>
      <c r="CA149" s="3">
        <f t="shared" si="44"/>
        <v>1.525815566401233E-2</v>
      </c>
      <c r="CB149" s="3">
        <f t="shared" si="44"/>
        <v>2.5455697296052064E-2</v>
      </c>
      <c r="CC149" s="3">
        <f t="shared" si="44"/>
        <v>3.1847133757961776E-2</v>
      </c>
      <c r="CD149" s="3">
        <f t="shared" si="44"/>
        <v>0</v>
      </c>
      <c r="CE149" s="3">
        <f t="shared" si="44"/>
        <v>0</v>
      </c>
      <c r="CF149" s="3">
        <f t="shared" si="44"/>
        <v>0</v>
      </c>
      <c r="CG149" s="3">
        <f t="shared" si="44"/>
        <v>0</v>
      </c>
      <c r="CH149" s="3">
        <f t="shared" si="44"/>
        <v>0</v>
      </c>
      <c r="CI149" s="3">
        <f t="shared" si="44"/>
        <v>0</v>
      </c>
      <c r="CJ149" s="3">
        <f t="shared" si="44"/>
        <v>0</v>
      </c>
      <c r="CK149" s="3">
        <f t="shared" si="44"/>
        <v>0</v>
      </c>
      <c r="CL149" s="3">
        <f t="shared" si="44"/>
        <v>0</v>
      </c>
      <c r="CM149" s="3">
        <f t="shared" si="44"/>
        <v>0</v>
      </c>
      <c r="CN149" s="3">
        <f t="shared" si="44"/>
        <v>0</v>
      </c>
      <c r="CO149" s="3">
        <f t="shared" si="44"/>
        <v>0</v>
      </c>
      <c r="CP149" s="3">
        <f t="shared" si="35"/>
        <v>0</v>
      </c>
      <c r="CQ149" s="3">
        <f t="shared" si="35"/>
        <v>0</v>
      </c>
      <c r="CR149" s="3">
        <f t="shared" si="35"/>
        <v>0</v>
      </c>
      <c r="CS149" s="3">
        <f t="shared" si="35"/>
        <v>0</v>
      </c>
      <c r="CT149" s="2">
        <v>2.1899999999999999E-2</v>
      </c>
      <c r="CU149" s="2">
        <v>5.9400000000000001E-2</v>
      </c>
      <c r="CV149" s="2">
        <v>8.8400000000000006E-2</v>
      </c>
      <c r="CW149" s="2">
        <v>4.4999999999999997E-3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6.8699999999999997E-2</v>
      </c>
      <c r="DO149" s="2">
        <v>0.18659999999999999</v>
      </c>
      <c r="DP149" s="2">
        <v>0.2777</v>
      </c>
      <c r="DQ149" s="2">
        <v>1.41E-2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</row>
    <row r="150" spans="1:137" x14ac:dyDescent="0.35">
      <c r="A150" s="2" t="s">
        <v>552</v>
      </c>
      <c r="B150" s="2">
        <v>34.043399999999998</v>
      </c>
      <c r="C150" s="2">
        <v>2.8321000000000001</v>
      </c>
      <c r="D150" s="2">
        <v>12.0206</v>
      </c>
      <c r="E150" s="2">
        <v>30.21</v>
      </c>
      <c r="F150">
        <f t="shared" si="40"/>
        <v>30.210100000000001</v>
      </c>
      <c r="G150" s="2">
        <v>0.69189999999999996</v>
      </c>
      <c r="H150">
        <f t="shared" si="41"/>
        <v>0.63319999999999999</v>
      </c>
      <c r="I150" s="2">
        <v>2.1737000000000002</v>
      </c>
      <c r="J150">
        <f t="shared" si="38"/>
        <v>1.9888999999999999</v>
      </c>
      <c r="K150" s="2">
        <v>0.22900000000000001</v>
      </c>
      <c r="L150" s="3">
        <f t="shared" si="42"/>
        <v>0.20959877656810139</v>
      </c>
      <c r="M150" s="2">
        <v>1.2E-2</v>
      </c>
      <c r="N150">
        <f t="shared" si="39"/>
        <v>1.24E-2</v>
      </c>
      <c r="O150" s="2">
        <v>21</v>
      </c>
      <c r="P150" s="2">
        <v>19</v>
      </c>
      <c r="Q150" s="2">
        <v>3</v>
      </c>
      <c r="R150" s="2">
        <v>0.29389999999999999</v>
      </c>
      <c r="S150" s="2">
        <v>21.463100000000001</v>
      </c>
      <c r="T150" s="2">
        <v>1.9214</v>
      </c>
      <c r="U150" s="2">
        <v>6.3021000000000003</v>
      </c>
      <c r="V150" s="2">
        <v>0.2296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4.4999999999999997E-3</v>
      </c>
      <c r="AN150" s="2">
        <v>1E-3</v>
      </c>
      <c r="AO150" s="2">
        <v>6.4999999999999997E-3</v>
      </c>
      <c r="AP150" s="2">
        <v>4.0000000000000002E-4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3">
        <f t="shared" si="43"/>
        <v>2.2000000000000001E-3</v>
      </c>
      <c r="BG150" s="3">
        <f t="shared" si="43"/>
        <v>0.34349999999999997</v>
      </c>
      <c r="BH150" s="3">
        <f t="shared" si="43"/>
        <v>4.8899999999999999E-2</v>
      </c>
      <c r="BI150" s="3">
        <f t="shared" si="43"/>
        <v>0.22840000000000002</v>
      </c>
      <c r="BJ150" s="3">
        <f t="shared" si="43"/>
        <v>1.0200000000000001E-2</v>
      </c>
      <c r="BK150" s="3">
        <f t="shared" si="43"/>
        <v>0</v>
      </c>
      <c r="BL150" s="3">
        <f t="shared" si="43"/>
        <v>0</v>
      </c>
      <c r="BM150" s="3">
        <f t="shared" si="43"/>
        <v>0</v>
      </c>
      <c r="BN150" s="3">
        <f t="shared" si="43"/>
        <v>0</v>
      </c>
      <c r="BO150" s="3">
        <f t="shared" si="43"/>
        <v>0</v>
      </c>
      <c r="BP150" s="3">
        <f t="shared" si="43"/>
        <v>0</v>
      </c>
      <c r="BQ150" s="3">
        <f t="shared" si="43"/>
        <v>0</v>
      </c>
      <c r="BR150" s="3">
        <f t="shared" si="43"/>
        <v>0</v>
      </c>
      <c r="BS150" s="3">
        <f t="shared" si="43"/>
        <v>0</v>
      </c>
      <c r="BT150" s="3">
        <f t="shared" si="43"/>
        <v>0</v>
      </c>
      <c r="BU150" s="3">
        <f t="shared" si="43"/>
        <v>0</v>
      </c>
      <c r="BV150" s="3">
        <f t="shared" si="34"/>
        <v>0</v>
      </c>
      <c r="BW150" s="3">
        <f t="shared" si="34"/>
        <v>0</v>
      </c>
      <c r="BX150" s="3">
        <f t="shared" si="34"/>
        <v>0</v>
      </c>
      <c r="BY150" s="3">
        <f t="shared" si="34"/>
        <v>0</v>
      </c>
      <c r="BZ150" s="3">
        <f t="shared" si="44"/>
        <v>7.4855392990813207E-3</v>
      </c>
      <c r="CA150" s="3">
        <f t="shared" si="44"/>
        <v>1.6004211879924148E-2</v>
      </c>
      <c r="CB150" s="3">
        <f t="shared" si="44"/>
        <v>2.5450192567919225E-2</v>
      </c>
      <c r="CC150" s="3">
        <f t="shared" si="44"/>
        <v>3.6241887624760001E-2</v>
      </c>
      <c r="CD150" s="3">
        <f t="shared" si="44"/>
        <v>4.442508710801394E-2</v>
      </c>
      <c r="CE150" s="3">
        <f t="shared" si="44"/>
        <v>0</v>
      </c>
      <c r="CF150" s="3">
        <f t="shared" si="44"/>
        <v>0</v>
      </c>
      <c r="CG150" s="3">
        <f t="shared" si="44"/>
        <v>0</v>
      </c>
      <c r="CH150" s="3">
        <f t="shared" si="44"/>
        <v>0</v>
      </c>
      <c r="CI150" s="3">
        <f t="shared" si="44"/>
        <v>0</v>
      </c>
      <c r="CJ150" s="3">
        <f t="shared" si="44"/>
        <v>0</v>
      </c>
      <c r="CK150" s="3">
        <f t="shared" si="44"/>
        <v>0</v>
      </c>
      <c r="CL150" s="3">
        <f t="shared" si="44"/>
        <v>0</v>
      </c>
      <c r="CM150" s="3">
        <f t="shared" si="44"/>
        <v>0</v>
      </c>
      <c r="CN150" s="3">
        <f t="shared" si="44"/>
        <v>0</v>
      </c>
      <c r="CO150" s="3">
        <f t="shared" si="44"/>
        <v>0</v>
      </c>
      <c r="CP150" s="3">
        <f t="shared" si="35"/>
        <v>0</v>
      </c>
      <c r="CQ150" s="3">
        <f t="shared" si="35"/>
        <v>0</v>
      </c>
      <c r="CR150" s="3">
        <f t="shared" si="35"/>
        <v>0</v>
      </c>
      <c r="CS150" s="3">
        <f t="shared" si="35"/>
        <v>0</v>
      </c>
      <c r="CT150" s="2">
        <v>2.2000000000000001E-3</v>
      </c>
      <c r="CU150" s="2">
        <v>0.34350000000000003</v>
      </c>
      <c r="CV150" s="2">
        <v>4.8899999999999999E-2</v>
      </c>
      <c r="CW150" s="2">
        <v>0.22839999999999999</v>
      </c>
      <c r="CX150" s="2">
        <v>1.0200000000000001E-2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6.7999999999999996E-3</v>
      </c>
      <c r="DO150" s="2">
        <v>1.0790999999999999</v>
      </c>
      <c r="DP150" s="2">
        <v>0.1535</v>
      </c>
      <c r="DQ150" s="2">
        <v>0.71750000000000003</v>
      </c>
      <c r="DR150" s="2">
        <v>3.2000000000000001E-2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</row>
    <row r="151" spans="1:137" x14ac:dyDescent="0.35">
      <c r="A151" s="2" t="s">
        <v>554</v>
      </c>
      <c r="B151" s="2">
        <v>14.323499999999999</v>
      </c>
      <c r="C151" s="2">
        <v>1.5621</v>
      </c>
      <c r="D151" s="2">
        <v>9.1693999999999996</v>
      </c>
      <c r="E151" s="2">
        <v>14.0761</v>
      </c>
      <c r="F151">
        <f t="shared" si="40"/>
        <v>14.0762</v>
      </c>
      <c r="G151" s="2">
        <v>0.25740000000000002</v>
      </c>
      <c r="H151">
        <f t="shared" si="41"/>
        <v>0.23270000000000002</v>
      </c>
      <c r="I151" s="2">
        <v>0.80869999999999997</v>
      </c>
      <c r="J151">
        <f t="shared" si="38"/>
        <v>0.73150000000000004</v>
      </c>
      <c r="K151" s="2">
        <v>0.18290000000000001</v>
      </c>
      <c r="L151" s="3">
        <f t="shared" si="42"/>
        <v>0.16531450249357071</v>
      </c>
      <c r="M151" s="2">
        <v>4.0000000000000001E-3</v>
      </c>
      <c r="N151">
        <f t="shared" si="39"/>
        <v>4.1999999999999997E-3</v>
      </c>
      <c r="O151" s="2">
        <v>13</v>
      </c>
      <c r="P151" s="2">
        <v>13</v>
      </c>
      <c r="Q151" s="2">
        <v>0</v>
      </c>
      <c r="R151" s="2">
        <v>6.3535000000000004</v>
      </c>
      <c r="S151" s="2">
        <v>2.4169999999999998</v>
      </c>
      <c r="T151" s="2">
        <v>2.4548000000000001</v>
      </c>
      <c r="U151" s="2">
        <v>2.8509000000000002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2.9999999999999997E-4</v>
      </c>
      <c r="AM151" s="2">
        <v>4.0000000000000002E-4</v>
      </c>
      <c r="AN151" s="2">
        <v>1.1999999999999999E-3</v>
      </c>
      <c r="AO151" s="2">
        <v>2.3E-3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3">
        <f t="shared" si="43"/>
        <v>4.5499999999999999E-2</v>
      </c>
      <c r="BG151" s="3">
        <f t="shared" si="43"/>
        <v>3.3599999999999998E-2</v>
      </c>
      <c r="BH151" s="3">
        <f t="shared" si="43"/>
        <v>6.2399999999999997E-2</v>
      </c>
      <c r="BI151" s="3">
        <f t="shared" si="43"/>
        <v>9.1200000000000003E-2</v>
      </c>
      <c r="BJ151" s="3">
        <f t="shared" si="43"/>
        <v>0</v>
      </c>
      <c r="BK151" s="3">
        <f t="shared" si="43"/>
        <v>0</v>
      </c>
      <c r="BL151" s="3">
        <f t="shared" si="43"/>
        <v>0</v>
      </c>
      <c r="BM151" s="3">
        <f t="shared" si="43"/>
        <v>0</v>
      </c>
      <c r="BN151" s="3">
        <f t="shared" si="43"/>
        <v>0</v>
      </c>
      <c r="BO151" s="3">
        <f t="shared" si="43"/>
        <v>0</v>
      </c>
      <c r="BP151" s="3">
        <f t="shared" si="43"/>
        <v>0</v>
      </c>
      <c r="BQ151" s="3">
        <f t="shared" si="43"/>
        <v>0</v>
      </c>
      <c r="BR151" s="3">
        <f t="shared" si="43"/>
        <v>0</v>
      </c>
      <c r="BS151" s="3">
        <f t="shared" si="43"/>
        <v>0</v>
      </c>
      <c r="BT151" s="3">
        <f t="shared" si="43"/>
        <v>0</v>
      </c>
      <c r="BU151" s="3">
        <f t="shared" si="43"/>
        <v>0</v>
      </c>
      <c r="BV151" s="3">
        <f t="shared" si="34"/>
        <v>0</v>
      </c>
      <c r="BW151" s="3">
        <f t="shared" si="34"/>
        <v>0</v>
      </c>
      <c r="BX151" s="3">
        <f t="shared" si="34"/>
        <v>0</v>
      </c>
      <c r="BY151" s="3">
        <f t="shared" si="34"/>
        <v>0</v>
      </c>
      <c r="BZ151" s="3">
        <f t="shared" si="44"/>
        <v>7.1614070984496727E-3</v>
      </c>
      <c r="CA151" s="3">
        <f t="shared" si="44"/>
        <v>1.3901530823334713E-2</v>
      </c>
      <c r="CB151" s="3">
        <f t="shared" si="44"/>
        <v>2.5419586116995272E-2</v>
      </c>
      <c r="CC151" s="3">
        <f t="shared" si="44"/>
        <v>3.1989897926970427E-2</v>
      </c>
      <c r="CD151" s="3">
        <f t="shared" si="44"/>
        <v>0</v>
      </c>
      <c r="CE151" s="3">
        <f t="shared" si="44"/>
        <v>0</v>
      </c>
      <c r="CF151" s="3">
        <f t="shared" si="44"/>
        <v>0</v>
      </c>
      <c r="CG151" s="3">
        <f t="shared" si="44"/>
        <v>0</v>
      </c>
      <c r="CH151" s="3">
        <f t="shared" si="44"/>
        <v>0</v>
      </c>
      <c r="CI151" s="3">
        <f t="shared" si="44"/>
        <v>0</v>
      </c>
      <c r="CJ151" s="3">
        <f t="shared" si="44"/>
        <v>0</v>
      </c>
      <c r="CK151" s="3">
        <f t="shared" si="44"/>
        <v>0</v>
      </c>
      <c r="CL151" s="3">
        <f t="shared" si="44"/>
        <v>0</v>
      </c>
      <c r="CM151" s="3">
        <f t="shared" si="44"/>
        <v>0</v>
      </c>
      <c r="CN151" s="3">
        <f t="shared" si="44"/>
        <v>0</v>
      </c>
      <c r="CO151" s="3">
        <f t="shared" si="44"/>
        <v>0</v>
      </c>
      <c r="CP151" s="3">
        <f t="shared" si="35"/>
        <v>0</v>
      </c>
      <c r="CQ151" s="3">
        <f t="shared" si="35"/>
        <v>0</v>
      </c>
      <c r="CR151" s="3">
        <f t="shared" si="35"/>
        <v>0</v>
      </c>
      <c r="CS151" s="3">
        <f t="shared" si="35"/>
        <v>0</v>
      </c>
      <c r="CT151" s="2">
        <v>4.5499999999999999E-2</v>
      </c>
      <c r="CU151" s="2">
        <v>3.3599999999999998E-2</v>
      </c>
      <c r="CV151" s="2">
        <v>6.2399999999999997E-2</v>
      </c>
      <c r="CW151" s="2">
        <v>9.1200000000000003E-2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0.14299999999999999</v>
      </c>
      <c r="DO151" s="2">
        <v>0.1057</v>
      </c>
      <c r="DP151" s="2">
        <v>0.1961</v>
      </c>
      <c r="DQ151" s="2">
        <v>0.28670000000000001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</row>
    <row r="152" spans="1:137" x14ac:dyDescent="0.35">
      <c r="A152" s="2" t="s">
        <v>559</v>
      </c>
      <c r="B152" s="2">
        <v>13.934699999999999</v>
      </c>
      <c r="C152" s="2">
        <v>1.6700999999999999</v>
      </c>
      <c r="D152" s="2">
        <v>8.3438999999999997</v>
      </c>
      <c r="E152" s="2">
        <v>16.2544</v>
      </c>
      <c r="F152">
        <f t="shared" si="40"/>
        <v>16.254300000000001</v>
      </c>
      <c r="G152" s="2">
        <v>0.36759999999999998</v>
      </c>
      <c r="H152">
        <f t="shared" si="41"/>
        <v>0.3518</v>
      </c>
      <c r="I152" s="2">
        <v>1.1548</v>
      </c>
      <c r="J152">
        <f t="shared" si="38"/>
        <v>1.1049999999999998</v>
      </c>
      <c r="K152" s="2">
        <v>0.2261</v>
      </c>
      <c r="L152" s="3">
        <f t="shared" si="42"/>
        <v>0.21643503565210437</v>
      </c>
      <c r="M152" s="2">
        <v>7.0000000000000001E-3</v>
      </c>
      <c r="N152">
        <f t="shared" si="39"/>
        <v>6.4999999999999997E-3</v>
      </c>
      <c r="O152" s="2">
        <v>6</v>
      </c>
      <c r="P152" s="2">
        <v>6</v>
      </c>
      <c r="Q152" s="2">
        <v>3</v>
      </c>
      <c r="R152" s="2">
        <v>1.1656</v>
      </c>
      <c r="S152" s="2">
        <v>8.2103999999999999</v>
      </c>
      <c r="T152" s="2">
        <v>6.2297000000000002</v>
      </c>
      <c r="U152" s="2">
        <v>0.31219999999999998</v>
      </c>
      <c r="V152" s="2">
        <v>0.2084</v>
      </c>
      <c r="W152" s="2">
        <v>0.128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2.3999999999999998E-3</v>
      </c>
      <c r="AN152" s="2">
        <v>3.2000000000000002E-3</v>
      </c>
      <c r="AO152" s="2">
        <v>2.9999999999999997E-4</v>
      </c>
      <c r="AP152" s="2">
        <v>2.9999999999999997E-4</v>
      </c>
      <c r="AQ152" s="2">
        <v>2.9999999999999997E-4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3">
        <f t="shared" si="43"/>
        <v>7.9000000000000008E-3</v>
      </c>
      <c r="BG152" s="3">
        <f t="shared" si="43"/>
        <v>0.15870000000000001</v>
      </c>
      <c r="BH152" s="3">
        <f t="shared" si="43"/>
        <v>0.15840000000000001</v>
      </c>
      <c r="BI152" s="3">
        <f t="shared" si="43"/>
        <v>1.0999999999999999E-2</v>
      </c>
      <c r="BJ152" s="3">
        <f t="shared" si="43"/>
        <v>9.2999999999999992E-3</v>
      </c>
      <c r="BK152" s="3">
        <f t="shared" si="43"/>
        <v>6.5000000000000006E-3</v>
      </c>
      <c r="BL152" s="3">
        <f t="shared" si="43"/>
        <v>0</v>
      </c>
      <c r="BM152" s="3">
        <f t="shared" si="43"/>
        <v>0</v>
      </c>
      <c r="BN152" s="3">
        <f t="shared" si="43"/>
        <v>0</v>
      </c>
      <c r="BO152" s="3">
        <f t="shared" si="43"/>
        <v>0</v>
      </c>
      <c r="BP152" s="3">
        <f t="shared" si="43"/>
        <v>0</v>
      </c>
      <c r="BQ152" s="3">
        <f t="shared" si="43"/>
        <v>0</v>
      </c>
      <c r="BR152" s="3">
        <f t="shared" si="43"/>
        <v>0</v>
      </c>
      <c r="BS152" s="3">
        <f t="shared" si="43"/>
        <v>0</v>
      </c>
      <c r="BT152" s="3">
        <f t="shared" si="43"/>
        <v>0</v>
      </c>
      <c r="BU152" s="3">
        <f t="shared" si="43"/>
        <v>0</v>
      </c>
      <c r="BV152" s="3">
        <f t="shared" si="34"/>
        <v>0</v>
      </c>
      <c r="BW152" s="3">
        <f t="shared" si="34"/>
        <v>0</v>
      </c>
      <c r="BX152" s="3">
        <f t="shared" si="34"/>
        <v>0</v>
      </c>
      <c r="BY152" s="3">
        <f t="shared" si="34"/>
        <v>0</v>
      </c>
      <c r="BZ152" s="3">
        <f t="shared" si="44"/>
        <v>6.777625257378175E-3</v>
      </c>
      <c r="CA152" s="3">
        <f t="shared" si="44"/>
        <v>1.9329143525285006E-2</v>
      </c>
      <c r="CB152" s="3">
        <f t="shared" si="44"/>
        <v>2.5426585549865967E-2</v>
      </c>
      <c r="CC152" s="3">
        <f t="shared" si="44"/>
        <v>3.5233824471492634E-2</v>
      </c>
      <c r="CD152" s="3">
        <f t="shared" si="44"/>
        <v>4.4625719769673701E-2</v>
      </c>
      <c r="CE152" s="3">
        <f t="shared" si="44"/>
        <v>5.078125E-2</v>
      </c>
      <c r="CF152" s="3">
        <f t="shared" si="44"/>
        <v>0</v>
      </c>
      <c r="CG152" s="3">
        <f t="shared" si="44"/>
        <v>0</v>
      </c>
      <c r="CH152" s="3">
        <f t="shared" si="44"/>
        <v>0</v>
      </c>
      <c r="CI152" s="3">
        <f t="shared" si="44"/>
        <v>0</v>
      </c>
      <c r="CJ152" s="3">
        <f t="shared" si="44"/>
        <v>0</v>
      </c>
      <c r="CK152" s="3">
        <f t="shared" si="44"/>
        <v>0</v>
      </c>
      <c r="CL152" s="3">
        <f t="shared" si="44"/>
        <v>0</v>
      </c>
      <c r="CM152" s="3">
        <f t="shared" si="44"/>
        <v>0</v>
      </c>
      <c r="CN152" s="3">
        <f t="shared" si="44"/>
        <v>0</v>
      </c>
      <c r="CO152" s="3">
        <f t="shared" si="44"/>
        <v>0</v>
      </c>
      <c r="CP152" s="3">
        <f t="shared" si="35"/>
        <v>0</v>
      </c>
      <c r="CQ152" s="3">
        <f t="shared" si="35"/>
        <v>0</v>
      </c>
      <c r="CR152" s="3">
        <f t="shared" si="35"/>
        <v>0</v>
      </c>
      <c r="CS152" s="3">
        <f t="shared" si="35"/>
        <v>0</v>
      </c>
      <c r="CT152" s="2">
        <v>7.9000000000000008E-3</v>
      </c>
      <c r="CU152" s="2">
        <v>0.15870000000000001</v>
      </c>
      <c r="CV152" s="2">
        <v>0.15840000000000001</v>
      </c>
      <c r="CW152" s="2">
        <v>1.0999999999999999E-2</v>
      </c>
      <c r="CX152" s="2">
        <v>9.2999999999999992E-3</v>
      </c>
      <c r="CY152" s="2">
        <v>6.4999999999999997E-3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2.47E-2</v>
      </c>
      <c r="DO152" s="2">
        <v>0.49859999999999999</v>
      </c>
      <c r="DP152" s="2">
        <v>0.49769999999999998</v>
      </c>
      <c r="DQ152" s="2">
        <v>3.4500000000000003E-2</v>
      </c>
      <c r="DR152" s="2">
        <v>2.9100000000000001E-2</v>
      </c>
      <c r="DS152" s="2">
        <v>2.0400000000000001E-2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</row>
    <row r="153" spans="1:137" x14ac:dyDescent="0.35">
      <c r="A153" s="2" t="s">
        <v>561</v>
      </c>
      <c r="B153" s="2">
        <v>61.137</v>
      </c>
      <c r="C153" s="2">
        <v>5.3339999999999996</v>
      </c>
      <c r="D153" s="2">
        <v>11.4618</v>
      </c>
      <c r="E153" s="2">
        <v>84.916399999999996</v>
      </c>
      <c r="F153">
        <f t="shared" si="40"/>
        <v>84.916399999999996</v>
      </c>
      <c r="G153" s="2">
        <v>1.6343000000000001</v>
      </c>
      <c r="H153">
        <f t="shared" si="41"/>
        <v>1.4706000000000001</v>
      </c>
      <c r="I153" s="2">
        <v>5.1345000000000001</v>
      </c>
      <c r="J153">
        <f t="shared" si="38"/>
        <v>4.619699999999999</v>
      </c>
      <c r="K153" s="2">
        <v>0.1925</v>
      </c>
      <c r="L153" s="3">
        <f t="shared" si="42"/>
        <v>0.17318209438930529</v>
      </c>
      <c r="M153" s="2">
        <v>2.5000000000000001E-2</v>
      </c>
      <c r="N153">
        <f t="shared" si="39"/>
        <v>2.35E-2</v>
      </c>
      <c r="O153" s="2">
        <v>44</v>
      </c>
      <c r="P153" s="2">
        <v>87</v>
      </c>
      <c r="Q153" s="2">
        <v>52</v>
      </c>
      <c r="R153" s="2">
        <v>14.0481</v>
      </c>
      <c r="S153" s="2">
        <v>45.6006</v>
      </c>
      <c r="T153" s="2">
        <v>24.428599999999999</v>
      </c>
      <c r="U153" s="2">
        <v>0.46329999999999999</v>
      </c>
      <c r="V153" s="2">
        <v>0.30690000000000001</v>
      </c>
      <c r="W153" s="2">
        <v>0</v>
      </c>
      <c r="X153" s="2">
        <v>2.06E-2</v>
      </c>
      <c r="Y153" s="2">
        <v>4.8300000000000003E-2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5.9999999999999995E-4</v>
      </c>
      <c r="AM153" s="2">
        <v>9.1000000000000004E-3</v>
      </c>
      <c r="AN153" s="2">
        <v>1.26E-2</v>
      </c>
      <c r="AO153" s="2">
        <v>4.0000000000000002E-4</v>
      </c>
      <c r="AP153" s="2">
        <v>5.0000000000000001E-4</v>
      </c>
      <c r="AQ153" s="2">
        <v>0</v>
      </c>
      <c r="AR153" s="2">
        <v>1E-4</v>
      </c>
      <c r="AS153" s="2">
        <v>2.0000000000000001E-4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3">
        <f t="shared" si="43"/>
        <v>0.1003</v>
      </c>
      <c r="BG153" s="3">
        <f t="shared" si="43"/>
        <v>0.71109999999999995</v>
      </c>
      <c r="BH153" s="3">
        <f t="shared" si="43"/>
        <v>0.62470000000000003</v>
      </c>
      <c r="BI153" s="3">
        <f t="shared" si="43"/>
        <v>1.5699999999999999E-2</v>
      </c>
      <c r="BJ153" s="3">
        <f t="shared" si="43"/>
        <v>1.3600000000000001E-2</v>
      </c>
      <c r="BK153" s="3">
        <f t="shared" si="43"/>
        <v>0</v>
      </c>
      <c r="BL153" s="3">
        <f t="shared" si="43"/>
        <v>1.4E-3</v>
      </c>
      <c r="BM153" s="3">
        <f t="shared" si="43"/>
        <v>3.8000000000000004E-3</v>
      </c>
      <c r="BN153" s="3">
        <f t="shared" si="43"/>
        <v>0</v>
      </c>
      <c r="BO153" s="3">
        <f t="shared" si="43"/>
        <v>0</v>
      </c>
      <c r="BP153" s="3">
        <f t="shared" si="43"/>
        <v>0</v>
      </c>
      <c r="BQ153" s="3">
        <f t="shared" si="43"/>
        <v>0</v>
      </c>
      <c r="BR153" s="3">
        <f t="shared" si="43"/>
        <v>0</v>
      </c>
      <c r="BS153" s="3">
        <f t="shared" si="43"/>
        <v>0</v>
      </c>
      <c r="BT153" s="3">
        <f t="shared" si="43"/>
        <v>0</v>
      </c>
      <c r="BU153" s="3">
        <f t="shared" si="43"/>
        <v>0</v>
      </c>
      <c r="BV153" s="3">
        <f t="shared" si="34"/>
        <v>0</v>
      </c>
      <c r="BW153" s="3">
        <f t="shared" si="34"/>
        <v>0</v>
      </c>
      <c r="BX153" s="3">
        <f t="shared" si="34"/>
        <v>0</v>
      </c>
      <c r="BY153" s="3">
        <f t="shared" si="34"/>
        <v>0</v>
      </c>
      <c r="BZ153" s="3">
        <f t="shared" si="44"/>
        <v>7.1397555541318752E-3</v>
      </c>
      <c r="CA153" s="3">
        <f t="shared" si="44"/>
        <v>1.5594093060179032E-2</v>
      </c>
      <c r="CB153" s="3">
        <f t="shared" si="44"/>
        <v>2.5572484710544199E-2</v>
      </c>
      <c r="CC153" s="3">
        <f t="shared" si="44"/>
        <v>3.3887330023742716E-2</v>
      </c>
      <c r="CD153" s="3">
        <f t="shared" si="44"/>
        <v>4.4314108830237862E-2</v>
      </c>
      <c r="CE153" s="3">
        <f t="shared" si="44"/>
        <v>0</v>
      </c>
      <c r="CF153" s="3">
        <f t="shared" si="44"/>
        <v>6.7961165048543687E-2</v>
      </c>
      <c r="CG153" s="3">
        <f t="shared" si="44"/>
        <v>7.8674948240165632E-2</v>
      </c>
      <c r="CH153" s="3">
        <f t="shared" si="44"/>
        <v>0</v>
      </c>
      <c r="CI153" s="3">
        <f t="shared" si="44"/>
        <v>0</v>
      </c>
      <c r="CJ153" s="3">
        <f t="shared" si="44"/>
        <v>0</v>
      </c>
      <c r="CK153" s="3">
        <f t="shared" si="44"/>
        <v>0</v>
      </c>
      <c r="CL153" s="3">
        <f t="shared" si="44"/>
        <v>0</v>
      </c>
      <c r="CM153" s="3">
        <f t="shared" si="44"/>
        <v>0</v>
      </c>
      <c r="CN153" s="3">
        <f t="shared" si="44"/>
        <v>0</v>
      </c>
      <c r="CO153" s="3">
        <f t="shared" si="44"/>
        <v>0</v>
      </c>
      <c r="CP153" s="3">
        <f t="shared" si="35"/>
        <v>0</v>
      </c>
      <c r="CQ153" s="3">
        <f t="shared" si="35"/>
        <v>0</v>
      </c>
      <c r="CR153" s="3">
        <f t="shared" si="35"/>
        <v>0</v>
      </c>
      <c r="CS153" s="3">
        <f t="shared" si="35"/>
        <v>0</v>
      </c>
      <c r="CT153" s="2">
        <v>0.1003</v>
      </c>
      <c r="CU153" s="2">
        <v>0.71109999999999995</v>
      </c>
      <c r="CV153" s="2">
        <v>0.62470000000000003</v>
      </c>
      <c r="CW153" s="2">
        <v>1.5699999999999999E-2</v>
      </c>
      <c r="CX153" s="2">
        <v>1.3599999999999999E-2</v>
      </c>
      <c r="CY153" s="2">
        <v>0</v>
      </c>
      <c r="CZ153" s="2">
        <v>1.4E-3</v>
      </c>
      <c r="DA153" s="2">
        <v>3.8E-3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0.315</v>
      </c>
      <c r="DO153" s="2">
        <v>2.234</v>
      </c>
      <c r="DP153" s="2">
        <v>1.9625999999999999</v>
      </c>
      <c r="DQ153" s="2">
        <v>4.9200000000000001E-2</v>
      </c>
      <c r="DR153" s="2">
        <v>4.2599999999999999E-2</v>
      </c>
      <c r="DS153" s="2">
        <v>0</v>
      </c>
      <c r="DT153" s="2">
        <v>4.3E-3</v>
      </c>
      <c r="DU153" s="2">
        <v>1.2E-2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</row>
    <row r="154" spans="1:137" x14ac:dyDescent="0.35">
      <c r="A154" s="2" t="s">
        <v>557</v>
      </c>
      <c r="B154" s="2">
        <v>22.119</v>
      </c>
      <c r="C154" s="2">
        <v>2.4257</v>
      </c>
      <c r="D154" s="2">
        <v>9.1186000000000007</v>
      </c>
      <c r="E154" s="2">
        <v>35.790599999999998</v>
      </c>
      <c r="F154">
        <f t="shared" si="40"/>
        <v>35.790600000000005</v>
      </c>
      <c r="G154" s="2">
        <v>0.71009999999999995</v>
      </c>
      <c r="H154">
        <f t="shared" si="41"/>
        <v>0.64419999999999999</v>
      </c>
      <c r="I154" s="2">
        <v>2.2307999999999999</v>
      </c>
      <c r="J154">
        <f t="shared" si="38"/>
        <v>2.0236999999999998</v>
      </c>
      <c r="K154" s="2">
        <v>0.19839999999999999</v>
      </c>
      <c r="L154" s="3">
        <f t="shared" si="42"/>
        <v>0.1799913943884707</v>
      </c>
      <c r="M154" s="2">
        <v>1.0999999999999999E-2</v>
      </c>
      <c r="N154">
        <f t="shared" si="39"/>
        <v>1.0800000000000001E-2</v>
      </c>
      <c r="O154" s="2">
        <v>26</v>
      </c>
      <c r="P154" s="2">
        <v>32</v>
      </c>
      <c r="Q154" s="2">
        <v>19</v>
      </c>
      <c r="R154" s="2">
        <v>7.2539999999999996</v>
      </c>
      <c r="S154" s="2">
        <v>19.471699999999998</v>
      </c>
      <c r="T154" s="2">
        <v>8.3960000000000008</v>
      </c>
      <c r="U154" s="2">
        <v>0.25540000000000002</v>
      </c>
      <c r="V154" s="2">
        <v>5.2900000000000003E-2</v>
      </c>
      <c r="W154" s="2">
        <v>0.24060000000000001</v>
      </c>
      <c r="X154" s="2">
        <v>9.3600000000000003E-2</v>
      </c>
      <c r="Y154" s="2">
        <v>2.64E-2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2.9999999999999997E-4</v>
      </c>
      <c r="AM154" s="2">
        <v>5.0000000000000001E-3</v>
      </c>
      <c r="AN154" s="2">
        <v>4.3E-3</v>
      </c>
      <c r="AO154" s="2">
        <v>2.0000000000000001E-4</v>
      </c>
      <c r="AP154" s="2">
        <v>1E-4</v>
      </c>
      <c r="AQ154" s="2">
        <v>5.0000000000000001E-4</v>
      </c>
      <c r="AR154" s="2">
        <v>2.9999999999999997E-4</v>
      </c>
      <c r="AS154" s="2">
        <v>1E-4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3">
        <f t="shared" si="43"/>
        <v>5.2299999999999999E-2</v>
      </c>
      <c r="BG154" s="3">
        <f t="shared" si="43"/>
        <v>0.34639999999999999</v>
      </c>
      <c r="BH154" s="3">
        <f t="shared" si="43"/>
        <v>0.21329999999999999</v>
      </c>
      <c r="BI154" s="3">
        <f t="shared" si="43"/>
        <v>8.8999999999999999E-3</v>
      </c>
      <c r="BJ154" s="3">
        <f t="shared" si="43"/>
        <v>2.3999999999999998E-3</v>
      </c>
      <c r="BK154" s="3">
        <f t="shared" si="43"/>
        <v>1.2800000000000001E-2</v>
      </c>
      <c r="BL154" s="3">
        <f t="shared" si="43"/>
        <v>6.2000000000000006E-3</v>
      </c>
      <c r="BM154" s="3">
        <f t="shared" si="43"/>
        <v>1.9000000000000002E-3</v>
      </c>
      <c r="BN154" s="3">
        <f t="shared" si="43"/>
        <v>0</v>
      </c>
      <c r="BO154" s="3">
        <f t="shared" si="43"/>
        <v>0</v>
      </c>
      <c r="BP154" s="3">
        <f t="shared" si="43"/>
        <v>0</v>
      </c>
      <c r="BQ154" s="3">
        <f t="shared" si="43"/>
        <v>0</v>
      </c>
      <c r="BR154" s="3">
        <f t="shared" si="43"/>
        <v>0</v>
      </c>
      <c r="BS154" s="3">
        <f t="shared" si="43"/>
        <v>0</v>
      </c>
      <c r="BT154" s="3">
        <f t="shared" si="43"/>
        <v>0</v>
      </c>
      <c r="BU154" s="3">
        <f t="shared" si="43"/>
        <v>0</v>
      </c>
      <c r="BV154" s="3">
        <f t="shared" si="34"/>
        <v>0</v>
      </c>
      <c r="BW154" s="3">
        <f t="shared" si="34"/>
        <v>0</v>
      </c>
      <c r="BX154" s="3">
        <f t="shared" si="34"/>
        <v>0</v>
      </c>
      <c r="BY154" s="3">
        <f t="shared" si="34"/>
        <v>0</v>
      </c>
      <c r="BZ154" s="3">
        <f t="shared" si="44"/>
        <v>7.2098152743314036E-3</v>
      </c>
      <c r="CA154" s="3">
        <f t="shared" si="44"/>
        <v>1.7789920756790624E-2</v>
      </c>
      <c r="CB154" s="3">
        <f t="shared" si="44"/>
        <v>2.5404954740352544E-2</v>
      </c>
      <c r="CC154" s="3">
        <f t="shared" si="44"/>
        <v>3.4847298355520751E-2</v>
      </c>
      <c r="CD154" s="3">
        <f t="shared" si="44"/>
        <v>4.5368620037807179E-2</v>
      </c>
      <c r="CE154" s="3">
        <f t="shared" si="44"/>
        <v>5.3200332502078139E-2</v>
      </c>
      <c r="CF154" s="3">
        <f t="shared" si="44"/>
        <v>6.623931623931624E-2</v>
      </c>
      <c r="CG154" s="3">
        <f t="shared" si="44"/>
        <v>7.1969696969696975E-2</v>
      </c>
      <c r="CH154" s="3">
        <f t="shared" si="44"/>
        <v>0</v>
      </c>
      <c r="CI154" s="3">
        <f t="shared" si="44"/>
        <v>0</v>
      </c>
      <c r="CJ154" s="3">
        <f t="shared" si="44"/>
        <v>0</v>
      </c>
      <c r="CK154" s="3">
        <f t="shared" si="44"/>
        <v>0</v>
      </c>
      <c r="CL154" s="3">
        <f t="shared" si="44"/>
        <v>0</v>
      </c>
      <c r="CM154" s="3">
        <f t="shared" si="44"/>
        <v>0</v>
      </c>
      <c r="CN154" s="3">
        <f t="shared" si="44"/>
        <v>0</v>
      </c>
      <c r="CO154" s="3">
        <f t="shared" si="44"/>
        <v>0</v>
      </c>
      <c r="CP154" s="3">
        <f t="shared" si="35"/>
        <v>0</v>
      </c>
      <c r="CQ154" s="3">
        <f t="shared" si="35"/>
        <v>0</v>
      </c>
      <c r="CR154" s="3">
        <f t="shared" si="35"/>
        <v>0</v>
      </c>
      <c r="CS154" s="3">
        <f t="shared" si="35"/>
        <v>0</v>
      </c>
      <c r="CT154" s="2">
        <v>5.2299999999999999E-2</v>
      </c>
      <c r="CU154" s="2">
        <v>0.34639999999999999</v>
      </c>
      <c r="CV154" s="2">
        <v>0.21329999999999999</v>
      </c>
      <c r="CW154" s="2">
        <v>8.8999999999999999E-3</v>
      </c>
      <c r="CX154" s="2">
        <v>2.3999999999999998E-3</v>
      </c>
      <c r="CY154" s="2">
        <v>1.2800000000000001E-2</v>
      </c>
      <c r="CZ154" s="2">
        <v>6.1999999999999998E-3</v>
      </c>
      <c r="DA154" s="2">
        <v>1.9E-3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0.1643</v>
      </c>
      <c r="DO154" s="2">
        <v>1.0882000000000001</v>
      </c>
      <c r="DP154" s="2">
        <v>0.67020000000000002</v>
      </c>
      <c r="DQ154" s="2">
        <v>2.7900000000000001E-2</v>
      </c>
      <c r="DR154" s="2">
        <v>7.4000000000000003E-3</v>
      </c>
      <c r="DS154" s="2">
        <v>4.0399999999999998E-2</v>
      </c>
      <c r="DT154" s="2">
        <v>1.9300000000000001E-2</v>
      </c>
      <c r="DU154" s="2">
        <v>6.0000000000000001E-3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</row>
    <row r="155" spans="1:137" x14ac:dyDescent="0.35">
      <c r="A155" s="2" t="s">
        <v>563</v>
      </c>
      <c r="B155" s="2">
        <v>43.775700000000001</v>
      </c>
      <c r="C155" s="2">
        <v>3.4607999999999999</v>
      </c>
      <c r="D155" s="2">
        <v>12.6492</v>
      </c>
      <c r="E155" s="2">
        <v>58.673900000000003</v>
      </c>
      <c r="F155">
        <f t="shared" si="40"/>
        <v>58.673899999999996</v>
      </c>
      <c r="G155" s="2">
        <v>1.046</v>
      </c>
      <c r="H155">
        <f t="shared" si="41"/>
        <v>0.97259999999999991</v>
      </c>
      <c r="I155" s="2">
        <v>3.2860999999999998</v>
      </c>
      <c r="J155">
        <f t="shared" si="38"/>
        <v>3.0554000000000001</v>
      </c>
      <c r="K155" s="2">
        <v>0.17829999999999999</v>
      </c>
      <c r="L155" s="3">
        <f t="shared" si="42"/>
        <v>0.16576365300414664</v>
      </c>
      <c r="M155" s="2">
        <v>1.4999999999999999E-2</v>
      </c>
      <c r="N155">
        <f t="shared" si="39"/>
        <v>1.6299999999999999E-2</v>
      </c>
      <c r="O155" s="2">
        <v>37</v>
      </c>
      <c r="P155" s="2">
        <v>39</v>
      </c>
      <c r="Q155" s="2">
        <v>23</v>
      </c>
      <c r="R155" s="2">
        <v>24.9664</v>
      </c>
      <c r="S155" s="2">
        <v>8.5130999999999997</v>
      </c>
      <c r="T155" s="2">
        <v>24.614599999999999</v>
      </c>
      <c r="U155" s="2">
        <v>0.50149999999999995</v>
      </c>
      <c r="V155" s="2">
        <v>7.8299999999999995E-2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8.9999999999999998E-4</v>
      </c>
      <c r="AM155" s="2">
        <v>2.3E-3</v>
      </c>
      <c r="AN155" s="2">
        <v>1.2500000000000001E-2</v>
      </c>
      <c r="AO155" s="2">
        <v>5.0000000000000001E-4</v>
      </c>
      <c r="AP155" s="2">
        <v>1E-4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3">
        <f t="shared" si="43"/>
        <v>0.17069999999999999</v>
      </c>
      <c r="BG155" s="3">
        <f t="shared" si="43"/>
        <v>0.15509999999999999</v>
      </c>
      <c r="BH155" s="3">
        <f t="shared" si="43"/>
        <v>0.626</v>
      </c>
      <c r="BI155" s="3">
        <f t="shared" si="43"/>
        <v>1.7299999999999999E-2</v>
      </c>
      <c r="BJ155" s="3">
        <f t="shared" si="43"/>
        <v>3.5000000000000005E-3</v>
      </c>
      <c r="BK155" s="3">
        <f t="shared" si="43"/>
        <v>0</v>
      </c>
      <c r="BL155" s="3">
        <f t="shared" si="43"/>
        <v>0</v>
      </c>
      <c r="BM155" s="3">
        <f t="shared" si="43"/>
        <v>0</v>
      </c>
      <c r="BN155" s="3">
        <f t="shared" si="43"/>
        <v>0</v>
      </c>
      <c r="BO155" s="3">
        <f t="shared" si="43"/>
        <v>0</v>
      </c>
      <c r="BP155" s="3">
        <f t="shared" si="43"/>
        <v>0</v>
      </c>
      <c r="BQ155" s="3">
        <f t="shared" si="43"/>
        <v>0</v>
      </c>
      <c r="BR155" s="3">
        <f t="shared" si="43"/>
        <v>0</v>
      </c>
      <c r="BS155" s="3">
        <f t="shared" si="43"/>
        <v>0</v>
      </c>
      <c r="BT155" s="3">
        <f t="shared" si="43"/>
        <v>0</v>
      </c>
      <c r="BU155" s="3">
        <f t="shared" si="43"/>
        <v>0</v>
      </c>
      <c r="BV155" s="3">
        <f t="shared" si="34"/>
        <v>0</v>
      </c>
      <c r="BW155" s="3">
        <f t="shared" si="34"/>
        <v>0</v>
      </c>
      <c r="BX155" s="3">
        <f t="shared" si="34"/>
        <v>0</v>
      </c>
      <c r="BY155" s="3">
        <f t="shared" si="34"/>
        <v>0</v>
      </c>
      <c r="BZ155" s="3">
        <f t="shared" si="44"/>
        <v>6.8371891822609585E-3</v>
      </c>
      <c r="CA155" s="3">
        <f t="shared" si="44"/>
        <v>1.8218980159988723E-2</v>
      </c>
      <c r="CB155" s="3">
        <f t="shared" si="44"/>
        <v>2.5432060646933121E-2</v>
      </c>
      <c r="CC155" s="3">
        <f t="shared" si="44"/>
        <v>3.449651046859422E-2</v>
      </c>
      <c r="CD155" s="3">
        <f t="shared" si="44"/>
        <v>4.469987228607919E-2</v>
      </c>
      <c r="CE155" s="3">
        <f t="shared" si="44"/>
        <v>0</v>
      </c>
      <c r="CF155" s="3">
        <f t="shared" si="44"/>
        <v>0</v>
      </c>
      <c r="CG155" s="3">
        <f t="shared" si="44"/>
        <v>0</v>
      </c>
      <c r="CH155" s="3">
        <f t="shared" si="44"/>
        <v>0</v>
      </c>
      <c r="CI155" s="3">
        <f t="shared" si="44"/>
        <v>0</v>
      </c>
      <c r="CJ155" s="3">
        <f t="shared" si="44"/>
        <v>0</v>
      </c>
      <c r="CK155" s="3">
        <f t="shared" si="44"/>
        <v>0</v>
      </c>
      <c r="CL155" s="3">
        <f t="shared" si="44"/>
        <v>0</v>
      </c>
      <c r="CM155" s="3">
        <f t="shared" si="44"/>
        <v>0</v>
      </c>
      <c r="CN155" s="3">
        <f t="shared" si="44"/>
        <v>0</v>
      </c>
      <c r="CO155" s="3">
        <f t="shared" si="44"/>
        <v>0</v>
      </c>
      <c r="CP155" s="3">
        <f t="shared" si="35"/>
        <v>0</v>
      </c>
      <c r="CQ155" s="3">
        <f t="shared" si="35"/>
        <v>0</v>
      </c>
      <c r="CR155" s="3">
        <f t="shared" si="35"/>
        <v>0</v>
      </c>
      <c r="CS155" s="3">
        <f t="shared" si="35"/>
        <v>0</v>
      </c>
      <c r="CT155" s="2">
        <v>0.17069999999999999</v>
      </c>
      <c r="CU155" s="2">
        <v>0.15509999999999999</v>
      </c>
      <c r="CV155" s="2">
        <v>0.626</v>
      </c>
      <c r="CW155" s="2">
        <v>1.7299999999999999E-2</v>
      </c>
      <c r="CX155" s="2">
        <v>3.5000000000000001E-3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0.53610000000000002</v>
      </c>
      <c r="DO155" s="2">
        <v>0.48730000000000001</v>
      </c>
      <c r="DP155" s="2">
        <v>1.9665999999999999</v>
      </c>
      <c r="DQ155" s="2">
        <v>5.45E-2</v>
      </c>
      <c r="DR155" s="2">
        <v>1.09E-2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</row>
    <row r="156" spans="1:137" x14ac:dyDescent="0.35">
      <c r="A156" s="2" t="s">
        <v>565</v>
      </c>
      <c r="B156" s="2">
        <v>18.7258</v>
      </c>
      <c r="C156" s="2">
        <v>2.1844000000000001</v>
      </c>
      <c r="D156" s="2">
        <v>8.5724999999999998</v>
      </c>
      <c r="E156" s="2">
        <v>11.6919</v>
      </c>
      <c r="F156">
        <f t="shared" si="40"/>
        <v>11.692</v>
      </c>
      <c r="G156" s="2">
        <v>0.2046</v>
      </c>
      <c r="H156">
        <f t="shared" si="41"/>
        <v>0.18919999999999998</v>
      </c>
      <c r="I156" s="2">
        <v>0.64280000000000004</v>
      </c>
      <c r="J156">
        <f t="shared" si="38"/>
        <v>0.59450000000000003</v>
      </c>
      <c r="K156" s="2">
        <v>0.17499999999999999</v>
      </c>
      <c r="L156" s="3">
        <f t="shared" si="42"/>
        <v>0.16182004789599724</v>
      </c>
      <c r="M156" s="2">
        <v>3.0000000000000001E-3</v>
      </c>
      <c r="N156">
        <f t="shared" si="39"/>
        <v>2.8E-3</v>
      </c>
      <c r="O156" s="2">
        <v>8</v>
      </c>
      <c r="P156" s="2">
        <v>6</v>
      </c>
      <c r="Q156" s="2">
        <v>0</v>
      </c>
      <c r="R156" s="2">
        <v>2.2254</v>
      </c>
      <c r="S156" s="2">
        <v>8.0305</v>
      </c>
      <c r="T156" s="2">
        <v>1.3705000000000001</v>
      </c>
      <c r="U156" s="2">
        <v>6.5600000000000006E-2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1E-4</v>
      </c>
      <c r="AM156" s="2">
        <v>1.9E-3</v>
      </c>
      <c r="AN156" s="2">
        <v>6.9999999999999999E-4</v>
      </c>
      <c r="AO156" s="2">
        <v>1E-4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3">
        <f t="shared" si="43"/>
        <v>1.5900000000000001E-2</v>
      </c>
      <c r="BG156" s="3">
        <f t="shared" si="43"/>
        <v>0.13639999999999999</v>
      </c>
      <c r="BH156" s="3">
        <f t="shared" si="43"/>
        <v>3.4799999999999998E-2</v>
      </c>
      <c r="BI156" s="3">
        <f t="shared" si="43"/>
        <v>2.0999999999999999E-3</v>
      </c>
      <c r="BJ156" s="3">
        <f t="shared" si="43"/>
        <v>0</v>
      </c>
      <c r="BK156" s="3">
        <f t="shared" si="43"/>
        <v>0</v>
      </c>
      <c r="BL156" s="3">
        <f t="shared" si="43"/>
        <v>0</v>
      </c>
      <c r="BM156" s="3">
        <f t="shared" si="43"/>
        <v>0</v>
      </c>
      <c r="BN156" s="3">
        <f t="shared" si="43"/>
        <v>0</v>
      </c>
      <c r="BO156" s="3">
        <f t="shared" si="43"/>
        <v>0</v>
      </c>
      <c r="BP156" s="3">
        <f t="shared" si="43"/>
        <v>0</v>
      </c>
      <c r="BQ156" s="3">
        <f t="shared" si="43"/>
        <v>0</v>
      </c>
      <c r="BR156" s="3">
        <f t="shared" si="43"/>
        <v>0</v>
      </c>
      <c r="BS156" s="3">
        <f t="shared" si="43"/>
        <v>0</v>
      </c>
      <c r="BT156" s="3">
        <f t="shared" si="43"/>
        <v>0</v>
      </c>
      <c r="BU156" s="3">
        <f t="shared" si="43"/>
        <v>0</v>
      </c>
      <c r="BV156" s="3">
        <f t="shared" si="34"/>
        <v>0</v>
      </c>
      <c r="BW156" s="3">
        <f t="shared" si="34"/>
        <v>0</v>
      </c>
      <c r="BX156" s="3">
        <f t="shared" si="34"/>
        <v>0</v>
      </c>
      <c r="BY156" s="3">
        <f t="shared" si="34"/>
        <v>0</v>
      </c>
      <c r="BZ156" s="3">
        <f t="shared" si="44"/>
        <v>7.1447829603666756E-3</v>
      </c>
      <c r="CA156" s="3">
        <f t="shared" si="44"/>
        <v>1.698524375817197E-2</v>
      </c>
      <c r="CB156" s="3">
        <f t="shared" si="44"/>
        <v>2.5392192630426851E-2</v>
      </c>
      <c r="CC156" s="3">
        <f t="shared" si="44"/>
        <v>3.2012195121951213E-2</v>
      </c>
      <c r="CD156" s="3">
        <f t="shared" si="44"/>
        <v>0</v>
      </c>
      <c r="CE156" s="3">
        <f t="shared" si="44"/>
        <v>0</v>
      </c>
      <c r="CF156" s="3">
        <f t="shared" si="44"/>
        <v>0</v>
      </c>
      <c r="CG156" s="3">
        <f t="shared" si="44"/>
        <v>0</v>
      </c>
      <c r="CH156" s="3">
        <f t="shared" si="44"/>
        <v>0</v>
      </c>
      <c r="CI156" s="3">
        <f t="shared" si="44"/>
        <v>0</v>
      </c>
      <c r="CJ156" s="3">
        <f t="shared" si="44"/>
        <v>0</v>
      </c>
      <c r="CK156" s="3">
        <f t="shared" si="44"/>
        <v>0</v>
      </c>
      <c r="CL156" s="3">
        <f t="shared" si="44"/>
        <v>0</v>
      </c>
      <c r="CM156" s="3">
        <f t="shared" si="44"/>
        <v>0</v>
      </c>
      <c r="CN156" s="3">
        <f t="shared" si="44"/>
        <v>0</v>
      </c>
      <c r="CO156" s="3">
        <f t="shared" si="44"/>
        <v>0</v>
      </c>
      <c r="CP156" s="3">
        <f t="shared" si="35"/>
        <v>0</v>
      </c>
      <c r="CQ156" s="3">
        <f t="shared" si="35"/>
        <v>0</v>
      </c>
      <c r="CR156" s="3">
        <f t="shared" si="35"/>
        <v>0</v>
      </c>
      <c r="CS156" s="3">
        <f t="shared" si="35"/>
        <v>0</v>
      </c>
      <c r="CT156" s="2">
        <v>1.5900000000000001E-2</v>
      </c>
      <c r="CU156" s="2">
        <v>0.13639999999999999</v>
      </c>
      <c r="CV156" s="2">
        <v>3.4799999999999998E-2</v>
      </c>
      <c r="CW156" s="2">
        <v>2.0999999999999999E-3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0.05</v>
      </c>
      <c r="DO156" s="2">
        <v>0.4284</v>
      </c>
      <c r="DP156" s="2">
        <v>0.1095</v>
      </c>
      <c r="DQ156" s="2">
        <v>6.6E-3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</row>
    <row r="157" spans="1:137" x14ac:dyDescent="0.35">
      <c r="A157" s="2" t="s">
        <v>567</v>
      </c>
      <c r="B157" s="2">
        <v>56.871499999999997</v>
      </c>
      <c r="C157" s="2">
        <v>4.9783999999999997</v>
      </c>
      <c r="D157" s="2">
        <v>11.4237</v>
      </c>
      <c r="E157" s="2">
        <v>167.8374</v>
      </c>
      <c r="F157">
        <f t="shared" si="40"/>
        <v>167.7972</v>
      </c>
      <c r="G157" s="2">
        <v>3.3776999999999999</v>
      </c>
      <c r="H157">
        <f t="shared" si="41"/>
        <v>2.8972000000000011</v>
      </c>
      <c r="I157" s="2">
        <v>10.6113</v>
      </c>
      <c r="J157">
        <f t="shared" si="38"/>
        <v>9.1010999999999971</v>
      </c>
      <c r="K157" s="2">
        <v>0.20119999999999999</v>
      </c>
      <c r="L157" s="3">
        <f t="shared" si="42"/>
        <v>0.17266080721251614</v>
      </c>
      <c r="M157" s="2">
        <v>5.2999999999999999E-2</v>
      </c>
      <c r="N157">
        <f t="shared" si="39"/>
        <v>6.1500000000000006E-2</v>
      </c>
      <c r="O157" s="2">
        <v>106</v>
      </c>
      <c r="P157" s="2">
        <v>706</v>
      </c>
      <c r="Q157" s="2">
        <v>390</v>
      </c>
      <c r="R157" s="2">
        <v>47.936100000000003</v>
      </c>
      <c r="S157" s="2">
        <v>82.105400000000003</v>
      </c>
      <c r="T157" s="2">
        <v>25.2942</v>
      </c>
      <c r="U157" s="2">
        <v>3.1779999999999999</v>
      </c>
      <c r="V157" s="2">
        <v>4.4516999999999998</v>
      </c>
      <c r="W157" s="2">
        <v>2.4438</v>
      </c>
      <c r="X157" s="2">
        <v>1.0572999999999999</v>
      </c>
      <c r="Y157" s="2">
        <v>0.33929999999999999</v>
      </c>
      <c r="Z157" s="2">
        <v>0.30730000000000002</v>
      </c>
      <c r="AA157" s="2">
        <v>0.1348</v>
      </c>
      <c r="AB157" s="2">
        <v>0.1517</v>
      </c>
      <c r="AC157" s="2">
        <v>6.9999999999999999E-4</v>
      </c>
      <c r="AD157" s="2">
        <v>9.74E-2</v>
      </c>
      <c r="AE157" s="2">
        <v>0.12</v>
      </c>
      <c r="AF157" s="2">
        <v>0.12559999999999999</v>
      </c>
      <c r="AG157" s="2">
        <v>5.3900000000000003E-2</v>
      </c>
      <c r="AH157" s="2">
        <v>0</v>
      </c>
      <c r="AI157" s="2">
        <v>0</v>
      </c>
      <c r="AJ157" s="2">
        <v>0</v>
      </c>
      <c r="AK157" s="2">
        <v>0</v>
      </c>
      <c r="AL157" s="2">
        <v>2E-3</v>
      </c>
      <c r="AM157" s="2">
        <v>1.5699999999999999E-2</v>
      </c>
      <c r="AN157" s="2">
        <v>1.2999999999999999E-2</v>
      </c>
      <c r="AO157" s="2">
        <v>3.2000000000000002E-3</v>
      </c>
      <c r="AP157" s="2">
        <v>6.8999999999999999E-3</v>
      </c>
      <c r="AQ157" s="2">
        <v>5.5999999999999999E-3</v>
      </c>
      <c r="AR157" s="2">
        <v>3.5000000000000001E-3</v>
      </c>
      <c r="AS157" s="2">
        <v>1.5E-3</v>
      </c>
      <c r="AT157" s="2">
        <v>1.8E-3</v>
      </c>
      <c r="AU157" s="2">
        <v>8.9999999999999998E-4</v>
      </c>
      <c r="AV157" s="2">
        <v>1.4E-3</v>
      </c>
      <c r="AW157" s="2">
        <v>0</v>
      </c>
      <c r="AX157" s="2">
        <v>1.1999999999999999E-3</v>
      </c>
      <c r="AY157" s="2">
        <v>1.6999999999999999E-3</v>
      </c>
      <c r="AZ157" s="2">
        <v>2.0999999999999999E-3</v>
      </c>
      <c r="BA157" s="2">
        <v>1E-3</v>
      </c>
      <c r="BB157" s="2">
        <v>0</v>
      </c>
      <c r="BC157" s="2">
        <v>0</v>
      </c>
      <c r="BD157" s="2">
        <v>0</v>
      </c>
      <c r="BE157" s="2">
        <v>0</v>
      </c>
      <c r="BF157" s="3">
        <f t="shared" si="43"/>
        <v>0.34539999999999998</v>
      </c>
      <c r="BG157" s="3">
        <f t="shared" si="43"/>
        <v>1.2559</v>
      </c>
      <c r="BH157" s="3">
        <f t="shared" si="43"/>
        <v>0.6472</v>
      </c>
      <c r="BI157" s="3">
        <f t="shared" si="43"/>
        <v>0.1139</v>
      </c>
      <c r="BJ157" s="3">
        <f t="shared" si="43"/>
        <v>0.19819999999999999</v>
      </c>
      <c r="BK157" s="3">
        <f t="shared" si="43"/>
        <v>0.13120000000000001</v>
      </c>
      <c r="BL157" s="3">
        <f t="shared" si="43"/>
        <v>6.9000000000000006E-2</v>
      </c>
      <c r="BM157" s="3">
        <f t="shared" si="43"/>
        <v>2.5299999999999996E-2</v>
      </c>
      <c r="BN157" s="3">
        <f t="shared" si="43"/>
        <v>2.6800000000000001E-2</v>
      </c>
      <c r="BO157" s="3">
        <f t="shared" si="43"/>
        <v>1.2699999999999999E-2</v>
      </c>
      <c r="BP157" s="3">
        <f t="shared" si="43"/>
        <v>1.6500000000000001E-2</v>
      </c>
      <c r="BQ157" s="3">
        <f t="shared" si="43"/>
        <v>1.0000000000000002E-4</v>
      </c>
      <c r="BR157" s="3">
        <f t="shared" si="43"/>
        <v>1.21E-2</v>
      </c>
      <c r="BS157" s="3">
        <f t="shared" si="43"/>
        <v>1.61E-2</v>
      </c>
      <c r="BT157" s="3">
        <f t="shared" si="43"/>
        <v>1.8499999999999999E-2</v>
      </c>
      <c r="BU157" s="3">
        <f t="shared" si="43"/>
        <v>8.3000000000000001E-3</v>
      </c>
      <c r="BV157" s="3">
        <f t="shared" si="34"/>
        <v>0</v>
      </c>
      <c r="BW157" s="3">
        <f t="shared" si="34"/>
        <v>0</v>
      </c>
      <c r="BX157" s="3">
        <f t="shared" si="34"/>
        <v>0</v>
      </c>
      <c r="BY157" s="3">
        <f t="shared" si="34"/>
        <v>0</v>
      </c>
      <c r="BZ157" s="3">
        <f t="shared" si="44"/>
        <v>7.2054255561048971E-3</v>
      </c>
      <c r="CA157" s="3">
        <f t="shared" si="44"/>
        <v>1.5296192455063857E-2</v>
      </c>
      <c r="CB157" s="3">
        <f t="shared" si="44"/>
        <v>2.5586893438021365E-2</v>
      </c>
      <c r="CC157" s="3">
        <f t="shared" si="44"/>
        <v>3.5840151038388925E-2</v>
      </c>
      <c r="CD157" s="3">
        <f t="shared" si="44"/>
        <v>4.4522317316980031E-2</v>
      </c>
      <c r="CE157" s="3">
        <f t="shared" si="44"/>
        <v>5.3686881086831985E-2</v>
      </c>
      <c r="CF157" s="3">
        <f t="shared" si="44"/>
        <v>6.5260569374822677E-2</v>
      </c>
      <c r="CG157" s="3">
        <f t="shared" si="44"/>
        <v>7.456528146183318E-2</v>
      </c>
      <c r="CH157" s="3">
        <f t="shared" si="44"/>
        <v>8.721119427269769E-2</v>
      </c>
      <c r="CI157" s="3">
        <f t="shared" si="44"/>
        <v>9.4213649851632039E-2</v>
      </c>
      <c r="CJ157" s="3">
        <f t="shared" si="44"/>
        <v>0.10876730388925511</v>
      </c>
      <c r="CK157" s="3">
        <f t="shared" si="44"/>
        <v>0.14285714285714288</v>
      </c>
      <c r="CL157" s="3">
        <f t="shared" si="44"/>
        <v>0.12422997946611909</v>
      </c>
      <c r="CM157" s="3">
        <f t="shared" si="44"/>
        <v>0.13416666666666666</v>
      </c>
      <c r="CN157" s="3">
        <f t="shared" si="44"/>
        <v>0.14729299363057324</v>
      </c>
      <c r="CO157" s="3">
        <f t="shared" si="44"/>
        <v>0.15398886827458255</v>
      </c>
      <c r="CP157" s="3">
        <f t="shared" si="35"/>
        <v>0</v>
      </c>
      <c r="CQ157" s="3">
        <f t="shared" si="35"/>
        <v>0</v>
      </c>
      <c r="CR157" s="3">
        <f t="shared" si="35"/>
        <v>0</v>
      </c>
      <c r="CS157" s="3">
        <f t="shared" si="35"/>
        <v>0</v>
      </c>
      <c r="CT157" s="2">
        <v>0.34539999999999998</v>
      </c>
      <c r="CU157" s="2">
        <v>1.2559</v>
      </c>
      <c r="CV157" s="2">
        <v>0.6472</v>
      </c>
      <c r="CW157" s="2">
        <v>0.1139</v>
      </c>
      <c r="CX157" s="2">
        <v>0.19819999999999999</v>
      </c>
      <c r="CY157" s="2">
        <v>0.13120000000000001</v>
      </c>
      <c r="CZ157" s="2">
        <v>6.9000000000000006E-2</v>
      </c>
      <c r="DA157" s="2">
        <v>2.53E-2</v>
      </c>
      <c r="DB157" s="2">
        <v>2.6800000000000001E-2</v>
      </c>
      <c r="DC157" s="2">
        <v>1.2699999999999999E-2</v>
      </c>
      <c r="DD157" s="2">
        <v>1.6500000000000001E-2</v>
      </c>
      <c r="DE157" s="2">
        <v>1E-4</v>
      </c>
      <c r="DF157" s="2">
        <v>1.21E-2</v>
      </c>
      <c r="DG157" s="2">
        <v>1.61E-2</v>
      </c>
      <c r="DH157" s="2">
        <v>1.8499999999999999E-2</v>
      </c>
      <c r="DI157" s="2">
        <v>8.3000000000000001E-3</v>
      </c>
      <c r="DJ157" s="2">
        <v>0</v>
      </c>
      <c r="DK157" s="2">
        <v>0</v>
      </c>
      <c r="DL157" s="2">
        <v>0</v>
      </c>
      <c r="DM157" s="2">
        <v>0</v>
      </c>
      <c r="DN157" s="2">
        <v>1.0851</v>
      </c>
      <c r="DO157" s="2">
        <v>3.9456000000000002</v>
      </c>
      <c r="DP157" s="2">
        <v>2.0331000000000001</v>
      </c>
      <c r="DQ157" s="2">
        <v>0.35780000000000001</v>
      </c>
      <c r="DR157" s="2">
        <v>0.62260000000000004</v>
      </c>
      <c r="DS157" s="2">
        <v>0.41210000000000002</v>
      </c>
      <c r="DT157" s="2">
        <v>0.21659999999999999</v>
      </c>
      <c r="DU157" s="2">
        <v>7.9299999999999995E-2</v>
      </c>
      <c r="DV157" s="2">
        <v>8.4000000000000005E-2</v>
      </c>
      <c r="DW157" s="2">
        <v>0.04</v>
      </c>
      <c r="DX157" s="2">
        <v>5.1900000000000002E-2</v>
      </c>
      <c r="DY157" s="2">
        <v>2.9999999999999997E-4</v>
      </c>
      <c r="DZ157" s="2">
        <v>3.7999999999999999E-2</v>
      </c>
      <c r="EA157" s="2">
        <v>5.0599999999999999E-2</v>
      </c>
      <c r="EB157" s="2">
        <v>5.8000000000000003E-2</v>
      </c>
      <c r="EC157" s="2">
        <v>2.6100000000000002E-2</v>
      </c>
      <c r="ED157" s="2">
        <v>0</v>
      </c>
      <c r="EE157" s="2">
        <v>0</v>
      </c>
      <c r="EF157" s="2">
        <v>0</v>
      </c>
      <c r="EG157" s="2">
        <v>0</v>
      </c>
    </row>
    <row r="158" spans="1:137" x14ac:dyDescent="0.35">
      <c r="A158" s="2" t="s">
        <v>569</v>
      </c>
      <c r="B158" s="2">
        <v>74.332599999999999</v>
      </c>
      <c r="C158" s="2">
        <v>6.4389000000000003</v>
      </c>
      <c r="D158" s="2">
        <v>11.5443</v>
      </c>
      <c r="E158" s="2">
        <v>56.292900000000003</v>
      </c>
      <c r="F158">
        <f t="shared" si="40"/>
        <v>56.293000000000006</v>
      </c>
      <c r="G158" s="2">
        <v>1.1677999999999999</v>
      </c>
      <c r="H158">
        <f t="shared" si="41"/>
        <v>1.0445</v>
      </c>
      <c r="I158" s="2">
        <v>3.6688999999999998</v>
      </c>
      <c r="J158">
        <f t="shared" si="38"/>
        <v>3.2812999999999999</v>
      </c>
      <c r="K158" s="2">
        <v>0.20749999999999999</v>
      </c>
      <c r="L158" s="3">
        <f t="shared" si="42"/>
        <v>0.18554704847849643</v>
      </c>
      <c r="M158" s="2">
        <v>1.9E-2</v>
      </c>
      <c r="N158">
        <f t="shared" si="39"/>
        <v>1.9000000000000003E-2</v>
      </c>
      <c r="O158" s="2">
        <v>35</v>
      </c>
      <c r="P158" s="2">
        <v>52</v>
      </c>
      <c r="Q158" s="2">
        <v>20</v>
      </c>
      <c r="R158" s="2">
        <v>14.523199999999999</v>
      </c>
      <c r="S158" s="2">
        <v>14.1204</v>
      </c>
      <c r="T158" s="2">
        <v>23.425000000000001</v>
      </c>
      <c r="U158" s="2">
        <v>3.8067000000000002</v>
      </c>
      <c r="V158" s="2">
        <v>0.2321</v>
      </c>
      <c r="W158" s="2">
        <v>0.18559999999999999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5.9999999999999995E-4</v>
      </c>
      <c r="AM158" s="2">
        <v>1.9E-3</v>
      </c>
      <c r="AN158" s="2">
        <v>1.26E-2</v>
      </c>
      <c r="AO158" s="2">
        <v>3.0999999999999999E-3</v>
      </c>
      <c r="AP158" s="2">
        <v>4.0000000000000002E-4</v>
      </c>
      <c r="AQ158" s="2">
        <v>4.0000000000000002E-4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3">
        <f t="shared" si="43"/>
        <v>0.1048</v>
      </c>
      <c r="BG158" s="3">
        <f t="shared" si="43"/>
        <v>0.18459999999999999</v>
      </c>
      <c r="BH158" s="3">
        <f t="shared" si="43"/>
        <v>0.61309999999999998</v>
      </c>
      <c r="BI158" s="3">
        <f t="shared" si="43"/>
        <v>0.12219999999999999</v>
      </c>
      <c r="BJ158" s="3">
        <f t="shared" si="43"/>
        <v>1.03E-2</v>
      </c>
      <c r="BK158" s="3">
        <f t="shared" si="43"/>
        <v>9.4999999999999998E-3</v>
      </c>
      <c r="BL158" s="3">
        <f t="shared" si="43"/>
        <v>0</v>
      </c>
      <c r="BM158" s="3">
        <f t="shared" si="43"/>
        <v>0</v>
      </c>
      <c r="BN158" s="3">
        <f t="shared" si="43"/>
        <v>0</v>
      </c>
      <c r="BO158" s="3">
        <f t="shared" si="43"/>
        <v>0</v>
      </c>
      <c r="BP158" s="3">
        <f t="shared" si="43"/>
        <v>0</v>
      </c>
      <c r="BQ158" s="3">
        <f t="shared" si="43"/>
        <v>0</v>
      </c>
      <c r="BR158" s="3">
        <f t="shared" si="43"/>
        <v>0</v>
      </c>
      <c r="BS158" s="3">
        <f t="shared" si="43"/>
        <v>0</v>
      </c>
      <c r="BT158" s="3">
        <f t="shared" si="43"/>
        <v>0</v>
      </c>
      <c r="BU158" s="3">
        <f t="shared" si="43"/>
        <v>0</v>
      </c>
      <c r="BV158" s="3">
        <f t="shared" si="34"/>
        <v>0</v>
      </c>
      <c r="BW158" s="3">
        <f t="shared" si="34"/>
        <v>0</v>
      </c>
      <c r="BX158" s="3">
        <f t="shared" si="34"/>
        <v>0</v>
      </c>
      <c r="BY158" s="3">
        <f t="shared" si="34"/>
        <v>0</v>
      </c>
      <c r="BZ158" s="3">
        <f t="shared" si="44"/>
        <v>7.2160405420293059E-3</v>
      </c>
      <c r="CA158" s="3">
        <f t="shared" si="44"/>
        <v>1.3073284042944958E-2</v>
      </c>
      <c r="CB158" s="3">
        <f t="shared" si="44"/>
        <v>2.6172892209178227E-2</v>
      </c>
      <c r="CC158" s="3">
        <f t="shared" si="44"/>
        <v>3.2101295084981739E-2</v>
      </c>
      <c r="CD158" s="3">
        <f t="shared" si="44"/>
        <v>4.4377423524342957E-2</v>
      </c>
      <c r="CE158" s="3">
        <f t="shared" si="44"/>
        <v>5.1185344827586209E-2</v>
      </c>
      <c r="CF158" s="3">
        <f t="shared" si="44"/>
        <v>0</v>
      </c>
      <c r="CG158" s="3">
        <f t="shared" si="44"/>
        <v>0</v>
      </c>
      <c r="CH158" s="3">
        <f t="shared" si="44"/>
        <v>0</v>
      </c>
      <c r="CI158" s="3">
        <f t="shared" si="44"/>
        <v>0</v>
      </c>
      <c r="CJ158" s="3">
        <f t="shared" si="44"/>
        <v>0</v>
      </c>
      <c r="CK158" s="3">
        <f t="shared" si="44"/>
        <v>0</v>
      </c>
      <c r="CL158" s="3">
        <f t="shared" si="44"/>
        <v>0</v>
      </c>
      <c r="CM158" s="3">
        <f t="shared" si="44"/>
        <v>0</v>
      </c>
      <c r="CN158" s="3">
        <f t="shared" si="44"/>
        <v>0</v>
      </c>
      <c r="CO158" s="3">
        <f t="shared" si="44"/>
        <v>0</v>
      </c>
      <c r="CP158" s="3">
        <f t="shared" si="35"/>
        <v>0</v>
      </c>
      <c r="CQ158" s="3">
        <f t="shared" si="35"/>
        <v>0</v>
      </c>
      <c r="CR158" s="3">
        <f t="shared" si="35"/>
        <v>0</v>
      </c>
      <c r="CS158" s="3">
        <f t="shared" si="35"/>
        <v>0</v>
      </c>
      <c r="CT158" s="2">
        <v>0.1048</v>
      </c>
      <c r="CU158" s="2">
        <v>0.18459999999999999</v>
      </c>
      <c r="CV158" s="2">
        <v>0.61309999999999998</v>
      </c>
      <c r="CW158" s="2">
        <v>0.1222</v>
      </c>
      <c r="CX158" s="2">
        <v>1.03E-2</v>
      </c>
      <c r="CY158" s="2">
        <v>9.4999999999999998E-3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0.32940000000000003</v>
      </c>
      <c r="DO158" s="2">
        <v>0.57979999999999998</v>
      </c>
      <c r="DP158" s="2">
        <v>1.9260999999999999</v>
      </c>
      <c r="DQ158" s="2">
        <v>0.38400000000000001</v>
      </c>
      <c r="DR158" s="2">
        <v>3.2199999999999999E-2</v>
      </c>
      <c r="DS158" s="2">
        <v>2.98E-2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</row>
    <row r="159" spans="1:137" x14ac:dyDescent="0.35">
      <c r="A159" s="2" t="s">
        <v>571</v>
      </c>
      <c r="B159" s="2">
        <v>19.8508</v>
      </c>
      <c r="C159" s="2">
        <v>2.0129999999999999</v>
      </c>
      <c r="D159" s="2">
        <v>9.8614999999999995</v>
      </c>
      <c r="E159" s="2">
        <v>20.310300000000002</v>
      </c>
      <c r="F159">
        <f t="shared" si="40"/>
        <v>20.310400000000001</v>
      </c>
      <c r="G159" s="2">
        <v>0.4269</v>
      </c>
      <c r="H159">
        <f t="shared" si="41"/>
        <v>0.39780000000000004</v>
      </c>
      <c r="I159" s="2">
        <v>1.3412999999999999</v>
      </c>
      <c r="J159">
        <f t="shared" si="38"/>
        <v>1.2494999999999998</v>
      </c>
      <c r="K159" s="2">
        <v>0.2102</v>
      </c>
      <c r="L159" s="3">
        <f t="shared" si="42"/>
        <v>0.19586024893650544</v>
      </c>
      <c r="M159" s="2">
        <v>7.0000000000000001E-3</v>
      </c>
      <c r="N159">
        <f t="shared" si="39"/>
        <v>6.8000000000000005E-3</v>
      </c>
      <c r="O159" s="2">
        <v>10</v>
      </c>
      <c r="P159" s="2">
        <v>10</v>
      </c>
      <c r="Q159" s="2">
        <v>3</v>
      </c>
      <c r="R159" s="2">
        <v>1.8026</v>
      </c>
      <c r="S159" s="2">
        <v>10.0898</v>
      </c>
      <c r="T159" s="2">
        <v>7.8305999999999996</v>
      </c>
      <c r="U159" s="2">
        <v>0.55879999999999996</v>
      </c>
      <c r="V159" s="2">
        <v>1.9599999999999999E-2</v>
      </c>
      <c r="W159" s="2">
        <v>8.9999999999999993E-3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1E-4</v>
      </c>
      <c r="AM159" s="2">
        <v>2.2000000000000001E-3</v>
      </c>
      <c r="AN159" s="2">
        <v>4.0000000000000001E-3</v>
      </c>
      <c r="AO159" s="2">
        <v>5.0000000000000001E-4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3">
        <f t="shared" si="43"/>
        <v>1.32E-2</v>
      </c>
      <c r="BG159" s="3">
        <f t="shared" si="43"/>
        <v>0.1636</v>
      </c>
      <c r="BH159" s="3">
        <f t="shared" si="43"/>
        <v>0.2001</v>
      </c>
      <c r="BI159" s="3">
        <f t="shared" si="43"/>
        <v>1.95E-2</v>
      </c>
      <c r="BJ159" s="3">
        <f t="shared" si="43"/>
        <v>8.9999999999999998E-4</v>
      </c>
      <c r="BK159" s="3">
        <f t="shared" si="43"/>
        <v>5.0000000000000001E-4</v>
      </c>
      <c r="BL159" s="3">
        <f t="shared" si="43"/>
        <v>0</v>
      </c>
      <c r="BM159" s="3">
        <f t="shared" si="43"/>
        <v>0</v>
      </c>
      <c r="BN159" s="3">
        <f t="shared" si="43"/>
        <v>0</v>
      </c>
      <c r="BO159" s="3">
        <f t="shared" si="43"/>
        <v>0</v>
      </c>
      <c r="BP159" s="3">
        <f t="shared" si="43"/>
        <v>0</v>
      </c>
      <c r="BQ159" s="3">
        <f t="shared" si="43"/>
        <v>0</v>
      </c>
      <c r="BR159" s="3">
        <f t="shared" si="43"/>
        <v>0</v>
      </c>
      <c r="BS159" s="3">
        <f t="shared" si="43"/>
        <v>0</v>
      </c>
      <c r="BT159" s="3">
        <f t="shared" si="43"/>
        <v>0</v>
      </c>
      <c r="BU159" s="3">
        <f t="shared" si="43"/>
        <v>0</v>
      </c>
      <c r="BV159" s="3">
        <f t="shared" si="34"/>
        <v>0</v>
      </c>
      <c r="BW159" s="3">
        <f t="shared" si="34"/>
        <v>0</v>
      </c>
      <c r="BX159" s="3">
        <f t="shared" si="34"/>
        <v>0</v>
      </c>
      <c r="BY159" s="3">
        <f t="shared" si="34"/>
        <v>0</v>
      </c>
      <c r="BZ159" s="3">
        <f t="shared" si="44"/>
        <v>7.3227560190835461E-3</v>
      </c>
      <c r="CA159" s="3">
        <f t="shared" si="44"/>
        <v>1.6214394735277211E-2</v>
      </c>
      <c r="CB159" s="3">
        <f t="shared" si="44"/>
        <v>2.5553597425484638E-2</v>
      </c>
      <c r="CC159" s="3">
        <f t="shared" si="44"/>
        <v>3.489620615604868E-2</v>
      </c>
      <c r="CD159" s="3">
        <f t="shared" si="44"/>
        <v>4.5918367346938778E-2</v>
      </c>
      <c r="CE159" s="3">
        <f t="shared" si="44"/>
        <v>5.5555555555555559E-2</v>
      </c>
      <c r="CF159" s="3">
        <f t="shared" si="44"/>
        <v>0</v>
      </c>
      <c r="CG159" s="3">
        <f t="shared" si="44"/>
        <v>0</v>
      </c>
      <c r="CH159" s="3">
        <f t="shared" si="44"/>
        <v>0</v>
      </c>
      <c r="CI159" s="3">
        <f t="shared" si="44"/>
        <v>0</v>
      </c>
      <c r="CJ159" s="3">
        <f t="shared" si="44"/>
        <v>0</v>
      </c>
      <c r="CK159" s="3">
        <f t="shared" si="44"/>
        <v>0</v>
      </c>
      <c r="CL159" s="3">
        <f t="shared" si="44"/>
        <v>0</v>
      </c>
      <c r="CM159" s="3">
        <f t="shared" si="44"/>
        <v>0</v>
      </c>
      <c r="CN159" s="3">
        <f t="shared" si="44"/>
        <v>0</v>
      </c>
      <c r="CO159" s="3">
        <f t="shared" si="44"/>
        <v>0</v>
      </c>
      <c r="CP159" s="3">
        <f t="shared" si="35"/>
        <v>0</v>
      </c>
      <c r="CQ159" s="3">
        <f t="shared" si="35"/>
        <v>0</v>
      </c>
      <c r="CR159" s="3">
        <f t="shared" si="35"/>
        <v>0</v>
      </c>
      <c r="CS159" s="3">
        <f t="shared" si="35"/>
        <v>0</v>
      </c>
      <c r="CT159" s="2">
        <v>1.32E-2</v>
      </c>
      <c r="CU159" s="2">
        <v>0.1636</v>
      </c>
      <c r="CV159" s="2">
        <v>0.2001</v>
      </c>
      <c r="CW159" s="2">
        <v>1.95E-2</v>
      </c>
      <c r="CX159" s="2">
        <v>8.9999999999999998E-4</v>
      </c>
      <c r="CY159" s="2">
        <v>5.0000000000000001E-4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4.1500000000000002E-2</v>
      </c>
      <c r="DO159" s="2">
        <v>0.51400000000000001</v>
      </c>
      <c r="DP159" s="2">
        <v>0.62849999999999995</v>
      </c>
      <c r="DQ159" s="2">
        <v>6.1400000000000003E-2</v>
      </c>
      <c r="DR159" s="2">
        <v>2.7000000000000001E-3</v>
      </c>
      <c r="DS159" s="2">
        <v>1.4E-3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</row>
    <row r="160" spans="1:137" x14ac:dyDescent="0.35">
      <c r="A160" s="2" t="s">
        <v>573</v>
      </c>
      <c r="B160" s="2">
        <v>43.409599999999998</v>
      </c>
      <c r="C160" s="2">
        <v>3.5623</v>
      </c>
      <c r="D160" s="2">
        <v>12.185600000000001</v>
      </c>
      <c r="E160" s="2">
        <v>68.503600000000006</v>
      </c>
      <c r="F160">
        <f t="shared" si="40"/>
        <v>68.503500000000017</v>
      </c>
      <c r="G160" s="2">
        <v>1.6396999999999999</v>
      </c>
      <c r="H160">
        <f t="shared" si="41"/>
        <v>1.4853000000000003</v>
      </c>
      <c r="I160" s="2">
        <v>5.1513</v>
      </c>
      <c r="J160">
        <f t="shared" si="38"/>
        <v>4.6660000000000004</v>
      </c>
      <c r="K160" s="2">
        <v>0.2394</v>
      </c>
      <c r="L160" s="3">
        <f t="shared" si="42"/>
        <v>0.21682103834110664</v>
      </c>
      <c r="M160" s="2">
        <v>3.1E-2</v>
      </c>
      <c r="N160">
        <f t="shared" si="39"/>
        <v>3.2199999999999999E-2</v>
      </c>
      <c r="O160" s="2">
        <v>28</v>
      </c>
      <c r="P160" s="2">
        <v>135</v>
      </c>
      <c r="Q160" s="2">
        <v>43</v>
      </c>
      <c r="R160" s="2">
        <v>7.1402000000000001</v>
      </c>
      <c r="S160" s="2">
        <v>28.5687</v>
      </c>
      <c r="T160" s="2">
        <v>29.340900000000001</v>
      </c>
      <c r="U160" s="2">
        <v>1.3411</v>
      </c>
      <c r="V160" s="2">
        <v>0.376</v>
      </c>
      <c r="W160" s="2">
        <v>0.59219999999999995</v>
      </c>
      <c r="X160" s="2">
        <v>0.14419999999999999</v>
      </c>
      <c r="Y160" s="2">
        <v>0.25990000000000002</v>
      </c>
      <c r="Z160" s="2">
        <v>0.18970000000000001</v>
      </c>
      <c r="AA160" s="2">
        <v>0.42859999999999998</v>
      </c>
      <c r="AB160" s="2">
        <v>2.69E-2</v>
      </c>
      <c r="AC160" s="2">
        <v>9.5100000000000004E-2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2.9999999999999997E-4</v>
      </c>
      <c r="AM160" s="2">
        <v>6.8999999999999999E-3</v>
      </c>
      <c r="AN160" s="2">
        <v>1.49E-2</v>
      </c>
      <c r="AO160" s="2">
        <v>1.1999999999999999E-3</v>
      </c>
      <c r="AP160" s="2">
        <v>5.9999999999999995E-4</v>
      </c>
      <c r="AQ160" s="2">
        <v>1.2999999999999999E-3</v>
      </c>
      <c r="AR160" s="2">
        <v>5.0000000000000001E-4</v>
      </c>
      <c r="AS160" s="2">
        <v>1.1000000000000001E-3</v>
      </c>
      <c r="AT160" s="2">
        <v>1E-3</v>
      </c>
      <c r="AU160" s="2">
        <v>3.2000000000000002E-3</v>
      </c>
      <c r="AV160" s="2">
        <v>2.0000000000000001E-4</v>
      </c>
      <c r="AW160" s="2">
        <v>1E-3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3">
        <f t="shared" ref="BF160:BU175" si="45">IF(R160&gt;0,BZ160*R160,0)</f>
        <v>5.21E-2</v>
      </c>
      <c r="BG160" s="3">
        <f t="shared" si="45"/>
        <v>0.49209999999999998</v>
      </c>
      <c r="BH160" s="3">
        <f t="shared" si="45"/>
        <v>0.747</v>
      </c>
      <c r="BI160" s="3">
        <f t="shared" si="45"/>
        <v>4.5999999999999999E-2</v>
      </c>
      <c r="BJ160" s="3">
        <f t="shared" si="45"/>
        <v>1.67E-2</v>
      </c>
      <c r="BK160" s="3">
        <f t="shared" si="45"/>
        <v>3.15E-2</v>
      </c>
      <c r="BL160" s="3">
        <f t="shared" si="45"/>
        <v>9.1999999999999998E-3</v>
      </c>
      <c r="BM160" s="3">
        <f t="shared" si="45"/>
        <v>1.9300000000000001E-2</v>
      </c>
      <c r="BN160" s="3">
        <f t="shared" si="45"/>
        <v>1.5699999999999999E-2</v>
      </c>
      <c r="BO160" s="3">
        <f t="shared" si="45"/>
        <v>4.1700000000000001E-2</v>
      </c>
      <c r="BP160" s="3">
        <f t="shared" si="45"/>
        <v>2.8E-3</v>
      </c>
      <c r="BQ160" s="3">
        <f t="shared" si="45"/>
        <v>1.12E-2</v>
      </c>
      <c r="BR160" s="3">
        <f t="shared" si="45"/>
        <v>0</v>
      </c>
      <c r="BS160" s="3">
        <f t="shared" si="45"/>
        <v>0</v>
      </c>
      <c r="BT160" s="3">
        <f t="shared" si="45"/>
        <v>0</v>
      </c>
      <c r="BU160" s="3">
        <f t="shared" si="45"/>
        <v>0</v>
      </c>
      <c r="BV160" s="3">
        <f t="shared" si="34"/>
        <v>0</v>
      </c>
      <c r="BW160" s="3">
        <f t="shared" si="34"/>
        <v>0</v>
      </c>
      <c r="BX160" s="3">
        <f t="shared" si="34"/>
        <v>0</v>
      </c>
      <c r="BY160" s="3">
        <f t="shared" si="34"/>
        <v>0</v>
      </c>
      <c r="BZ160" s="3">
        <f t="shared" ref="BZ160:CO175" si="46">IF(R160&gt;0,CT160/R160,0)</f>
        <v>7.2967143777485227E-3</v>
      </c>
      <c r="CA160" s="3">
        <f t="shared" si="46"/>
        <v>1.7225145001347628E-2</v>
      </c>
      <c r="CB160" s="3">
        <f t="shared" si="46"/>
        <v>2.5459341737983497E-2</v>
      </c>
      <c r="CC160" s="3">
        <f t="shared" si="46"/>
        <v>3.4300201327268659E-2</v>
      </c>
      <c r="CD160" s="3">
        <f t="shared" si="46"/>
        <v>4.4414893617021278E-2</v>
      </c>
      <c r="CE160" s="3">
        <f t="shared" si="46"/>
        <v>5.3191489361702135E-2</v>
      </c>
      <c r="CF160" s="3">
        <f t="shared" si="46"/>
        <v>6.3800277392510402E-2</v>
      </c>
      <c r="CG160" s="3">
        <f t="shared" si="46"/>
        <v>7.4259330511735278E-2</v>
      </c>
      <c r="CH160" s="3">
        <f t="shared" si="46"/>
        <v>8.2762256193990497E-2</v>
      </c>
      <c r="CI160" s="3">
        <f t="shared" si="46"/>
        <v>9.7293513765748962E-2</v>
      </c>
      <c r="CJ160" s="3">
        <f t="shared" si="46"/>
        <v>0.10408921933085502</v>
      </c>
      <c r="CK160" s="3">
        <f t="shared" si="46"/>
        <v>0.1177707676130389</v>
      </c>
      <c r="CL160" s="3">
        <f t="shared" si="46"/>
        <v>0</v>
      </c>
      <c r="CM160" s="3">
        <f t="shared" si="46"/>
        <v>0</v>
      </c>
      <c r="CN160" s="3">
        <f t="shared" si="46"/>
        <v>0</v>
      </c>
      <c r="CO160" s="3">
        <f t="shared" si="46"/>
        <v>0</v>
      </c>
      <c r="CP160" s="3">
        <f t="shared" si="35"/>
        <v>0</v>
      </c>
      <c r="CQ160" s="3">
        <f t="shared" si="35"/>
        <v>0</v>
      </c>
      <c r="CR160" s="3">
        <f t="shared" si="35"/>
        <v>0</v>
      </c>
      <c r="CS160" s="3">
        <f t="shared" si="35"/>
        <v>0</v>
      </c>
      <c r="CT160" s="2">
        <v>5.21E-2</v>
      </c>
      <c r="CU160" s="2">
        <v>0.49209999999999998</v>
      </c>
      <c r="CV160" s="2">
        <v>0.747</v>
      </c>
      <c r="CW160" s="2">
        <v>4.5999999999999999E-2</v>
      </c>
      <c r="CX160" s="2">
        <v>1.67E-2</v>
      </c>
      <c r="CY160" s="2">
        <v>3.15E-2</v>
      </c>
      <c r="CZ160" s="2">
        <v>9.1999999999999998E-3</v>
      </c>
      <c r="DA160" s="2">
        <v>1.9300000000000001E-2</v>
      </c>
      <c r="DB160" s="2">
        <v>1.5699999999999999E-2</v>
      </c>
      <c r="DC160" s="2">
        <v>4.1700000000000001E-2</v>
      </c>
      <c r="DD160" s="2">
        <v>2.8E-3</v>
      </c>
      <c r="DE160" s="2">
        <v>1.12E-2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0.16370000000000001</v>
      </c>
      <c r="DO160" s="2">
        <v>1.5459000000000001</v>
      </c>
      <c r="DP160" s="2">
        <v>2.3466</v>
      </c>
      <c r="DQ160" s="2">
        <v>0.14449999999999999</v>
      </c>
      <c r="DR160" s="2">
        <v>5.2600000000000001E-2</v>
      </c>
      <c r="DS160" s="2">
        <v>9.9000000000000005E-2</v>
      </c>
      <c r="DT160" s="2">
        <v>2.8899999999999999E-2</v>
      </c>
      <c r="DU160" s="2">
        <v>6.0499999999999998E-2</v>
      </c>
      <c r="DV160" s="2">
        <v>4.9299999999999997E-2</v>
      </c>
      <c r="DW160" s="2">
        <v>0.13100000000000001</v>
      </c>
      <c r="DX160" s="2">
        <v>8.8999999999999999E-3</v>
      </c>
      <c r="DY160" s="2">
        <v>3.5099999999999999E-2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</row>
    <row r="161" spans="1:137" x14ac:dyDescent="0.35">
      <c r="A161" s="2" t="s">
        <v>575</v>
      </c>
      <c r="B161" s="2">
        <v>23.253699999999998</v>
      </c>
      <c r="C161" s="2">
        <v>2.2288999999999999</v>
      </c>
      <c r="D161" s="2">
        <v>10.4331</v>
      </c>
      <c r="E161" s="2">
        <v>27.798999999999999</v>
      </c>
      <c r="F161">
        <f t="shared" si="40"/>
        <v>27.798999999999999</v>
      </c>
      <c r="G161" s="2">
        <v>0.62509999999999999</v>
      </c>
      <c r="H161">
        <f t="shared" si="41"/>
        <v>0.5905999999999999</v>
      </c>
      <c r="I161" s="2">
        <v>1.9639</v>
      </c>
      <c r="J161">
        <f t="shared" si="38"/>
        <v>1.8555000000000001</v>
      </c>
      <c r="K161" s="2">
        <v>0.22489999999999999</v>
      </c>
      <c r="L161" s="3">
        <f t="shared" si="42"/>
        <v>0.21245368538436632</v>
      </c>
      <c r="M161" s="2">
        <v>1.0999999999999999E-2</v>
      </c>
      <c r="N161">
        <f t="shared" si="39"/>
        <v>1.12E-2</v>
      </c>
      <c r="O161" s="2">
        <v>12</v>
      </c>
      <c r="P161" s="2">
        <v>24</v>
      </c>
      <c r="Q161" s="2">
        <v>5</v>
      </c>
      <c r="R161" s="2">
        <v>5.032</v>
      </c>
      <c r="S161" s="2">
        <v>6.4977999999999998</v>
      </c>
      <c r="T161" s="2">
        <v>14.2841</v>
      </c>
      <c r="U161" s="2">
        <v>1.7889999999999999</v>
      </c>
      <c r="V161" s="2">
        <v>8.8800000000000004E-2</v>
      </c>
      <c r="W161" s="2">
        <v>0.10730000000000001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2.0000000000000001E-4</v>
      </c>
      <c r="AM161" s="2">
        <v>1.8E-3</v>
      </c>
      <c r="AN161" s="2">
        <v>7.4000000000000003E-3</v>
      </c>
      <c r="AO161" s="2">
        <v>1.5E-3</v>
      </c>
      <c r="AP161" s="2">
        <v>1E-4</v>
      </c>
      <c r="AQ161" s="2">
        <v>2.0000000000000001E-4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3">
        <f t="shared" si="45"/>
        <v>3.4799999999999998E-2</v>
      </c>
      <c r="BG161" s="3">
        <f t="shared" si="45"/>
        <v>0.12230000000000001</v>
      </c>
      <c r="BH161" s="3">
        <f t="shared" si="45"/>
        <v>0.36559999999999998</v>
      </c>
      <c r="BI161" s="3">
        <f t="shared" si="45"/>
        <v>5.8500000000000003E-2</v>
      </c>
      <c r="BJ161" s="3">
        <f t="shared" si="45"/>
        <v>3.8999999999999998E-3</v>
      </c>
      <c r="BK161" s="3">
        <f t="shared" si="45"/>
        <v>5.4999999999999997E-3</v>
      </c>
      <c r="BL161" s="3">
        <f t="shared" si="45"/>
        <v>0</v>
      </c>
      <c r="BM161" s="3">
        <f t="shared" si="45"/>
        <v>0</v>
      </c>
      <c r="BN161" s="3">
        <f t="shared" si="45"/>
        <v>0</v>
      </c>
      <c r="BO161" s="3">
        <f t="shared" si="45"/>
        <v>0</v>
      </c>
      <c r="BP161" s="3">
        <f t="shared" si="45"/>
        <v>0</v>
      </c>
      <c r="BQ161" s="3">
        <f t="shared" si="45"/>
        <v>0</v>
      </c>
      <c r="BR161" s="3">
        <f t="shared" si="45"/>
        <v>0</v>
      </c>
      <c r="BS161" s="3">
        <f t="shared" si="45"/>
        <v>0</v>
      </c>
      <c r="BT161" s="3">
        <f t="shared" si="45"/>
        <v>0</v>
      </c>
      <c r="BU161" s="3">
        <f t="shared" si="45"/>
        <v>0</v>
      </c>
      <c r="BV161" s="3">
        <f t="shared" si="34"/>
        <v>0</v>
      </c>
      <c r="BW161" s="3">
        <f t="shared" si="34"/>
        <v>0</v>
      </c>
      <c r="BX161" s="3">
        <f t="shared" si="34"/>
        <v>0</v>
      </c>
      <c r="BY161" s="3">
        <f t="shared" si="34"/>
        <v>0</v>
      </c>
      <c r="BZ161" s="3">
        <f t="shared" si="46"/>
        <v>6.9157392686804448E-3</v>
      </c>
      <c r="CA161" s="3">
        <f t="shared" si="46"/>
        <v>1.8821755055557266E-2</v>
      </c>
      <c r="CB161" s="3">
        <f t="shared" si="46"/>
        <v>2.5594892222821176E-2</v>
      </c>
      <c r="CC161" s="3">
        <f t="shared" si="46"/>
        <v>3.2699832308552265E-2</v>
      </c>
      <c r="CD161" s="3">
        <f t="shared" si="46"/>
        <v>4.3918918918918914E-2</v>
      </c>
      <c r="CE161" s="3">
        <f t="shared" si="46"/>
        <v>5.125815470643056E-2</v>
      </c>
      <c r="CF161" s="3">
        <f t="shared" si="46"/>
        <v>0</v>
      </c>
      <c r="CG161" s="3">
        <f t="shared" si="46"/>
        <v>0</v>
      </c>
      <c r="CH161" s="3">
        <f t="shared" si="46"/>
        <v>0</v>
      </c>
      <c r="CI161" s="3">
        <f t="shared" si="46"/>
        <v>0</v>
      </c>
      <c r="CJ161" s="3">
        <f t="shared" si="46"/>
        <v>0</v>
      </c>
      <c r="CK161" s="3">
        <f t="shared" si="46"/>
        <v>0</v>
      </c>
      <c r="CL161" s="3">
        <f t="shared" si="46"/>
        <v>0</v>
      </c>
      <c r="CM161" s="3">
        <f t="shared" si="46"/>
        <v>0</v>
      </c>
      <c r="CN161" s="3">
        <f t="shared" si="46"/>
        <v>0</v>
      </c>
      <c r="CO161" s="3">
        <f t="shared" si="46"/>
        <v>0</v>
      </c>
      <c r="CP161" s="3">
        <f t="shared" si="35"/>
        <v>0</v>
      </c>
      <c r="CQ161" s="3">
        <f t="shared" si="35"/>
        <v>0</v>
      </c>
      <c r="CR161" s="3">
        <f t="shared" si="35"/>
        <v>0</v>
      </c>
      <c r="CS161" s="3">
        <f t="shared" si="35"/>
        <v>0</v>
      </c>
      <c r="CT161" s="2">
        <v>3.4799999999999998E-2</v>
      </c>
      <c r="CU161" s="2">
        <v>0.12230000000000001</v>
      </c>
      <c r="CV161" s="2">
        <v>0.36559999999999998</v>
      </c>
      <c r="CW161" s="2">
        <v>5.8500000000000003E-2</v>
      </c>
      <c r="CX161" s="2">
        <v>3.8999999999999998E-3</v>
      </c>
      <c r="CY161" s="2">
        <v>5.4999999999999997E-3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0.10920000000000001</v>
      </c>
      <c r="DO161" s="2">
        <v>0.38419999999999999</v>
      </c>
      <c r="DP161" s="2">
        <v>1.1485000000000001</v>
      </c>
      <c r="DQ161" s="2">
        <v>0.18390000000000001</v>
      </c>
      <c r="DR161" s="2">
        <v>1.24E-2</v>
      </c>
      <c r="DS161" s="2">
        <v>1.7299999999999999E-2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</row>
    <row r="162" spans="1:137" x14ac:dyDescent="0.35">
      <c r="A162" s="2" t="s">
        <v>577</v>
      </c>
      <c r="B162" s="2">
        <v>44.012099999999997</v>
      </c>
      <c r="C162" s="2">
        <v>4.4259000000000004</v>
      </c>
      <c r="D162" s="2">
        <v>9.9441000000000006</v>
      </c>
      <c r="E162" s="2">
        <v>27.546800000000001</v>
      </c>
      <c r="F162">
        <f t="shared" si="40"/>
        <v>27.546700000000001</v>
      </c>
      <c r="G162" s="2">
        <v>0.6593</v>
      </c>
      <c r="H162">
        <f t="shared" si="41"/>
        <v>0.60499999999999998</v>
      </c>
      <c r="I162" s="2">
        <v>2.0712999999999999</v>
      </c>
      <c r="J162">
        <f t="shared" si="38"/>
        <v>1.9002999999999999</v>
      </c>
      <c r="K162" s="2">
        <v>0.23930000000000001</v>
      </c>
      <c r="L162" s="3">
        <f t="shared" si="42"/>
        <v>0.21962703336515804</v>
      </c>
      <c r="M162" s="2">
        <v>1.2E-2</v>
      </c>
      <c r="N162">
        <f t="shared" si="39"/>
        <v>1.1299999999999999E-2</v>
      </c>
      <c r="O162" s="2">
        <v>9</v>
      </c>
      <c r="P162" s="2">
        <v>64</v>
      </c>
      <c r="Q162" s="2">
        <v>5</v>
      </c>
      <c r="R162" s="2">
        <v>1.5944</v>
      </c>
      <c r="S162" s="2">
        <v>14.168200000000001</v>
      </c>
      <c r="T162" s="2">
        <v>10.406000000000001</v>
      </c>
      <c r="U162" s="2">
        <v>0.71340000000000003</v>
      </c>
      <c r="V162" s="2">
        <v>0.60609999999999997</v>
      </c>
      <c r="W162" s="2">
        <v>5.8599999999999999E-2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1E-4</v>
      </c>
      <c r="AM162" s="2">
        <v>4.1999999999999997E-3</v>
      </c>
      <c r="AN162" s="2">
        <v>5.3E-3</v>
      </c>
      <c r="AO162" s="2">
        <v>6.9999999999999999E-4</v>
      </c>
      <c r="AP162" s="2">
        <v>8.9999999999999998E-4</v>
      </c>
      <c r="AQ162" s="2">
        <v>1E-4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3">
        <f t="shared" si="45"/>
        <v>1.09E-2</v>
      </c>
      <c r="BG162" s="3">
        <f t="shared" si="45"/>
        <v>0.27329999999999999</v>
      </c>
      <c r="BH162" s="3">
        <f t="shared" si="45"/>
        <v>0.26479999999999998</v>
      </c>
      <c r="BI162" s="3">
        <f t="shared" si="45"/>
        <v>2.5999999999999999E-2</v>
      </c>
      <c r="BJ162" s="3">
        <f t="shared" si="45"/>
        <v>2.69E-2</v>
      </c>
      <c r="BK162" s="3">
        <f t="shared" si="45"/>
        <v>3.0999999999999999E-3</v>
      </c>
      <c r="BL162" s="3">
        <f t="shared" si="45"/>
        <v>0</v>
      </c>
      <c r="BM162" s="3">
        <f t="shared" si="45"/>
        <v>0</v>
      </c>
      <c r="BN162" s="3">
        <f t="shared" si="45"/>
        <v>0</v>
      </c>
      <c r="BO162" s="3">
        <f t="shared" si="45"/>
        <v>0</v>
      </c>
      <c r="BP162" s="3">
        <f t="shared" si="45"/>
        <v>0</v>
      </c>
      <c r="BQ162" s="3">
        <f t="shared" si="45"/>
        <v>0</v>
      </c>
      <c r="BR162" s="3">
        <f t="shared" si="45"/>
        <v>0</v>
      </c>
      <c r="BS162" s="3">
        <f t="shared" si="45"/>
        <v>0</v>
      </c>
      <c r="BT162" s="3">
        <f t="shared" si="45"/>
        <v>0</v>
      </c>
      <c r="BU162" s="3">
        <f t="shared" si="45"/>
        <v>0</v>
      </c>
      <c r="BV162" s="3">
        <f t="shared" si="34"/>
        <v>0</v>
      </c>
      <c r="BW162" s="3">
        <f t="shared" si="34"/>
        <v>0</v>
      </c>
      <c r="BX162" s="3">
        <f t="shared" si="34"/>
        <v>0</v>
      </c>
      <c r="BY162" s="3">
        <f t="shared" si="34"/>
        <v>0</v>
      </c>
      <c r="BZ162" s="3">
        <f t="shared" si="46"/>
        <v>6.8364274962368285E-3</v>
      </c>
      <c r="CA162" s="3">
        <f t="shared" si="46"/>
        <v>1.9289676882031589E-2</v>
      </c>
      <c r="CB162" s="3">
        <f t="shared" si="46"/>
        <v>2.5446857582164133E-2</v>
      </c>
      <c r="CC162" s="3">
        <f t="shared" si="46"/>
        <v>3.6445192038127273E-2</v>
      </c>
      <c r="CD162" s="3">
        <f t="shared" si="46"/>
        <v>4.4382115162514439E-2</v>
      </c>
      <c r="CE162" s="3">
        <f t="shared" si="46"/>
        <v>5.2901023890784979E-2</v>
      </c>
      <c r="CF162" s="3">
        <f t="shared" si="46"/>
        <v>0</v>
      </c>
      <c r="CG162" s="3">
        <f t="shared" si="46"/>
        <v>0</v>
      </c>
      <c r="CH162" s="3">
        <f t="shared" si="46"/>
        <v>0</v>
      </c>
      <c r="CI162" s="3">
        <f t="shared" si="46"/>
        <v>0</v>
      </c>
      <c r="CJ162" s="3">
        <f t="shared" si="46"/>
        <v>0</v>
      </c>
      <c r="CK162" s="3">
        <f t="shared" si="46"/>
        <v>0</v>
      </c>
      <c r="CL162" s="3">
        <f t="shared" si="46"/>
        <v>0</v>
      </c>
      <c r="CM162" s="3">
        <f t="shared" si="46"/>
        <v>0</v>
      </c>
      <c r="CN162" s="3">
        <f t="shared" si="46"/>
        <v>0</v>
      </c>
      <c r="CO162" s="3">
        <f t="shared" si="46"/>
        <v>0</v>
      </c>
      <c r="CP162" s="3">
        <f t="shared" si="35"/>
        <v>0</v>
      </c>
      <c r="CQ162" s="3">
        <f t="shared" si="35"/>
        <v>0</v>
      </c>
      <c r="CR162" s="3">
        <f t="shared" si="35"/>
        <v>0</v>
      </c>
      <c r="CS162" s="3">
        <f t="shared" si="35"/>
        <v>0</v>
      </c>
      <c r="CT162" s="2">
        <v>1.09E-2</v>
      </c>
      <c r="CU162" s="2">
        <v>0.27329999999999999</v>
      </c>
      <c r="CV162" s="2">
        <v>0.26479999999999998</v>
      </c>
      <c r="CW162" s="2">
        <v>2.5999999999999999E-2</v>
      </c>
      <c r="CX162" s="2">
        <v>2.69E-2</v>
      </c>
      <c r="CY162" s="2">
        <v>3.0999999999999999E-3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3.4200000000000001E-2</v>
      </c>
      <c r="DO162" s="2">
        <v>0.85840000000000005</v>
      </c>
      <c r="DP162" s="2">
        <v>0.83189999999999997</v>
      </c>
      <c r="DQ162" s="2">
        <v>8.1500000000000003E-2</v>
      </c>
      <c r="DR162" s="2">
        <v>8.4400000000000003E-2</v>
      </c>
      <c r="DS162" s="2">
        <v>9.9000000000000008E-3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</row>
    <row r="163" spans="1:137" x14ac:dyDescent="0.35">
      <c r="A163" s="2" t="s">
        <v>581</v>
      </c>
      <c r="B163" s="2">
        <v>30.019100000000002</v>
      </c>
      <c r="C163" s="2">
        <v>3.0796999999999999</v>
      </c>
      <c r="D163" s="2">
        <v>9.7471999999999994</v>
      </c>
      <c r="E163" s="2">
        <v>36.415500000000002</v>
      </c>
      <c r="F163">
        <f t="shared" si="40"/>
        <v>36.415500000000002</v>
      </c>
      <c r="G163" s="2">
        <v>0.82399999999999995</v>
      </c>
      <c r="H163">
        <f t="shared" si="41"/>
        <v>0.75580000000000003</v>
      </c>
      <c r="I163" s="2">
        <v>2.5886</v>
      </c>
      <c r="J163">
        <f t="shared" si="38"/>
        <v>2.3743000000000003</v>
      </c>
      <c r="K163" s="2">
        <v>0.2263</v>
      </c>
      <c r="L163" s="3">
        <f t="shared" si="42"/>
        <v>0.20754898326262167</v>
      </c>
      <c r="M163" s="2">
        <v>1.4999999999999999E-2</v>
      </c>
      <c r="N163">
        <f t="shared" si="39"/>
        <v>1.3300000000000001E-2</v>
      </c>
      <c r="O163" s="2">
        <v>15</v>
      </c>
      <c r="P163" s="2">
        <v>27</v>
      </c>
      <c r="Q163" s="2">
        <v>12</v>
      </c>
      <c r="R163" s="2">
        <v>1.2121999999999999</v>
      </c>
      <c r="S163" s="2">
        <v>22.069299999999998</v>
      </c>
      <c r="T163" s="2">
        <v>11.793100000000001</v>
      </c>
      <c r="U163" s="2">
        <v>0.81410000000000005</v>
      </c>
      <c r="V163" s="2">
        <v>0.40989999999999999</v>
      </c>
      <c r="W163" s="2">
        <v>0.1169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1E-4</v>
      </c>
      <c r="AM163" s="2">
        <v>5.5999999999999999E-3</v>
      </c>
      <c r="AN163" s="2">
        <v>6.0000000000000001E-3</v>
      </c>
      <c r="AO163" s="2">
        <v>8.0000000000000004E-4</v>
      </c>
      <c r="AP163" s="2">
        <v>5.9999999999999995E-4</v>
      </c>
      <c r="AQ163" s="2">
        <v>2.0000000000000001E-4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3">
        <f t="shared" si="45"/>
        <v>8.8999999999999999E-3</v>
      </c>
      <c r="BG163" s="3">
        <f t="shared" si="45"/>
        <v>0.39369999999999999</v>
      </c>
      <c r="BH163" s="3">
        <f t="shared" si="45"/>
        <v>0.3</v>
      </c>
      <c r="BI163" s="3">
        <f t="shared" si="45"/>
        <v>2.9000000000000001E-2</v>
      </c>
      <c r="BJ163" s="3">
        <f t="shared" si="45"/>
        <v>1.83E-2</v>
      </c>
      <c r="BK163" s="3">
        <f t="shared" si="45"/>
        <v>5.8999999999999999E-3</v>
      </c>
      <c r="BL163" s="3">
        <f t="shared" si="45"/>
        <v>0</v>
      </c>
      <c r="BM163" s="3">
        <f t="shared" si="45"/>
        <v>0</v>
      </c>
      <c r="BN163" s="3">
        <f t="shared" si="45"/>
        <v>0</v>
      </c>
      <c r="BO163" s="3">
        <f t="shared" si="45"/>
        <v>0</v>
      </c>
      <c r="BP163" s="3">
        <f t="shared" si="45"/>
        <v>0</v>
      </c>
      <c r="BQ163" s="3">
        <f t="shared" si="45"/>
        <v>0</v>
      </c>
      <c r="BR163" s="3">
        <f t="shared" si="45"/>
        <v>0</v>
      </c>
      <c r="BS163" s="3">
        <f t="shared" si="45"/>
        <v>0</v>
      </c>
      <c r="BT163" s="3">
        <f t="shared" si="45"/>
        <v>0</v>
      </c>
      <c r="BU163" s="3">
        <f t="shared" si="45"/>
        <v>0</v>
      </c>
      <c r="BV163" s="3">
        <f t="shared" si="34"/>
        <v>0</v>
      </c>
      <c r="BW163" s="3">
        <f t="shared" si="34"/>
        <v>0</v>
      </c>
      <c r="BX163" s="3">
        <f t="shared" si="34"/>
        <v>0</v>
      </c>
      <c r="BY163" s="3">
        <f t="shared" si="34"/>
        <v>0</v>
      </c>
      <c r="BZ163" s="3">
        <f t="shared" si="46"/>
        <v>7.3420227685200463E-3</v>
      </c>
      <c r="CA163" s="3">
        <f t="shared" si="46"/>
        <v>1.7839260873702384E-2</v>
      </c>
      <c r="CB163" s="3">
        <f t="shared" si="46"/>
        <v>2.543860392941635E-2</v>
      </c>
      <c r="CC163" s="3">
        <f t="shared" si="46"/>
        <v>3.562215943987225E-2</v>
      </c>
      <c r="CD163" s="3">
        <f t="shared" si="46"/>
        <v>4.4645035374481584E-2</v>
      </c>
      <c r="CE163" s="3">
        <f t="shared" si="46"/>
        <v>5.0470487596236097E-2</v>
      </c>
      <c r="CF163" s="3">
        <f t="shared" si="46"/>
        <v>0</v>
      </c>
      <c r="CG163" s="3">
        <f t="shared" si="46"/>
        <v>0</v>
      </c>
      <c r="CH163" s="3">
        <f t="shared" si="46"/>
        <v>0</v>
      </c>
      <c r="CI163" s="3">
        <f t="shared" si="46"/>
        <v>0</v>
      </c>
      <c r="CJ163" s="3">
        <f t="shared" si="46"/>
        <v>0</v>
      </c>
      <c r="CK163" s="3">
        <f t="shared" si="46"/>
        <v>0</v>
      </c>
      <c r="CL163" s="3">
        <f t="shared" si="46"/>
        <v>0</v>
      </c>
      <c r="CM163" s="3">
        <f t="shared" si="46"/>
        <v>0</v>
      </c>
      <c r="CN163" s="3">
        <f t="shared" si="46"/>
        <v>0</v>
      </c>
      <c r="CO163" s="3">
        <f t="shared" si="46"/>
        <v>0</v>
      </c>
      <c r="CP163" s="3">
        <f t="shared" si="35"/>
        <v>0</v>
      </c>
      <c r="CQ163" s="3">
        <f t="shared" si="35"/>
        <v>0</v>
      </c>
      <c r="CR163" s="3">
        <f t="shared" si="35"/>
        <v>0</v>
      </c>
      <c r="CS163" s="3">
        <f t="shared" si="35"/>
        <v>0</v>
      </c>
      <c r="CT163" s="2">
        <v>8.8999999999999999E-3</v>
      </c>
      <c r="CU163" s="2">
        <v>0.39369999999999999</v>
      </c>
      <c r="CV163" s="2">
        <v>0.3</v>
      </c>
      <c r="CW163" s="2">
        <v>2.9000000000000001E-2</v>
      </c>
      <c r="CX163" s="2">
        <v>1.83E-2</v>
      </c>
      <c r="CY163" s="2">
        <v>5.8999999999999999E-3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2.7900000000000001E-2</v>
      </c>
      <c r="DO163" s="2">
        <v>1.2366999999999999</v>
      </c>
      <c r="DP163" s="2">
        <v>0.94240000000000002</v>
      </c>
      <c r="DQ163" s="2">
        <v>9.1200000000000003E-2</v>
      </c>
      <c r="DR163" s="2">
        <v>5.7500000000000002E-2</v>
      </c>
      <c r="DS163" s="2">
        <v>1.8599999999999998E-2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</row>
    <row r="164" spans="1:137" x14ac:dyDescent="0.35">
      <c r="A164" s="2" t="s">
        <v>583</v>
      </c>
      <c r="B164" s="2">
        <v>83.478200000000001</v>
      </c>
      <c r="C164" s="2">
        <v>6.2039</v>
      </c>
      <c r="D164" s="2">
        <v>13.4557</v>
      </c>
      <c r="E164" s="2">
        <v>160.5556</v>
      </c>
      <c r="F164">
        <f t="shared" si="40"/>
        <v>160.55549999999999</v>
      </c>
      <c r="G164" s="2">
        <v>2.9348999999999998</v>
      </c>
      <c r="H164">
        <f t="shared" si="41"/>
        <v>2.5975000000000001</v>
      </c>
      <c r="I164" s="2">
        <v>9.2203999999999997</v>
      </c>
      <c r="J164">
        <f t="shared" si="38"/>
        <v>8.1602999999999994</v>
      </c>
      <c r="K164" s="2">
        <v>0.18279999999999999</v>
      </c>
      <c r="L164" s="3">
        <f t="shared" si="42"/>
        <v>0.16178206290036778</v>
      </c>
      <c r="M164" s="2">
        <v>4.2000000000000003E-2</v>
      </c>
      <c r="N164">
        <f t="shared" si="39"/>
        <v>4.7099999999999996E-2</v>
      </c>
      <c r="O164" s="2">
        <v>211</v>
      </c>
      <c r="P164" s="2">
        <v>289</v>
      </c>
      <c r="Q164" s="2">
        <v>200</v>
      </c>
      <c r="R164" s="2">
        <v>54.703600000000002</v>
      </c>
      <c r="S164" s="2">
        <v>57.866199999999999</v>
      </c>
      <c r="T164" s="2">
        <v>34.021500000000003</v>
      </c>
      <c r="U164" s="2">
        <v>8.0131999999999994</v>
      </c>
      <c r="V164" s="2">
        <v>2.1941999999999999</v>
      </c>
      <c r="W164" s="2">
        <v>3.6859999999999999</v>
      </c>
      <c r="X164" s="2">
        <v>7.0800000000000002E-2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2.0999999999999999E-3</v>
      </c>
      <c r="AM164" s="2">
        <v>7.9000000000000008E-3</v>
      </c>
      <c r="AN164" s="2">
        <v>1.83E-2</v>
      </c>
      <c r="AO164" s="2">
        <v>7.1000000000000004E-3</v>
      </c>
      <c r="AP164" s="2">
        <v>3.3999999999999998E-3</v>
      </c>
      <c r="AQ164" s="2">
        <v>8.0999999999999996E-3</v>
      </c>
      <c r="AR164" s="2">
        <v>2.0000000000000001E-4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3">
        <f t="shared" si="45"/>
        <v>0.38519999999999999</v>
      </c>
      <c r="BG164" s="3">
        <f t="shared" si="45"/>
        <v>0.7581</v>
      </c>
      <c r="BH164" s="3">
        <f t="shared" si="45"/>
        <v>0.88949999999999996</v>
      </c>
      <c r="BI164" s="3">
        <f t="shared" si="45"/>
        <v>0.26869999999999999</v>
      </c>
      <c r="BJ164" s="3">
        <f t="shared" si="45"/>
        <v>9.7299999999999998E-2</v>
      </c>
      <c r="BK164" s="3">
        <f t="shared" si="45"/>
        <v>0.19420000000000001</v>
      </c>
      <c r="BL164" s="3">
        <f t="shared" si="45"/>
        <v>4.4999999999999997E-3</v>
      </c>
      <c r="BM164" s="3">
        <f t="shared" si="45"/>
        <v>0</v>
      </c>
      <c r="BN164" s="3">
        <f t="shared" si="45"/>
        <v>0</v>
      </c>
      <c r="BO164" s="3">
        <f t="shared" si="45"/>
        <v>0</v>
      </c>
      <c r="BP164" s="3">
        <f t="shared" si="45"/>
        <v>0</v>
      </c>
      <c r="BQ164" s="3">
        <f t="shared" si="45"/>
        <v>0</v>
      </c>
      <c r="BR164" s="3">
        <f t="shared" si="45"/>
        <v>0</v>
      </c>
      <c r="BS164" s="3">
        <f t="shared" si="45"/>
        <v>0</v>
      </c>
      <c r="BT164" s="3">
        <f t="shared" si="45"/>
        <v>0</v>
      </c>
      <c r="BU164" s="3">
        <f t="shared" si="45"/>
        <v>0</v>
      </c>
      <c r="BV164" s="3">
        <f t="shared" si="34"/>
        <v>0</v>
      </c>
      <c r="BW164" s="3">
        <f t="shared" si="34"/>
        <v>0</v>
      </c>
      <c r="BX164" s="3">
        <f t="shared" si="34"/>
        <v>0</v>
      </c>
      <c r="BY164" s="3">
        <f t="shared" si="34"/>
        <v>0</v>
      </c>
      <c r="BZ164" s="3">
        <f t="shared" si="46"/>
        <v>7.0415841004979555E-3</v>
      </c>
      <c r="CA164" s="3">
        <f t="shared" si="46"/>
        <v>1.3100912104129872E-2</v>
      </c>
      <c r="CB164" s="3">
        <f t="shared" si="46"/>
        <v>2.6145231691724346E-2</v>
      </c>
      <c r="CC164" s="3">
        <f t="shared" si="46"/>
        <v>3.3532171916338047E-2</v>
      </c>
      <c r="CD164" s="3">
        <f t="shared" si="46"/>
        <v>4.434418011120226E-2</v>
      </c>
      <c r="CE164" s="3">
        <f t="shared" si="46"/>
        <v>5.2685838307107977E-2</v>
      </c>
      <c r="CF164" s="3">
        <f t="shared" si="46"/>
        <v>6.3559322033898302E-2</v>
      </c>
      <c r="CG164" s="3">
        <f t="shared" si="46"/>
        <v>0</v>
      </c>
      <c r="CH164" s="3">
        <f t="shared" si="46"/>
        <v>0</v>
      </c>
      <c r="CI164" s="3">
        <f t="shared" si="46"/>
        <v>0</v>
      </c>
      <c r="CJ164" s="3">
        <f t="shared" si="46"/>
        <v>0</v>
      </c>
      <c r="CK164" s="3">
        <f t="shared" si="46"/>
        <v>0</v>
      </c>
      <c r="CL164" s="3">
        <f t="shared" si="46"/>
        <v>0</v>
      </c>
      <c r="CM164" s="3">
        <f t="shared" si="46"/>
        <v>0</v>
      </c>
      <c r="CN164" s="3">
        <f t="shared" si="46"/>
        <v>0</v>
      </c>
      <c r="CO164" s="3">
        <f t="shared" si="46"/>
        <v>0</v>
      </c>
      <c r="CP164" s="3">
        <f t="shared" si="35"/>
        <v>0</v>
      </c>
      <c r="CQ164" s="3">
        <f t="shared" si="35"/>
        <v>0</v>
      </c>
      <c r="CR164" s="3">
        <f t="shared" si="35"/>
        <v>0</v>
      </c>
      <c r="CS164" s="3">
        <f t="shared" si="35"/>
        <v>0</v>
      </c>
      <c r="CT164" s="2">
        <v>0.38519999999999999</v>
      </c>
      <c r="CU164" s="2">
        <v>0.7581</v>
      </c>
      <c r="CV164" s="2">
        <v>0.88949999999999996</v>
      </c>
      <c r="CW164" s="2">
        <v>0.26869999999999999</v>
      </c>
      <c r="CX164" s="2">
        <v>9.7299999999999998E-2</v>
      </c>
      <c r="CY164" s="2">
        <v>0.19420000000000001</v>
      </c>
      <c r="CZ164" s="2">
        <v>4.4999999999999997E-3</v>
      </c>
      <c r="DA164" s="2">
        <v>0</v>
      </c>
      <c r="DB164" s="2">
        <v>0</v>
      </c>
      <c r="DC164" s="2">
        <v>0</v>
      </c>
      <c r="DD164" s="2">
        <v>0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1.2101</v>
      </c>
      <c r="DO164" s="2">
        <v>2.3815</v>
      </c>
      <c r="DP164" s="2">
        <v>2.7944</v>
      </c>
      <c r="DQ164" s="2">
        <v>0.84409999999999996</v>
      </c>
      <c r="DR164" s="2">
        <v>0.30580000000000002</v>
      </c>
      <c r="DS164" s="2">
        <v>0.61009999999999998</v>
      </c>
      <c r="DT164" s="2">
        <v>1.43E-2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</row>
    <row r="165" spans="1:137" x14ac:dyDescent="0.35">
      <c r="A165" s="2" t="s">
        <v>579</v>
      </c>
      <c r="B165" s="2">
        <v>26.0245</v>
      </c>
      <c r="C165" s="2">
        <v>2.9590999999999998</v>
      </c>
      <c r="D165" s="2">
        <v>8.7948000000000004</v>
      </c>
      <c r="E165" s="2">
        <v>20.7805</v>
      </c>
      <c r="F165">
        <f t="shared" si="40"/>
        <v>20.780399999999997</v>
      </c>
      <c r="G165" s="2">
        <v>0.4239</v>
      </c>
      <c r="H165">
        <f t="shared" si="41"/>
        <v>0.38060000000000005</v>
      </c>
      <c r="I165" s="2">
        <v>1.3319000000000001</v>
      </c>
      <c r="J165">
        <f t="shared" si="38"/>
        <v>1.1958000000000002</v>
      </c>
      <c r="K165" s="2">
        <v>0.20399999999999999</v>
      </c>
      <c r="L165" s="3">
        <f t="shared" si="42"/>
        <v>0.18315335604704439</v>
      </c>
      <c r="M165" s="2">
        <v>7.0000000000000001E-3</v>
      </c>
      <c r="N165">
        <f t="shared" si="39"/>
        <v>5.7000000000000002E-3</v>
      </c>
      <c r="O165" s="2">
        <v>5</v>
      </c>
      <c r="P165" s="2">
        <v>22</v>
      </c>
      <c r="Q165" s="2">
        <v>1</v>
      </c>
      <c r="R165" s="2">
        <v>1.32E-2</v>
      </c>
      <c r="S165" s="2">
        <v>20.311499999999999</v>
      </c>
      <c r="T165" s="2">
        <v>9.2999999999999999E-2</v>
      </c>
      <c r="U165" s="2">
        <v>0.26440000000000002</v>
      </c>
      <c r="V165" s="2">
        <v>9.8299999999999998E-2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5.1999999999999998E-3</v>
      </c>
      <c r="AN165" s="2">
        <v>1E-4</v>
      </c>
      <c r="AO165" s="2">
        <v>2.9999999999999997E-4</v>
      </c>
      <c r="AP165" s="2">
        <v>1E-4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3">
        <f t="shared" si="45"/>
        <v>1E-4</v>
      </c>
      <c r="BG165" s="3">
        <f t="shared" si="45"/>
        <v>0.36430000000000001</v>
      </c>
      <c r="BH165" s="3">
        <f t="shared" si="45"/>
        <v>2.5000000000000001E-3</v>
      </c>
      <c r="BI165" s="3">
        <f t="shared" si="45"/>
        <v>9.4000000000000004E-3</v>
      </c>
      <c r="BJ165" s="3">
        <f t="shared" si="45"/>
        <v>4.3E-3</v>
      </c>
      <c r="BK165" s="3">
        <f t="shared" si="45"/>
        <v>0</v>
      </c>
      <c r="BL165" s="3">
        <f t="shared" si="45"/>
        <v>0</v>
      </c>
      <c r="BM165" s="3">
        <f t="shared" si="45"/>
        <v>0</v>
      </c>
      <c r="BN165" s="3">
        <f t="shared" si="45"/>
        <v>0</v>
      </c>
      <c r="BO165" s="3">
        <f t="shared" si="45"/>
        <v>0</v>
      </c>
      <c r="BP165" s="3">
        <f t="shared" si="45"/>
        <v>0</v>
      </c>
      <c r="BQ165" s="3">
        <f t="shared" si="45"/>
        <v>0</v>
      </c>
      <c r="BR165" s="3">
        <f t="shared" si="45"/>
        <v>0</v>
      </c>
      <c r="BS165" s="3">
        <f t="shared" si="45"/>
        <v>0</v>
      </c>
      <c r="BT165" s="3">
        <f t="shared" si="45"/>
        <v>0</v>
      </c>
      <c r="BU165" s="3">
        <f t="shared" si="45"/>
        <v>0</v>
      </c>
      <c r="BV165" s="3">
        <f t="shared" si="34"/>
        <v>0</v>
      </c>
      <c r="BW165" s="3">
        <f t="shared" si="34"/>
        <v>0</v>
      </c>
      <c r="BX165" s="3">
        <f t="shared" si="34"/>
        <v>0</v>
      </c>
      <c r="BY165" s="3">
        <f t="shared" si="34"/>
        <v>0</v>
      </c>
      <c r="BZ165" s="3">
        <f t="shared" si="46"/>
        <v>7.575757575757576E-3</v>
      </c>
      <c r="CA165" s="3">
        <f t="shared" si="46"/>
        <v>1.7935652216724517E-2</v>
      </c>
      <c r="CB165" s="3">
        <f t="shared" si="46"/>
        <v>2.6881720430107527E-2</v>
      </c>
      <c r="CC165" s="3">
        <f t="shared" si="46"/>
        <v>3.5552193645990923E-2</v>
      </c>
      <c r="CD165" s="3">
        <f t="shared" si="46"/>
        <v>4.3743641912512718E-2</v>
      </c>
      <c r="CE165" s="3">
        <f t="shared" si="46"/>
        <v>0</v>
      </c>
      <c r="CF165" s="3">
        <f t="shared" si="46"/>
        <v>0</v>
      </c>
      <c r="CG165" s="3">
        <f t="shared" si="46"/>
        <v>0</v>
      </c>
      <c r="CH165" s="3">
        <f t="shared" si="46"/>
        <v>0</v>
      </c>
      <c r="CI165" s="3">
        <f t="shared" si="46"/>
        <v>0</v>
      </c>
      <c r="CJ165" s="3">
        <f t="shared" si="46"/>
        <v>0</v>
      </c>
      <c r="CK165" s="3">
        <f t="shared" si="46"/>
        <v>0</v>
      </c>
      <c r="CL165" s="3">
        <f t="shared" si="46"/>
        <v>0</v>
      </c>
      <c r="CM165" s="3">
        <f t="shared" si="46"/>
        <v>0</v>
      </c>
      <c r="CN165" s="3">
        <f t="shared" si="46"/>
        <v>0</v>
      </c>
      <c r="CO165" s="3">
        <f t="shared" si="46"/>
        <v>0</v>
      </c>
      <c r="CP165" s="3">
        <f t="shared" si="35"/>
        <v>0</v>
      </c>
      <c r="CQ165" s="3">
        <f t="shared" si="35"/>
        <v>0</v>
      </c>
      <c r="CR165" s="3">
        <f t="shared" si="35"/>
        <v>0</v>
      </c>
      <c r="CS165" s="3">
        <f t="shared" si="35"/>
        <v>0</v>
      </c>
      <c r="CT165" s="2">
        <v>1E-4</v>
      </c>
      <c r="CU165" s="2">
        <v>0.36430000000000001</v>
      </c>
      <c r="CV165" s="2">
        <v>2.5000000000000001E-3</v>
      </c>
      <c r="CW165" s="2">
        <v>9.4000000000000004E-3</v>
      </c>
      <c r="CX165" s="2">
        <v>4.3E-3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2.9999999999999997E-4</v>
      </c>
      <c r="DO165" s="2">
        <v>1.1444000000000001</v>
      </c>
      <c r="DP165" s="2">
        <v>7.9000000000000008E-3</v>
      </c>
      <c r="DQ165" s="2">
        <v>2.9600000000000001E-2</v>
      </c>
      <c r="DR165" s="2">
        <v>1.3599999999999999E-2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</row>
    <row r="166" spans="1:137" x14ac:dyDescent="0.35">
      <c r="A166" s="2" t="s">
        <v>585</v>
      </c>
      <c r="B166" s="2">
        <v>7.4207000000000001</v>
      </c>
      <c r="C166" s="2">
        <v>1.0604</v>
      </c>
      <c r="D166" s="2">
        <v>6.9977</v>
      </c>
      <c r="E166" s="2">
        <v>8.0661000000000005</v>
      </c>
      <c r="F166">
        <f t="shared" si="40"/>
        <v>8.0661000000000005</v>
      </c>
      <c r="G166" s="2">
        <v>0.15620000000000001</v>
      </c>
      <c r="H166">
        <f t="shared" si="41"/>
        <v>0.14200000000000002</v>
      </c>
      <c r="I166" s="2">
        <v>0.49059999999999998</v>
      </c>
      <c r="J166">
        <f t="shared" si="38"/>
        <v>0.44630000000000003</v>
      </c>
      <c r="K166" s="2">
        <v>0.19359999999999999</v>
      </c>
      <c r="L166" s="3">
        <f t="shared" si="42"/>
        <v>0.17604542467859313</v>
      </c>
      <c r="M166" s="2">
        <v>2E-3</v>
      </c>
      <c r="N166">
        <f t="shared" si="39"/>
        <v>2.3E-3</v>
      </c>
      <c r="O166" s="2">
        <v>8</v>
      </c>
      <c r="P166" s="2">
        <v>6</v>
      </c>
      <c r="Q166" s="2">
        <v>1</v>
      </c>
      <c r="R166" s="2">
        <v>1.5778000000000001</v>
      </c>
      <c r="S166" s="2">
        <v>2.8595000000000002</v>
      </c>
      <c r="T166" s="2">
        <v>3.6288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1E-4</v>
      </c>
      <c r="AM166" s="2">
        <v>4.0000000000000002E-4</v>
      </c>
      <c r="AN166" s="2">
        <v>1.8E-3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3">
        <f t="shared" si="45"/>
        <v>1.15E-2</v>
      </c>
      <c r="BG166" s="3">
        <f t="shared" si="45"/>
        <v>3.8300000000000001E-2</v>
      </c>
      <c r="BH166" s="3">
        <f t="shared" si="45"/>
        <v>9.2200000000000004E-2</v>
      </c>
      <c r="BI166" s="3">
        <f t="shared" si="45"/>
        <v>0</v>
      </c>
      <c r="BJ166" s="3">
        <f t="shared" si="45"/>
        <v>0</v>
      </c>
      <c r="BK166" s="3">
        <f t="shared" si="45"/>
        <v>0</v>
      </c>
      <c r="BL166" s="3">
        <f t="shared" si="45"/>
        <v>0</v>
      </c>
      <c r="BM166" s="3">
        <f t="shared" si="45"/>
        <v>0</v>
      </c>
      <c r="BN166" s="3">
        <f t="shared" si="45"/>
        <v>0</v>
      </c>
      <c r="BO166" s="3">
        <f t="shared" si="45"/>
        <v>0</v>
      </c>
      <c r="BP166" s="3">
        <f t="shared" si="45"/>
        <v>0</v>
      </c>
      <c r="BQ166" s="3">
        <f t="shared" si="45"/>
        <v>0</v>
      </c>
      <c r="BR166" s="3">
        <f t="shared" si="45"/>
        <v>0</v>
      </c>
      <c r="BS166" s="3">
        <f t="shared" si="45"/>
        <v>0</v>
      </c>
      <c r="BT166" s="3">
        <f t="shared" si="45"/>
        <v>0</v>
      </c>
      <c r="BU166" s="3">
        <f t="shared" si="45"/>
        <v>0</v>
      </c>
      <c r="BV166" s="3">
        <f t="shared" si="34"/>
        <v>0</v>
      </c>
      <c r="BW166" s="3">
        <f t="shared" si="34"/>
        <v>0</v>
      </c>
      <c r="BX166" s="3">
        <f t="shared" si="34"/>
        <v>0</v>
      </c>
      <c r="BY166" s="3">
        <f t="shared" si="34"/>
        <v>0</v>
      </c>
      <c r="BZ166" s="3">
        <f t="shared" si="46"/>
        <v>7.2886297376093291E-3</v>
      </c>
      <c r="CA166" s="3">
        <f t="shared" si="46"/>
        <v>1.3393949991257212E-2</v>
      </c>
      <c r="CB166" s="3">
        <f t="shared" si="46"/>
        <v>2.5407848324514992E-2</v>
      </c>
      <c r="CC166" s="3">
        <f t="shared" si="46"/>
        <v>0</v>
      </c>
      <c r="CD166" s="3">
        <f t="shared" si="46"/>
        <v>0</v>
      </c>
      <c r="CE166" s="3">
        <f t="shared" si="46"/>
        <v>0</v>
      </c>
      <c r="CF166" s="3">
        <f t="shared" si="46"/>
        <v>0</v>
      </c>
      <c r="CG166" s="3">
        <f t="shared" si="46"/>
        <v>0</v>
      </c>
      <c r="CH166" s="3">
        <f t="shared" si="46"/>
        <v>0</v>
      </c>
      <c r="CI166" s="3">
        <f t="shared" si="46"/>
        <v>0</v>
      </c>
      <c r="CJ166" s="3">
        <f t="shared" si="46"/>
        <v>0</v>
      </c>
      <c r="CK166" s="3">
        <f t="shared" si="46"/>
        <v>0</v>
      </c>
      <c r="CL166" s="3">
        <f t="shared" si="46"/>
        <v>0</v>
      </c>
      <c r="CM166" s="3">
        <f t="shared" si="46"/>
        <v>0</v>
      </c>
      <c r="CN166" s="3">
        <f t="shared" si="46"/>
        <v>0</v>
      </c>
      <c r="CO166" s="3">
        <f t="shared" si="46"/>
        <v>0</v>
      </c>
      <c r="CP166" s="3">
        <f t="shared" si="35"/>
        <v>0</v>
      </c>
      <c r="CQ166" s="3">
        <f t="shared" si="35"/>
        <v>0</v>
      </c>
      <c r="CR166" s="3">
        <f t="shared" si="35"/>
        <v>0</v>
      </c>
      <c r="CS166" s="3">
        <f t="shared" si="35"/>
        <v>0</v>
      </c>
      <c r="CT166" s="2">
        <v>1.15E-2</v>
      </c>
      <c r="CU166" s="2">
        <v>3.8300000000000001E-2</v>
      </c>
      <c r="CV166" s="2">
        <v>9.2200000000000004E-2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3.6299999999999999E-2</v>
      </c>
      <c r="DO166" s="2">
        <v>0.12039999999999999</v>
      </c>
      <c r="DP166" s="2">
        <v>0.28960000000000002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</row>
    <row r="167" spans="1:137" x14ac:dyDescent="0.35">
      <c r="A167" s="2" t="s">
        <v>587</v>
      </c>
      <c r="B167" s="2">
        <v>92.086500000000001</v>
      </c>
      <c r="C167" s="2">
        <v>7.9375</v>
      </c>
      <c r="D167" s="2">
        <v>11.6015</v>
      </c>
      <c r="E167" s="2">
        <v>163.04349999999999</v>
      </c>
      <c r="F167">
        <f t="shared" si="40"/>
        <v>163.02439999999999</v>
      </c>
      <c r="G167" s="2">
        <v>3.0649999999999999</v>
      </c>
      <c r="H167">
        <f t="shared" si="41"/>
        <v>2.6212999999999997</v>
      </c>
      <c r="I167" s="2">
        <v>9.6289999999999996</v>
      </c>
      <c r="J167">
        <f t="shared" si="38"/>
        <v>8.2347000000000019</v>
      </c>
      <c r="K167" s="2">
        <v>0.188</v>
      </c>
      <c r="L167" s="3">
        <f t="shared" si="42"/>
        <v>0.16079188146068932</v>
      </c>
      <c r="M167" s="2">
        <v>4.4999999999999998E-2</v>
      </c>
      <c r="N167">
        <f t="shared" si="39"/>
        <v>3.790000000000001E-2</v>
      </c>
      <c r="O167" s="2">
        <v>101</v>
      </c>
      <c r="P167" s="2">
        <v>531</v>
      </c>
      <c r="Q167" s="2">
        <v>184</v>
      </c>
      <c r="R167" s="2">
        <v>16.650700000000001</v>
      </c>
      <c r="S167" s="2">
        <v>126.2328</v>
      </c>
      <c r="T167" s="2">
        <v>15.237299999999999</v>
      </c>
      <c r="U167" s="2">
        <v>4.1159999999999997</v>
      </c>
      <c r="V167" s="2">
        <v>0.53749999999999998</v>
      </c>
      <c r="W167" s="2">
        <v>0.2205</v>
      </c>
      <c r="X167" s="2">
        <v>2.9600000000000001E-2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6.9999999999999999E-4</v>
      </c>
      <c r="AM167" s="2">
        <v>2.3900000000000001E-2</v>
      </c>
      <c r="AN167" s="2">
        <v>8.0000000000000002E-3</v>
      </c>
      <c r="AO167" s="2">
        <v>3.8999999999999998E-3</v>
      </c>
      <c r="AP167" s="2">
        <v>8.0000000000000004E-4</v>
      </c>
      <c r="AQ167" s="2">
        <v>5.0000000000000001E-4</v>
      </c>
      <c r="AR167" s="2">
        <v>1E-4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3">
        <f t="shared" si="45"/>
        <v>0.1206</v>
      </c>
      <c r="BG167" s="3">
        <f t="shared" si="45"/>
        <v>1.9267000000000001</v>
      </c>
      <c r="BH167" s="3">
        <f t="shared" si="45"/>
        <v>0.39329999999999998</v>
      </c>
      <c r="BI167" s="3">
        <f t="shared" si="45"/>
        <v>0.14330000000000001</v>
      </c>
      <c r="BJ167" s="3">
        <f t="shared" si="45"/>
        <v>2.3800000000000002E-2</v>
      </c>
      <c r="BK167" s="3">
        <f t="shared" si="45"/>
        <v>1.17E-2</v>
      </c>
      <c r="BL167" s="3">
        <f t="shared" si="45"/>
        <v>1.9E-3</v>
      </c>
      <c r="BM167" s="3">
        <f t="shared" si="45"/>
        <v>0</v>
      </c>
      <c r="BN167" s="3">
        <f t="shared" si="45"/>
        <v>0</v>
      </c>
      <c r="BO167" s="3">
        <f t="shared" si="45"/>
        <v>0</v>
      </c>
      <c r="BP167" s="3">
        <f t="shared" si="45"/>
        <v>0</v>
      </c>
      <c r="BQ167" s="3">
        <f t="shared" si="45"/>
        <v>0</v>
      </c>
      <c r="BR167" s="3">
        <f t="shared" si="45"/>
        <v>0</v>
      </c>
      <c r="BS167" s="3">
        <f t="shared" si="45"/>
        <v>0</v>
      </c>
      <c r="BT167" s="3">
        <f t="shared" si="45"/>
        <v>0</v>
      </c>
      <c r="BU167" s="3">
        <f t="shared" si="45"/>
        <v>0</v>
      </c>
      <c r="BV167" s="3">
        <f t="shared" si="34"/>
        <v>0</v>
      </c>
      <c r="BW167" s="3">
        <f t="shared" si="34"/>
        <v>0</v>
      </c>
      <c r="BX167" s="3">
        <f t="shared" si="34"/>
        <v>0</v>
      </c>
      <c r="BY167" s="3">
        <f t="shared" si="34"/>
        <v>0</v>
      </c>
      <c r="BZ167" s="3">
        <f t="shared" si="46"/>
        <v>7.2429387353084252E-3</v>
      </c>
      <c r="CA167" s="3">
        <f t="shared" si="46"/>
        <v>1.5263069503330355E-2</v>
      </c>
      <c r="CB167" s="3">
        <f t="shared" si="46"/>
        <v>2.5811659545982555E-2</v>
      </c>
      <c r="CC167" s="3">
        <f t="shared" si="46"/>
        <v>3.4815354713313901E-2</v>
      </c>
      <c r="CD167" s="3">
        <f t="shared" si="46"/>
        <v>4.4279069767441864E-2</v>
      </c>
      <c r="CE167" s="3">
        <f t="shared" si="46"/>
        <v>5.3061224489795916E-2</v>
      </c>
      <c r="CF167" s="3">
        <f t="shared" si="46"/>
        <v>6.4189189189189186E-2</v>
      </c>
      <c r="CG167" s="3">
        <f t="shared" si="46"/>
        <v>0</v>
      </c>
      <c r="CH167" s="3">
        <f t="shared" si="46"/>
        <v>0</v>
      </c>
      <c r="CI167" s="3">
        <f t="shared" si="46"/>
        <v>0</v>
      </c>
      <c r="CJ167" s="3">
        <f t="shared" si="46"/>
        <v>0</v>
      </c>
      <c r="CK167" s="3">
        <f t="shared" si="46"/>
        <v>0</v>
      </c>
      <c r="CL167" s="3">
        <f t="shared" si="46"/>
        <v>0</v>
      </c>
      <c r="CM167" s="3">
        <f t="shared" si="46"/>
        <v>0</v>
      </c>
      <c r="CN167" s="3">
        <f t="shared" si="46"/>
        <v>0</v>
      </c>
      <c r="CO167" s="3">
        <f t="shared" si="46"/>
        <v>0</v>
      </c>
      <c r="CP167" s="3">
        <f t="shared" si="35"/>
        <v>0</v>
      </c>
      <c r="CQ167" s="3">
        <f t="shared" si="35"/>
        <v>0</v>
      </c>
      <c r="CR167" s="3">
        <f t="shared" si="35"/>
        <v>0</v>
      </c>
      <c r="CS167" s="3">
        <f t="shared" si="35"/>
        <v>0</v>
      </c>
      <c r="CT167" s="2">
        <v>0.1206</v>
      </c>
      <c r="CU167" s="2">
        <v>1.9267000000000001</v>
      </c>
      <c r="CV167" s="2">
        <v>0.39329999999999998</v>
      </c>
      <c r="CW167" s="2">
        <v>0.14330000000000001</v>
      </c>
      <c r="CX167" s="2">
        <v>2.3800000000000002E-2</v>
      </c>
      <c r="CY167" s="2">
        <v>1.17E-2</v>
      </c>
      <c r="CZ167" s="2">
        <v>1.9E-3</v>
      </c>
      <c r="DA167" s="2">
        <v>0</v>
      </c>
      <c r="DB167" s="2">
        <v>0</v>
      </c>
      <c r="DC167" s="2">
        <v>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0.379</v>
      </c>
      <c r="DO167" s="2">
        <v>6.0528000000000004</v>
      </c>
      <c r="DP167" s="2">
        <v>1.2354000000000001</v>
      </c>
      <c r="DQ167" s="2">
        <v>0.45019999999999999</v>
      </c>
      <c r="DR167" s="2">
        <v>7.46E-2</v>
      </c>
      <c r="DS167" s="2">
        <v>3.6799999999999999E-2</v>
      </c>
      <c r="DT167" s="2">
        <v>5.8999999999999999E-3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</row>
    <row r="168" spans="1:137" x14ac:dyDescent="0.35">
      <c r="A168" s="2" t="s">
        <v>589</v>
      </c>
      <c r="B168" s="2">
        <v>27.088799999999999</v>
      </c>
      <c r="C168" s="2">
        <v>2.4701</v>
      </c>
      <c r="D168" s="2">
        <v>10.9665</v>
      </c>
      <c r="E168" s="2">
        <v>85.604900000000001</v>
      </c>
      <c r="F168">
        <f t="shared" si="40"/>
        <v>85.562400000000011</v>
      </c>
      <c r="G168" s="2">
        <v>1.5494000000000001</v>
      </c>
      <c r="H168">
        <f t="shared" si="41"/>
        <v>1.3428000000000002</v>
      </c>
      <c r="I168" s="2">
        <v>4.8674999999999997</v>
      </c>
      <c r="J168">
        <f t="shared" si="38"/>
        <v>4.2180999999999989</v>
      </c>
      <c r="K168" s="2">
        <v>0.18099999999999999</v>
      </c>
      <c r="L168" s="3">
        <f t="shared" si="42"/>
        <v>0.15693809430310512</v>
      </c>
      <c r="M168" s="2">
        <v>2.1999999999999999E-2</v>
      </c>
      <c r="N168">
        <f t="shared" si="39"/>
        <v>2.1500000000000002E-2</v>
      </c>
      <c r="O168" s="2">
        <v>53</v>
      </c>
      <c r="P168" s="2">
        <v>233</v>
      </c>
      <c r="Q168" s="2">
        <v>128</v>
      </c>
      <c r="R168" s="2">
        <v>26.3752</v>
      </c>
      <c r="S168" s="2">
        <v>36.573</v>
      </c>
      <c r="T168" s="2">
        <v>19.849599999999999</v>
      </c>
      <c r="U168" s="2">
        <v>1.9563999999999999</v>
      </c>
      <c r="V168" s="2">
        <v>0.32679999999999998</v>
      </c>
      <c r="W168" s="2">
        <v>0.2979</v>
      </c>
      <c r="X168" s="2">
        <v>0.1153</v>
      </c>
      <c r="Y168" s="2">
        <v>2.9600000000000001E-2</v>
      </c>
      <c r="Z168" s="2">
        <v>0</v>
      </c>
      <c r="AA168" s="2">
        <v>0</v>
      </c>
      <c r="AB168" s="2">
        <v>3.8600000000000002E-2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1.1000000000000001E-3</v>
      </c>
      <c r="AM168" s="2">
        <v>6.4000000000000003E-3</v>
      </c>
      <c r="AN168" s="2">
        <v>1.01E-2</v>
      </c>
      <c r="AO168" s="2">
        <v>1.9E-3</v>
      </c>
      <c r="AP168" s="2">
        <v>5.0000000000000001E-4</v>
      </c>
      <c r="AQ168" s="2">
        <v>6.9999999999999999E-4</v>
      </c>
      <c r="AR168" s="2">
        <v>4.0000000000000002E-4</v>
      </c>
      <c r="AS168" s="2">
        <v>1E-4</v>
      </c>
      <c r="AT168" s="2">
        <v>0</v>
      </c>
      <c r="AU168" s="2">
        <v>0</v>
      </c>
      <c r="AV168" s="2">
        <v>2.9999999999999997E-4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3">
        <f t="shared" si="45"/>
        <v>0.19020000000000001</v>
      </c>
      <c r="BG168" s="3">
        <f t="shared" si="45"/>
        <v>0.53520000000000001</v>
      </c>
      <c r="BH168" s="3">
        <f t="shared" si="45"/>
        <v>0.50529999999999997</v>
      </c>
      <c r="BI168" s="3">
        <f t="shared" si="45"/>
        <v>6.7900000000000002E-2</v>
      </c>
      <c r="BJ168" s="3">
        <f t="shared" si="45"/>
        <v>1.47E-2</v>
      </c>
      <c r="BK168" s="3">
        <f t="shared" si="45"/>
        <v>1.5699999999999999E-2</v>
      </c>
      <c r="BL168" s="3">
        <f t="shared" si="45"/>
        <v>7.6E-3</v>
      </c>
      <c r="BM168" s="3">
        <f t="shared" si="45"/>
        <v>2.0999999999999999E-3</v>
      </c>
      <c r="BN168" s="3">
        <f t="shared" si="45"/>
        <v>0</v>
      </c>
      <c r="BO168" s="3">
        <f t="shared" si="45"/>
        <v>0</v>
      </c>
      <c r="BP168" s="3">
        <f t="shared" si="45"/>
        <v>4.1000000000000003E-3</v>
      </c>
      <c r="BQ168" s="3">
        <f t="shared" si="45"/>
        <v>0</v>
      </c>
      <c r="BR168" s="3">
        <f t="shared" si="45"/>
        <v>0</v>
      </c>
      <c r="BS168" s="3">
        <f t="shared" si="45"/>
        <v>0</v>
      </c>
      <c r="BT168" s="3">
        <f t="shared" si="45"/>
        <v>0</v>
      </c>
      <c r="BU168" s="3">
        <f t="shared" si="45"/>
        <v>0</v>
      </c>
      <c r="BV168" s="3">
        <f t="shared" si="34"/>
        <v>0</v>
      </c>
      <c r="BW168" s="3">
        <f t="shared" si="34"/>
        <v>0</v>
      </c>
      <c r="BX168" s="3">
        <f t="shared" si="34"/>
        <v>0</v>
      </c>
      <c r="BY168" s="3">
        <f t="shared" si="34"/>
        <v>0</v>
      </c>
      <c r="BZ168" s="3">
        <f t="shared" si="46"/>
        <v>7.2113197245897665E-3</v>
      </c>
      <c r="CA168" s="3">
        <f t="shared" si="46"/>
        <v>1.4633746206217702E-2</v>
      </c>
      <c r="CB168" s="3">
        <f t="shared" si="46"/>
        <v>2.5456432371433177E-2</v>
      </c>
      <c r="CC168" s="3">
        <f t="shared" si="46"/>
        <v>3.4706603966469025E-2</v>
      </c>
      <c r="CD168" s="3">
        <f t="shared" si="46"/>
        <v>4.4981640146878825E-2</v>
      </c>
      <c r="CE168" s="3">
        <f t="shared" si="46"/>
        <v>5.2702249076871432E-2</v>
      </c>
      <c r="CF168" s="3">
        <f t="shared" si="46"/>
        <v>6.5915004336513441E-2</v>
      </c>
      <c r="CG168" s="3">
        <f t="shared" si="46"/>
        <v>7.0945945945945943E-2</v>
      </c>
      <c r="CH168" s="3">
        <f t="shared" si="46"/>
        <v>0</v>
      </c>
      <c r="CI168" s="3">
        <f t="shared" si="46"/>
        <v>0</v>
      </c>
      <c r="CJ168" s="3">
        <f t="shared" si="46"/>
        <v>0.10621761658031088</v>
      </c>
      <c r="CK168" s="3">
        <f t="shared" si="46"/>
        <v>0</v>
      </c>
      <c r="CL168" s="3">
        <f t="shared" si="46"/>
        <v>0</v>
      </c>
      <c r="CM168" s="3">
        <f t="shared" si="46"/>
        <v>0</v>
      </c>
      <c r="CN168" s="3">
        <f t="shared" si="46"/>
        <v>0</v>
      </c>
      <c r="CO168" s="3">
        <f t="shared" si="46"/>
        <v>0</v>
      </c>
      <c r="CP168" s="3">
        <f t="shared" si="35"/>
        <v>0</v>
      </c>
      <c r="CQ168" s="3">
        <f t="shared" si="35"/>
        <v>0</v>
      </c>
      <c r="CR168" s="3">
        <f t="shared" si="35"/>
        <v>0</v>
      </c>
      <c r="CS168" s="3">
        <f t="shared" si="35"/>
        <v>0</v>
      </c>
      <c r="CT168" s="2">
        <v>0.19020000000000001</v>
      </c>
      <c r="CU168" s="2">
        <v>0.53520000000000001</v>
      </c>
      <c r="CV168" s="2">
        <v>0.50529999999999997</v>
      </c>
      <c r="CW168" s="2">
        <v>6.7900000000000002E-2</v>
      </c>
      <c r="CX168" s="2">
        <v>1.47E-2</v>
      </c>
      <c r="CY168" s="2">
        <v>1.5699999999999999E-2</v>
      </c>
      <c r="CZ168" s="2">
        <v>7.6E-3</v>
      </c>
      <c r="DA168" s="2">
        <v>2.0999999999999999E-3</v>
      </c>
      <c r="DB168" s="2">
        <v>0</v>
      </c>
      <c r="DC168" s="2">
        <v>0</v>
      </c>
      <c r="DD168" s="2">
        <v>4.1000000000000003E-3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0.59740000000000004</v>
      </c>
      <c r="DO168" s="2">
        <v>1.6815</v>
      </c>
      <c r="DP168" s="2">
        <v>1.5873999999999999</v>
      </c>
      <c r="DQ168" s="2">
        <v>0.2132</v>
      </c>
      <c r="DR168" s="2">
        <v>4.6100000000000002E-2</v>
      </c>
      <c r="DS168" s="2">
        <v>4.9299999999999997E-2</v>
      </c>
      <c r="DT168" s="2">
        <v>2.3800000000000002E-2</v>
      </c>
      <c r="DU168" s="2">
        <v>6.7000000000000002E-3</v>
      </c>
      <c r="DV168" s="2">
        <v>0</v>
      </c>
      <c r="DW168" s="2">
        <v>0</v>
      </c>
      <c r="DX168" s="2">
        <v>1.2699999999999999E-2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</row>
    <row r="169" spans="1:137" x14ac:dyDescent="0.35">
      <c r="A169" s="2" t="s">
        <v>591</v>
      </c>
      <c r="B169" s="2">
        <v>24.464099999999998</v>
      </c>
      <c r="C169" s="2">
        <v>2.6606999999999998</v>
      </c>
      <c r="D169" s="2">
        <v>9.1948000000000008</v>
      </c>
      <c r="E169" s="2">
        <v>28.486799999999999</v>
      </c>
      <c r="F169">
        <f t="shared" si="40"/>
        <v>28.486800000000002</v>
      </c>
      <c r="G169" s="2">
        <v>0.52470000000000006</v>
      </c>
      <c r="H169">
        <f t="shared" si="41"/>
        <v>0.45469999999999999</v>
      </c>
      <c r="I169" s="2">
        <v>1.6483000000000001</v>
      </c>
      <c r="J169">
        <f t="shared" si="38"/>
        <v>1.4284000000000001</v>
      </c>
      <c r="K169" s="2">
        <v>0.1842</v>
      </c>
      <c r="L169" s="3">
        <f t="shared" si="42"/>
        <v>0.15961778788772341</v>
      </c>
      <c r="M169" s="2">
        <v>8.0000000000000002E-3</v>
      </c>
      <c r="N169">
        <f t="shared" si="39"/>
        <v>6.4999999999999988E-3</v>
      </c>
      <c r="O169" s="2">
        <v>17</v>
      </c>
      <c r="P169" s="2">
        <v>71</v>
      </c>
      <c r="Q169" s="2">
        <v>21</v>
      </c>
      <c r="R169" s="2">
        <v>4.9503000000000004</v>
      </c>
      <c r="S169" s="2">
        <v>21.750900000000001</v>
      </c>
      <c r="T169" s="2">
        <v>0.7268</v>
      </c>
      <c r="U169" s="2">
        <v>0.93830000000000002</v>
      </c>
      <c r="V169" s="2">
        <v>9.7799999999999998E-2</v>
      </c>
      <c r="W169" s="2">
        <v>2.2700000000000001E-2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2.0000000000000001E-4</v>
      </c>
      <c r="AM169" s="2">
        <v>4.7999999999999996E-3</v>
      </c>
      <c r="AN169" s="2">
        <v>4.0000000000000002E-4</v>
      </c>
      <c r="AO169" s="2">
        <v>8.9999999999999998E-4</v>
      </c>
      <c r="AP169" s="2">
        <v>2.0000000000000001E-4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3">
        <f t="shared" si="45"/>
        <v>3.5900000000000001E-2</v>
      </c>
      <c r="BG169" s="3">
        <f t="shared" si="45"/>
        <v>0.36099999999999999</v>
      </c>
      <c r="BH169" s="3">
        <f t="shared" si="45"/>
        <v>1.9099999999999999E-2</v>
      </c>
      <c r="BI169" s="3">
        <f t="shared" si="45"/>
        <v>3.32E-2</v>
      </c>
      <c r="BJ169" s="3">
        <f t="shared" si="45"/>
        <v>4.3E-3</v>
      </c>
      <c r="BK169" s="3">
        <f t="shared" si="45"/>
        <v>1.1999999999999999E-3</v>
      </c>
      <c r="BL169" s="3">
        <f t="shared" si="45"/>
        <v>0</v>
      </c>
      <c r="BM169" s="3">
        <f t="shared" si="45"/>
        <v>0</v>
      </c>
      <c r="BN169" s="3">
        <f t="shared" si="45"/>
        <v>0</v>
      </c>
      <c r="BO169" s="3">
        <f t="shared" si="45"/>
        <v>0</v>
      </c>
      <c r="BP169" s="3">
        <f t="shared" si="45"/>
        <v>0</v>
      </c>
      <c r="BQ169" s="3">
        <f t="shared" si="45"/>
        <v>0</v>
      </c>
      <c r="BR169" s="3">
        <f t="shared" si="45"/>
        <v>0</v>
      </c>
      <c r="BS169" s="3">
        <f t="shared" si="45"/>
        <v>0</v>
      </c>
      <c r="BT169" s="3">
        <f t="shared" si="45"/>
        <v>0</v>
      </c>
      <c r="BU169" s="3">
        <f t="shared" si="45"/>
        <v>0</v>
      </c>
      <c r="BV169" s="3">
        <f t="shared" si="34"/>
        <v>0</v>
      </c>
      <c r="BW169" s="3">
        <f t="shared" si="34"/>
        <v>0</v>
      </c>
      <c r="BX169" s="3">
        <f t="shared" si="34"/>
        <v>0</v>
      </c>
      <c r="BY169" s="3">
        <f t="shared" si="34"/>
        <v>0</v>
      </c>
      <c r="BZ169" s="3">
        <f t="shared" si="46"/>
        <v>7.2520857321778471E-3</v>
      </c>
      <c r="CA169" s="3">
        <f t="shared" si="46"/>
        <v>1.6597014376416606E-2</v>
      </c>
      <c r="CB169" s="3">
        <f t="shared" si="46"/>
        <v>2.627958172812328E-2</v>
      </c>
      <c r="CC169" s="3">
        <f t="shared" si="46"/>
        <v>3.538313972077161E-2</v>
      </c>
      <c r="CD169" s="3">
        <f t="shared" si="46"/>
        <v>4.396728016359918E-2</v>
      </c>
      <c r="CE169" s="3">
        <f t="shared" si="46"/>
        <v>5.2863436123348012E-2</v>
      </c>
      <c r="CF169" s="3">
        <f t="shared" si="46"/>
        <v>0</v>
      </c>
      <c r="CG169" s="3">
        <f t="shared" si="46"/>
        <v>0</v>
      </c>
      <c r="CH169" s="3">
        <f t="shared" si="46"/>
        <v>0</v>
      </c>
      <c r="CI169" s="3">
        <f t="shared" si="46"/>
        <v>0</v>
      </c>
      <c r="CJ169" s="3">
        <f t="shared" si="46"/>
        <v>0</v>
      </c>
      <c r="CK169" s="3">
        <f t="shared" si="46"/>
        <v>0</v>
      </c>
      <c r="CL169" s="3">
        <f t="shared" si="46"/>
        <v>0</v>
      </c>
      <c r="CM169" s="3">
        <f t="shared" si="46"/>
        <v>0</v>
      </c>
      <c r="CN169" s="3">
        <f t="shared" si="46"/>
        <v>0</v>
      </c>
      <c r="CO169" s="3">
        <f t="shared" si="46"/>
        <v>0</v>
      </c>
      <c r="CP169" s="3">
        <f t="shared" si="35"/>
        <v>0</v>
      </c>
      <c r="CQ169" s="3">
        <f t="shared" si="35"/>
        <v>0</v>
      </c>
      <c r="CR169" s="3">
        <f t="shared" si="35"/>
        <v>0</v>
      </c>
      <c r="CS169" s="3">
        <f t="shared" si="35"/>
        <v>0</v>
      </c>
      <c r="CT169" s="2">
        <v>3.5900000000000001E-2</v>
      </c>
      <c r="CU169" s="2">
        <v>0.36099999999999999</v>
      </c>
      <c r="CV169" s="2">
        <v>1.9099999999999999E-2</v>
      </c>
      <c r="CW169" s="2">
        <v>3.32E-2</v>
      </c>
      <c r="CX169" s="2">
        <v>4.3E-3</v>
      </c>
      <c r="CY169" s="2">
        <v>1.1999999999999999E-3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0.1129</v>
      </c>
      <c r="DO169" s="2">
        <v>1.1339999999999999</v>
      </c>
      <c r="DP169" s="2">
        <v>5.9900000000000002E-2</v>
      </c>
      <c r="DQ169" s="2">
        <v>0.10440000000000001</v>
      </c>
      <c r="DR169" s="2">
        <v>1.3599999999999999E-2</v>
      </c>
      <c r="DS169" s="2">
        <v>3.5999999999999999E-3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</row>
    <row r="170" spans="1:137" x14ac:dyDescent="0.35">
      <c r="A170" s="2" t="s">
        <v>593</v>
      </c>
      <c r="B170" s="2">
        <v>41.668500000000002</v>
      </c>
      <c r="C170" s="2">
        <v>4.2037000000000004</v>
      </c>
      <c r="D170" s="2">
        <v>9.9123999999999999</v>
      </c>
      <c r="E170" s="2">
        <v>68.783500000000004</v>
      </c>
      <c r="F170">
        <f t="shared" si="40"/>
        <v>68.783500000000004</v>
      </c>
      <c r="G170" s="2">
        <v>1.663</v>
      </c>
      <c r="H170">
        <f t="shared" si="41"/>
        <v>1.4904000000000004</v>
      </c>
      <c r="I170" s="2">
        <v>5.2245999999999997</v>
      </c>
      <c r="J170">
        <f t="shared" si="38"/>
        <v>4.6825000000000001</v>
      </c>
      <c r="K170" s="2">
        <v>0.24179999999999999</v>
      </c>
      <c r="L170" s="3">
        <f t="shared" si="42"/>
        <v>0.21667987235310798</v>
      </c>
      <c r="M170" s="2">
        <v>3.2000000000000001E-2</v>
      </c>
      <c r="N170">
        <f t="shared" si="39"/>
        <v>2.8800000000000003E-2</v>
      </c>
      <c r="O170" s="2">
        <v>32</v>
      </c>
      <c r="P170" s="2">
        <v>169</v>
      </c>
      <c r="Q170" s="2">
        <v>57</v>
      </c>
      <c r="R170" s="2">
        <v>0.3488</v>
      </c>
      <c r="S170" s="2">
        <v>41.764499999999998</v>
      </c>
      <c r="T170" s="2">
        <v>20.1145</v>
      </c>
      <c r="U170" s="2">
        <v>5.1802999999999999</v>
      </c>
      <c r="V170" s="2">
        <v>0.66369999999999996</v>
      </c>
      <c r="W170" s="2">
        <v>0.2883</v>
      </c>
      <c r="X170" s="2">
        <v>0.14480000000000001</v>
      </c>
      <c r="Y170" s="2">
        <v>6.7699999999999996E-2</v>
      </c>
      <c r="Z170" s="2">
        <v>0.2109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9.7999999999999997E-3</v>
      </c>
      <c r="AN170" s="2">
        <v>1.06E-2</v>
      </c>
      <c r="AO170" s="2">
        <v>4.7999999999999996E-3</v>
      </c>
      <c r="AP170" s="2">
        <v>1E-3</v>
      </c>
      <c r="AQ170" s="2">
        <v>6.9999999999999999E-4</v>
      </c>
      <c r="AR170" s="2">
        <v>5.0000000000000001E-4</v>
      </c>
      <c r="AS170" s="2">
        <v>2.9999999999999997E-4</v>
      </c>
      <c r="AT170" s="2">
        <v>1.1000000000000001E-3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3">
        <f t="shared" si="45"/>
        <v>2.5999999999999999E-3</v>
      </c>
      <c r="BG170" s="3">
        <f t="shared" si="45"/>
        <v>0.71230000000000004</v>
      </c>
      <c r="BH170" s="3">
        <f t="shared" si="45"/>
        <v>0.52090000000000003</v>
      </c>
      <c r="BI170" s="3">
        <f t="shared" si="45"/>
        <v>0.1774</v>
      </c>
      <c r="BJ170" s="3">
        <f t="shared" si="45"/>
        <v>2.9600000000000005E-2</v>
      </c>
      <c r="BK170" s="3">
        <f t="shared" si="45"/>
        <v>1.6299999999999999E-2</v>
      </c>
      <c r="BL170" s="3">
        <f t="shared" si="45"/>
        <v>9.1000000000000004E-3</v>
      </c>
      <c r="BM170" s="3">
        <f t="shared" si="45"/>
        <v>5.1999999999999998E-3</v>
      </c>
      <c r="BN170" s="3">
        <f t="shared" si="45"/>
        <v>1.7000000000000001E-2</v>
      </c>
      <c r="BO170" s="3">
        <f t="shared" si="45"/>
        <v>0</v>
      </c>
      <c r="BP170" s="3">
        <f t="shared" si="45"/>
        <v>0</v>
      </c>
      <c r="BQ170" s="3">
        <f t="shared" si="45"/>
        <v>0</v>
      </c>
      <c r="BR170" s="3">
        <f t="shared" si="45"/>
        <v>0</v>
      </c>
      <c r="BS170" s="3">
        <f t="shared" si="45"/>
        <v>0</v>
      </c>
      <c r="BT170" s="3">
        <f t="shared" si="45"/>
        <v>0</v>
      </c>
      <c r="BU170" s="3">
        <f t="shared" si="45"/>
        <v>0</v>
      </c>
      <c r="BV170" s="3">
        <f t="shared" si="34"/>
        <v>0</v>
      </c>
      <c r="BW170" s="3">
        <f t="shared" si="34"/>
        <v>0</v>
      </c>
      <c r="BX170" s="3">
        <f t="shared" si="34"/>
        <v>0</v>
      </c>
      <c r="BY170" s="3">
        <f t="shared" si="34"/>
        <v>0</v>
      </c>
      <c r="BZ170" s="3">
        <f t="shared" si="46"/>
        <v>7.454128440366972E-3</v>
      </c>
      <c r="CA170" s="3">
        <f t="shared" si="46"/>
        <v>1.7055154497240481E-2</v>
      </c>
      <c r="CB170" s="3">
        <f t="shared" si="46"/>
        <v>2.589674115687688E-2</v>
      </c>
      <c r="CC170" s="3">
        <f t="shared" si="46"/>
        <v>3.4245120938941762E-2</v>
      </c>
      <c r="CD170" s="3">
        <f t="shared" si="46"/>
        <v>4.4598463161066755E-2</v>
      </c>
      <c r="CE170" s="3">
        <f t="shared" si="46"/>
        <v>5.6538328130419695E-2</v>
      </c>
      <c r="CF170" s="3">
        <f t="shared" si="46"/>
        <v>6.2845303867403307E-2</v>
      </c>
      <c r="CG170" s="3">
        <f t="shared" si="46"/>
        <v>7.6809453471196457E-2</v>
      </c>
      <c r="CH170" s="3">
        <f t="shared" si="46"/>
        <v>8.0606922712185877E-2</v>
      </c>
      <c r="CI170" s="3">
        <f t="shared" si="46"/>
        <v>0</v>
      </c>
      <c r="CJ170" s="3">
        <f t="shared" si="46"/>
        <v>0</v>
      </c>
      <c r="CK170" s="3">
        <f t="shared" si="46"/>
        <v>0</v>
      </c>
      <c r="CL170" s="3">
        <f t="shared" si="46"/>
        <v>0</v>
      </c>
      <c r="CM170" s="3">
        <f t="shared" si="46"/>
        <v>0</v>
      </c>
      <c r="CN170" s="3">
        <f t="shared" si="46"/>
        <v>0</v>
      </c>
      <c r="CO170" s="3">
        <f t="shared" si="46"/>
        <v>0</v>
      </c>
      <c r="CP170" s="3">
        <f t="shared" si="35"/>
        <v>0</v>
      </c>
      <c r="CQ170" s="3">
        <f t="shared" si="35"/>
        <v>0</v>
      </c>
      <c r="CR170" s="3">
        <f t="shared" si="35"/>
        <v>0</v>
      </c>
      <c r="CS170" s="3">
        <f t="shared" si="35"/>
        <v>0</v>
      </c>
      <c r="CT170" s="2">
        <v>2.5999999999999999E-3</v>
      </c>
      <c r="CU170" s="2">
        <v>0.71230000000000004</v>
      </c>
      <c r="CV170" s="2">
        <v>0.52090000000000003</v>
      </c>
      <c r="CW170" s="2">
        <v>0.1774</v>
      </c>
      <c r="CX170" s="2">
        <v>2.9600000000000001E-2</v>
      </c>
      <c r="CY170" s="2">
        <v>1.6299999999999999E-2</v>
      </c>
      <c r="CZ170" s="2">
        <v>9.1000000000000004E-3</v>
      </c>
      <c r="DA170" s="2">
        <v>5.1999999999999998E-3</v>
      </c>
      <c r="DB170" s="2">
        <v>1.7000000000000001E-2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8.0000000000000002E-3</v>
      </c>
      <c r="DO170" s="2">
        <v>2.2378999999999998</v>
      </c>
      <c r="DP170" s="2">
        <v>1.6363000000000001</v>
      </c>
      <c r="DQ170" s="2">
        <v>0.55740000000000001</v>
      </c>
      <c r="DR170" s="2">
        <v>9.2999999999999999E-2</v>
      </c>
      <c r="DS170" s="2">
        <v>5.1400000000000001E-2</v>
      </c>
      <c r="DT170" s="2">
        <v>2.86E-2</v>
      </c>
      <c r="DU170" s="2">
        <v>1.6500000000000001E-2</v>
      </c>
      <c r="DV170" s="2">
        <v>5.3400000000000003E-2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</row>
    <row r="171" spans="1:137" x14ac:dyDescent="0.35">
      <c r="A171" s="2" t="s">
        <v>595</v>
      </c>
      <c r="B171" s="2">
        <v>91.883799999999994</v>
      </c>
      <c r="C171" s="2">
        <v>8.6233000000000004</v>
      </c>
      <c r="D171" s="2">
        <v>10.6553</v>
      </c>
      <c r="E171" s="2">
        <v>88.451999999999998</v>
      </c>
      <c r="F171">
        <f t="shared" si="40"/>
        <v>88.452100000000002</v>
      </c>
      <c r="G171" s="2">
        <v>1.6921999999999999</v>
      </c>
      <c r="H171">
        <f t="shared" si="41"/>
        <v>1.5057999999999998</v>
      </c>
      <c r="I171" s="2">
        <v>5.3162000000000003</v>
      </c>
      <c r="J171">
        <f t="shared" si="38"/>
        <v>4.7307999999999995</v>
      </c>
      <c r="K171" s="2">
        <v>0.1913</v>
      </c>
      <c r="L171" s="3">
        <f t="shared" si="42"/>
        <v>0.17023903332990395</v>
      </c>
      <c r="M171" s="2">
        <v>2.5000000000000001E-2</v>
      </c>
      <c r="N171">
        <f t="shared" si="39"/>
        <v>2.5699999999999997E-2</v>
      </c>
      <c r="O171" s="2">
        <v>50</v>
      </c>
      <c r="P171" s="2">
        <v>171</v>
      </c>
      <c r="Q171" s="2">
        <v>59</v>
      </c>
      <c r="R171" s="2">
        <v>25.307600000000001</v>
      </c>
      <c r="S171" s="2">
        <v>42.6995</v>
      </c>
      <c r="T171" s="2">
        <v>17.214500000000001</v>
      </c>
      <c r="U171" s="2">
        <v>1.7139</v>
      </c>
      <c r="V171" s="2">
        <v>0.54920000000000002</v>
      </c>
      <c r="W171" s="2">
        <v>0.62909999999999999</v>
      </c>
      <c r="X171" s="2">
        <v>0.1648</v>
      </c>
      <c r="Y171" s="2">
        <v>0.1666</v>
      </c>
      <c r="Z171" s="2">
        <v>0</v>
      </c>
      <c r="AA171" s="2">
        <v>6.8999999999999999E-3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8.9999999999999998E-4</v>
      </c>
      <c r="AM171" s="2">
        <v>1.0699999999999999E-2</v>
      </c>
      <c r="AN171" s="2">
        <v>8.9999999999999993E-3</v>
      </c>
      <c r="AO171" s="2">
        <v>1.6999999999999999E-3</v>
      </c>
      <c r="AP171" s="2">
        <v>8.0000000000000004E-4</v>
      </c>
      <c r="AQ171" s="2">
        <v>1.4E-3</v>
      </c>
      <c r="AR171" s="2">
        <v>5.0000000000000001E-4</v>
      </c>
      <c r="AS171" s="2">
        <v>6.9999999999999999E-4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3">
        <f t="shared" si="45"/>
        <v>0.16880000000000001</v>
      </c>
      <c r="BG171" s="3">
        <f t="shared" si="45"/>
        <v>0.74990000000000001</v>
      </c>
      <c r="BH171" s="3">
        <f t="shared" si="45"/>
        <v>0.44389999999999996</v>
      </c>
      <c r="BI171" s="3">
        <f t="shared" si="45"/>
        <v>6.13E-2</v>
      </c>
      <c r="BJ171" s="3">
        <f t="shared" si="45"/>
        <v>2.4299999999999999E-2</v>
      </c>
      <c r="BK171" s="3">
        <f t="shared" si="45"/>
        <v>3.3799999999999997E-2</v>
      </c>
      <c r="BL171" s="3">
        <f t="shared" si="45"/>
        <v>1.0699999999999999E-2</v>
      </c>
      <c r="BM171" s="3">
        <f t="shared" si="45"/>
        <v>1.24E-2</v>
      </c>
      <c r="BN171" s="3">
        <f t="shared" si="45"/>
        <v>0</v>
      </c>
      <c r="BO171" s="3">
        <f t="shared" si="45"/>
        <v>6.9999999999999999E-4</v>
      </c>
      <c r="BP171" s="3">
        <f t="shared" si="45"/>
        <v>0</v>
      </c>
      <c r="BQ171" s="3">
        <f t="shared" si="45"/>
        <v>0</v>
      </c>
      <c r="BR171" s="3">
        <f t="shared" si="45"/>
        <v>0</v>
      </c>
      <c r="BS171" s="3">
        <f t="shared" si="45"/>
        <v>0</v>
      </c>
      <c r="BT171" s="3">
        <f t="shared" si="45"/>
        <v>0</v>
      </c>
      <c r="BU171" s="3">
        <f t="shared" si="45"/>
        <v>0</v>
      </c>
      <c r="BV171" s="3">
        <f t="shared" si="34"/>
        <v>0</v>
      </c>
      <c r="BW171" s="3">
        <f t="shared" si="34"/>
        <v>0</v>
      </c>
      <c r="BX171" s="3">
        <f t="shared" si="34"/>
        <v>0</v>
      </c>
      <c r="BY171" s="3">
        <f t="shared" si="34"/>
        <v>0</v>
      </c>
      <c r="BZ171" s="3">
        <f t="shared" si="46"/>
        <v>6.669933142613286E-3</v>
      </c>
      <c r="CA171" s="3">
        <f t="shared" si="46"/>
        <v>1.7562266537078888E-2</v>
      </c>
      <c r="CB171" s="3">
        <f t="shared" si="46"/>
        <v>2.5786400999157685E-2</v>
      </c>
      <c r="CC171" s="3">
        <f t="shared" si="46"/>
        <v>3.5766380769006359E-2</v>
      </c>
      <c r="CD171" s="3">
        <f t="shared" si="46"/>
        <v>4.42461762563729E-2</v>
      </c>
      <c r="CE171" s="3">
        <f t="shared" si="46"/>
        <v>5.3727547289779042E-2</v>
      </c>
      <c r="CF171" s="3">
        <f t="shared" si="46"/>
        <v>6.4927184466019416E-2</v>
      </c>
      <c r="CG171" s="3">
        <f t="shared" si="46"/>
        <v>7.4429771908763501E-2</v>
      </c>
      <c r="CH171" s="3">
        <f t="shared" si="46"/>
        <v>0</v>
      </c>
      <c r="CI171" s="3">
        <f t="shared" si="46"/>
        <v>0.10144927536231885</v>
      </c>
      <c r="CJ171" s="3">
        <f t="shared" si="46"/>
        <v>0</v>
      </c>
      <c r="CK171" s="3">
        <f t="shared" si="46"/>
        <v>0</v>
      </c>
      <c r="CL171" s="3">
        <f t="shared" si="46"/>
        <v>0</v>
      </c>
      <c r="CM171" s="3">
        <f t="shared" si="46"/>
        <v>0</v>
      </c>
      <c r="CN171" s="3">
        <f t="shared" si="46"/>
        <v>0</v>
      </c>
      <c r="CO171" s="3">
        <f t="shared" si="46"/>
        <v>0</v>
      </c>
      <c r="CP171" s="3">
        <f t="shared" si="35"/>
        <v>0</v>
      </c>
      <c r="CQ171" s="3">
        <f t="shared" si="35"/>
        <v>0</v>
      </c>
      <c r="CR171" s="3">
        <f t="shared" si="35"/>
        <v>0</v>
      </c>
      <c r="CS171" s="3">
        <f t="shared" si="35"/>
        <v>0</v>
      </c>
      <c r="CT171" s="2">
        <v>0.16880000000000001</v>
      </c>
      <c r="CU171" s="2">
        <v>0.74990000000000001</v>
      </c>
      <c r="CV171" s="2">
        <v>0.44390000000000002</v>
      </c>
      <c r="CW171" s="2">
        <v>6.13E-2</v>
      </c>
      <c r="CX171" s="2">
        <v>2.4299999999999999E-2</v>
      </c>
      <c r="CY171" s="2">
        <v>3.3799999999999997E-2</v>
      </c>
      <c r="CZ171" s="2">
        <v>1.0699999999999999E-2</v>
      </c>
      <c r="DA171" s="2">
        <v>1.24E-2</v>
      </c>
      <c r="DB171" s="2">
        <v>0</v>
      </c>
      <c r="DC171" s="2">
        <v>6.9999999999999999E-4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0.53039999999999998</v>
      </c>
      <c r="DO171" s="2">
        <v>2.3557999999999999</v>
      </c>
      <c r="DP171" s="2">
        <v>1.3945000000000001</v>
      </c>
      <c r="DQ171" s="2">
        <v>0.19259999999999999</v>
      </c>
      <c r="DR171" s="2">
        <v>7.6399999999999996E-2</v>
      </c>
      <c r="DS171" s="2">
        <v>0.1062</v>
      </c>
      <c r="DT171" s="2">
        <v>3.3700000000000001E-2</v>
      </c>
      <c r="DU171" s="2">
        <v>3.9100000000000003E-2</v>
      </c>
      <c r="DV171" s="2">
        <v>0</v>
      </c>
      <c r="DW171" s="2">
        <v>2.0999999999999999E-3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</row>
    <row r="172" spans="1:137" x14ac:dyDescent="0.35">
      <c r="A172" s="2" t="s">
        <v>597</v>
      </c>
      <c r="B172" s="2">
        <v>26.226400000000002</v>
      </c>
      <c r="C172" s="2">
        <v>2.4954999999999998</v>
      </c>
      <c r="D172" s="2">
        <v>10.5093</v>
      </c>
      <c r="E172" s="2">
        <v>50.926200000000001</v>
      </c>
      <c r="F172">
        <f t="shared" si="40"/>
        <v>50.926100000000005</v>
      </c>
      <c r="G172" s="2">
        <v>1.1545000000000001</v>
      </c>
      <c r="H172">
        <f t="shared" si="41"/>
        <v>1.0488999999999999</v>
      </c>
      <c r="I172" s="2">
        <v>3.6269999999999998</v>
      </c>
      <c r="J172">
        <f t="shared" si="38"/>
        <v>3.2949999999999999</v>
      </c>
      <c r="K172" s="2">
        <v>0.22670000000000001</v>
      </c>
      <c r="L172" s="3">
        <f t="shared" si="42"/>
        <v>0.20596511415560975</v>
      </c>
      <c r="M172" s="2">
        <v>2.1000000000000001E-2</v>
      </c>
      <c r="N172">
        <f t="shared" si="39"/>
        <v>2.0799999999999999E-2</v>
      </c>
      <c r="O172" s="2">
        <v>33</v>
      </c>
      <c r="P172" s="2">
        <v>88</v>
      </c>
      <c r="Q172" s="2">
        <v>29</v>
      </c>
      <c r="R172" s="2">
        <v>6.3125</v>
      </c>
      <c r="S172" s="2">
        <v>17.582000000000001</v>
      </c>
      <c r="T172" s="2">
        <v>22.491800000000001</v>
      </c>
      <c r="U172" s="2">
        <v>2.5089999999999999</v>
      </c>
      <c r="V172" s="2">
        <v>0.95609999999999995</v>
      </c>
      <c r="W172" s="2">
        <v>1.0298</v>
      </c>
      <c r="X172" s="2">
        <v>0</v>
      </c>
      <c r="Y172" s="2">
        <v>4.4900000000000002E-2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2.9999999999999997E-4</v>
      </c>
      <c r="AM172" s="2">
        <v>2.5999999999999999E-3</v>
      </c>
      <c r="AN172" s="2">
        <v>1.1599999999999999E-2</v>
      </c>
      <c r="AO172" s="2">
        <v>2.3999999999999998E-3</v>
      </c>
      <c r="AP172" s="2">
        <v>1.5E-3</v>
      </c>
      <c r="AQ172" s="2">
        <v>2.2000000000000001E-3</v>
      </c>
      <c r="AR172" s="2">
        <v>0</v>
      </c>
      <c r="AS172" s="2">
        <v>2.0000000000000001E-4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3">
        <f t="shared" si="45"/>
        <v>4.5999999999999999E-2</v>
      </c>
      <c r="BG172" s="3">
        <f t="shared" si="45"/>
        <v>0.23910000000000001</v>
      </c>
      <c r="BH172" s="3">
        <f t="shared" si="45"/>
        <v>0.57599999999999996</v>
      </c>
      <c r="BI172" s="3">
        <f t="shared" si="45"/>
        <v>8.7900000000000006E-2</v>
      </c>
      <c r="BJ172" s="3">
        <f t="shared" si="45"/>
        <v>4.2799999999999998E-2</v>
      </c>
      <c r="BK172" s="3">
        <f t="shared" si="45"/>
        <v>5.3800000000000001E-2</v>
      </c>
      <c r="BL172" s="3">
        <f t="shared" si="45"/>
        <v>0</v>
      </c>
      <c r="BM172" s="3">
        <f t="shared" si="45"/>
        <v>3.3E-3</v>
      </c>
      <c r="BN172" s="3">
        <f t="shared" si="45"/>
        <v>0</v>
      </c>
      <c r="BO172" s="3">
        <f t="shared" si="45"/>
        <v>0</v>
      </c>
      <c r="BP172" s="3">
        <f t="shared" si="45"/>
        <v>0</v>
      </c>
      <c r="BQ172" s="3">
        <f t="shared" si="45"/>
        <v>0</v>
      </c>
      <c r="BR172" s="3">
        <f t="shared" si="45"/>
        <v>0</v>
      </c>
      <c r="BS172" s="3">
        <f t="shared" si="45"/>
        <v>0</v>
      </c>
      <c r="BT172" s="3">
        <f t="shared" si="45"/>
        <v>0</v>
      </c>
      <c r="BU172" s="3">
        <f t="shared" si="45"/>
        <v>0</v>
      </c>
      <c r="BV172" s="3">
        <f t="shared" si="34"/>
        <v>0</v>
      </c>
      <c r="BW172" s="3">
        <f t="shared" si="34"/>
        <v>0</v>
      </c>
      <c r="BX172" s="3">
        <f t="shared" si="34"/>
        <v>0</v>
      </c>
      <c r="BY172" s="3">
        <f t="shared" si="34"/>
        <v>0</v>
      </c>
      <c r="BZ172" s="3">
        <f t="shared" si="46"/>
        <v>7.2871287128712867E-3</v>
      </c>
      <c r="CA172" s="3">
        <f t="shared" si="46"/>
        <v>1.3599135479467638E-2</v>
      </c>
      <c r="CB172" s="3">
        <f t="shared" si="46"/>
        <v>2.5609333179203084E-2</v>
      </c>
      <c r="CC172" s="3">
        <f t="shared" si="46"/>
        <v>3.5033878039059392E-2</v>
      </c>
      <c r="CD172" s="3">
        <f t="shared" si="46"/>
        <v>4.4765191925530801E-2</v>
      </c>
      <c r="CE172" s="3">
        <f t="shared" si="46"/>
        <v>5.2243154010487472E-2</v>
      </c>
      <c r="CF172" s="3">
        <f t="shared" si="46"/>
        <v>0</v>
      </c>
      <c r="CG172" s="3">
        <f t="shared" si="46"/>
        <v>7.3496659242761692E-2</v>
      </c>
      <c r="CH172" s="3">
        <f t="shared" si="46"/>
        <v>0</v>
      </c>
      <c r="CI172" s="3">
        <f t="shared" si="46"/>
        <v>0</v>
      </c>
      <c r="CJ172" s="3">
        <f t="shared" si="46"/>
        <v>0</v>
      </c>
      <c r="CK172" s="3">
        <f t="shared" si="46"/>
        <v>0</v>
      </c>
      <c r="CL172" s="3">
        <f t="shared" si="46"/>
        <v>0</v>
      </c>
      <c r="CM172" s="3">
        <f t="shared" si="46"/>
        <v>0</v>
      </c>
      <c r="CN172" s="3">
        <f t="shared" si="46"/>
        <v>0</v>
      </c>
      <c r="CO172" s="3">
        <f t="shared" si="46"/>
        <v>0</v>
      </c>
      <c r="CP172" s="3">
        <f t="shared" si="35"/>
        <v>0</v>
      </c>
      <c r="CQ172" s="3">
        <f t="shared" si="35"/>
        <v>0</v>
      </c>
      <c r="CR172" s="3">
        <f t="shared" si="35"/>
        <v>0</v>
      </c>
      <c r="CS172" s="3">
        <f t="shared" si="35"/>
        <v>0</v>
      </c>
      <c r="CT172" s="2">
        <v>4.5999999999999999E-2</v>
      </c>
      <c r="CU172" s="2">
        <v>0.23910000000000001</v>
      </c>
      <c r="CV172" s="2">
        <v>0.57599999999999996</v>
      </c>
      <c r="CW172" s="2">
        <v>8.7900000000000006E-2</v>
      </c>
      <c r="CX172" s="2">
        <v>4.2799999999999998E-2</v>
      </c>
      <c r="CY172" s="2">
        <v>5.3800000000000001E-2</v>
      </c>
      <c r="CZ172" s="2">
        <v>0</v>
      </c>
      <c r="DA172" s="2">
        <v>3.3E-3</v>
      </c>
      <c r="DB172" s="2">
        <v>0</v>
      </c>
      <c r="DC172" s="2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0.14449999999999999</v>
      </c>
      <c r="DO172" s="2">
        <v>0.75109999999999999</v>
      </c>
      <c r="DP172" s="2">
        <v>1.8096000000000001</v>
      </c>
      <c r="DQ172" s="2">
        <v>0.27600000000000002</v>
      </c>
      <c r="DR172" s="2">
        <v>0.1346</v>
      </c>
      <c r="DS172" s="2">
        <v>0.16889999999999999</v>
      </c>
      <c r="DT172" s="2">
        <v>0</v>
      </c>
      <c r="DU172" s="2">
        <v>1.03E-2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</row>
    <row r="173" spans="1:137" x14ac:dyDescent="0.35">
      <c r="A173" s="2" t="s">
        <v>599</v>
      </c>
      <c r="B173" s="2">
        <v>30.537600000000001</v>
      </c>
      <c r="C173" s="2">
        <v>2.7622</v>
      </c>
      <c r="D173" s="2">
        <v>11.055300000000001</v>
      </c>
      <c r="E173" s="2">
        <v>83.55</v>
      </c>
      <c r="F173">
        <f t="shared" si="40"/>
        <v>83.549699999999973</v>
      </c>
      <c r="G173" s="2">
        <v>2.0905999999999998</v>
      </c>
      <c r="H173">
        <f t="shared" si="41"/>
        <v>1.9482000000000004</v>
      </c>
      <c r="I173" s="2">
        <v>6.5677000000000003</v>
      </c>
      <c r="J173">
        <f t="shared" si="38"/>
        <v>6.1210000000000004</v>
      </c>
      <c r="K173" s="2">
        <v>0.25019999999999998</v>
      </c>
      <c r="L173" s="3">
        <f t="shared" si="42"/>
        <v>0.23317857514748716</v>
      </c>
      <c r="M173" s="2">
        <v>4.1000000000000002E-2</v>
      </c>
      <c r="N173">
        <f t="shared" si="39"/>
        <v>5.3000000000000005E-2</v>
      </c>
      <c r="O173" s="2">
        <v>44</v>
      </c>
      <c r="P173" s="2">
        <v>242</v>
      </c>
      <c r="Q173" s="2">
        <v>57</v>
      </c>
      <c r="R173" s="2">
        <v>14.9674</v>
      </c>
      <c r="S173" s="2">
        <v>16.7638</v>
      </c>
      <c r="T173" s="2">
        <v>37.251199999999997</v>
      </c>
      <c r="U173" s="2">
        <v>10.1219</v>
      </c>
      <c r="V173" s="2">
        <v>1.5716000000000001</v>
      </c>
      <c r="W173" s="2">
        <v>1.5135000000000001</v>
      </c>
      <c r="X173" s="2">
        <v>0.39660000000000001</v>
      </c>
      <c r="Y173" s="2">
        <v>5.1799999999999999E-2</v>
      </c>
      <c r="Z173" s="2">
        <v>0.17660000000000001</v>
      </c>
      <c r="AA173" s="2">
        <v>0.1676</v>
      </c>
      <c r="AB173" s="2">
        <v>0.1142</v>
      </c>
      <c r="AC173" s="2">
        <v>6.5500000000000003E-2</v>
      </c>
      <c r="AD173" s="2">
        <v>5.2299999999999999E-2</v>
      </c>
      <c r="AE173" s="2">
        <v>7.8200000000000006E-2</v>
      </c>
      <c r="AF173" s="2">
        <v>0</v>
      </c>
      <c r="AG173" s="2">
        <v>0.1163</v>
      </c>
      <c r="AH173" s="2">
        <v>0</v>
      </c>
      <c r="AI173" s="2">
        <v>0</v>
      </c>
      <c r="AJ173" s="2">
        <v>4.0300000000000002E-2</v>
      </c>
      <c r="AK173" s="2">
        <v>0.1009</v>
      </c>
      <c r="AL173" s="2">
        <v>5.9999999999999995E-4</v>
      </c>
      <c r="AM173" s="2">
        <v>2.7000000000000001E-3</v>
      </c>
      <c r="AN173" s="2">
        <v>1.9300000000000001E-2</v>
      </c>
      <c r="AO173" s="2">
        <v>9.1999999999999998E-3</v>
      </c>
      <c r="AP173" s="2">
        <v>2.5000000000000001E-3</v>
      </c>
      <c r="AQ173" s="2">
        <v>3.5000000000000001E-3</v>
      </c>
      <c r="AR173" s="2">
        <v>1.2999999999999999E-3</v>
      </c>
      <c r="AS173" s="2">
        <v>2.0000000000000001E-4</v>
      </c>
      <c r="AT173" s="2">
        <v>8.9999999999999998E-4</v>
      </c>
      <c r="AU173" s="2">
        <v>1.1999999999999999E-3</v>
      </c>
      <c r="AV173" s="2">
        <v>1.1000000000000001E-3</v>
      </c>
      <c r="AW173" s="2">
        <v>6.9999999999999999E-4</v>
      </c>
      <c r="AX173" s="2">
        <v>5.9999999999999995E-4</v>
      </c>
      <c r="AY173" s="2">
        <v>1.1000000000000001E-3</v>
      </c>
      <c r="AZ173" s="2">
        <v>0</v>
      </c>
      <c r="BA173" s="2">
        <v>2.2000000000000001E-3</v>
      </c>
      <c r="BB173" s="2">
        <v>0</v>
      </c>
      <c r="BC173" s="2">
        <v>0</v>
      </c>
      <c r="BD173" s="2">
        <v>3.0000000000000001E-3</v>
      </c>
      <c r="BE173" s="2">
        <v>2.8999999999999998E-3</v>
      </c>
      <c r="BF173" s="3">
        <f t="shared" si="45"/>
        <v>0.1071</v>
      </c>
      <c r="BG173" s="3">
        <f t="shared" si="45"/>
        <v>0.23419999999999999</v>
      </c>
      <c r="BH173" s="3">
        <f t="shared" si="45"/>
        <v>0.95679999999999998</v>
      </c>
      <c r="BI173" s="3">
        <f t="shared" si="45"/>
        <v>0.34379999999999994</v>
      </c>
      <c r="BJ173" s="3">
        <f t="shared" si="45"/>
        <v>7.0000000000000007E-2</v>
      </c>
      <c r="BK173" s="3">
        <f t="shared" si="45"/>
        <v>8.1900000000000001E-2</v>
      </c>
      <c r="BL173" s="3">
        <f t="shared" si="45"/>
        <v>2.5899999999999999E-2</v>
      </c>
      <c r="BM173" s="3">
        <f t="shared" si="45"/>
        <v>3.7000000000000006E-3</v>
      </c>
      <c r="BN173" s="3">
        <f t="shared" si="45"/>
        <v>1.4300000000000002E-2</v>
      </c>
      <c r="BO173" s="3">
        <f t="shared" si="45"/>
        <v>1.5800000000000002E-2</v>
      </c>
      <c r="BP173" s="3">
        <f t="shared" si="45"/>
        <v>1.24E-2</v>
      </c>
      <c r="BQ173" s="3">
        <f t="shared" si="45"/>
        <v>7.4000000000000003E-3</v>
      </c>
      <c r="BR173" s="3">
        <f t="shared" si="45"/>
        <v>6.4999999999999997E-3</v>
      </c>
      <c r="BS173" s="3">
        <f t="shared" si="45"/>
        <v>1.03E-2</v>
      </c>
      <c r="BT173" s="3">
        <f t="shared" si="45"/>
        <v>0</v>
      </c>
      <c r="BU173" s="3">
        <f t="shared" si="45"/>
        <v>1.7999999999999999E-2</v>
      </c>
      <c r="BV173" s="3">
        <f t="shared" si="34"/>
        <v>0</v>
      </c>
      <c r="BW173" s="3">
        <f t="shared" si="34"/>
        <v>0</v>
      </c>
      <c r="BX173" s="3">
        <f t="shared" si="34"/>
        <v>2.0899999999999998E-2</v>
      </c>
      <c r="BY173" s="3">
        <f t="shared" si="34"/>
        <v>1.9199999999999998E-2</v>
      </c>
      <c r="BZ173" s="3">
        <f t="shared" si="46"/>
        <v>7.1555513983724631E-3</v>
      </c>
      <c r="CA173" s="3">
        <f t="shared" si="46"/>
        <v>1.3970579462890275E-2</v>
      </c>
      <c r="CB173" s="3">
        <f t="shared" si="46"/>
        <v>2.5685078601494719E-2</v>
      </c>
      <c r="CC173" s="3">
        <f t="shared" si="46"/>
        <v>3.3965955008447027E-2</v>
      </c>
      <c r="CD173" s="3">
        <f t="shared" si="46"/>
        <v>4.4540595571392214E-2</v>
      </c>
      <c r="CE173" s="3">
        <f t="shared" si="46"/>
        <v>5.4112983151635277E-2</v>
      </c>
      <c r="CF173" s="3">
        <f t="shared" si="46"/>
        <v>6.5305093292990418E-2</v>
      </c>
      <c r="CG173" s="3">
        <f t="shared" si="46"/>
        <v>7.1428571428571438E-2</v>
      </c>
      <c r="CH173" s="3">
        <f t="shared" si="46"/>
        <v>8.0973952434881091E-2</v>
      </c>
      <c r="CI173" s="3">
        <f t="shared" si="46"/>
        <v>9.427207637231505E-2</v>
      </c>
      <c r="CJ173" s="3">
        <f t="shared" si="46"/>
        <v>0.10858143607705779</v>
      </c>
      <c r="CK173" s="3">
        <f t="shared" si="46"/>
        <v>0.11297709923664122</v>
      </c>
      <c r="CL173" s="3">
        <f t="shared" si="46"/>
        <v>0.12428298279158699</v>
      </c>
      <c r="CM173" s="3">
        <f t="shared" si="46"/>
        <v>0.13171355498721227</v>
      </c>
      <c r="CN173" s="3">
        <f t="shared" si="46"/>
        <v>0</v>
      </c>
      <c r="CO173" s="3">
        <f t="shared" si="46"/>
        <v>0.15477214101461736</v>
      </c>
      <c r="CP173" s="3">
        <f t="shared" si="35"/>
        <v>0</v>
      </c>
      <c r="CQ173" s="3">
        <f t="shared" si="35"/>
        <v>0</v>
      </c>
      <c r="CR173" s="3">
        <f t="shared" si="35"/>
        <v>0.51861042183622819</v>
      </c>
      <c r="CS173" s="3">
        <f t="shared" si="35"/>
        <v>0.19028741328047569</v>
      </c>
      <c r="CT173" s="2">
        <v>0.1071</v>
      </c>
      <c r="CU173" s="2">
        <v>0.23419999999999999</v>
      </c>
      <c r="CV173" s="2">
        <v>0.95679999999999998</v>
      </c>
      <c r="CW173" s="2">
        <v>0.34379999999999999</v>
      </c>
      <c r="CX173" s="2">
        <v>7.0000000000000007E-2</v>
      </c>
      <c r="CY173" s="2">
        <v>8.1900000000000001E-2</v>
      </c>
      <c r="CZ173" s="2">
        <v>2.5899999999999999E-2</v>
      </c>
      <c r="DA173" s="2">
        <v>3.7000000000000002E-3</v>
      </c>
      <c r="DB173" s="2">
        <v>1.43E-2</v>
      </c>
      <c r="DC173" s="2">
        <v>1.5800000000000002E-2</v>
      </c>
      <c r="DD173" s="2">
        <v>1.24E-2</v>
      </c>
      <c r="DE173" s="2">
        <v>7.4000000000000003E-3</v>
      </c>
      <c r="DF173" s="2">
        <v>6.4999999999999997E-3</v>
      </c>
      <c r="DG173" s="2">
        <v>1.03E-2</v>
      </c>
      <c r="DH173" s="2">
        <v>0</v>
      </c>
      <c r="DI173" s="2">
        <v>1.7999999999999999E-2</v>
      </c>
      <c r="DJ173" s="2">
        <v>0</v>
      </c>
      <c r="DK173" s="2">
        <v>0</v>
      </c>
      <c r="DL173" s="2">
        <v>2.0899999999999998E-2</v>
      </c>
      <c r="DM173" s="2">
        <v>1.9199999999999998E-2</v>
      </c>
      <c r="DN173" s="2">
        <v>0.33660000000000001</v>
      </c>
      <c r="DO173" s="2">
        <v>0.73580000000000001</v>
      </c>
      <c r="DP173" s="2">
        <v>3.0057999999999998</v>
      </c>
      <c r="DQ173" s="2">
        <v>1.0799000000000001</v>
      </c>
      <c r="DR173" s="2">
        <v>0.22</v>
      </c>
      <c r="DS173" s="2">
        <v>0.25719999999999998</v>
      </c>
      <c r="DT173" s="2">
        <v>8.1500000000000003E-2</v>
      </c>
      <c r="DU173" s="2">
        <v>1.18E-2</v>
      </c>
      <c r="DV173" s="2">
        <v>4.5100000000000001E-2</v>
      </c>
      <c r="DW173" s="2">
        <v>4.9500000000000002E-2</v>
      </c>
      <c r="DX173" s="2">
        <v>3.9100000000000003E-2</v>
      </c>
      <c r="DY173" s="2">
        <v>2.3400000000000001E-2</v>
      </c>
      <c r="DZ173" s="2">
        <v>2.0500000000000001E-2</v>
      </c>
      <c r="EA173" s="2">
        <v>3.2300000000000002E-2</v>
      </c>
      <c r="EB173" s="2">
        <v>0</v>
      </c>
      <c r="EC173" s="2">
        <v>5.6599999999999998E-2</v>
      </c>
      <c r="ED173" s="2">
        <v>0</v>
      </c>
      <c r="EE173" s="2">
        <v>0</v>
      </c>
      <c r="EF173" s="2">
        <v>6.5500000000000003E-2</v>
      </c>
      <c r="EG173" s="2">
        <v>6.0400000000000002E-2</v>
      </c>
    </row>
    <row r="174" spans="1:137" x14ac:dyDescent="0.35">
      <c r="A174" s="2" t="s">
        <v>603</v>
      </c>
      <c r="B174" s="2">
        <v>68.398600000000002</v>
      </c>
      <c r="C174" s="2">
        <v>6.1976000000000004</v>
      </c>
      <c r="D174" s="2">
        <v>11.036300000000001</v>
      </c>
      <c r="E174" s="2">
        <v>120.38379999999999</v>
      </c>
      <c r="F174">
        <f t="shared" si="40"/>
        <v>120.38370000000002</v>
      </c>
      <c r="G174" s="2">
        <v>2.4346999999999999</v>
      </c>
      <c r="H174">
        <f t="shared" si="41"/>
        <v>2.1048999999999998</v>
      </c>
      <c r="I174" s="2">
        <v>7.6487999999999996</v>
      </c>
      <c r="J174">
        <f t="shared" si="38"/>
        <v>6.6126999999999994</v>
      </c>
      <c r="K174" s="2">
        <v>0.20219999999999999</v>
      </c>
      <c r="L174" s="3">
        <f t="shared" si="42"/>
        <v>0.17484925284735386</v>
      </c>
      <c r="M174" s="2">
        <v>3.9E-2</v>
      </c>
      <c r="N174">
        <f t="shared" si="39"/>
        <v>3.3500000000000002E-2</v>
      </c>
      <c r="O174" s="2">
        <v>71</v>
      </c>
      <c r="P174" s="2">
        <v>271</v>
      </c>
      <c r="Q174" s="2">
        <v>110</v>
      </c>
      <c r="R174" s="2">
        <v>13.849500000000001</v>
      </c>
      <c r="S174" s="2">
        <v>82.633899999999997</v>
      </c>
      <c r="T174" s="2">
        <v>19.568999999999999</v>
      </c>
      <c r="U174" s="2">
        <v>3.0308999999999999</v>
      </c>
      <c r="V174" s="2">
        <v>0.80830000000000002</v>
      </c>
      <c r="W174" s="2">
        <v>0.41710000000000003</v>
      </c>
      <c r="X174" s="2">
        <v>1.37E-2</v>
      </c>
      <c r="Y174" s="2">
        <v>4.07E-2</v>
      </c>
      <c r="Z174" s="2">
        <v>0</v>
      </c>
      <c r="AA174" s="2">
        <v>2.06E-2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5.9999999999999995E-4</v>
      </c>
      <c r="AM174" s="2">
        <v>1.7399999999999999E-2</v>
      </c>
      <c r="AN174" s="2">
        <v>1.0200000000000001E-2</v>
      </c>
      <c r="AO174" s="2">
        <v>2.8999999999999998E-3</v>
      </c>
      <c r="AP174" s="2">
        <v>1.1999999999999999E-3</v>
      </c>
      <c r="AQ174" s="2">
        <v>8.9999999999999998E-4</v>
      </c>
      <c r="AR174" s="2">
        <v>0</v>
      </c>
      <c r="AS174" s="2">
        <v>2.0000000000000001E-4</v>
      </c>
      <c r="AT174" s="2">
        <v>0</v>
      </c>
      <c r="AU174" s="2">
        <v>1E-4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3">
        <f t="shared" si="45"/>
        <v>0.10050000000000001</v>
      </c>
      <c r="BG174" s="3">
        <f t="shared" si="45"/>
        <v>1.3320000000000001</v>
      </c>
      <c r="BH174" s="3">
        <f t="shared" si="45"/>
        <v>0.50349999999999995</v>
      </c>
      <c r="BI174" s="3">
        <f t="shared" si="45"/>
        <v>0.10530000000000002</v>
      </c>
      <c r="BJ174" s="3">
        <f t="shared" si="45"/>
        <v>3.5799999999999998E-2</v>
      </c>
      <c r="BK174" s="3">
        <f t="shared" si="45"/>
        <v>2.1999999999999999E-2</v>
      </c>
      <c r="BL174" s="3">
        <f t="shared" si="45"/>
        <v>9.0000000000000008E-4</v>
      </c>
      <c r="BM174" s="3">
        <f t="shared" si="45"/>
        <v>2.8999999999999998E-3</v>
      </c>
      <c r="BN174" s="3">
        <f t="shared" si="45"/>
        <v>0</v>
      </c>
      <c r="BO174" s="3">
        <f t="shared" si="45"/>
        <v>2E-3</v>
      </c>
      <c r="BP174" s="3">
        <f t="shared" si="45"/>
        <v>0</v>
      </c>
      <c r="BQ174" s="3">
        <f t="shared" si="45"/>
        <v>0</v>
      </c>
      <c r="BR174" s="3">
        <f t="shared" si="45"/>
        <v>0</v>
      </c>
      <c r="BS174" s="3">
        <f t="shared" si="45"/>
        <v>0</v>
      </c>
      <c r="BT174" s="3">
        <f t="shared" si="45"/>
        <v>0</v>
      </c>
      <c r="BU174" s="3">
        <f t="shared" si="45"/>
        <v>0</v>
      </c>
      <c r="BV174" s="3">
        <f t="shared" si="34"/>
        <v>0</v>
      </c>
      <c r="BW174" s="3">
        <f t="shared" si="34"/>
        <v>0</v>
      </c>
      <c r="BX174" s="3">
        <f t="shared" si="34"/>
        <v>0</v>
      </c>
      <c r="BY174" s="3">
        <f t="shared" si="34"/>
        <v>0</v>
      </c>
      <c r="BZ174" s="3">
        <f t="shared" si="46"/>
        <v>7.2565796599155206E-3</v>
      </c>
      <c r="CA174" s="3">
        <f t="shared" si="46"/>
        <v>1.6119292445352332E-2</v>
      </c>
      <c r="CB174" s="3">
        <f t="shared" si="46"/>
        <v>2.5729470080228932E-2</v>
      </c>
      <c r="CC174" s="3">
        <f t="shared" si="46"/>
        <v>3.474215579530833E-2</v>
      </c>
      <c r="CD174" s="3">
        <f t="shared" si="46"/>
        <v>4.4290486205616722E-2</v>
      </c>
      <c r="CE174" s="3">
        <f t="shared" si="46"/>
        <v>5.274514504914888E-2</v>
      </c>
      <c r="CF174" s="3">
        <f t="shared" si="46"/>
        <v>6.569343065693431E-2</v>
      </c>
      <c r="CG174" s="3">
        <f t="shared" si="46"/>
        <v>7.1253071253071246E-2</v>
      </c>
      <c r="CH174" s="3">
        <f t="shared" si="46"/>
        <v>0</v>
      </c>
      <c r="CI174" s="3">
        <f t="shared" si="46"/>
        <v>9.7087378640776698E-2</v>
      </c>
      <c r="CJ174" s="3">
        <f t="shared" si="46"/>
        <v>0</v>
      </c>
      <c r="CK174" s="3">
        <f t="shared" si="46"/>
        <v>0</v>
      </c>
      <c r="CL174" s="3">
        <f t="shared" si="46"/>
        <v>0</v>
      </c>
      <c r="CM174" s="3">
        <f t="shared" si="46"/>
        <v>0</v>
      </c>
      <c r="CN174" s="3">
        <f t="shared" si="46"/>
        <v>0</v>
      </c>
      <c r="CO174" s="3">
        <f t="shared" si="46"/>
        <v>0</v>
      </c>
      <c r="CP174" s="3">
        <f t="shared" si="35"/>
        <v>0</v>
      </c>
      <c r="CQ174" s="3">
        <f t="shared" si="35"/>
        <v>0</v>
      </c>
      <c r="CR174" s="3">
        <f t="shared" si="35"/>
        <v>0</v>
      </c>
      <c r="CS174" s="3">
        <f t="shared" si="35"/>
        <v>0</v>
      </c>
      <c r="CT174" s="2">
        <v>0.10050000000000001</v>
      </c>
      <c r="CU174" s="2">
        <v>1.3320000000000001</v>
      </c>
      <c r="CV174" s="2">
        <v>0.50349999999999995</v>
      </c>
      <c r="CW174" s="2">
        <v>0.1053</v>
      </c>
      <c r="CX174" s="2">
        <v>3.5799999999999998E-2</v>
      </c>
      <c r="CY174" s="2">
        <v>2.1999999999999999E-2</v>
      </c>
      <c r="CZ174" s="2">
        <v>8.9999999999999998E-4</v>
      </c>
      <c r="DA174" s="2">
        <v>2.8999999999999998E-3</v>
      </c>
      <c r="DB174" s="2">
        <v>0</v>
      </c>
      <c r="DC174" s="2">
        <v>2E-3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0.31580000000000003</v>
      </c>
      <c r="DO174" s="2">
        <v>4.1845999999999997</v>
      </c>
      <c r="DP174" s="2">
        <v>1.5817000000000001</v>
      </c>
      <c r="DQ174" s="2">
        <v>0.33069999999999999</v>
      </c>
      <c r="DR174" s="2">
        <v>0.11260000000000001</v>
      </c>
      <c r="DS174" s="2">
        <v>6.9099999999999995E-2</v>
      </c>
      <c r="DT174" s="2">
        <v>2.7000000000000001E-3</v>
      </c>
      <c r="DU174" s="2">
        <v>9.2999999999999992E-3</v>
      </c>
      <c r="DV174" s="2">
        <v>0</v>
      </c>
      <c r="DW174" s="2">
        <v>6.1999999999999998E-3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</row>
    <row r="175" spans="1:137" x14ac:dyDescent="0.35">
      <c r="A175" s="2" t="s">
        <v>605</v>
      </c>
      <c r="B175" s="2">
        <v>42.919400000000003</v>
      </c>
      <c r="C175" s="2">
        <v>4.3243</v>
      </c>
      <c r="D175" s="2">
        <v>9.9250000000000007</v>
      </c>
      <c r="E175" s="2">
        <v>35.954000000000001</v>
      </c>
      <c r="F175">
        <f t="shared" si="40"/>
        <v>35.953899999999997</v>
      </c>
      <c r="G175" s="2">
        <v>0.78339999999999999</v>
      </c>
      <c r="H175">
        <f t="shared" si="41"/>
        <v>0.70739999999999992</v>
      </c>
      <c r="I175" s="2">
        <v>2.4611000000000001</v>
      </c>
      <c r="J175">
        <f t="shared" si="38"/>
        <v>2.2225999999999999</v>
      </c>
      <c r="K175" s="2">
        <v>0.21790000000000001</v>
      </c>
      <c r="L175" s="3">
        <f t="shared" si="42"/>
        <v>0.19675195180495025</v>
      </c>
      <c r="M175" s="2">
        <v>1.2999999999999999E-2</v>
      </c>
      <c r="N175">
        <f t="shared" si="39"/>
        <v>1.2299999999999998E-2</v>
      </c>
      <c r="O175" s="2">
        <v>13</v>
      </c>
      <c r="P175" s="2">
        <v>69</v>
      </c>
      <c r="Q175" s="2">
        <v>5</v>
      </c>
      <c r="R175" s="2">
        <v>3.0150000000000001</v>
      </c>
      <c r="S175" s="2">
        <v>28.0382</v>
      </c>
      <c r="T175" s="2">
        <v>3.6101000000000001</v>
      </c>
      <c r="U175" s="2">
        <v>0.73440000000000005</v>
      </c>
      <c r="V175" s="2">
        <v>0.18029999999999999</v>
      </c>
      <c r="W175" s="2">
        <v>0.1234</v>
      </c>
      <c r="X175" s="2">
        <v>0.22559999999999999</v>
      </c>
      <c r="Y175" s="2">
        <v>2.69E-2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1E-4</v>
      </c>
      <c r="AM175" s="2">
        <v>8.0999999999999996E-3</v>
      </c>
      <c r="AN175" s="2">
        <v>1.9E-3</v>
      </c>
      <c r="AO175" s="2">
        <v>8.0000000000000004E-4</v>
      </c>
      <c r="AP175" s="2">
        <v>2.9999999999999997E-4</v>
      </c>
      <c r="AQ175" s="2">
        <v>2.9999999999999997E-4</v>
      </c>
      <c r="AR175" s="2">
        <v>6.9999999999999999E-4</v>
      </c>
      <c r="AS175" s="2">
        <v>1E-4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3">
        <f t="shared" si="45"/>
        <v>2.0299999999999999E-2</v>
      </c>
      <c r="BG175" s="3">
        <f t="shared" si="45"/>
        <v>0.53649999999999998</v>
      </c>
      <c r="BH175" s="3">
        <f t="shared" si="45"/>
        <v>9.2799999999999994E-2</v>
      </c>
      <c r="BI175" s="3">
        <f t="shared" si="45"/>
        <v>2.6700000000000005E-2</v>
      </c>
      <c r="BJ175" s="3">
        <f t="shared" si="45"/>
        <v>8.0000000000000002E-3</v>
      </c>
      <c r="BK175" s="3">
        <f t="shared" si="45"/>
        <v>7.0000000000000001E-3</v>
      </c>
      <c r="BL175" s="3">
        <f t="shared" si="45"/>
        <v>1.4200000000000001E-2</v>
      </c>
      <c r="BM175" s="3">
        <f t="shared" si="45"/>
        <v>1.9000000000000002E-3</v>
      </c>
      <c r="BN175" s="3">
        <f t="shared" si="45"/>
        <v>0</v>
      </c>
      <c r="BO175" s="3">
        <f t="shared" si="45"/>
        <v>0</v>
      </c>
      <c r="BP175" s="3">
        <f t="shared" si="45"/>
        <v>0</v>
      </c>
      <c r="BQ175" s="3">
        <f t="shared" si="45"/>
        <v>0</v>
      </c>
      <c r="BR175" s="3">
        <f t="shared" si="45"/>
        <v>0</v>
      </c>
      <c r="BS175" s="3">
        <f t="shared" si="45"/>
        <v>0</v>
      </c>
      <c r="BT175" s="3">
        <f t="shared" si="45"/>
        <v>0</v>
      </c>
      <c r="BU175" s="3">
        <f t="shared" ref="BF175:BU191" si="47">IF(AG175&gt;0,CO175*AG175,0)</f>
        <v>0</v>
      </c>
      <c r="BV175" s="3">
        <f t="shared" si="34"/>
        <v>0</v>
      </c>
      <c r="BW175" s="3">
        <f t="shared" si="34"/>
        <v>0</v>
      </c>
      <c r="BX175" s="3">
        <f t="shared" si="34"/>
        <v>0</v>
      </c>
      <c r="BY175" s="3">
        <f t="shared" si="34"/>
        <v>0</v>
      </c>
      <c r="BZ175" s="3">
        <f t="shared" si="46"/>
        <v>6.7330016583747919E-3</v>
      </c>
      <c r="CA175" s="3">
        <f t="shared" si="46"/>
        <v>1.9134609211718299E-2</v>
      </c>
      <c r="CB175" s="3">
        <f t="shared" si="46"/>
        <v>2.5705659123015982E-2</v>
      </c>
      <c r="CC175" s="3">
        <f t="shared" si="46"/>
        <v>3.63562091503268E-2</v>
      </c>
      <c r="CD175" s="3">
        <f t="shared" si="46"/>
        <v>4.4370493621741544E-2</v>
      </c>
      <c r="CE175" s="3">
        <f t="shared" si="46"/>
        <v>5.6726094003241495E-2</v>
      </c>
      <c r="CF175" s="3">
        <f t="shared" si="46"/>
        <v>6.2943262411347525E-2</v>
      </c>
      <c r="CG175" s="3">
        <f t="shared" si="46"/>
        <v>7.0631970260223054E-2</v>
      </c>
      <c r="CH175" s="3">
        <f t="shared" si="46"/>
        <v>0</v>
      </c>
      <c r="CI175" s="3">
        <f t="shared" si="46"/>
        <v>0</v>
      </c>
      <c r="CJ175" s="3">
        <f t="shared" si="46"/>
        <v>0</v>
      </c>
      <c r="CK175" s="3">
        <f t="shared" si="46"/>
        <v>0</v>
      </c>
      <c r="CL175" s="3">
        <f t="shared" si="46"/>
        <v>0</v>
      </c>
      <c r="CM175" s="3">
        <f t="shared" si="46"/>
        <v>0</v>
      </c>
      <c r="CN175" s="3">
        <f t="shared" si="46"/>
        <v>0</v>
      </c>
      <c r="CO175" s="3">
        <f t="shared" ref="BZ175:CO191" si="48">IF(AG175&gt;0,DI175/AG175,0)</f>
        <v>0</v>
      </c>
      <c r="CP175" s="3">
        <f t="shared" si="35"/>
        <v>0</v>
      </c>
      <c r="CQ175" s="3">
        <f t="shared" si="35"/>
        <v>0</v>
      </c>
      <c r="CR175" s="3">
        <f t="shared" si="35"/>
        <v>0</v>
      </c>
      <c r="CS175" s="3">
        <f t="shared" si="35"/>
        <v>0</v>
      </c>
      <c r="CT175" s="2">
        <v>2.0299999999999999E-2</v>
      </c>
      <c r="CU175" s="2">
        <v>0.53649999999999998</v>
      </c>
      <c r="CV175" s="2">
        <v>9.2799999999999994E-2</v>
      </c>
      <c r="CW175" s="2">
        <v>2.6700000000000002E-2</v>
      </c>
      <c r="CX175" s="2">
        <v>8.0000000000000002E-3</v>
      </c>
      <c r="CY175" s="2">
        <v>7.0000000000000001E-3</v>
      </c>
      <c r="CZ175" s="2">
        <v>1.4200000000000001E-2</v>
      </c>
      <c r="DA175" s="2">
        <v>1.9E-3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6.3899999999999998E-2</v>
      </c>
      <c r="DO175" s="2">
        <v>1.6855</v>
      </c>
      <c r="DP175" s="2">
        <v>0.29149999999999998</v>
      </c>
      <c r="DQ175" s="2">
        <v>8.3900000000000002E-2</v>
      </c>
      <c r="DR175" s="2">
        <v>2.5100000000000001E-2</v>
      </c>
      <c r="DS175" s="2">
        <v>2.1999999999999999E-2</v>
      </c>
      <c r="DT175" s="2">
        <v>4.4600000000000001E-2</v>
      </c>
      <c r="DU175" s="2">
        <v>6.1000000000000004E-3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</row>
    <row r="176" spans="1:137" x14ac:dyDescent="0.35">
      <c r="A176" s="2" t="s">
        <v>601</v>
      </c>
      <c r="B176" s="2">
        <v>29.7483</v>
      </c>
      <c r="C176" s="2">
        <v>3.3654999999999999</v>
      </c>
      <c r="D176" s="2">
        <v>8.8391999999999999</v>
      </c>
      <c r="E176" s="2">
        <v>39.621499999999997</v>
      </c>
      <c r="F176">
        <f t="shared" si="40"/>
        <v>39.621499999999997</v>
      </c>
      <c r="G176" s="2">
        <v>0.76580000000000004</v>
      </c>
      <c r="H176">
        <f t="shared" si="41"/>
        <v>0.65290000000000004</v>
      </c>
      <c r="I176" s="2">
        <v>2.4056999999999999</v>
      </c>
      <c r="J176">
        <f t="shared" si="38"/>
        <v>2.0517000000000003</v>
      </c>
      <c r="K176" s="2">
        <v>0.1933</v>
      </c>
      <c r="L176" s="3">
        <f t="shared" si="42"/>
        <v>0.16478427116590741</v>
      </c>
      <c r="M176" s="2">
        <v>1.2E-2</v>
      </c>
      <c r="N176">
        <f t="shared" si="39"/>
        <v>9.3999999999999986E-3</v>
      </c>
      <c r="O176" s="2">
        <v>23</v>
      </c>
      <c r="P176" s="2">
        <v>48</v>
      </c>
      <c r="Q176" s="2">
        <v>22</v>
      </c>
      <c r="R176" s="2">
        <v>5.6917999999999997</v>
      </c>
      <c r="S176" s="2">
        <v>27.2073</v>
      </c>
      <c r="T176" s="2">
        <v>6.2967000000000004</v>
      </c>
      <c r="U176" s="2">
        <v>0.37340000000000001</v>
      </c>
      <c r="V176" s="2">
        <v>2.2700000000000001E-2</v>
      </c>
      <c r="W176" s="2">
        <v>2.9600000000000001E-2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2.0000000000000001E-4</v>
      </c>
      <c r="AM176" s="2">
        <v>5.5999999999999999E-3</v>
      </c>
      <c r="AN176" s="2">
        <v>3.2000000000000002E-3</v>
      </c>
      <c r="AO176" s="2">
        <v>2.9999999999999997E-4</v>
      </c>
      <c r="AP176" s="2">
        <v>0</v>
      </c>
      <c r="AQ176" s="2">
        <v>1E-4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3">
        <f t="shared" si="47"/>
        <v>4.1700000000000001E-2</v>
      </c>
      <c r="BG176" s="3">
        <f t="shared" si="47"/>
        <v>0.43580000000000002</v>
      </c>
      <c r="BH176" s="3">
        <f t="shared" si="47"/>
        <v>0.16009999999999999</v>
      </c>
      <c r="BI176" s="3">
        <f t="shared" si="47"/>
        <v>1.2800000000000001E-2</v>
      </c>
      <c r="BJ176" s="3">
        <f t="shared" si="47"/>
        <v>1E-3</v>
      </c>
      <c r="BK176" s="3">
        <f t="shared" si="47"/>
        <v>1.5E-3</v>
      </c>
      <c r="BL176" s="3">
        <f t="shared" si="47"/>
        <v>0</v>
      </c>
      <c r="BM176" s="3">
        <f t="shared" si="47"/>
        <v>0</v>
      </c>
      <c r="BN176" s="3">
        <f t="shared" si="47"/>
        <v>0</v>
      </c>
      <c r="BO176" s="3">
        <f t="shared" si="47"/>
        <v>0</v>
      </c>
      <c r="BP176" s="3">
        <f t="shared" si="47"/>
        <v>0</v>
      </c>
      <c r="BQ176" s="3">
        <f t="shared" si="47"/>
        <v>0</v>
      </c>
      <c r="BR176" s="3">
        <f t="shared" si="47"/>
        <v>0</v>
      </c>
      <c r="BS176" s="3">
        <f t="shared" si="47"/>
        <v>0</v>
      </c>
      <c r="BT176" s="3">
        <f t="shared" si="47"/>
        <v>0</v>
      </c>
      <c r="BU176" s="3">
        <f t="shared" si="47"/>
        <v>0</v>
      </c>
      <c r="BV176" s="3">
        <f t="shared" si="34"/>
        <v>0</v>
      </c>
      <c r="BW176" s="3">
        <f t="shared" si="34"/>
        <v>0</v>
      </c>
      <c r="BX176" s="3">
        <f t="shared" si="34"/>
        <v>0</v>
      </c>
      <c r="BY176" s="3">
        <f t="shared" si="34"/>
        <v>0</v>
      </c>
      <c r="BZ176" s="3">
        <f t="shared" si="48"/>
        <v>7.3263291050282868E-3</v>
      </c>
      <c r="CA176" s="3">
        <f t="shared" si="48"/>
        <v>1.6017759939428021E-2</v>
      </c>
      <c r="CB176" s="3">
        <f t="shared" si="48"/>
        <v>2.5426016802452076E-2</v>
      </c>
      <c r="CC176" s="3">
        <f t="shared" si="48"/>
        <v>3.4279592929833957E-2</v>
      </c>
      <c r="CD176" s="3">
        <f t="shared" si="48"/>
        <v>4.4052863436123343E-2</v>
      </c>
      <c r="CE176" s="3">
        <f t="shared" si="48"/>
        <v>5.0675675675675672E-2</v>
      </c>
      <c r="CF176" s="3">
        <f t="shared" si="48"/>
        <v>0</v>
      </c>
      <c r="CG176" s="3">
        <f t="shared" si="48"/>
        <v>0</v>
      </c>
      <c r="CH176" s="3">
        <f t="shared" si="48"/>
        <v>0</v>
      </c>
      <c r="CI176" s="3">
        <f t="shared" si="48"/>
        <v>0</v>
      </c>
      <c r="CJ176" s="3">
        <f t="shared" si="48"/>
        <v>0</v>
      </c>
      <c r="CK176" s="3">
        <f t="shared" si="48"/>
        <v>0</v>
      </c>
      <c r="CL176" s="3">
        <f t="shared" si="48"/>
        <v>0</v>
      </c>
      <c r="CM176" s="3">
        <f t="shared" si="48"/>
        <v>0</v>
      </c>
      <c r="CN176" s="3">
        <f t="shared" si="48"/>
        <v>0</v>
      </c>
      <c r="CO176" s="3">
        <f t="shared" si="48"/>
        <v>0</v>
      </c>
      <c r="CP176" s="3">
        <f t="shared" si="35"/>
        <v>0</v>
      </c>
      <c r="CQ176" s="3">
        <f t="shared" si="35"/>
        <v>0</v>
      </c>
      <c r="CR176" s="3">
        <f t="shared" si="35"/>
        <v>0</v>
      </c>
      <c r="CS176" s="3">
        <f t="shared" si="35"/>
        <v>0</v>
      </c>
      <c r="CT176" s="2">
        <v>4.1700000000000001E-2</v>
      </c>
      <c r="CU176" s="2">
        <v>0.43580000000000002</v>
      </c>
      <c r="CV176" s="2">
        <v>0.16009999999999999</v>
      </c>
      <c r="CW176" s="2">
        <v>1.2800000000000001E-2</v>
      </c>
      <c r="CX176" s="2">
        <v>1E-3</v>
      </c>
      <c r="CY176" s="2">
        <v>1.5E-3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0.13109999999999999</v>
      </c>
      <c r="DO176" s="2">
        <v>1.3692</v>
      </c>
      <c r="DP176" s="2">
        <v>0.50309999999999999</v>
      </c>
      <c r="DQ176" s="2">
        <v>4.0300000000000002E-2</v>
      </c>
      <c r="DR176" s="2">
        <v>3.2000000000000002E-3</v>
      </c>
      <c r="DS176" s="2">
        <v>4.7999999999999996E-3</v>
      </c>
      <c r="DT176" s="2">
        <v>0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0</v>
      </c>
    </row>
    <row r="177" spans="1:137" x14ac:dyDescent="0.35">
      <c r="A177" s="2" t="s">
        <v>607</v>
      </c>
      <c r="B177" s="2">
        <v>55.255400000000002</v>
      </c>
      <c r="C177" s="2">
        <v>5.2641</v>
      </c>
      <c r="D177" s="2">
        <v>10.496499999999999</v>
      </c>
      <c r="E177" s="2">
        <v>53.601599999999998</v>
      </c>
      <c r="F177">
        <f t="shared" si="40"/>
        <v>53.601599999999998</v>
      </c>
      <c r="G177" s="2">
        <v>1.3003</v>
      </c>
      <c r="H177">
        <f t="shared" si="41"/>
        <v>1.179</v>
      </c>
      <c r="I177" s="2">
        <v>4.085</v>
      </c>
      <c r="J177">
        <f t="shared" si="38"/>
        <v>3.7041999999999997</v>
      </c>
      <c r="K177" s="2">
        <v>0.24260000000000001</v>
      </c>
      <c r="L177" s="3">
        <f t="shared" si="42"/>
        <v>0.21995612071281456</v>
      </c>
      <c r="M177" s="2">
        <v>2.5000000000000001E-2</v>
      </c>
      <c r="N177">
        <f t="shared" si="39"/>
        <v>2.6199999999999998E-2</v>
      </c>
      <c r="O177" s="2">
        <v>36</v>
      </c>
      <c r="P177" s="2">
        <v>117</v>
      </c>
      <c r="Q177" s="2">
        <v>21</v>
      </c>
      <c r="R177" s="2">
        <v>10.100300000000001</v>
      </c>
      <c r="S177" s="2">
        <v>12.2736</v>
      </c>
      <c r="T177" s="2">
        <v>23.905799999999999</v>
      </c>
      <c r="U177" s="2">
        <v>3.3660999999999999</v>
      </c>
      <c r="V177" s="2">
        <v>1.5835999999999999</v>
      </c>
      <c r="W177" s="2">
        <v>1.9103000000000001</v>
      </c>
      <c r="X177" s="2">
        <v>0.41220000000000001</v>
      </c>
      <c r="Y177" s="2">
        <v>4.9700000000000001E-2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4.0000000000000002E-4</v>
      </c>
      <c r="AM177" s="2">
        <v>1.6999999999999999E-3</v>
      </c>
      <c r="AN177" s="2">
        <v>1.2800000000000001E-2</v>
      </c>
      <c r="AO177" s="2">
        <v>3.0999999999999999E-3</v>
      </c>
      <c r="AP177" s="2">
        <v>2.3999999999999998E-3</v>
      </c>
      <c r="AQ177" s="2">
        <v>4.3E-3</v>
      </c>
      <c r="AR177" s="2">
        <v>1.2999999999999999E-3</v>
      </c>
      <c r="AS177" s="2">
        <v>2.0000000000000001E-4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3">
        <f t="shared" si="47"/>
        <v>7.3400000000000007E-2</v>
      </c>
      <c r="BG177" s="3">
        <f t="shared" si="47"/>
        <v>0.1638</v>
      </c>
      <c r="BH177" s="3">
        <f t="shared" si="47"/>
        <v>0.62419999999999998</v>
      </c>
      <c r="BI177" s="3">
        <f t="shared" si="47"/>
        <v>0.1149</v>
      </c>
      <c r="BJ177" s="3">
        <f t="shared" si="47"/>
        <v>7.0300000000000001E-2</v>
      </c>
      <c r="BK177" s="3">
        <f t="shared" si="47"/>
        <v>0.1023</v>
      </c>
      <c r="BL177" s="3">
        <f t="shared" si="47"/>
        <v>2.63E-2</v>
      </c>
      <c r="BM177" s="3">
        <f t="shared" si="47"/>
        <v>3.8E-3</v>
      </c>
      <c r="BN177" s="3">
        <f t="shared" si="47"/>
        <v>0</v>
      </c>
      <c r="BO177" s="3">
        <f t="shared" si="47"/>
        <v>0</v>
      </c>
      <c r="BP177" s="3">
        <f t="shared" si="47"/>
        <v>0</v>
      </c>
      <c r="BQ177" s="3">
        <f t="shared" si="47"/>
        <v>0</v>
      </c>
      <c r="BR177" s="3">
        <f t="shared" si="47"/>
        <v>0</v>
      </c>
      <c r="BS177" s="3">
        <f t="shared" si="47"/>
        <v>0</v>
      </c>
      <c r="BT177" s="3">
        <f t="shared" si="47"/>
        <v>0</v>
      </c>
      <c r="BU177" s="3">
        <f t="shared" si="47"/>
        <v>0</v>
      </c>
      <c r="BV177" s="3">
        <f t="shared" si="34"/>
        <v>0</v>
      </c>
      <c r="BW177" s="3">
        <f t="shared" si="34"/>
        <v>0</v>
      </c>
      <c r="BX177" s="3">
        <f t="shared" si="34"/>
        <v>0</v>
      </c>
      <c r="BY177" s="3">
        <f t="shared" si="34"/>
        <v>0</v>
      </c>
      <c r="BZ177" s="3">
        <f t="shared" si="48"/>
        <v>7.2671108778947164E-3</v>
      </c>
      <c r="CA177" s="3">
        <f t="shared" si="48"/>
        <v>1.3345717637856863E-2</v>
      </c>
      <c r="CB177" s="3">
        <f t="shared" si="48"/>
        <v>2.6110818295141766E-2</v>
      </c>
      <c r="CC177" s="3">
        <f t="shared" si="48"/>
        <v>3.4134458275155224E-2</v>
      </c>
      <c r="CD177" s="3">
        <f t="shared" si="48"/>
        <v>4.4392523364485986E-2</v>
      </c>
      <c r="CE177" s="3">
        <f t="shared" si="48"/>
        <v>5.3551798146887923E-2</v>
      </c>
      <c r="CF177" s="3">
        <f t="shared" si="48"/>
        <v>6.3803978651140222E-2</v>
      </c>
      <c r="CG177" s="3">
        <f t="shared" si="48"/>
        <v>7.6458752515090544E-2</v>
      </c>
      <c r="CH177" s="3">
        <f t="shared" si="48"/>
        <v>0</v>
      </c>
      <c r="CI177" s="3">
        <f t="shared" si="48"/>
        <v>0</v>
      </c>
      <c r="CJ177" s="3">
        <f t="shared" si="48"/>
        <v>0</v>
      </c>
      <c r="CK177" s="3">
        <f t="shared" si="48"/>
        <v>0</v>
      </c>
      <c r="CL177" s="3">
        <f t="shared" si="48"/>
        <v>0</v>
      </c>
      <c r="CM177" s="3">
        <f t="shared" si="48"/>
        <v>0</v>
      </c>
      <c r="CN177" s="3">
        <f t="shared" si="48"/>
        <v>0</v>
      </c>
      <c r="CO177" s="3">
        <f t="shared" si="48"/>
        <v>0</v>
      </c>
      <c r="CP177" s="3">
        <f t="shared" si="35"/>
        <v>0</v>
      </c>
      <c r="CQ177" s="3">
        <f t="shared" si="35"/>
        <v>0</v>
      </c>
      <c r="CR177" s="3">
        <f t="shared" si="35"/>
        <v>0</v>
      </c>
      <c r="CS177" s="3">
        <f t="shared" si="35"/>
        <v>0</v>
      </c>
      <c r="CT177" s="2">
        <v>7.3400000000000007E-2</v>
      </c>
      <c r="CU177" s="2">
        <v>0.1638</v>
      </c>
      <c r="CV177" s="2">
        <v>0.62419999999999998</v>
      </c>
      <c r="CW177" s="2">
        <v>0.1149</v>
      </c>
      <c r="CX177" s="2">
        <v>7.0300000000000001E-2</v>
      </c>
      <c r="CY177" s="2">
        <v>0.1023</v>
      </c>
      <c r="CZ177" s="2">
        <v>2.63E-2</v>
      </c>
      <c r="DA177" s="2">
        <v>3.8E-3</v>
      </c>
      <c r="DB177" s="2">
        <v>0</v>
      </c>
      <c r="DC177" s="2">
        <v>0</v>
      </c>
      <c r="DD177" s="2">
        <v>0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0.2306</v>
      </c>
      <c r="DO177" s="2">
        <v>0.51449999999999996</v>
      </c>
      <c r="DP177" s="2">
        <v>1.9611000000000001</v>
      </c>
      <c r="DQ177" s="2">
        <v>0.36099999999999999</v>
      </c>
      <c r="DR177" s="2">
        <v>0.2208</v>
      </c>
      <c r="DS177" s="2">
        <v>0.32150000000000001</v>
      </c>
      <c r="DT177" s="2">
        <v>8.2699999999999996E-2</v>
      </c>
      <c r="DU177" s="2">
        <v>1.2E-2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</row>
    <row r="178" spans="1:137" x14ac:dyDescent="0.35">
      <c r="A178" s="2" t="s">
        <v>609</v>
      </c>
      <c r="B178" s="2">
        <v>46.002200000000002</v>
      </c>
      <c r="C178" s="2">
        <v>4.2290999999999999</v>
      </c>
      <c r="D178" s="2">
        <v>10.8775</v>
      </c>
      <c r="E178" s="2">
        <v>50.670999999999999</v>
      </c>
      <c r="F178">
        <f t="shared" si="40"/>
        <v>50.671100000000003</v>
      </c>
      <c r="G178" s="2">
        <v>0.87419999999999998</v>
      </c>
      <c r="H178">
        <f t="shared" si="41"/>
        <v>0.80020000000000002</v>
      </c>
      <c r="I178" s="2">
        <v>2.7463000000000002</v>
      </c>
      <c r="J178">
        <f t="shared" si="38"/>
        <v>2.5134999999999996</v>
      </c>
      <c r="K178" s="2">
        <v>0.17249999999999999</v>
      </c>
      <c r="L178" s="3">
        <f t="shared" si="42"/>
        <v>0.15792039249197276</v>
      </c>
      <c r="M178" s="2">
        <v>1.2E-2</v>
      </c>
      <c r="N178">
        <f t="shared" si="39"/>
        <v>1.2E-2</v>
      </c>
      <c r="O178" s="2">
        <v>30</v>
      </c>
      <c r="P178" s="2">
        <v>46</v>
      </c>
      <c r="Q178" s="2">
        <v>24</v>
      </c>
      <c r="R178" s="2">
        <v>16.8858</v>
      </c>
      <c r="S178" s="2">
        <v>24.303899999999999</v>
      </c>
      <c r="T178" s="2">
        <v>9.2132000000000005</v>
      </c>
      <c r="U178" s="2">
        <v>0.26819999999999999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5.9999999999999995E-4</v>
      </c>
      <c r="AM178" s="2">
        <v>6.4000000000000003E-3</v>
      </c>
      <c r="AN178" s="2">
        <v>4.7000000000000002E-3</v>
      </c>
      <c r="AO178" s="2">
        <v>2.9999999999999997E-4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3">
        <f t="shared" si="47"/>
        <v>0.11600000000000001</v>
      </c>
      <c r="BG178" s="3">
        <f t="shared" si="47"/>
        <v>0.44029999999999997</v>
      </c>
      <c r="BH178" s="3">
        <f t="shared" si="47"/>
        <v>0.23430000000000001</v>
      </c>
      <c r="BI178" s="3">
        <f t="shared" si="47"/>
        <v>9.5999999999999992E-3</v>
      </c>
      <c r="BJ178" s="3">
        <f t="shared" si="47"/>
        <v>0</v>
      </c>
      <c r="BK178" s="3">
        <f t="shared" si="47"/>
        <v>0</v>
      </c>
      <c r="BL178" s="3">
        <f t="shared" si="47"/>
        <v>0</v>
      </c>
      <c r="BM178" s="3">
        <f t="shared" si="47"/>
        <v>0</v>
      </c>
      <c r="BN178" s="3">
        <f t="shared" si="47"/>
        <v>0</v>
      </c>
      <c r="BO178" s="3">
        <f t="shared" si="47"/>
        <v>0</v>
      </c>
      <c r="BP178" s="3">
        <f t="shared" si="47"/>
        <v>0</v>
      </c>
      <c r="BQ178" s="3">
        <f t="shared" si="47"/>
        <v>0</v>
      </c>
      <c r="BR178" s="3">
        <f t="shared" si="47"/>
        <v>0</v>
      </c>
      <c r="BS178" s="3">
        <f t="shared" si="47"/>
        <v>0</v>
      </c>
      <c r="BT178" s="3">
        <f t="shared" si="47"/>
        <v>0</v>
      </c>
      <c r="BU178" s="3">
        <f t="shared" si="47"/>
        <v>0</v>
      </c>
      <c r="BV178" s="3">
        <f t="shared" ref="BV178:BY239" si="49">IF(AH178&gt;0,CP178*AH178,0)</f>
        <v>0</v>
      </c>
      <c r="BW178" s="3">
        <f t="shared" si="49"/>
        <v>0</v>
      </c>
      <c r="BX178" s="3">
        <f t="shared" si="49"/>
        <v>0</v>
      </c>
      <c r="BY178" s="3">
        <f t="shared" si="49"/>
        <v>0</v>
      </c>
      <c r="BZ178" s="3">
        <f t="shared" si="48"/>
        <v>6.8696774804865631E-3</v>
      </c>
      <c r="CA178" s="3">
        <f t="shared" si="48"/>
        <v>1.811643398796078E-2</v>
      </c>
      <c r="CB178" s="3">
        <f t="shared" si="48"/>
        <v>2.543090348630226E-2</v>
      </c>
      <c r="CC178" s="3">
        <f t="shared" si="48"/>
        <v>3.5794183445190156E-2</v>
      </c>
      <c r="CD178" s="3">
        <f t="shared" si="48"/>
        <v>0</v>
      </c>
      <c r="CE178" s="3">
        <f t="shared" si="48"/>
        <v>0</v>
      </c>
      <c r="CF178" s="3">
        <f t="shared" si="48"/>
        <v>0</v>
      </c>
      <c r="CG178" s="3">
        <f t="shared" si="48"/>
        <v>0</v>
      </c>
      <c r="CH178" s="3">
        <f t="shared" si="48"/>
        <v>0</v>
      </c>
      <c r="CI178" s="3">
        <f t="shared" si="48"/>
        <v>0</v>
      </c>
      <c r="CJ178" s="3">
        <f t="shared" si="48"/>
        <v>0</v>
      </c>
      <c r="CK178" s="3">
        <f t="shared" si="48"/>
        <v>0</v>
      </c>
      <c r="CL178" s="3">
        <f t="shared" si="48"/>
        <v>0</v>
      </c>
      <c r="CM178" s="3">
        <f t="shared" si="48"/>
        <v>0</v>
      </c>
      <c r="CN178" s="3">
        <f t="shared" si="48"/>
        <v>0</v>
      </c>
      <c r="CO178" s="3">
        <f t="shared" si="48"/>
        <v>0</v>
      </c>
      <c r="CP178" s="3">
        <f t="shared" ref="CP178:CS239" si="50">IF(AH178&gt;0,DJ178/AH178,0)</f>
        <v>0</v>
      </c>
      <c r="CQ178" s="3">
        <f t="shared" si="50"/>
        <v>0</v>
      </c>
      <c r="CR178" s="3">
        <f t="shared" si="50"/>
        <v>0</v>
      </c>
      <c r="CS178" s="3">
        <f t="shared" si="50"/>
        <v>0</v>
      </c>
      <c r="CT178" s="2">
        <v>0.11600000000000001</v>
      </c>
      <c r="CU178" s="2">
        <v>0.44030000000000002</v>
      </c>
      <c r="CV178" s="2">
        <v>0.23430000000000001</v>
      </c>
      <c r="CW178" s="2">
        <v>9.5999999999999992E-3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0</v>
      </c>
      <c r="DN178" s="2">
        <v>0.36430000000000001</v>
      </c>
      <c r="DO178" s="2">
        <v>1.3831</v>
      </c>
      <c r="DP178" s="2">
        <v>0.7359</v>
      </c>
      <c r="DQ178" s="2">
        <v>3.0200000000000001E-2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0</v>
      </c>
    </row>
    <row r="179" spans="1:137" x14ac:dyDescent="0.35">
      <c r="A179" s="2" t="s">
        <v>611</v>
      </c>
      <c r="B179" s="2">
        <v>45.051200000000001</v>
      </c>
      <c r="C179" s="2">
        <v>4.5274999999999999</v>
      </c>
      <c r="D179" s="2">
        <v>9.9504999999999999</v>
      </c>
      <c r="E179" s="2">
        <v>208.04849999999999</v>
      </c>
      <c r="F179">
        <f t="shared" si="40"/>
        <v>208.02540000000002</v>
      </c>
      <c r="G179" s="2">
        <v>4.8452000000000002</v>
      </c>
      <c r="H179">
        <f t="shared" si="41"/>
        <v>4.0840000000000005</v>
      </c>
      <c r="I179" s="2">
        <v>15.221500000000001</v>
      </c>
      <c r="J179">
        <f t="shared" si="38"/>
        <v>12.83</v>
      </c>
      <c r="K179" s="2">
        <v>0.2329</v>
      </c>
      <c r="L179" s="3">
        <f t="shared" si="42"/>
        <v>0.19632217988764833</v>
      </c>
      <c r="M179" s="2">
        <v>8.8999999999999996E-2</v>
      </c>
      <c r="N179">
        <f t="shared" si="39"/>
        <v>8.3400000000000002E-2</v>
      </c>
      <c r="O179" s="2">
        <v>127</v>
      </c>
      <c r="P179" s="2">
        <v>1178</v>
      </c>
      <c r="Q179" s="2">
        <v>470</v>
      </c>
      <c r="R179" s="2">
        <v>12.295500000000001</v>
      </c>
      <c r="S179" s="2">
        <v>145.97989999999999</v>
      </c>
      <c r="T179" s="2">
        <v>26.828199999999999</v>
      </c>
      <c r="U179" s="2">
        <v>12.7493</v>
      </c>
      <c r="V179" s="2">
        <v>3.7936999999999999</v>
      </c>
      <c r="W179" s="2">
        <v>3.6907999999999999</v>
      </c>
      <c r="X179" s="2">
        <v>1.0306</v>
      </c>
      <c r="Y179" s="2">
        <v>0.71409999999999996</v>
      </c>
      <c r="Z179" s="2">
        <v>0.54430000000000001</v>
      </c>
      <c r="AA179" s="2">
        <v>0.23569999999999999</v>
      </c>
      <c r="AB179" s="2">
        <v>4.4900000000000002E-2</v>
      </c>
      <c r="AC179" s="2">
        <v>6.4500000000000002E-2</v>
      </c>
      <c r="AD179" s="2">
        <v>2.2200000000000001E-2</v>
      </c>
      <c r="AE179" s="2">
        <v>3.1699999999999999E-2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5.0000000000000001E-4</v>
      </c>
      <c r="AM179" s="2">
        <v>2.87E-2</v>
      </c>
      <c r="AN179" s="2">
        <v>1.4200000000000001E-2</v>
      </c>
      <c r="AO179" s="2">
        <v>1.2500000000000001E-2</v>
      </c>
      <c r="AP179" s="2">
        <v>5.8999999999999999E-3</v>
      </c>
      <c r="AQ179" s="2">
        <v>8.6E-3</v>
      </c>
      <c r="AR179" s="2">
        <v>3.3999999999999998E-3</v>
      </c>
      <c r="AS179" s="2">
        <v>3.0999999999999999E-3</v>
      </c>
      <c r="AT179" s="2">
        <v>3.0000000000000001E-3</v>
      </c>
      <c r="AU179" s="2">
        <v>1.6999999999999999E-3</v>
      </c>
      <c r="AV179" s="2">
        <v>4.0000000000000002E-4</v>
      </c>
      <c r="AW179" s="2">
        <v>6.9999999999999999E-4</v>
      </c>
      <c r="AX179" s="2">
        <v>2.9999999999999997E-4</v>
      </c>
      <c r="AY179" s="2">
        <v>4.0000000000000002E-4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3">
        <f t="shared" si="47"/>
        <v>9.0200000000000002E-2</v>
      </c>
      <c r="BG179" s="3">
        <f t="shared" si="47"/>
        <v>2.2715000000000001</v>
      </c>
      <c r="BH179" s="3">
        <f t="shared" si="47"/>
        <v>0.69689999999999996</v>
      </c>
      <c r="BI179" s="3">
        <f t="shared" si="47"/>
        <v>0.44860000000000005</v>
      </c>
      <c r="BJ179" s="3">
        <f t="shared" si="47"/>
        <v>0.16900000000000001</v>
      </c>
      <c r="BK179" s="3">
        <f t="shared" si="47"/>
        <v>0.20039999999999999</v>
      </c>
      <c r="BL179" s="3">
        <f t="shared" si="47"/>
        <v>6.7000000000000004E-2</v>
      </c>
      <c r="BM179" s="3">
        <f t="shared" si="47"/>
        <v>5.28E-2</v>
      </c>
      <c r="BN179" s="3">
        <f t="shared" si="47"/>
        <v>4.5500000000000006E-2</v>
      </c>
      <c r="BO179" s="3">
        <f t="shared" si="47"/>
        <v>2.2700000000000001E-2</v>
      </c>
      <c r="BP179" s="3">
        <f t="shared" si="47"/>
        <v>4.7999999999999996E-3</v>
      </c>
      <c r="BQ179" s="3">
        <f t="shared" si="47"/>
        <v>7.6E-3</v>
      </c>
      <c r="BR179" s="3">
        <f t="shared" si="47"/>
        <v>2.8E-3</v>
      </c>
      <c r="BS179" s="3">
        <f t="shared" si="47"/>
        <v>4.1999999999999997E-3</v>
      </c>
      <c r="BT179" s="3">
        <f t="shared" si="47"/>
        <v>0</v>
      </c>
      <c r="BU179" s="3">
        <f t="shared" si="47"/>
        <v>0</v>
      </c>
      <c r="BV179" s="3">
        <f t="shared" si="49"/>
        <v>0</v>
      </c>
      <c r="BW179" s="3">
        <f t="shared" si="49"/>
        <v>0</v>
      </c>
      <c r="BX179" s="3">
        <f t="shared" si="49"/>
        <v>0</v>
      </c>
      <c r="BY179" s="3">
        <f t="shared" si="49"/>
        <v>0</v>
      </c>
      <c r="BZ179" s="3">
        <f t="shared" si="48"/>
        <v>7.3360172420804358E-3</v>
      </c>
      <c r="CA179" s="3">
        <f t="shared" si="48"/>
        <v>1.5560361392219068E-2</v>
      </c>
      <c r="CB179" s="3">
        <f t="shared" si="48"/>
        <v>2.5976397969300961E-2</v>
      </c>
      <c r="CC179" s="3">
        <f t="shared" si="48"/>
        <v>3.518624551936185E-2</v>
      </c>
      <c r="CD179" s="3">
        <f t="shared" si="48"/>
        <v>4.4547539341539925E-2</v>
      </c>
      <c r="CE179" s="3">
        <f t="shared" si="48"/>
        <v>5.429717134496586E-2</v>
      </c>
      <c r="CF179" s="3">
        <f t="shared" si="48"/>
        <v>6.5010673394139337E-2</v>
      </c>
      <c r="CG179" s="3">
        <f t="shared" si="48"/>
        <v>7.3939224198291562E-2</v>
      </c>
      <c r="CH179" s="3">
        <f t="shared" si="48"/>
        <v>8.3593606467021866E-2</v>
      </c>
      <c r="CI179" s="3">
        <f t="shared" si="48"/>
        <v>9.6308867204072987E-2</v>
      </c>
      <c r="CJ179" s="3">
        <f t="shared" si="48"/>
        <v>0.10690423162583518</v>
      </c>
      <c r="CK179" s="3">
        <f t="shared" si="48"/>
        <v>0.11782945736434108</v>
      </c>
      <c r="CL179" s="3">
        <f t="shared" si="48"/>
        <v>0.12612612612612611</v>
      </c>
      <c r="CM179" s="3">
        <f t="shared" si="48"/>
        <v>0.13249211356466878</v>
      </c>
      <c r="CN179" s="3">
        <f t="shared" si="48"/>
        <v>0</v>
      </c>
      <c r="CO179" s="3">
        <f t="shared" si="48"/>
        <v>0</v>
      </c>
      <c r="CP179" s="3">
        <f t="shared" si="50"/>
        <v>0</v>
      </c>
      <c r="CQ179" s="3">
        <f t="shared" si="50"/>
        <v>0</v>
      </c>
      <c r="CR179" s="3">
        <f t="shared" si="50"/>
        <v>0</v>
      </c>
      <c r="CS179" s="3">
        <f t="shared" si="50"/>
        <v>0</v>
      </c>
      <c r="CT179" s="2">
        <v>9.0200000000000002E-2</v>
      </c>
      <c r="CU179" s="2">
        <v>2.2715000000000001</v>
      </c>
      <c r="CV179" s="2">
        <v>0.69689999999999996</v>
      </c>
      <c r="CW179" s="2">
        <v>0.4486</v>
      </c>
      <c r="CX179" s="2">
        <v>0.16900000000000001</v>
      </c>
      <c r="CY179" s="2">
        <v>0.20039999999999999</v>
      </c>
      <c r="CZ179" s="2">
        <v>6.7000000000000004E-2</v>
      </c>
      <c r="DA179" s="2">
        <v>5.28E-2</v>
      </c>
      <c r="DB179" s="2">
        <v>4.5499999999999999E-2</v>
      </c>
      <c r="DC179" s="2">
        <v>2.2700000000000001E-2</v>
      </c>
      <c r="DD179" s="2">
        <v>4.7999999999999996E-3</v>
      </c>
      <c r="DE179" s="2">
        <v>7.6E-3</v>
      </c>
      <c r="DF179" s="2">
        <v>2.8E-3</v>
      </c>
      <c r="DG179" s="2">
        <v>4.1999999999999997E-3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0.28320000000000001</v>
      </c>
      <c r="DO179" s="2">
        <v>7.1361999999999997</v>
      </c>
      <c r="DP179" s="2">
        <v>2.1892</v>
      </c>
      <c r="DQ179" s="2">
        <v>1.4093</v>
      </c>
      <c r="DR179" s="2">
        <v>0.53100000000000003</v>
      </c>
      <c r="DS179" s="2">
        <v>0.62960000000000005</v>
      </c>
      <c r="DT179" s="2">
        <v>0.21060000000000001</v>
      </c>
      <c r="DU179" s="2">
        <v>0.1658</v>
      </c>
      <c r="DV179" s="2">
        <v>0.14299999999999999</v>
      </c>
      <c r="DW179" s="2">
        <v>7.1400000000000005E-2</v>
      </c>
      <c r="DX179" s="2">
        <v>1.5100000000000001E-2</v>
      </c>
      <c r="DY179" s="2">
        <v>2.3800000000000002E-2</v>
      </c>
      <c r="DZ179" s="2">
        <v>8.6999999999999994E-3</v>
      </c>
      <c r="EA179" s="2">
        <v>1.3100000000000001E-2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</row>
    <row r="180" spans="1:137" x14ac:dyDescent="0.35">
      <c r="A180" s="2" t="s">
        <v>613</v>
      </c>
      <c r="B180" s="2">
        <v>43.076799999999999</v>
      </c>
      <c r="C180" s="2">
        <v>4.1464999999999996</v>
      </c>
      <c r="D180" s="2">
        <v>10.3886</v>
      </c>
      <c r="E180" s="2">
        <v>121.35899999999999</v>
      </c>
      <c r="F180">
        <f t="shared" si="40"/>
        <v>121.26369999999997</v>
      </c>
      <c r="G180" s="2">
        <v>2.6452</v>
      </c>
      <c r="H180">
        <f t="shared" si="41"/>
        <v>2.3124000000000002</v>
      </c>
      <c r="I180" s="2">
        <v>8.3101000000000003</v>
      </c>
      <c r="J180">
        <f t="shared" si="38"/>
        <v>7.2645999999999988</v>
      </c>
      <c r="K180" s="2">
        <v>0.218</v>
      </c>
      <c r="L180" s="3">
        <f t="shared" si="42"/>
        <v>0.19069185584804033</v>
      </c>
      <c r="M180" s="2">
        <v>4.4999999999999998E-2</v>
      </c>
      <c r="N180">
        <f t="shared" si="39"/>
        <v>4.3199999999999995E-2</v>
      </c>
      <c r="O180" s="2">
        <v>60</v>
      </c>
      <c r="P180" s="2">
        <v>364</v>
      </c>
      <c r="Q180" s="2">
        <v>107</v>
      </c>
      <c r="R180" s="2">
        <v>14.689500000000001</v>
      </c>
      <c r="S180" s="2">
        <v>65.275999999999996</v>
      </c>
      <c r="T180" s="2">
        <v>33.787399999999998</v>
      </c>
      <c r="U180" s="2">
        <v>3.5371999999999999</v>
      </c>
      <c r="V180" s="2">
        <v>1.4413</v>
      </c>
      <c r="W180" s="2">
        <v>1.5851</v>
      </c>
      <c r="X180" s="2">
        <v>0.72470000000000001</v>
      </c>
      <c r="Y180" s="2">
        <v>0.2225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5.9999999999999995E-4</v>
      </c>
      <c r="AM180" s="2">
        <v>1.26E-2</v>
      </c>
      <c r="AN180" s="2">
        <v>1.7299999999999999E-2</v>
      </c>
      <c r="AO180" s="2">
        <v>3.3E-3</v>
      </c>
      <c r="AP180" s="2">
        <v>2.2000000000000001E-3</v>
      </c>
      <c r="AQ180" s="2">
        <v>3.8E-3</v>
      </c>
      <c r="AR180" s="2">
        <v>2.3999999999999998E-3</v>
      </c>
      <c r="AS180" s="2">
        <v>1E-3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3">
        <f t="shared" si="47"/>
        <v>0.1067</v>
      </c>
      <c r="BG180" s="3">
        <f t="shared" si="47"/>
        <v>1.0065999999999999</v>
      </c>
      <c r="BH180" s="3">
        <f t="shared" si="47"/>
        <v>0.86260000000000003</v>
      </c>
      <c r="BI180" s="3">
        <f t="shared" si="47"/>
        <v>0.1222</v>
      </c>
      <c r="BJ180" s="3">
        <f t="shared" si="47"/>
        <v>6.4000000000000001E-2</v>
      </c>
      <c r="BK180" s="3">
        <f t="shared" si="47"/>
        <v>8.7099999999999997E-2</v>
      </c>
      <c r="BL180" s="3">
        <f t="shared" si="47"/>
        <v>4.6600000000000003E-2</v>
      </c>
      <c r="BM180" s="3">
        <f t="shared" si="47"/>
        <v>1.66E-2</v>
      </c>
      <c r="BN180" s="3">
        <f t="shared" si="47"/>
        <v>0</v>
      </c>
      <c r="BO180" s="3">
        <f t="shared" si="47"/>
        <v>0</v>
      </c>
      <c r="BP180" s="3">
        <f t="shared" si="47"/>
        <v>0</v>
      </c>
      <c r="BQ180" s="3">
        <f t="shared" si="47"/>
        <v>0</v>
      </c>
      <c r="BR180" s="3">
        <f t="shared" si="47"/>
        <v>0</v>
      </c>
      <c r="BS180" s="3">
        <f t="shared" si="47"/>
        <v>0</v>
      </c>
      <c r="BT180" s="3">
        <f t="shared" si="47"/>
        <v>0</v>
      </c>
      <c r="BU180" s="3">
        <f t="shared" si="47"/>
        <v>0</v>
      </c>
      <c r="BV180" s="3">
        <f t="shared" si="49"/>
        <v>0</v>
      </c>
      <c r="BW180" s="3">
        <f t="shared" si="49"/>
        <v>0</v>
      </c>
      <c r="BX180" s="3">
        <f t="shared" si="49"/>
        <v>0</v>
      </c>
      <c r="BY180" s="3">
        <f t="shared" si="49"/>
        <v>0</v>
      </c>
      <c r="BZ180" s="3">
        <f t="shared" si="48"/>
        <v>7.26369175261241E-3</v>
      </c>
      <c r="CA180" s="3">
        <f t="shared" si="48"/>
        <v>1.5420675286475886E-2</v>
      </c>
      <c r="CB180" s="3">
        <f t="shared" si="48"/>
        <v>2.5530227244475755E-2</v>
      </c>
      <c r="CC180" s="3">
        <f t="shared" si="48"/>
        <v>3.4547099400655888E-2</v>
      </c>
      <c r="CD180" s="3">
        <f t="shared" si="48"/>
        <v>4.4404357177548044E-2</v>
      </c>
      <c r="CE180" s="3">
        <f t="shared" si="48"/>
        <v>5.4949214560595545E-2</v>
      </c>
      <c r="CF180" s="3">
        <f t="shared" si="48"/>
        <v>6.4302469987581073E-2</v>
      </c>
      <c r="CG180" s="3">
        <f t="shared" si="48"/>
        <v>7.4606741573033708E-2</v>
      </c>
      <c r="CH180" s="3">
        <f t="shared" si="48"/>
        <v>0</v>
      </c>
      <c r="CI180" s="3">
        <f t="shared" si="48"/>
        <v>0</v>
      </c>
      <c r="CJ180" s="3">
        <f t="shared" si="48"/>
        <v>0</v>
      </c>
      <c r="CK180" s="3">
        <f t="shared" si="48"/>
        <v>0</v>
      </c>
      <c r="CL180" s="3">
        <f t="shared" si="48"/>
        <v>0</v>
      </c>
      <c r="CM180" s="3">
        <f t="shared" si="48"/>
        <v>0</v>
      </c>
      <c r="CN180" s="3">
        <f t="shared" si="48"/>
        <v>0</v>
      </c>
      <c r="CO180" s="3">
        <f t="shared" si="48"/>
        <v>0</v>
      </c>
      <c r="CP180" s="3">
        <f t="shared" si="50"/>
        <v>0</v>
      </c>
      <c r="CQ180" s="3">
        <f t="shared" si="50"/>
        <v>0</v>
      </c>
      <c r="CR180" s="3">
        <f t="shared" si="50"/>
        <v>0</v>
      </c>
      <c r="CS180" s="3">
        <f t="shared" si="50"/>
        <v>0</v>
      </c>
      <c r="CT180" s="2">
        <v>0.1067</v>
      </c>
      <c r="CU180" s="2">
        <v>1.0065999999999999</v>
      </c>
      <c r="CV180" s="2">
        <v>0.86260000000000003</v>
      </c>
      <c r="CW180" s="2">
        <v>0.1222</v>
      </c>
      <c r="CX180" s="2">
        <v>6.4000000000000001E-2</v>
      </c>
      <c r="CY180" s="2">
        <v>8.7099999999999997E-2</v>
      </c>
      <c r="CZ180" s="2">
        <v>4.6600000000000003E-2</v>
      </c>
      <c r="DA180" s="2">
        <v>1.66E-2</v>
      </c>
      <c r="DB180" s="2">
        <v>0</v>
      </c>
      <c r="DC180" s="2">
        <v>0</v>
      </c>
      <c r="DD180" s="2">
        <v>0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0.33510000000000001</v>
      </c>
      <c r="DO180" s="2">
        <v>3.1623000000000001</v>
      </c>
      <c r="DP180" s="2">
        <v>2.7099000000000002</v>
      </c>
      <c r="DQ180" s="2">
        <v>0.38390000000000002</v>
      </c>
      <c r="DR180" s="2">
        <v>0.2011</v>
      </c>
      <c r="DS180" s="2">
        <v>0.27379999999999999</v>
      </c>
      <c r="DT180" s="2">
        <v>0.14649999999999999</v>
      </c>
      <c r="DU180" s="2">
        <v>5.1999999999999998E-2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</row>
    <row r="181" spans="1:137" x14ac:dyDescent="0.35">
      <c r="A181" s="2" t="s">
        <v>615</v>
      </c>
      <c r="B181" s="2">
        <v>24.272200000000002</v>
      </c>
      <c r="C181" s="2">
        <v>2.6415999999999999</v>
      </c>
      <c r="D181" s="2">
        <v>9.1883999999999997</v>
      </c>
      <c r="E181" s="2">
        <v>46.7958</v>
      </c>
      <c r="F181">
        <f t="shared" si="40"/>
        <v>46.7958</v>
      </c>
      <c r="G181" s="2">
        <v>0.88429999999999997</v>
      </c>
      <c r="H181">
        <f t="shared" si="41"/>
        <v>0.8146000000000001</v>
      </c>
      <c r="I181" s="2">
        <v>2.778</v>
      </c>
      <c r="J181">
        <f t="shared" si="38"/>
        <v>2.5591999999999997</v>
      </c>
      <c r="K181" s="2">
        <v>0.189</v>
      </c>
      <c r="L181" s="3">
        <f t="shared" si="42"/>
        <v>0.17407545121570744</v>
      </c>
      <c r="M181" s="2">
        <v>1.2999999999999999E-2</v>
      </c>
      <c r="N181">
        <f t="shared" si="39"/>
        <v>1.43E-2</v>
      </c>
      <c r="O181" s="2">
        <v>25</v>
      </c>
      <c r="P181" s="2">
        <v>136</v>
      </c>
      <c r="Q181" s="2">
        <v>55</v>
      </c>
      <c r="R181" s="2">
        <v>11.8383</v>
      </c>
      <c r="S181" s="2">
        <v>30.066700000000001</v>
      </c>
      <c r="T181" s="2">
        <v>3.0526</v>
      </c>
      <c r="U181" s="2">
        <v>0.31109999999999999</v>
      </c>
      <c r="V181" s="2">
        <v>0.53359999999999996</v>
      </c>
      <c r="W181" s="2">
        <v>0.60429999999999995</v>
      </c>
      <c r="X181" s="2">
        <v>0.2422</v>
      </c>
      <c r="Y181" s="2">
        <v>0.14699999999999999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4.0000000000000002E-4</v>
      </c>
      <c r="AM181" s="2">
        <v>8.3000000000000001E-3</v>
      </c>
      <c r="AN181" s="2">
        <v>1.6000000000000001E-3</v>
      </c>
      <c r="AO181" s="2">
        <v>4.0000000000000002E-4</v>
      </c>
      <c r="AP181" s="2">
        <v>8.0000000000000004E-4</v>
      </c>
      <c r="AQ181" s="2">
        <v>1.4E-3</v>
      </c>
      <c r="AR181" s="2">
        <v>8.0000000000000004E-4</v>
      </c>
      <c r="AS181" s="2">
        <v>5.9999999999999995E-4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3">
        <f t="shared" si="47"/>
        <v>7.9500000000000001E-2</v>
      </c>
      <c r="BG181" s="3">
        <f t="shared" si="47"/>
        <v>0.56210000000000004</v>
      </c>
      <c r="BH181" s="3">
        <f t="shared" si="47"/>
        <v>7.7899999999999997E-2</v>
      </c>
      <c r="BI181" s="3">
        <f t="shared" si="47"/>
        <v>1.2E-2</v>
      </c>
      <c r="BJ181" s="3">
        <f t="shared" si="47"/>
        <v>2.3599999999999999E-2</v>
      </c>
      <c r="BK181" s="3">
        <f t="shared" si="47"/>
        <v>3.3099999999999997E-2</v>
      </c>
      <c r="BL181" s="3">
        <f t="shared" si="47"/>
        <v>1.5800000000000002E-2</v>
      </c>
      <c r="BM181" s="3">
        <f t="shared" si="47"/>
        <v>1.06E-2</v>
      </c>
      <c r="BN181" s="3">
        <f t="shared" si="47"/>
        <v>0</v>
      </c>
      <c r="BO181" s="3">
        <f t="shared" si="47"/>
        <v>0</v>
      </c>
      <c r="BP181" s="3">
        <f t="shared" si="47"/>
        <v>0</v>
      </c>
      <c r="BQ181" s="3">
        <f t="shared" si="47"/>
        <v>0</v>
      </c>
      <c r="BR181" s="3">
        <f t="shared" si="47"/>
        <v>0</v>
      </c>
      <c r="BS181" s="3">
        <f t="shared" si="47"/>
        <v>0</v>
      </c>
      <c r="BT181" s="3">
        <f t="shared" si="47"/>
        <v>0</v>
      </c>
      <c r="BU181" s="3">
        <f t="shared" si="47"/>
        <v>0</v>
      </c>
      <c r="BV181" s="3">
        <f t="shared" si="49"/>
        <v>0</v>
      </c>
      <c r="BW181" s="3">
        <f t="shared" si="49"/>
        <v>0</v>
      </c>
      <c r="BX181" s="3">
        <f t="shared" si="49"/>
        <v>0</v>
      </c>
      <c r="BY181" s="3">
        <f t="shared" si="49"/>
        <v>0</v>
      </c>
      <c r="BZ181" s="3">
        <f t="shared" si="48"/>
        <v>6.7154912445199057E-3</v>
      </c>
      <c r="CA181" s="3">
        <f t="shared" si="48"/>
        <v>1.8695101224943212E-2</v>
      </c>
      <c r="CB181" s="3">
        <f t="shared" si="48"/>
        <v>2.5519229509270786E-2</v>
      </c>
      <c r="CC181" s="3">
        <f t="shared" si="48"/>
        <v>3.8572806171648988E-2</v>
      </c>
      <c r="CD181" s="3">
        <f t="shared" si="48"/>
        <v>4.4227886056971519E-2</v>
      </c>
      <c r="CE181" s="3">
        <f t="shared" si="48"/>
        <v>5.4774118815158035E-2</v>
      </c>
      <c r="CF181" s="3">
        <f t="shared" si="48"/>
        <v>6.5235342691990092E-2</v>
      </c>
      <c r="CG181" s="3">
        <f t="shared" si="48"/>
        <v>7.2108843537414966E-2</v>
      </c>
      <c r="CH181" s="3">
        <f t="shared" si="48"/>
        <v>0</v>
      </c>
      <c r="CI181" s="3">
        <f t="shared" si="48"/>
        <v>0</v>
      </c>
      <c r="CJ181" s="3">
        <f t="shared" si="48"/>
        <v>0</v>
      </c>
      <c r="CK181" s="3">
        <f t="shared" si="48"/>
        <v>0</v>
      </c>
      <c r="CL181" s="3">
        <f t="shared" si="48"/>
        <v>0</v>
      </c>
      <c r="CM181" s="3">
        <f t="shared" si="48"/>
        <v>0</v>
      </c>
      <c r="CN181" s="3">
        <f t="shared" si="48"/>
        <v>0</v>
      </c>
      <c r="CO181" s="3">
        <f t="shared" si="48"/>
        <v>0</v>
      </c>
      <c r="CP181" s="3">
        <f t="shared" si="50"/>
        <v>0</v>
      </c>
      <c r="CQ181" s="3">
        <f t="shared" si="50"/>
        <v>0</v>
      </c>
      <c r="CR181" s="3">
        <f t="shared" si="50"/>
        <v>0</v>
      </c>
      <c r="CS181" s="3">
        <f t="shared" si="50"/>
        <v>0</v>
      </c>
      <c r="CT181" s="2">
        <v>7.9500000000000001E-2</v>
      </c>
      <c r="CU181" s="2">
        <v>0.56210000000000004</v>
      </c>
      <c r="CV181" s="2">
        <v>7.7899999999999997E-2</v>
      </c>
      <c r="CW181" s="2">
        <v>1.2E-2</v>
      </c>
      <c r="CX181" s="2">
        <v>2.3599999999999999E-2</v>
      </c>
      <c r="CY181" s="2">
        <v>3.3099999999999997E-2</v>
      </c>
      <c r="CZ181" s="2">
        <v>1.5800000000000002E-2</v>
      </c>
      <c r="DA181" s="2">
        <v>1.06E-2</v>
      </c>
      <c r="DB181" s="2">
        <v>0</v>
      </c>
      <c r="DC181" s="2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0.24970000000000001</v>
      </c>
      <c r="DO181" s="2">
        <v>1.766</v>
      </c>
      <c r="DP181" s="2">
        <v>0.2447</v>
      </c>
      <c r="DQ181" s="2">
        <v>3.7699999999999997E-2</v>
      </c>
      <c r="DR181" s="2">
        <v>7.4200000000000002E-2</v>
      </c>
      <c r="DS181" s="2">
        <v>0.10390000000000001</v>
      </c>
      <c r="DT181" s="2">
        <v>4.9700000000000001E-2</v>
      </c>
      <c r="DU181" s="2">
        <v>3.3300000000000003E-2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0</v>
      </c>
    </row>
    <row r="182" spans="1:137" x14ac:dyDescent="0.35">
      <c r="A182" s="2" t="s">
        <v>617</v>
      </c>
      <c r="B182" s="2">
        <v>37.578600000000002</v>
      </c>
      <c r="C182" s="2">
        <v>3.9878</v>
      </c>
      <c r="D182" s="2">
        <v>9.4234000000000009</v>
      </c>
      <c r="E182" s="2">
        <v>21.985800000000001</v>
      </c>
      <c r="F182">
        <f t="shared" si="40"/>
        <v>21.985800000000001</v>
      </c>
      <c r="G182" s="2">
        <v>0.38919999999999999</v>
      </c>
      <c r="H182">
        <f t="shared" si="41"/>
        <v>0.35509999999999997</v>
      </c>
      <c r="I182" s="2">
        <v>1.2228000000000001</v>
      </c>
      <c r="J182">
        <f t="shared" si="38"/>
        <v>1.1155000000000002</v>
      </c>
      <c r="K182" s="2">
        <v>0.17699999999999999</v>
      </c>
      <c r="L182" s="3">
        <f t="shared" si="42"/>
        <v>0.16151334042882221</v>
      </c>
      <c r="M182" s="2">
        <v>5.0000000000000001E-3</v>
      </c>
      <c r="N182">
        <f t="shared" si="39"/>
        <v>4.8000000000000004E-3</v>
      </c>
      <c r="O182" s="2">
        <v>13</v>
      </c>
      <c r="P182" s="2">
        <v>11</v>
      </c>
      <c r="Q182" s="2">
        <v>4</v>
      </c>
      <c r="R182" s="2">
        <v>1.0242</v>
      </c>
      <c r="S182" s="2">
        <v>19.620200000000001</v>
      </c>
      <c r="T182" s="2">
        <v>1.2504</v>
      </c>
      <c r="U182" s="2">
        <v>9.0999999999999998E-2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4.1000000000000003E-3</v>
      </c>
      <c r="AN182" s="2">
        <v>5.9999999999999995E-4</v>
      </c>
      <c r="AO182" s="2">
        <v>1E-4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3">
        <f t="shared" si="47"/>
        <v>7.1999999999999998E-3</v>
      </c>
      <c r="BG182" s="3">
        <f t="shared" si="47"/>
        <v>0.31319999999999998</v>
      </c>
      <c r="BH182" s="3">
        <f t="shared" si="47"/>
        <v>3.1800000000000002E-2</v>
      </c>
      <c r="BI182" s="3">
        <f t="shared" si="47"/>
        <v>2.8999999999999998E-3</v>
      </c>
      <c r="BJ182" s="3">
        <f t="shared" si="47"/>
        <v>0</v>
      </c>
      <c r="BK182" s="3">
        <f t="shared" si="47"/>
        <v>0</v>
      </c>
      <c r="BL182" s="3">
        <f t="shared" si="47"/>
        <v>0</v>
      </c>
      <c r="BM182" s="3">
        <f t="shared" si="47"/>
        <v>0</v>
      </c>
      <c r="BN182" s="3">
        <f t="shared" si="47"/>
        <v>0</v>
      </c>
      <c r="BO182" s="3">
        <f t="shared" si="47"/>
        <v>0</v>
      </c>
      <c r="BP182" s="3">
        <f t="shared" si="47"/>
        <v>0</v>
      </c>
      <c r="BQ182" s="3">
        <f t="shared" si="47"/>
        <v>0</v>
      </c>
      <c r="BR182" s="3">
        <f t="shared" si="47"/>
        <v>0</v>
      </c>
      <c r="BS182" s="3">
        <f t="shared" si="47"/>
        <v>0</v>
      </c>
      <c r="BT182" s="3">
        <f t="shared" si="47"/>
        <v>0</v>
      </c>
      <c r="BU182" s="3">
        <f t="shared" si="47"/>
        <v>0</v>
      </c>
      <c r="BV182" s="3">
        <f t="shared" si="49"/>
        <v>0</v>
      </c>
      <c r="BW182" s="3">
        <f t="shared" si="49"/>
        <v>0</v>
      </c>
      <c r="BX182" s="3">
        <f t="shared" si="49"/>
        <v>0</v>
      </c>
      <c r="BY182" s="3">
        <f t="shared" si="49"/>
        <v>0</v>
      </c>
      <c r="BZ182" s="3">
        <f t="shared" si="48"/>
        <v>7.0298769771528994E-3</v>
      </c>
      <c r="CA182" s="3">
        <f t="shared" si="48"/>
        <v>1.5963140029153625E-2</v>
      </c>
      <c r="CB182" s="3">
        <f t="shared" si="48"/>
        <v>2.543186180422265E-2</v>
      </c>
      <c r="CC182" s="3">
        <f t="shared" si="48"/>
        <v>3.1868131868131866E-2</v>
      </c>
      <c r="CD182" s="3">
        <f t="shared" si="48"/>
        <v>0</v>
      </c>
      <c r="CE182" s="3">
        <f t="shared" si="48"/>
        <v>0</v>
      </c>
      <c r="CF182" s="3">
        <f t="shared" si="48"/>
        <v>0</v>
      </c>
      <c r="CG182" s="3">
        <f t="shared" si="48"/>
        <v>0</v>
      </c>
      <c r="CH182" s="3">
        <f t="shared" si="48"/>
        <v>0</v>
      </c>
      <c r="CI182" s="3">
        <f t="shared" si="48"/>
        <v>0</v>
      </c>
      <c r="CJ182" s="3">
        <f t="shared" si="48"/>
        <v>0</v>
      </c>
      <c r="CK182" s="3">
        <f t="shared" si="48"/>
        <v>0</v>
      </c>
      <c r="CL182" s="3">
        <f t="shared" si="48"/>
        <v>0</v>
      </c>
      <c r="CM182" s="3">
        <f t="shared" si="48"/>
        <v>0</v>
      </c>
      <c r="CN182" s="3">
        <f t="shared" si="48"/>
        <v>0</v>
      </c>
      <c r="CO182" s="3">
        <f t="shared" si="48"/>
        <v>0</v>
      </c>
      <c r="CP182" s="3">
        <f t="shared" si="50"/>
        <v>0</v>
      </c>
      <c r="CQ182" s="3">
        <f t="shared" si="50"/>
        <v>0</v>
      </c>
      <c r="CR182" s="3">
        <f t="shared" si="50"/>
        <v>0</v>
      </c>
      <c r="CS182" s="3">
        <f t="shared" si="50"/>
        <v>0</v>
      </c>
      <c r="CT182" s="2">
        <v>7.1999999999999998E-3</v>
      </c>
      <c r="CU182" s="2">
        <v>0.31319999999999998</v>
      </c>
      <c r="CV182" s="2">
        <v>3.1800000000000002E-2</v>
      </c>
      <c r="CW182" s="2">
        <v>2.8999999999999998E-3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0</v>
      </c>
      <c r="DN182" s="2">
        <v>2.2599999999999999E-2</v>
      </c>
      <c r="DO182" s="2">
        <v>0.9839</v>
      </c>
      <c r="DP182" s="2">
        <v>9.98E-2</v>
      </c>
      <c r="DQ182" s="2">
        <v>9.1999999999999998E-3</v>
      </c>
      <c r="DR182" s="2">
        <v>0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0</v>
      </c>
    </row>
    <row r="183" spans="1:137" x14ac:dyDescent="0.35">
      <c r="A183" s="2" t="s">
        <v>619</v>
      </c>
      <c r="B183" s="2">
        <v>59.701300000000003</v>
      </c>
      <c r="C183" s="2">
        <v>5.6704999999999997</v>
      </c>
      <c r="D183" s="2">
        <v>10.5283</v>
      </c>
      <c r="E183" s="2">
        <v>157.73009999999999</v>
      </c>
      <c r="F183">
        <f t="shared" si="40"/>
        <v>157.71120000000002</v>
      </c>
      <c r="G183" s="2">
        <v>3.1072000000000002</v>
      </c>
      <c r="H183">
        <f t="shared" si="41"/>
        <v>2.6918000000000002</v>
      </c>
      <c r="I183" s="2">
        <v>9.7614999999999998</v>
      </c>
      <c r="J183">
        <f t="shared" si="38"/>
        <v>8.4567000000000014</v>
      </c>
      <c r="K183" s="2">
        <v>0.19700000000000001</v>
      </c>
      <c r="L183" s="3">
        <f t="shared" si="42"/>
        <v>0.1706790640106727</v>
      </c>
      <c r="M183" s="2">
        <v>4.8000000000000001E-2</v>
      </c>
      <c r="N183">
        <f t="shared" si="39"/>
        <v>4.5700000000000005E-2</v>
      </c>
      <c r="O183" s="2">
        <v>84</v>
      </c>
      <c r="P183" s="2">
        <v>466</v>
      </c>
      <c r="Q183" s="2">
        <v>251</v>
      </c>
      <c r="R183" s="2">
        <v>22.602699999999999</v>
      </c>
      <c r="S183" s="2">
        <v>112.5972</v>
      </c>
      <c r="T183" s="2">
        <v>12.391999999999999</v>
      </c>
      <c r="U183" s="2">
        <v>7.0370999999999997</v>
      </c>
      <c r="V183" s="2">
        <v>1.4423999999999999</v>
      </c>
      <c r="W183" s="2">
        <v>0.62439999999999996</v>
      </c>
      <c r="X183" s="2">
        <v>0.34039999999999998</v>
      </c>
      <c r="Y183" s="2">
        <v>0.36420000000000002</v>
      </c>
      <c r="Z183" s="2">
        <v>0.2722</v>
      </c>
      <c r="AA183" s="2">
        <v>3.8600000000000002E-2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8.9999999999999998E-4</v>
      </c>
      <c r="AM183" s="2">
        <v>2.3099999999999999E-2</v>
      </c>
      <c r="AN183" s="2">
        <v>6.6E-3</v>
      </c>
      <c r="AO183" s="2">
        <v>6.8999999999999999E-3</v>
      </c>
      <c r="AP183" s="2">
        <v>2.2000000000000001E-3</v>
      </c>
      <c r="AQ183" s="2">
        <v>1.5E-3</v>
      </c>
      <c r="AR183" s="2">
        <v>1.1000000000000001E-3</v>
      </c>
      <c r="AS183" s="2">
        <v>1.6000000000000001E-3</v>
      </c>
      <c r="AT183" s="2">
        <v>1.5E-3</v>
      </c>
      <c r="AU183" s="2">
        <v>2.9999999999999997E-4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3">
        <f t="shared" si="47"/>
        <v>0.1608</v>
      </c>
      <c r="BG183" s="3">
        <f t="shared" si="47"/>
        <v>1.7875000000000003</v>
      </c>
      <c r="BH183" s="3">
        <f t="shared" si="47"/>
        <v>0.32129999999999997</v>
      </c>
      <c r="BI183" s="3">
        <f t="shared" si="47"/>
        <v>0.24840000000000001</v>
      </c>
      <c r="BJ183" s="3">
        <f t="shared" si="47"/>
        <v>6.4100000000000004E-2</v>
      </c>
      <c r="BK183" s="3">
        <f t="shared" si="47"/>
        <v>3.4599999999999999E-2</v>
      </c>
      <c r="BL183" s="3">
        <f t="shared" si="47"/>
        <v>2.1600000000000001E-2</v>
      </c>
      <c r="BM183" s="3">
        <f t="shared" si="47"/>
        <v>2.7400000000000001E-2</v>
      </c>
      <c r="BN183" s="3">
        <f t="shared" si="47"/>
        <v>2.2499999999999999E-2</v>
      </c>
      <c r="BO183" s="3">
        <f t="shared" si="47"/>
        <v>3.6000000000000003E-3</v>
      </c>
      <c r="BP183" s="3">
        <f t="shared" si="47"/>
        <v>0</v>
      </c>
      <c r="BQ183" s="3">
        <f t="shared" si="47"/>
        <v>0</v>
      </c>
      <c r="BR183" s="3">
        <f t="shared" si="47"/>
        <v>0</v>
      </c>
      <c r="BS183" s="3">
        <f t="shared" si="47"/>
        <v>0</v>
      </c>
      <c r="BT183" s="3">
        <f t="shared" si="47"/>
        <v>0</v>
      </c>
      <c r="BU183" s="3">
        <f t="shared" si="47"/>
        <v>0</v>
      </c>
      <c r="BV183" s="3">
        <f t="shared" si="49"/>
        <v>0</v>
      </c>
      <c r="BW183" s="3">
        <f t="shared" si="49"/>
        <v>0</v>
      </c>
      <c r="BX183" s="3">
        <f t="shared" si="49"/>
        <v>0</v>
      </c>
      <c r="BY183" s="3">
        <f t="shared" si="49"/>
        <v>0</v>
      </c>
      <c r="BZ183" s="3">
        <f t="shared" si="48"/>
        <v>7.1141943219172931E-3</v>
      </c>
      <c r="CA183" s="3">
        <f t="shared" si="48"/>
        <v>1.5875172739641841E-2</v>
      </c>
      <c r="CB183" s="3">
        <f t="shared" si="48"/>
        <v>2.5928018076178179E-2</v>
      </c>
      <c r="CC183" s="3">
        <f t="shared" si="48"/>
        <v>3.5298631538559923E-2</v>
      </c>
      <c r="CD183" s="3">
        <f t="shared" si="48"/>
        <v>4.4439822518025522E-2</v>
      </c>
      <c r="CE183" s="3">
        <f t="shared" si="48"/>
        <v>5.5413196668802053E-2</v>
      </c>
      <c r="CF183" s="3">
        <f t="shared" si="48"/>
        <v>6.3454759106933031E-2</v>
      </c>
      <c r="CG183" s="3">
        <f t="shared" si="48"/>
        <v>7.5233388248215266E-2</v>
      </c>
      <c r="CH183" s="3">
        <f t="shared" si="48"/>
        <v>8.2659808963997064E-2</v>
      </c>
      <c r="CI183" s="3">
        <f t="shared" si="48"/>
        <v>9.3264248704663211E-2</v>
      </c>
      <c r="CJ183" s="3">
        <f t="shared" si="48"/>
        <v>0</v>
      </c>
      <c r="CK183" s="3">
        <f t="shared" si="48"/>
        <v>0</v>
      </c>
      <c r="CL183" s="3">
        <f t="shared" si="48"/>
        <v>0</v>
      </c>
      <c r="CM183" s="3">
        <f t="shared" si="48"/>
        <v>0</v>
      </c>
      <c r="CN183" s="3">
        <f t="shared" si="48"/>
        <v>0</v>
      </c>
      <c r="CO183" s="3">
        <f t="shared" si="48"/>
        <v>0</v>
      </c>
      <c r="CP183" s="3">
        <f t="shared" si="50"/>
        <v>0</v>
      </c>
      <c r="CQ183" s="3">
        <f t="shared" si="50"/>
        <v>0</v>
      </c>
      <c r="CR183" s="3">
        <f t="shared" si="50"/>
        <v>0</v>
      </c>
      <c r="CS183" s="3">
        <f t="shared" si="50"/>
        <v>0</v>
      </c>
      <c r="CT183" s="2">
        <v>0.1608</v>
      </c>
      <c r="CU183" s="2">
        <v>1.7875000000000001</v>
      </c>
      <c r="CV183" s="2">
        <v>0.32129999999999997</v>
      </c>
      <c r="CW183" s="2">
        <v>0.24840000000000001</v>
      </c>
      <c r="CX183" s="2">
        <v>6.4100000000000004E-2</v>
      </c>
      <c r="CY183" s="2">
        <v>3.4599999999999999E-2</v>
      </c>
      <c r="CZ183" s="2">
        <v>2.1600000000000001E-2</v>
      </c>
      <c r="DA183" s="2">
        <v>2.7400000000000001E-2</v>
      </c>
      <c r="DB183" s="2">
        <v>2.2499999999999999E-2</v>
      </c>
      <c r="DC183" s="2">
        <v>3.5999999999999999E-3</v>
      </c>
      <c r="DD183" s="2">
        <v>0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0</v>
      </c>
      <c r="DN183" s="2">
        <v>0.50509999999999999</v>
      </c>
      <c r="DO183" s="2">
        <v>5.6157000000000004</v>
      </c>
      <c r="DP183" s="2">
        <v>1.0094000000000001</v>
      </c>
      <c r="DQ183" s="2">
        <v>0.78029999999999999</v>
      </c>
      <c r="DR183" s="2">
        <v>0.2014</v>
      </c>
      <c r="DS183" s="2">
        <v>0.10879999999999999</v>
      </c>
      <c r="DT183" s="2">
        <v>6.8000000000000005E-2</v>
      </c>
      <c r="DU183" s="2">
        <v>8.6099999999999996E-2</v>
      </c>
      <c r="DV183" s="2">
        <v>7.0699999999999999E-2</v>
      </c>
      <c r="DW183" s="2">
        <v>1.12E-2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</row>
    <row r="184" spans="1:137" x14ac:dyDescent="0.35">
      <c r="A184" s="2" t="s">
        <v>621</v>
      </c>
      <c r="B184" s="2">
        <v>40.774900000000002</v>
      </c>
      <c r="C184" s="2">
        <v>3.9369999999999998</v>
      </c>
      <c r="D184" s="2">
        <v>10.3569</v>
      </c>
      <c r="E184" s="2">
        <v>57.511099999999999</v>
      </c>
      <c r="F184">
        <f t="shared" si="40"/>
        <v>57.511099999999999</v>
      </c>
      <c r="G184" s="2">
        <v>1.1525000000000001</v>
      </c>
      <c r="H184">
        <f t="shared" si="41"/>
        <v>1.0416999999999998</v>
      </c>
      <c r="I184" s="2">
        <v>3.6206999999999998</v>
      </c>
      <c r="J184">
        <f t="shared" si="38"/>
        <v>3.2724999999999995</v>
      </c>
      <c r="K184" s="2">
        <v>0.20039999999999999</v>
      </c>
      <c r="L184" s="3">
        <f t="shared" si="42"/>
        <v>0.18113025137756011</v>
      </c>
      <c r="M184" s="2">
        <v>1.7999999999999999E-2</v>
      </c>
      <c r="N184">
        <f t="shared" si="39"/>
        <v>1.8499999999999999E-2</v>
      </c>
      <c r="O184" s="2">
        <v>33</v>
      </c>
      <c r="P184" s="2">
        <v>184</v>
      </c>
      <c r="Q184" s="2">
        <v>29</v>
      </c>
      <c r="R184" s="2">
        <v>14.571099999999999</v>
      </c>
      <c r="S184" s="2">
        <v>32.900300000000001</v>
      </c>
      <c r="T184" s="2">
        <v>6.0971000000000002</v>
      </c>
      <c r="U184" s="2">
        <v>2.2635000000000001</v>
      </c>
      <c r="V184" s="2">
        <v>1.0195000000000001</v>
      </c>
      <c r="W184" s="2">
        <v>0.52010000000000001</v>
      </c>
      <c r="X184" s="2">
        <v>0.13950000000000001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5.0000000000000001E-4</v>
      </c>
      <c r="AM184" s="2">
        <v>9.2999999999999992E-3</v>
      </c>
      <c r="AN184" s="2">
        <v>3.2000000000000002E-3</v>
      </c>
      <c r="AO184" s="2">
        <v>2.3E-3</v>
      </c>
      <c r="AP184" s="2">
        <v>1.6000000000000001E-3</v>
      </c>
      <c r="AQ184" s="2">
        <v>1.1999999999999999E-3</v>
      </c>
      <c r="AR184" s="2">
        <v>4.0000000000000002E-4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3">
        <f t="shared" si="47"/>
        <v>9.9400000000000002E-2</v>
      </c>
      <c r="BG184" s="3">
        <f t="shared" si="47"/>
        <v>0.62139999999999995</v>
      </c>
      <c r="BH184" s="3">
        <f t="shared" si="47"/>
        <v>0.15720000000000001</v>
      </c>
      <c r="BI184" s="3">
        <f t="shared" si="47"/>
        <v>8.1600000000000006E-2</v>
      </c>
      <c r="BJ184" s="3">
        <f t="shared" si="47"/>
        <v>4.4999999999999998E-2</v>
      </c>
      <c r="BK184" s="3">
        <f t="shared" si="47"/>
        <v>2.8299999999999999E-2</v>
      </c>
      <c r="BL184" s="3">
        <f t="shared" si="47"/>
        <v>8.8000000000000005E-3</v>
      </c>
      <c r="BM184" s="3">
        <f t="shared" si="47"/>
        <v>0</v>
      </c>
      <c r="BN184" s="3">
        <f t="shared" si="47"/>
        <v>0</v>
      </c>
      <c r="BO184" s="3">
        <f t="shared" si="47"/>
        <v>0</v>
      </c>
      <c r="BP184" s="3">
        <f t="shared" si="47"/>
        <v>0</v>
      </c>
      <c r="BQ184" s="3">
        <f t="shared" si="47"/>
        <v>0</v>
      </c>
      <c r="BR184" s="3">
        <f t="shared" si="47"/>
        <v>0</v>
      </c>
      <c r="BS184" s="3">
        <f t="shared" si="47"/>
        <v>0</v>
      </c>
      <c r="BT184" s="3">
        <f t="shared" si="47"/>
        <v>0</v>
      </c>
      <c r="BU184" s="3">
        <f t="shared" si="47"/>
        <v>0</v>
      </c>
      <c r="BV184" s="3">
        <f t="shared" si="49"/>
        <v>0</v>
      </c>
      <c r="BW184" s="3">
        <f t="shared" si="49"/>
        <v>0</v>
      </c>
      <c r="BX184" s="3">
        <f t="shared" si="49"/>
        <v>0</v>
      </c>
      <c r="BY184" s="3">
        <f t="shared" si="49"/>
        <v>0</v>
      </c>
      <c r="BZ184" s="3">
        <f t="shared" si="48"/>
        <v>6.8217224506042784E-3</v>
      </c>
      <c r="CA184" s="3">
        <f t="shared" si="48"/>
        <v>1.8887365768701196E-2</v>
      </c>
      <c r="CB184" s="3">
        <f t="shared" si="48"/>
        <v>2.5782749175837692E-2</v>
      </c>
      <c r="CC184" s="3">
        <f t="shared" si="48"/>
        <v>3.605036447978794E-2</v>
      </c>
      <c r="CD184" s="3">
        <f t="shared" si="48"/>
        <v>4.4139283962726823E-2</v>
      </c>
      <c r="CE184" s="3">
        <f t="shared" si="48"/>
        <v>5.4412612959046334E-2</v>
      </c>
      <c r="CF184" s="3">
        <f t="shared" si="48"/>
        <v>6.3082437275985656E-2</v>
      </c>
      <c r="CG184" s="3">
        <f t="shared" si="48"/>
        <v>0</v>
      </c>
      <c r="CH184" s="3">
        <f t="shared" si="48"/>
        <v>0</v>
      </c>
      <c r="CI184" s="3">
        <f t="shared" si="48"/>
        <v>0</v>
      </c>
      <c r="CJ184" s="3">
        <f t="shared" si="48"/>
        <v>0</v>
      </c>
      <c r="CK184" s="3">
        <f t="shared" si="48"/>
        <v>0</v>
      </c>
      <c r="CL184" s="3">
        <f t="shared" si="48"/>
        <v>0</v>
      </c>
      <c r="CM184" s="3">
        <f t="shared" si="48"/>
        <v>0</v>
      </c>
      <c r="CN184" s="3">
        <f t="shared" si="48"/>
        <v>0</v>
      </c>
      <c r="CO184" s="3">
        <f t="shared" si="48"/>
        <v>0</v>
      </c>
      <c r="CP184" s="3">
        <f t="shared" si="50"/>
        <v>0</v>
      </c>
      <c r="CQ184" s="3">
        <f t="shared" si="50"/>
        <v>0</v>
      </c>
      <c r="CR184" s="3">
        <f t="shared" si="50"/>
        <v>0</v>
      </c>
      <c r="CS184" s="3">
        <f t="shared" si="50"/>
        <v>0</v>
      </c>
      <c r="CT184" s="2">
        <v>9.9400000000000002E-2</v>
      </c>
      <c r="CU184" s="2">
        <v>0.62139999999999995</v>
      </c>
      <c r="CV184" s="2">
        <v>0.15720000000000001</v>
      </c>
      <c r="CW184" s="2">
        <v>8.1600000000000006E-2</v>
      </c>
      <c r="CX184" s="2">
        <v>4.4999999999999998E-2</v>
      </c>
      <c r="CY184" s="2">
        <v>2.8299999999999999E-2</v>
      </c>
      <c r="CZ184" s="2">
        <v>8.8000000000000005E-3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0.31219999999999998</v>
      </c>
      <c r="DO184" s="2">
        <v>1.9522999999999999</v>
      </c>
      <c r="DP184" s="2">
        <v>0.49390000000000001</v>
      </c>
      <c r="DQ184" s="2">
        <v>0.25619999999999998</v>
      </c>
      <c r="DR184" s="2">
        <v>0.1414</v>
      </c>
      <c r="DS184" s="2">
        <v>8.8999999999999996E-2</v>
      </c>
      <c r="DT184" s="2">
        <v>2.75E-2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</row>
    <row r="185" spans="1:137" x14ac:dyDescent="0.35">
      <c r="A185" s="2" t="s">
        <v>625</v>
      </c>
      <c r="B185" s="2">
        <v>0.66690000000000005</v>
      </c>
      <c r="C185" s="2">
        <v>0.2349</v>
      </c>
      <c r="D185" s="2">
        <v>2.8384</v>
      </c>
      <c r="E185" s="2">
        <v>0.78949999999999998</v>
      </c>
      <c r="F185">
        <f t="shared" si="40"/>
        <v>0.78939999999999999</v>
      </c>
      <c r="G185" s="2">
        <v>9.5999999999999992E-3</v>
      </c>
      <c r="H185">
        <f t="shared" si="41"/>
        <v>9.3999999999999986E-3</v>
      </c>
      <c r="I185" s="2">
        <v>0.03</v>
      </c>
      <c r="J185">
        <f t="shared" si="38"/>
        <v>2.9500000000000002E-2</v>
      </c>
      <c r="K185" s="2">
        <v>0.121</v>
      </c>
      <c r="L185" s="3">
        <f t="shared" si="42"/>
        <v>0.11907778059285531</v>
      </c>
      <c r="M185" s="2">
        <v>0</v>
      </c>
      <c r="N185">
        <f t="shared" si="39"/>
        <v>1E-4</v>
      </c>
      <c r="O185" s="2">
        <v>2</v>
      </c>
      <c r="P185" s="2">
        <v>0</v>
      </c>
      <c r="Q185" s="2">
        <v>0</v>
      </c>
      <c r="R185" s="2">
        <v>0.1026</v>
      </c>
      <c r="S185" s="2">
        <v>0.68679999999999997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1E-4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3">
        <f t="shared" si="47"/>
        <v>6.9999999999999999E-4</v>
      </c>
      <c r="BG185" s="3">
        <f t="shared" si="47"/>
        <v>8.6999999999999994E-3</v>
      </c>
      <c r="BH185" s="3">
        <f t="shared" si="47"/>
        <v>0</v>
      </c>
      <c r="BI185" s="3">
        <f t="shared" si="47"/>
        <v>0</v>
      </c>
      <c r="BJ185" s="3">
        <f t="shared" si="47"/>
        <v>0</v>
      </c>
      <c r="BK185" s="3">
        <f t="shared" si="47"/>
        <v>0</v>
      </c>
      <c r="BL185" s="3">
        <f t="shared" si="47"/>
        <v>0</v>
      </c>
      <c r="BM185" s="3">
        <f t="shared" si="47"/>
        <v>0</v>
      </c>
      <c r="BN185" s="3">
        <f t="shared" si="47"/>
        <v>0</v>
      </c>
      <c r="BO185" s="3">
        <f t="shared" si="47"/>
        <v>0</v>
      </c>
      <c r="BP185" s="3">
        <f t="shared" si="47"/>
        <v>0</v>
      </c>
      <c r="BQ185" s="3">
        <f t="shared" si="47"/>
        <v>0</v>
      </c>
      <c r="BR185" s="3">
        <f t="shared" si="47"/>
        <v>0</v>
      </c>
      <c r="BS185" s="3">
        <f t="shared" si="47"/>
        <v>0</v>
      </c>
      <c r="BT185" s="3">
        <f t="shared" si="47"/>
        <v>0</v>
      </c>
      <c r="BU185" s="3">
        <f t="shared" si="47"/>
        <v>0</v>
      </c>
      <c r="BV185" s="3">
        <f t="shared" si="49"/>
        <v>0</v>
      </c>
      <c r="BW185" s="3">
        <f t="shared" si="49"/>
        <v>0</v>
      </c>
      <c r="BX185" s="3">
        <f t="shared" si="49"/>
        <v>0</v>
      </c>
      <c r="BY185" s="3">
        <f t="shared" si="49"/>
        <v>0</v>
      </c>
      <c r="BZ185" s="3">
        <f t="shared" si="48"/>
        <v>6.822612085769981E-3</v>
      </c>
      <c r="CA185" s="3">
        <f t="shared" si="48"/>
        <v>1.2667443214909726E-2</v>
      </c>
      <c r="CB185" s="3">
        <f t="shared" si="48"/>
        <v>0</v>
      </c>
      <c r="CC185" s="3">
        <f t="shared" si="48"/>
        <v>0</v>
      </c>
      <c r="CD185" s="3">
        <f t="shared" si="48"/>
        <v>0</v>
      </c>
      <c r="CE185" s="3">
        <f t="shared" si="48"/>
        <v>0</v>
      </c>
      <c r="CF185" s="3">
        <f t="shared" si="48"/>
        <v>0</v>
      </c>
      <c r="CG185" s="3">
        <f t="shared" si="48"/>
        <v>0</v>
      </c>
      <c r="CH185" s="3">
        <f t="shared" si="48"/>
        <v>0</v>
      </c>
      <c r="CI185" s="3">
        <f t="shared" si="48"/>
        <v>0</v>
      </c>
      <c r="CJ185" s="3">
        <f t="shared" si="48"/>
        <v>0</v>
      </c>
      <c r="CK185" s="3">
        <f t="shared" si="48"/>
        <v>0</v>
      </c>
      <c r="CL185" s="3">
        <f t="shared" si="48"/>
        <v>0</v>
      </c>
      <c r="CM185" s="3">
        <f t="shared" si="48"/>
        <v>0</v>
      </c>
      <c r="CN185" s="3">
        <f t="shared" si="48"/>
        <v>0</v>
      </c>
      <c r="CO185" s="3">
        <f t="shared" si="48"/>
        <v>0</v>
      </c>
      <c r="CP185" s="3">
        <f t="shared" si="50"/>
        <v>0</v>
      </c>
      <c r="CQ185" s="3">
        <f t="shared" si="50"/>
        <v>0</v>
      </c>
      <c r="CR185" s="3">
        <f t="shared" si="50"/>
        <v>0</v>
      </c>
      <c r="CS185" s="3">
        <f t="shared" si="50"/>
        <v>0</v>
      </c>
      <c r="CT185" s="2">
        <v>6.9999999999999999E-4</v>
      </c>
      <c r="CU185" s="2">
        <v>8.6999999999999994E-3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2.0999999999999999E-3</v>
      </c>
      <c r="DO185" s="2">
        <v>2.7400000000000001E-2</v>
      </c>
      <c r="DP185" s="2">
        <v>0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0</v>
      </c>
    </row>
    <row r="186" spans="1:137" x14ac:dyDescent="0.35">
      <c r="A186" s="2" t="s">
        <v>628</v>
      </c>
      <c r="B186" s="2">
        <v>46.810400000000001</v>
      </c>
      <c r="C186" s="2">
        <v>4.1275000000000004</v>
      </c>
      <c r="D186" s="2">
        <v>11.341100000000001</v>
      </c>
      <c r="E186" s="2">
        <v>143.15180000000001</v>
      </c>
      <c r="F186">
        <f t="shared" si="40"/>
        <v>143.1112</v>
      </c>
      <c r="G186" s="2">
        <v>2.4712000000000001</v>
      </c>
      <c r="H186">
        <f t="shared" si="41"/>
        <v>2.1450000000000005</v>
      </c>
      <c r="I186" s="2">
        <v>7.7636000000000003</v>
      </c>
      <c r="J186">
        <f t="shared" si="38"/>
        <v>6.7389000000000001</v>
      </c>
      <c r="K186" s="2">
        <v>0.1726</v>
      </c>
      <c r="L186" s="3">
        <f t="shared" si="42"/>
        <v>0.14988344727736197</v>
      </c>
      <c r="M186" s="2">
        <v>3.4000000000000002E-2</v>
      </c>
      <c r="N186">
        <f t="shared" si="39"/>
        <v>3.3200000000000007E-2</v>
      </c>
      <c r="O186" s="2">
        <v>87</v>
      </c>
      <c r="P186" s="2">
        <v>418</v>
      </c>
      <c r="Q186" s="2">
        <v>323</v>
      </c>
      <c r="R186" s="2">
        <v>52.0471</v>
      </c>
      <c r="S186" s="2">
        <v>71.255700000000004</v>
      </c>
      <c r="T186" s="2">
        <v>11.9526</v>
      </c>
      <c r="U186" s="2">
        <v>5.9587000000000003</v>
      </c>
      <c r="V186" s="2">
        <v>0.78769999999999996</v>
      </c>
      <c r="W186" s="2">
        <v>0.91279999999999994</v>
      </c>
      <c r="X186" s="2">
        <v>0.1966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2.0999999999999999E-3</v>
      </c>
      <c r="AM186" s="2">
        <v>1.54E-2</v>
      </c>
      <c r="AN186" s="2">
        <v>6.1999999999999998E-3</v>
      </c>
      <c r="AO186" s="2">
        <v>5.5999999999999999E-3</v>
      </c>
      <c r="AP186" s="2">
        <v>1.1999999999999999E-3</v>
      </c>
      <c r="AQ186" s="2">
        <v>2.0999999999999999E-3</v>
      </c>
      <c r="AR186" s="2">
        <v>5.9999999999999995E-4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3">
        <f t="shared" si="47"/>
        <v>0.37309999999999999</v>
      </c>
      <c r="BG186" s="3">
        <f t="shared" si="47"/>
        <v>1.1613</v>
      </c>
      <c r="BH186" s="3">
        <f t="shared" si="47"/>
        <v>0.30790000000000001</v>
      </c>
      <c r="BI186" s="3">
        <f t="shared" si="47"/>
        <v>0.20580000000000001</v>
      </c>
      <c r="BJ186" s="3">
        <f t="shared" si="47"/>
        <v>3.5000000000000003E-2</v>
      </c>
      <c r="BK186" s="3">
        <f t="shared" si="47"/>
        <v>4.9399999999999999E-2</v>
      </c>
      <c r="BL186" s="3">
        <f t="shared" si="47"/>
        <v>1.2500000000000001E-2</v>
      </c>
      <c r="BM186" s="3">
        <f t="shared" si="47"/>
        <v>0</v>
      </c>
      <c r="BN186" s="3">
        <f t="shared" si="47"/>
        <v>0</v>
      </c>
      <c r="BO186" s="3">
        <f t="shared" si="47"/>
        <v>0</v>
      </c>
      <c r="BP186" s="3">
        <f t="shared" si="47"/>
        <v>0</v>
      </c>
      <c r="BQ186" s="3">
        <f t="shared" si="47"/>
        <v>0</v>
      </c>
      <c r="BR186" s="3">
        <f t="shared" si="47"/>
        <v>0</v>
      </c>
      <c r="BS186" s="3">
        <f t="shared" si="47"/>
        <v>0</v>
      </c>
      <c r="BT186" s="3">
        <f t="shared" si="47"/>
        <v>0</v>
      </c>
      <c r="BU186" s="3">
        <f t="shared" si="47"/>
        <v>0</v>
      </c>
      <c r="BV186" s="3">
        <f t="shared" si="49"/>
        <v>0</v>
      </c>
      <c r="BW186" s="3">
        <f t="shared" si="49"/>
        <v>0</v>
      </c>
      <c r="BX186" s="3">
        <f t="shared" si="49"/>
        <v>0</v>
      </c>
      <c r="BY186" s="3">
        <f t="shared" si="49"/>
        <v>0</v>
      </c>
      <c r="BZ186" s="3">
        <f t="shared" si="48"/>
        <v>7.1685069869406749E-3</v>
      </c>
      <c r="CA186" s="3">
        <f t="shared" si="48"/>
        <v>1.6297643556936497E-2</v>
      </c>
      <c r="CB186" s="3">
        <f t="shared" si="48"/>
        <v>2.5760085671736693E-2</v>
      </c>
      <c r="CC186" s="3">
        <f t="shared" si="48"/>
        <v>3.4537734740799166E-2</v>
      </c>
      <c r="CD186" s="3">
        <f t="shared" si="48"/>
        <v>4.4433159832423519E-2</v>
      </c>
      <c r="CE186" s="3">
        <f t="shared" si="48"/>
        <v>5.411919368974584E-2</v>
      </c>
      <c r="CF186" s="3">
        <f t="shared" si="48"/>
        <v>6.3580874872838256E-2</v>
      </c>
      <c r="CG186" s="3">
        <f t="shared" si="48"/>
        <v>0</v>
      </c>
      <c r="CH186" s="3">
        <f t="shared" si="48"/>
        <v>0</v>
      </c>
      <c r="CI186" s="3">
        <f t="shared" si="48"/>
        <v>0</v>
      </c>
      <c r="CJ186" s="3">
        <f t="shared" si="48"/>
        <v>0</v>
      </c>
      <c r="CK186" s="3">
        <f t="shared" si="48"/>
        <v>0</v>
      </c>
      <c r="CL186" s="3">
        <f t="shared" si="48"/>
        <v>0</v>
      </c>
      <c r="CM186" s="3">
        <f t="shared" si="48"/>
        <v>0</v>
      </c>
      <c r="CN186" s="3">
        <f t="shared" si="48"/>
        <v>0</v>
      </c>
      <c r="CO186" s="3">
        <f t="shared" si="48"/>
        <v>0</v>
      </c>
      <c r="CP186" s="3">
        <f t="shared" si="50"/>
        <v>0</v>
      </c>
      <c r="CQ186" s="3">
        <f t="shared" si="50"/>
        <v>0</v>
      </c>
      <c r="CR186" s="3">
        <f t="shared" si="50"/>
        <v>0</v>
      </c>
      <c r="CS186" s="3">
        <f t="shared" si="50"/>
        <v>0</v>
      </c>
      <c r="CT186" s="2">
        <v>0.37309999999999999</v>
      </c>
      <c r="CU186" s="2">
        <v>1.1613</v>
      </c>
      <c r="CV186" s="2">
        <v>0.30790000000000001</v>
      </c>
      <c r="CW186" s="2">
        <v>0.20580000000000001</v>
      </c>
      <c r="CX186" s="2">
        <v>3.5000000000000003E-2</v>
      </c>
      <c r="CY186" s="2">
        <v>4.9399999999999999E-2</v>
      </c>
      <c r="CZ186" s="2">
        <v>1.2500000000000001E-2</v>
      </c>
      <c r="DA186" s="2">
        <v>0</v>
      </c>
      <c r="DB186" s="2">
        <v>0</v>
      </c>
      <c r="DC186" s="2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1.1722999999999999</v>
      </c>
      <c r="DO186" s="2">
        <v>3.6482999999999999</v>
      </c>
      <c r="DP186" s="2">
        <v>0.96719999999999995</v>
      </c>
      <c r="DQ186" s="2">
        <v>0.64659999999999995</v>
      </c>
      <c r="DR186" s="2">
        <v>0.11</v>
      </c>
      <c r="DS186" s="2">
        <v>0.15509999999999999</v>
      </c>
      <c r="DT186" s="2">
        <v>3.9399999999999998E-2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0</v>
      </c>
      <c r="EG186" s="2">
        <v>0</v>
      </c>
    </row>
    <row r="187" spans="1:137" x14ac:dyDescent="0.35">
      <c r="A187" s="2" t="s">
        <v>623</v>
      </c>
      <c r="B187" s="2">
        <v>50.113900000000001</v>
      </c>
      <c r="C187" s="2">
        <v>5.2577999999999996</v>
      </c>
      <c r="D187" s="2">
        <v>9.5312999999999999</v>
      </c>
      <c r="E187" s="2">
        <v>45.102600000000002</v>
      </c>
      <c r="F187">
        <f t="shared" si="40"/>
        <v>45.102699999999999</v>
      </c>
      <c r="G187" s="2">
        <v>1.054</v>
      </c>
      <c r="H187">
        <f t="shared" si="41"/>
        <v>0.94500000000000006</v>
      </c>
      <c r="I187" s="2">
        <v>3.3111999999999999</v>
      </c>
      <c r="J187">
        <f t="shared" si="38"/>
        <v>2.9687999999999999</v>
      </c>
      <c r="K187" s="2">
        <v>0.23369999999999999</v>
      </c>
      <c r="L187" s="3">
        <f t="shared" si="42"/>
        <v>0.20952182463577573</v>
      </c>
      <c r="M187" s="2">
        <v>1.9E-2</v>
      </c>
      <c r="N187">
        <f t="shared" si="39"/>
        <v>1.7100000000000001E-2</v>
      </c>
      <c r="O187" s="2">
        <v>24</v>
      </c>
      <c r="P187" s="2">
        <v>63</v>
      </c>
      <c r="Q187" s="2">
        <v>12</v>
      </c>
      <c r="R187" s="2">
        <v>1.0548</v>
      </c>
      <c r="S187" s="2">
        <v>29.494199999999999</v>
      </c>
      <c r="T187" s="2">
        <v>12.588900000000001</v>
      </c>
      <c r="U187" s="2">
        <v>1.3653</v>
      </c>
      <c r="V187" s="2">
        <v>0.29930000000000001</v>
      </c>
      <c r="W187" s="2">
        <v>0.1585</v>
      </c>
      <c r="X187" s="2">
        <v>0</v>
      </c>
      <c r="Y187" s="2">
        <v>0.1052</v>
      </c>
      <c r="Z187" s="2">
        <v>3.6499999999999998E-2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7.7000000000000002E-3</v>
      </c>
      <c r="AN187" s="2">
        <v>6.6E-3</v>
      </c>
      <c r="AO187" s="2">
        <v>1.4E-3</v>
      </c>
      <c r="AP187" s="2">
        <v>5.0000000000000001E-4</v>
      </c>
      <c r="AQ187" s="2">
        <v>2.9999999999999997E-4</v>
      </c>
      <c r="AR187" s="2">
        <v>0</v>
      </c>
      <c r="AS187" s="2">
        <v>4.0000000000000002E-4</v>
      </c>
      <c r="AT187" s="2">
        <v>2.0000000000000001E-4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3">
        <f t="shared" si="47"/>
        <v>7.7000000000000002E-3</v>
      </c>
      <c r="BG187" s="3">
        <f t="shared" si="47"/>
        <v>0.53129999999999999</v>
      </c>
      <c r="BH187" s="3">
        <f t="shared" si="47"/>
        <v>0.32479999999999998</v>
      </c>
      <c r="BI187" s="3">
        <f t="shared" si="47"/>
        <v>4.9099999999999998E-2</v>
      </c>
      <c r="BJ187" s="3">
        <f t="shared" si="47"/>
        <v>1.3299999999999999E-2</v>
      </c>
      <c r="BK187" s="3">
        <f t="shared" si="47"/>
        <v>8.2000000000000007E-3</v>
      </c>
      <c r="BL187" s="3">
        <f t="shared" si="47"/>
        <v>0</v>
      </c>
      <c r="BM187" s="3">
        <f t="shared" si="47"/>
        <v>7.5999999999999991E-3</v>
      </c>
      <c r="BN187" s="3">
        <f t="shared" si="47"/>
        <v>3.0000000000000001E-3</v>
      </c>
      <c r="BO187" s="3">
        <f t="shared" si="47"/>
        <v>0</v>
      </c>
      <c r="BP187" s="3">
        <f t="shared" si="47"/>
        <v>0</v>
      </c>
      <c r="BQ187" s="3">
        <f t="shared" si="47"/>
        <v>0</v>
      </c>
      <c r="BR187" s="3">
        <f t="shared" si="47"/>
        <v>0</v>
      </c>
      <c r="BS187" s="3">
        <f t="shared" si="47"/>
        <v>0</v>
      </c>
      <c r="BT187" s="3">
        <f t="shared" si="47"/>
        <v>0</v>
      </c>
      <c r="BU187" s="3">
        <f t="shared" si="47"/>
        <v>0</v>
      </c>
      <c r="BV187" s="3">
        <f t="shared" si="49"/>
        <v>0</v>
      </c>
      <c r="BW187" s="3">
        <f t="shared" si="49"/>
        <v>0</v>
      </c>
      <c r="BX187" s="3">
        <f t="shared" si="49"/>
        <v>0</v>
      </c>
      <c r="BY187" s="3">
        <f t="shared" si="49"/>
        <v>0</v>
      </c>
      <c r="BZ187" s="3">
        <f t="shared" si="48"/>
        <v>7.2999620781190756E-3</v>
      </c>
      <c r="CA187" s="3">
        <f t="shared" si="48"/>
        <v>1.8013711170331796E-2</v>
      </c>
      <c r="CB187" s="3">
        <f t="shared" si="48"/>
        <v>2.5800506795669198E-2</v>
      </c>
      <c r="CC187" s="3">
        <f t="shared" si="48"/>
        <v>3.5962792060353035E-2</v>
      </c>
      <c r="CD187" s="3">
        <f t="shared" si="48"/>
        <v>4.4437019712662874E-2</v>
      </c>
      <c r="CE187" s="3">
        <f t="shared" si="48"/>
        <v>5.1735015772870666E-2</v>
      </c>
      <c r="CF187" s="3">
        <f t="shared" si="48"/>
        <v>0</v>
      </c>
      <c r="CG187" s="3">
        <f t="shared" si="48"/>
        <v>7.2243346007604556E-2</v>
      </c>
      <c r="CH187" s="3">
        <f t="shared" si="48"/>
        <v>8.2191780821917818E-2</v>
      </c>
      <c r="CI187" s="3">
        <f t="shared" si="48"/>
        <v>0</v>
      </c>
      <c r="CJ187" s="3">
        <f t="shared" si="48"/>
        <v>0</v>
      </c>
      <c r="CK187" s="3">
        <f t="shared" si="48"/>
        <v>0</v>
      </c>
      <c r="CL187" s="3">
        <f t="shared" si="48"/>
        <v>0</v>
      </c>
      <c r="CM187" s="3">
        <f t="shared" si="48"/>
        <v>0</v>
      </c>
      <c r="CN187" s="3">
        <f t="shared" si="48"/>
        <v>0</v>
      </c>
      <c r="CO187" s="3">
        <f t="shared" si="48"/>
        <v>0</v>
      </c>
      <c r="CP187" s="3">
        <f t="shared" si="50"/>
        <v>0</v>
      </c>
      <c r="CQ187" s="3">
        <f t="shared" si="50"/>
        <v>0</v>
      </c>
      <c r="CR187" s="3">
        <f t="shared" si="50"/>
        <v>0</v>
      </c>
      <c r="CS187" s="3">
        <f t="shared" si="50"/>
        <v>0</v>
      </c>
      <c r="CT187" s="2">
        <v>7.7000000000000002E-3</v>
      </c>
      <c r="CU187" s="2">
        <v>0.53129999999999999</v>
      </c>
      <c r="CV187" s="2">
        <v>0.32479999999999998</v>
      </c>
      <c r="CW187" s="2">
        <v>4.9099999999999998E-2</v>
      </c>
      <c r="CX187" s="2">
        <v>1.3299999999999999E-2</v>
      </c>
      <c r="CY187" s="2">
        <v>8.2000000000000007E-3</v>
      </c>
      <c r="CZ187" s="2">
        <v>0</v>
      </c>
      <c r="DA187" s="2">
        <v>7.6E-3</v>
      </c>
      <c r="DB187" s="2">
        <v>3.0000000000000001E-3</v>
      </c>
      <c r="DC187" s="2">
        <v>0</v>
      </c>
      <c r="DD187" s="2">
        <v>0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2.4299999999999999E-2</v>
      </c>
      <c r="DO187" s="2">
        <v>1.6691</v>
      </c>
      <c r="DP187" s="2">
        <v>1.0204</v>
      </c>
      <c r="DQ187" s="2">
        <v>0.15409999999999999</v>
      </c>
      <c r="DR187" s="2">
        <v>4.1799999999999997E-2</v>
      </c>
      <c r="DS187" s="2">
        <v>2.5700000000000001E-2</v>
      </c>
      <c r="DT187" s="2">
        <v>0</v>
      </c>
      <c r="DU187" s="2">
        <v>2.4E-2</v>
      </c>
      <c r="DV187" s="2">
        <v>9.4000000000000004E-3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  <c r="EB187" s="2">
        <v>0</v>
      </c>
      <c r="EC187" s="2">
        <v>0</v>
      </c>
      <c r="ED187" s="2">
        <v>0</v>
      </c>
      <c r="EE187" s="2">
        <v>0</v>
      </c>
      <c r="EF187" s="2">
        <v>0</v>
      </c>
      <c r="EG187" s="2">
        <v>0</v>
      </c>
    </row>
    <row r="188" spans="1:137" x14ac:dyDescent="0.35">
      <c r="A188" s="2" t="s">
        <v>630</v>
      </c>
      <c r="B188" s="2">
        <v>118.8674</v>
      </c>
      <c r="C188" s="2">
        <v>10.1791</v>
      </c>
      <c r="D188" s="2">
        <v>11.6777</v>
      </c>
      <c r="E188" s="2">
        <v>88.229299999999995</v>
      </c>
      <c r="F188">
        <f t="shared" si="40"/>
        <v>88.229100000000003</v>
      </c>
      <c r="G188" s="2">
        <v>2.2806000000000002</v>
      </c>
      <c r="H188">
        <f t="shared" si="41"/>
        <v>2.1198000000000001</v>
      </c>
      <c r="I188" s="2">
        <v>7.1646999999999998</v>
      </c>
      <c r="J188">
        <f t="shared" si="38"/>
        <v>6.6591999999999993</v>
      </c>
      <c r="K188" s="2">
        <v>0.25850000000000001</v>
      </c>
      <c r="L188" s="3">
        <f t="shared" si="42"/>
        <v>0.24026086631281515</v>
      </c>
      <c r="M188" s="2">
        <v>4.5999999999999999E-2</v>
      </c>
      <c r="N188">
        <f t="shared" si="39"/>
        <v>5.1399999999999994E-2</v>
      </c>
      <c r="O188" s="2">
        <v>51</v>
      </c>
      <c r="P188" s="2">
        <v>285</v>
      </c>
      <c r="Q188" s="2">
        <v>91</v>
      </c>
      <c r="R188" s="2">
        <v>14.0227</v>
      </c>
      <c r="S188" s="2">
        <v>13.5678</v>
      </c>
      <c r="T188" s="2">
        <v>48.321100000000001</v>
      </c>
      <c r="U188" s="2">
        <v>4.9344000000000001</v>
      </c>
      <c r="V188" s="2">
        <v>2.3220999999999998</v>
      </c>
      <c r="W188" s="2">
        <v>3.6084999999999998</v>
      </c>
      <c r="X188" s="2">
        <v>0.86939999999999995</v>
      </c>
      <c r="Y188" s="2">
        <v>0.38169999999999998</v>
      </c>
      <c r="Z188" s="2">
        <v>6.5500000000000003E-2</v>
      </c>
      <c r="AA188" s="2">
        <v>0.13589999999999999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5.0000000000000001E-4</v>
      </c>
      <c r="AM188" s="2">
        <v>1.6999999999999999E-3</v>
      </c>
      <c r="AN188" s="2">
        <v>2.6599999999999999E-2</v>
      </c>
      <c r="AO188" s="2">
        <v>4.7000000000000002E-3</v>
      </c>
      <c r="AP188" s="2">
        <v>3.5999999999999999E-3</v>
      </c>
      <c r="AQ188" s="2">
        <v>8.3999999999999995E-3</v>
      </c>
      <c r="AR188" s="2">
        <v>2.8E-3</v>
      </c>
      <c r="AS188" s="2">
        <v>1.6999999999999999E-3</v>
      </c>
      <c r="AT188" s="2">
        <v>4.0000000000000002E-4</v>
      </c>
      <c r="AU188" s="2">
        <v>1E-3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3">
        <f t="shared" si="47"/>
        <v>9.6199999999999994E-2</v>
      </c>
      <c r="BG188" s="3">
        <f t="shared" si="47"/>
        <v>0.17349999999999999</v>
      </c>
      <c r="BH188" s="3">
        <f t="shared" si="47"/>
        <v>1.2775000000000001</v>
      </c>
      <c r="BI188" s="3">
        <f t="shared" si="47"/>
        <v>0.17050000000000001</v>
      </c>
      <c r="BJ188" s="3">
        <f t="shared" si="47"/>
        <v>0.1031</v>
      </c>
      <c r="BK188" s="3">
        <f t="shared" si="47"/>
        <v>0.1963</v>
      </c>
      <c r="BL188" s="3">
        <f t="shared" si="47"/>
        <v>5.5599999999999997E-2</v>
      </c>
      <c r="BM188" s="3">
        <f t="shared" si="47"/>
        <v>2.8600000000000004E-2</v>
      </c>
      <c r="BN188" s="3">
        <f t="shared" si="47"/>
        <v>5.5999999999999999E-3</v>
      </c>
      <c r="BO188" s="3">
        <f t="shared" si="47"/>
        <v>1.29E-2</v>
      </c>
      <c r="BP188" s="3">
        <f t="shared" si="47"/>
        <v>0</v>
      </c>
      <c r="BQ188" s="3">
        <f t="shared" si="47"/>
        <v>0</v>
      </c>
      <c r="BR188" s="3">
        <f t="shared" si="47"/>
        <v>0</v>
      </c>
      <c r="BS188" s="3">
        <f t="shared" si="47"/>
        <v>0</v>
      </c>
      <c r="BT188" s="3">
        <f t="shared" si="47"/>
        <v>0</v>
      </c>
      <c r="BU188" s="3">
        <f t="shared" si="47"/>
        <v>0</v>
      </c>
      <c r="BV188" s="3">
        <f t="shared" si="49"/>
        <v>0</v>
      </c>
      <c r="BW188" s="3">
        <f t="shared" si="49"/>
        <v>0</v>
      </c>
      <c r="BX188" s="3">
        <f t="shared" si="49"/>
        <v>0</v>
      </c>
      <c r="BY188" s="3">
        <f t="shared" si="49"/>
        <v>0</v>
      </c>
      <c r="BZ188" s="3">
        <f t="shared" si="48"/>
        <v>6.8603050767683822E-3</v>
      </c>
      <c r="CA188" s="3">
        <f t="shared" si="48"/>
        <v>1.2787629534633469E-2</v>
      </c>
      <c r="CB188" s="3">
        <f t="shared" si="48"/>
        <v>2.6437725962364267E-2</v>
      </c>
      <c r="CC188" s="3">
        <f t="shared" si="48"/>
        <v>3.4553339818417642E-2</v>
      </c>
      <c r="CD188" s="3">
        <f t="shared" si="48"/>
        <v>4.4399466000602905E-2</v>
      </c>
      <c r="CE188" s="3">
        <f t="shared" si="48"/>
        <v>5.4399334903699602E-2</v>
      </c>
      <c r="CF188" s="3">
        <f t="shared" si="48"/>
        <v>6.395215090867265E-2</v>
      </c>
      <c r="CG188" s="3">
        <f t="shared" si="48"/>
        <v>7.4927953890489923E-2</v>
      </c>
      <c r="CH188" s="3">
        <f t="shared" si="48"/>
        <v>8.5496183206106871E-2</v>
      </c>
      <c r="CI188" s="3">
        <f t="shared" si="48"/>
        <v>9.4922737306843266E-2</v>
      </c>
      <c r="CJ188" s="3">
        <f t="shared" si="48"/>
        <v>0</v>
      </c>
      <c r="CK188" s="3">
        <f t="shared" si="48"/>
        <v>0</v>
      </c>
      <c r="CL188" s="3">
        <f t="shared" si="48"/>
        <v>0</v>
      </c>
      <c r="CM188" s="3">
        <f t="shared" si="48"/>
        <v>0</v>
      </c>
      <c r="CN188" s="3">
        <f t="shared" si="48"/>
        <v>0</v>
      </c>
      <c r="CO188" s="3">
        <f t="shared" si="48"/>
        <v>0</v>
      </c>
      <c r="CP188" s="3">
        <f t="shared" si="50"/>
        <v>0</v>
      </c>
      <c r="CQ188" s="3">
        <f t="shared" si="50"/>
        <v>0</v>
      </c>
      <c r="CR188" s="3">
        <f t="shared" si="50"/>
        <v>0</v>
      </c>
      <c r="CS188" s="3">
        <f t="shared" si="50"/>
        <v>0</v>
      </c>
      <c r="CT188" s="2">
        <v>9.6199999999999994E-2</v>
      </c>
      <c r="CU188" s="2">
        <v>0.17349999999999999</v>
      </c>
      <c r="CV188" s="2">
        <v>1.2775000000000001</v>
      </c>
      <c r="CW188" s="2">
        <v>0.17050000000000001</v>
      </c>
      <c r="CX188" s="2">
        <v>0.1031</v>
      </c>
      <c r="CY188" s="2">
        <v>0.1963</v>
      </c>
      <c r="CZ188" s="2">
        <v>5.5599999999999997E-2</v>
      </c>
      <c r="DA188" s="2">
        <v>2.86E-2</v>
      </c>
      <c r="DB188" s="2">
        <v>5.5999999999999999E-3</v>
      </c>
      <c r="DC188" s="2">
        <v>1.29E-2</v>
      </c>
      <c r="DD188" s="2">
        <v>0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0.30209999999999998</v>
      </c>
      <c r="DO188" s="2">
        <v>0.54510000000000003</v>
      </c>
      <c r="DP188" s="2">
        <v>4.0132000000000003</v>
      </c>
      <c r="DQ188" s="2">
        <v>0.53580000000000005</v>
      </c>
      <c r="DR188" s="2">
        <v>0.32400000000000001</v>
      </c>
      <c r="DS188" s="2">
        <v>0.61660000000000004</v>
      </c>
      <c r="DT188" s="2">
        <v>0.17469999999999999</v>
      </c>
      <c r="DU188" s="2">
        <v>8.9700000000000002E-2</v>
      </c>
      <c r="DV188" s="2">
        <v>1.7600000000000001E-2</v>
      </c>
      <c r="DW188" s="2">
        <v>4.0399999999999998E-2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</row>
    <row r="189" spans="1:137" x14ac:dyDescent="0.35">
      <c r="A189" s="2" t="s">
        <v>632</v>
      </c>
      <c r="B189" s="2">
        <v>59.433799999999998</v>
      </c>
      <c r="C189" s="2">
        <v>5.4101999999999997</v>
      </c>
      <c r="D189" s="2">
        <v>10.9855</v>
      </c>
      <c r="E189" s="2">
        <v>23.1937</v>
      </c>
      <c r="F189">
        <f t="shared" si="40"/>
        <v>23.1937</v>
      </c>
      <c r="G189" s="2">
        <v>0.50419999999999998</v>
      </c>
      <c r="H189">
        <f t="shared" si="41"/>
        <v>0.45979999999999999</v>
      </c>
      <c r="I189" s="2">
        <v>1.5838000000000001</v>
      </c>
      <c r="J189">
        <f t="shared" si="38"/>
        <v>1.4443999999999999</v>
      </c>
      <c r="K189" s="2">
        <v>0.21740000000000001</v>
      </c>
      <c r="L189" s="3">
        <f t="shared" si="42"/>
        <v>0.19824348853352419</v>
      </c>
      <c r="M189" s="2">
        <v>8.9999999999999993E-3</v>
      </c>
      <c r="N189">
        <f t="shared" si="39"/>
        <v>7.7999999999999996E-3</v>
      </c>
      <c r="O189" s="2">
        <v>7</v>
      </c>
      <c r="P189" s="2">
        <v>5</v>
      </c>
      <c r="Q189" s="2">
        <v>0</v>
      </c>
      <c r="R189" s="2">
        <v>3.2734999999999999</v>
      </c>
      <c r="S189" s="2">
        <v>11.2423</v>
      </c>
      <c r="T189" s="2">
        <v>8.6778999999999993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1E-4</v>
      </c>
      <c r="AM189" s="2">
        <v>3.3E-3</v>
      </c>
      <c r="AN189" s="2">
        <v>4.4000000000000003E-3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3">
        <f t="shared" si="47"/>
        <v>2.24E-2</v>
      </c>
      <c r="BG189" s="3">
        <f t="shared" si="47"/>
        <v>0.217</v>
      </c>
      <c r="BH189" s="3">
        <f t="shared" si="47"/>
        <v>0.22040000000000001</v>
      </c>
      <c r="BI189" s="3">
        <f t="shared" si="47"/>
        <v>0</v>
      </c>
      <c r="BJ189" s="3">
        <f t="shared" si="47"/>
        <v>0</v>
      </c>
      <c r="BK189" s="3">
        <f t="shared" si="47"/>
        <v>0</v>
      </c>
      <c r="BL189" s="3">
        <f t="shared" si="47"/>
        <v>0</v>
      </c>
      <c r="BM189" s="3">
        <f t="shared" si="47"/>
        <v>0</v>
      </c>
      <c r="BN189" s="3">
        <f t="shared" si="47"/>
        <v>0</v>
      </c>
      <c r="BO189" s="3">
        <f t="shared" si="47"/>
        <v>0</v>
      </c>
      <c r="BP189" s="3">
        <f t="shared" si="47"/>
        <v>0</v>
      </c>
      <c r="BQ189" s="3">
        <f t="shared" si="47"/>
        <v>0</v>
      </c>
      <c r="BR189" s="3">
        <f t="shared" si="47"/>
        <v>0</v>
      </c>
      <c r="BS189" s="3">
        <f t="shared" si="47"/>
        <v>0</v>
      </c>
      <c r="BT189" s="3">
        <f t="shared" si="47"/>
        <v>0</v>
      </c>
      <c r="BU189" s="3">
        <f t="shared" si="47"/>
        <v>0</v>
      </c>
      <c r="BV189" s="3">
        <f t="shared" si="49"/>
        <v>0</v>
      </c>
      <c r="BW189" s="3">
        <f t="shared" si="49"/>
        <v>0</v>
      </c>
      <c r="BX189" s="3">
        <f t="shared" si="49"/>
        <v>0</v>
      </c>
      <c r="BY189" s="3">
        <f t="shared" si="49"/>
        <v>0</v>
      </c>
      <c r="BZ189" s="3">
        <f t="shared" si="48"/>
        <v>6.8428287765388727E-3</v>
      </c>
      <c r="CA189" s="3">
        <f t="shared" si="48"/>
        <v>1.930210010407123E-2</v>
      </c>
      <c r="CB189" s="3">
        <f t="shared" si="48"/>
        <v>2.5397849710183343E-2</v>
      </c>
      <c r="CC189" s="3">
        <f t="shared" si="48"/>
        <v>0</v>
      </c>
      <c r="CD189" s="3">
        <f t="shared" si="48"/>
        <v>0</v>
      </c>
      <c r="CE189" s="3">
        <f t="shared" si="48"/>
        <v>0</v>
      </c>
      <c r="CF189" s="3">
        <f t="shared" si="48"/>
        <v>0</v>
      </c>
      <c r="CG189" s="3">
        <f t="shared" si="48"/>
        <v>0</v>
      </c>
      <c r="CH189" s="3">
        <f t="shared" si="48"/>
        <v>0</v>
      </c>
      <c r="CI189" s="3">
        <f t="shared" si="48"/>
        <v>0</v>
      </c>
      <c r="CJ189" s="3">
        <f t="shared" si="48"/>
        <v>0</v>
      </c>
      <c r="CK189" s="3">
        <f t="shared" si="48"/>
        <v>0</v>
      </c>
      <c r="CL189" s="3">
        <f t="shared" si="48"/>
        <v>0</v>
      </c>
      <c r="CM189" s="3">
        <f t="shared" si="48"/>
        <v>0</v>
      </c>
      <c r="CN189" s="3">
        <f t="shared" si="48"/>
        <v>0</v>
      </c>
      <c r="CO189" s="3">
        <f t="shared" si="48"/>
        <v>0</v>
      </c>
      <c r="CP189" s="3">
        <f t="shared" si="50"/>
        <v>0</v>
      </c>
      <c r="CQ189" s="3">
        <f t="shared" si="50"/>
        <v>0</v>
      </c>
      <c r="CR189" s="3">
        <f t="shared" si="50"/>
        <v>0</v>
      </c>
      <c r="CS189" s="3">
        <f t="shared" si="50"/>
        <v>0</v>
      </c>
      <c r="CT189" s="2">
        <v>2.24E-2</v>
      </c>
      <c r="CU189" s="2">
        <v>0.217</v>
      </c>
      <c r="CV189" s="2">
        <v>0.22040000000000001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7.0300000000000001E-2</v>
      </c>
      <c r="DO189" s="2">
        <v>0.68159999999999998</v>
      </c>
      <c r="DP189" s="2">
        <v>0.6925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</row>
    <row r="190" spans="1:137" x14ac:dyDescent="0.35">
      <c r="A190" s="2" t="s">
        <v>634</v>
      </c>
      <c r="B190" s="2">
        <v>38.803800000000003</v>
      </c>
      <c r="C190" s="2">
        <v>3.4544000000000001</v>
      </c>
      <c r="D190" s="2">
        <v>11.2332</v>
      </c>
      <c r="E190" s="2">
        <v>27.1584</v>
      </c>
      <c r="F190">
        <f t="shared" si="40"/>
        <v>27.1584</v>
      </c>
      <c r="G190" s="2">
        <v>0.52349999999999997</v>
      </c>
      <c r="H190">
        <f t="shared" si="41"/>
        <v>0.48539999999999994</v>
      </c>
      <c r="I190" s="2">
        <v>1.6446000000000001</v>
      </c>
      <c r="J190">
        <f t="shared" si="38"/>
        <v>1.5247999999999999</v>
      </c>
      <c r="K190" s="2">
        <v>0.1928</v>
      </c>
      <c r="L190" s="3">
        <f t="shared" si="42"/>
        <v>0.17872923294450335</v>
      </c>
      <c r="M190" s="2">
        <v>8.0000000000000002E-3</v>
      </c>
      <c r="N190">
        <f t="shared" si="39"/>
        <v>7.7000000000000002E-3</v>
      </c>
      <c r="O190" s="2">
        <v>13</v>
      </c>
      <c r="P190" s="2">
        <v>11</v>
      </c>
      <c r="Q190" s="2">
        <v>0</v>
      </c>
      <c r="R190" s="2">
        <v>5.9031000000000002</v>
      </c>
      <c r="S190" s="2">
        <v>14.0036</v>
      </c>
      <c r="T190" s="2">
        <v>7.2516999999999996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2.0000000000000001E-4</v>
      </c>
      <c r="AM190" s="2">
        <v>3.8E-3</v>
      </c>
      <c r="AN190" s="2">
        <v>3.7000000000000002E-3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3">
        <f t="shared" si="47"/>
        <v>4.2500000000000003E-2</v>
      </c>
      <c r="BG190" s="3">
        <f t="shared" si="47"/>
        <v>0.25869999999999999</v>
      </c>
      <c r="BH190" s="3">
        <f t="shared" si="47"/>
        <v>0.1842</v>
      </c>
      <c r="BI190" s="3">
        <f t="shared" si="47"/>
        <v>0</v>
      </c>
      <c r="BJ190" s="3">
        <f t="shared" si="47"/>
        <v>0</v>
      </c>
      <c r="BK190" s="3">
        <f t="shared" si="47"/>
        <v>0</v>
      </c>
      <c r="BL190" s="3">
        <f t="shared" si="47"/>
        <v>0</v>
      </c>
      <c r="BM190" s="3">
        <f t="shared" si="47"/>
        <v>0</v>
      </c>
      <c r="BN190" s="3">
        <f t="shared" si="47"/>
        <v>0</v>
      </c>
      <c r="BO190" s="3">
        <f t="shared" si="47"/>
        <v>0</v>
      </c>
      <c r="BP190" s="3">
        <f t="shared" si="47"/>
        <v>0</v>
      </c>
      <c r="BQ190" s="3">
        <f t="shared" si="47"/>
        <v>0</v>
      </c>
      <c r="BR190" s="3">
        <f t="shared" si="47"/>
        <v>0</v>
      </c>
      <c r="BS190" s="3">
        <f t="shared" si="47"/>
        <v>0</v>
      </c>
      <c r="BT190" s="3">
        <f t="shared" si="47"/>
        <v>0</v>
      </c>
      <c r="BU190" s="3">
        <f t="shared" si="47"/>
        <v>0</v>
      </c>
      <c r="BV190" s="3">
        <f t="shared" si="49"/>
        <v>0</v>
      </c>
      <c r="BW190" s="3">
        <f t="shared" si="49"/>
        <v>0</v>
      </c>
      <c r="BX190" s="3">
        <f t="shared" si="49"/>
        <v>0</v>
      </c>
      <c r="BY190" s="3">
        <f t="shared" si="49"/>
        <v>0</v>
      </c>
      <c r="BZ190" s="3">
        <f t="shared" si="48"/>
        <v>7.1996069861598143E-3</v>
      </c>
      <c r="CA190" s="3">
        <f t="shared" si="48"/>
        <v>1.8473821017452652E-2</v>
      </c>
      <c r="CB190" s="3">
        <f t="shared" si="48"/>
        <v>2.5400940469131376E-2</v>
      </c>
      <c r="CC190" s="3">
        <f t="shared" si="48"/>
        <v>0</v>
      </c>
      <c r="CD190" s="3">
        <f t="shared" si="48"/>
        <v>0</v>
      </c>
      <c r="CE190" s="3">
        <f t="shared" si="48"/>
        <v>0</v>
      </c>
      <c r="CF190" s="3">
        <f t="shared" si="48"/>
        <v>0</v>
      </c>
      <c r="CG190" s="3">
        <f t="shared" si="48"/>
        <v>0</v>
      </c>
      <c r="CH190" s="3">
        <f t="shared" si="48"/>
        <v>0</v>
      </c>
      <c r="CI190" s="3">
        <f t="shared" si="48"/>
        <v>0</v>
      </c>
      <c r="CJ190" s="3">
        <f t="shared" si="48"/>
        <v>0</v>
      </c>
      <c r="CK190" s="3">
        <f t="shared" si="48"/>
        <v>0</v>
      </c>
      <c r="CL190" s="3">
        <f t="shared" si="48"/>
        <v>0</v>
      </c>
      <c r="CM190" s="3">
        <f t="shared" si="48"/>
        <v>0</v>
      </c>
      <c r="CN190" s="3">
        <f t="shared" si="48"/>
        <v>0</v>
      </c>
      <c r="CO190" s="3">
        <f t="shared" si="48"/>
        <v>0</v>
      </c>
      <c r="CP190" s="3">
        <f t="shared" si="50"/>
        <v>0</v>
      </c>
      <c r="CQ190" s="3">
        <f t="shared" si="50"/>
        <v>0</v>
      </c>
      <c r="CR190" s="3">
        <f t="shared" si="50"/>
        <v>0</v>
      </c>
      <c r="CS190" s="3">
        <f t="shared" si="50"/>
        <v>0</v>
      </c>
      <c r="CT190" s="2">
        <v>4.2500000000000003E-2</v>
      </c>
      <c r="CU190" s="2">
        <v>0.25869999999999999</v>
      </c>
      <c r="CV190" s="2">
        <v>0.1842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0.13339999999999999</v>
      </c>
      <c r="DO190" s="2">
        <v>0.81269999999999998</v>
      </c>
      <c r="DP190" s="2">
        <v>0.57869999999999999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</row>
    <row r="191" spans="1:137" x14ac:dyDescent="0.35">
      <c r="A191" s="2" t="s">
        <v>636</v>
      </c>
      <c r="B191" s="2">
        <v>68.546800000000005</v>
      </c>
      <c r="C191" s="2">
        <v>6.4832999999999998</v>
      </c>
      <c r="D191" s="2">
        <v>10.572699999999999</v>
      </c>
      <c r="E191" s="2">
        <v>68.771799999999999</v>
      </c>
      <c r="F191">
        <f t="shared" si="40"/>
        <v>68.77170000000001</v>
      </c>
      <c r="G191" s="2">
        <v>1.5343</v>
      </c>
      <c r="H191">
        <f t="shared" si="41"/>
        <v>1.3528</v>
      </c>
      <c r="I191" s="2">
        <v>4.8201999999999998</v>
      </c>
      <c r="J191">
        <f t="shared" si="38"/>
        <v>4.2501000000000007</v>
      </c>
      <c r="K191" s="2">
        <v>0.22309999999999999</v>
      </c>
      <c r="L191" s="3">
        <f t="shared" si="42"/>
        <v>0.19670882063406891</v>
      </c>
      <c r="M191" s="2">
        <v>2.7E-2</v>
      </c>
      <c r="N191">
        <f t="shared" si="39"/>
        <v>2.3900000000000001E-2</v>
      </c>
      <c r="O191" s="2">
        <v>29</v>
      </c>
      <c r="P191" s="2">
        <v>101</v>
      </c>
      <c r="Q191" s="2">
        <v>36</v>
      </c>
      <c r="R191" s="2">
        <v>3.476</v>
      </c>
      <c r="S191" s="2">
        <v>48.363500000000002</v>
      </c>
      <c r="T191" s="2">
        <v>13.7226</v>
      </c>
      <c r="U191" s="2">
        <v>1.7561</v>
      </c>
      <c r="V191" s="2">
        <v>0.80369999999999997</v>
      </c>
      <c r="W191" s="2">
        <v>0.43419999999999997</v>
      </c>
      <c r="X191" s="2">
        <v>0.1321</v>
      </c>
      <c r="Y191" s="2">
        <v>0</v>
      </c>
      <c r="Z191" s="2">
        <v>8.3500000000000005E-2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1E-4</v>
      </c>
      <c r="AM191" s="2">
        <v>1.18E-2</v>
      </c>
      <c r="AN191" s="2">
        <v>7.1000000000000004E-3</v>
      </c>
      <c r="AO191" s="2">
        <v>1.6999999999999999E-3</v>
      </c>
      <c r="AP191" s="2">
        <v>1.1999999999999999E-3</v>
      </c>
      <c r="AQ191" s="2">
        <v>1.1000000000000001E-3</v>
      </c>
      <c r="AR191" s="2">
        <v>4.0000000000000002E-4</v>
      </c>
      <c r="AS191" s="2">
        <v>0</v>
      </c>
      <c r="AT191" s="2">
        <v>5.0000000000000001E-4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3">
        <f t="shared" si="47"/>
        <v>2.4899999999999999E-2</v>
      </c>
      <c r="BG191" s="3">
        <f t="shared" si="47"/>
        <v>0.83840000000000015</v>
      </c>
      <c r="BH191" s="3">
        <f t="shared" si="47"/>
        <v>0.35199999999999998</v>
      </c>
      <c r="BI191" s="3">
        <f t="shared" si="47"/>
        <v>6.2100000000000002E-2</v>
      </c>
      <c r="BJ191" s="3">
        <f t="shared" si="47"/>
        <v>3.5499999999999997E-2</v>
      </c>
      <c r="BK191" s="3">
        <f t="shared" si="47"/>
        <v>2.46E-2</v>
      </c>
      <c r="BL191" s="3">
        <f t="shared" si="47"/>
        <v>8.3999999999999995E-3</v>
      </c>
      <c r="BM191" s="3">
        <f t="shared" si="47"/>
        <v>0</v>
      </c>
      <c r="BN191" s="3">
        <f t="shared" si="47"/>
        <v>6.8999999999999999E-3</v>
      </c>
      <c r="BO191" s="3">
        <f t="shared" si="47"/>
        <v>0</v>
      </c>
      <c r="BP191" s="3">
        <f t="shared" si="47"/>
        <v>0</v>
      </c>
      <c r="BQ191" s="3">
        <f t="shared" si="47"/>
        <v>0</v>
      </c>
      <c r="BR191" s="3">
        <f t="shared" si="47"/>
        <v>0</v>
      </c>
      <c r="BS191" s="3">
        <f t="shared" si="47"/>
        <v>0</v>
      </c>
      <c r="BT191" s="3">
        <f t="shared" ref="BF191:BU207" si="51">IF(AF191&gt;0,CN191*AF191,0)</f>
        <v>0</v>
      </c>
      <c r="BU191" s="3">
        <f t="shared" si="51"/>
        <v>0</v>
      </c>
      <c r="BV191" s="3">
        <f t="shared" si="49"/>
        <v>0</v>
      </c>
      <c r="BW191" s="3">
        <f t="shared" si="49"/>
        <v>0</v>
      </c>
      <c r="BX191" s="3">
        <f t="shared" si="49"/>
        <v>0</v>
      </c>
      <c r="BY191" s="3">
        <f t="shared" si="49"/>
        <v>0</v>
      </c>
      <c r="BZ191" s="3">
        <f t="shared" si="48"/>
        <v>7.1634062140391247E-3</v>
      </c>
      <c r="CA191" s="3">
        <f t="shared" si="48"/>
        <v>1.7335387223836159E-2</v>
      </c>
      <c r="CB191" s="3">
        <f t="shared" si="48"/>
        <v>2.5651115677787006E-2</v>
      </c>
      <c r="CC191" s="3">
        <f t="shared" si="48"/>
        <v>3.5362450885484883E-2</v>
      </c>
      <c r="CD191" s="3">
        <f t="shared" si="48"/>
        <v>4.4170710464103521E-2</v>
      </c>
      <c r="CE191" s="3">
        <f t="shared" si="48"/>
        <v>5.6655918931368038E-2</v>
      </c>
      <c r="CF191" s="3">
        <f t="shared" si="48"/>
        <v>6.3588190764572297E-2</v>
      </c>
      <c r="CG191" s="3">
        <f t="shared" si="48"/>
        <v>0</v>
      </c>
      <c r="CH191" s="3">
        <f t="shared" si="48"/>
        <v>8.2634730538922146E-2</v>
      </c>
      <c r="CI191" s="3">
        <f t="shared" si="48"/>
        <v>0</v>
      </c>
      <c r="CJ191" s="3">
        <f t="shared" si="48"/>
        <v>0</v>
      </c>
      <c r="CK191" s="3">
        <f t="shared" si="48"/>
        <v>0</v>
      </c>
      <c r="CL191" s="3">
        <f t="shared" si="48"/>
        <v>0</v>
      </c>
      <c r="CM191" s="3">
        <f t="shared" si="48"/>
        <v>0</v>
      </c>
      <c r="CN191" s="3">
        <f t="shared" ref="BZ191:CO207" si="52">IF(AF191&gt;0,DH191/AF191,0)</f>
        <v>0</v>
      </c>
      <c r="CO191" s="3">
        <f t="shared" si="52"/>
        <v>0</v>
      </c>
      <c r="CP191" s="3">
        <f t="shared" si="50"/>
        <v>0</v>
      </c>
      <c r="CQ191" s="3">
        <f t="shared" si="50"/>
        <v>0</v>
      </c>
      <c r="CR191" s="3">
        <f t="shared" si="50"/>
        <v>0</v>
      </c>
      <c r="CS191" s="3">
        <f t="shared" si="50"/>
        <v>0</v>
      </c>
      <c r="CT191" s="2">
        <v>2.4899999999999999E-2</v>
      </c>
      <c r="CU191" s="2">
        <v>0.83840000000000003</v>
      </c>
      <c r="CV191" s="2">
        <v>0.35199999999999998</v>
      </c>
      <c r="CW191" s="2">
        <v>6.2100000000000002E-2</v>
      </c>
      <c r="CX191" s="2">
        <v>3.5499999999999997E-2</v>
      </c>
      <c r="CY191" s="2">
        <v>2.46E-2</v>
      </c>
      <c r="CZ191" s="2">
        <v>8.3999999999999995E-3</v>
      </c>
      <c r="DA191" s="2">
        <v>0</v>
      </c>
      <c r="DB191" s="2">
        <v>6.8999999999999999E-3</v>
      </c>
      <c r="DC191" s="2">
        <v>0</v>
      </c>
      <c r="DD191" s="2">
        <v>0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7.8200000000000006E-2</v>
      </c>
      <c r="DO191" s="2">
        <v>2.6339000000000001</v>
      </c>
      <c r="DP191" s="2">
        <v>1.1059000000000001</v>
      </c>
      <c r="DQ191" s="2">
        <v>0.19520000000000001</v>
      </c>
      <c r="DR191" s="2">
        <v>0.1115</v>
      </c>
      <c r="DS191" s="2">
        <v>7.7299999999999994E-2</v>
      </c>
      <c r="DT191" s="2">
        <v>2.63E-2</v>
      </c>
      <c r="DU191" s="2">
        <v>0</v>
      </c>
      <c r="DV191" s="2">
        <v>2.18E-2</v>
      </c>
      <c r="DW191" s="2">
        <v>0</v>
      </c>
      <c r="DX191" s="2">
        <v>0</v>
      </c>
      <c r="DY191" s="2">
        <v>0</v>
      </c>
      <c r="DZ191" s="2">
        <v>0</v>
      </c>
      <c r="EA191" s="2">
        <v>0</v>
      </c>
      <c r="EB191" s="2">
        <v>0</v>
      </c>
      <c r="EC191" s="2">
        <v>0</v>
      </c>
      <c r="ED191" s="2">
        <v>0</v>
      </c>
      <c r="EE191" s="2">
        <v>0</v>
      </c>
      <c r="EF191" s="2">
        <v>0</v>
      </c>
      <c r="EG191" s="2">
        <v>0</v>
      </c>
    </row>
    <row r="192" spans="1:137" x14ac:dyDescent="0.35">
      <c r="A192" s="2" t="s">
        <v>638</v>
      </c>
      <c r="B192" s="2">
        <v>94.768600000000006</v>
      </c>
      <c r="C192" s="2">
        <v>8.1597000000000008</v>
      </c>
      <c r="D192" s="2">
        <v>11.614100000000001</v>
      </c>
      <c r="E192" s="2">
        <v>56.137099999999997</v>
      </c>
      <c r="F192">
        <f t="shared" si="40"/>
        <v>56.137100000000004</v>
      </c>
      <c r="G192" s="2">
        <v>1.4451000000000001</v>
      </c>
      <c r="H192">
        <f t="shared" si="41"/>
        <v>1.3110999999999999</v>
      </c>
      <c r="I192" s="2">
        <v>4.5400999999999998</v>
      </c>
      <c r="J192">
        <f t="shared" si="38"/>
        <v>4.1189</v>
      </c>
      <c r="K192" s="2">
        <v>0.25740000000000002</v>
      </c>
      <c r="L192" s="3">
        <f t="shared" si="42"/>
        <v>0.23355321169066443</v>
      </c>
      <c r="M192" s="2">
        <v>2.9000000000000001E-2</v>
      </c>
      <c r="N192">
        <f t="shared" si="39"/>
        <v>2.7199999999999998E-2</v>
      </c>
      <c r="O192" s="2">
        <v>16</v>
      </c>
      <c r="P192" s="2">
        <v>93</v>
      </c>
      <c r="Q192" s="2">
        <v>28</v>
      </c>
      <c r="R192" s="2">
        <v>2.1162999999999998</v>
      </c>
      <c r="S192" s="2">
        <v>29.9465</v>
      </c>
      <c r="T192" s="2">
        <v>19.218499999999999</v>
      </c>
      <c r="U192" s="2">
        <v>1.8577999999999999</v>
      </c>
      <c r="V192" s="2">
        <v>1.4863</v>
      </c>
      <c r="W192" s="2">
        <v>0.98699999999999999</v>
      </c>
      <c r="X192" s="2">
        <v>0.42959999999999998</v>
      </c>
      <c r="Y192" s="2">
        <v>7.4499999999999997E-2</v>
      </c>
      <c r="Z192" s="2">
        <v>0</v>
      </c>
      <c r="AA192" s="2">
        <v>2.06E-2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1E-4</v>
      </c>
      <c r="AM192" s="2">
        <v>8.9999999999999993E-3</v>
      </c>
      <c r="AN192" s="2">
        <v>9.7999999999999997E-3</v>
      </c>
      <c r="AO192" s="2">
        <v>1.9E-3</v>
      </c>
      <c r="AP192" s="2">
        <v>2.3E-3</v>
      </c>
      <c r="AQ192" s="2">
        <v>2.2000000000000001E-3</v>
      </c>
      <c r="AR192" s="2">
        <v>1.4E-3</v>
      </c>
      <c r="AS192" s="2">
        <v>2.9999999999999997E-4</v>
      </c>
      <c r="AT192" s="2">
        <v>0</v>
      </c>
      <c r="AU192" s="2">
        <v>2.0000000000000001E-4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3">
        <f t="shared" si="51"/>
        <v>1.37E-2</v>
      </c>
      <c r="BG192" s="3">
        <f t="shared" si="51"/>
        <v>0.58640000000000003</v>
      </c>
      <c r="BH192" s="3">
        <f t="shared" si="51"/>
        <v>0.49049999999999999</v>
      </c>
      <c r="BI192" s="3">
        <f t="shared" si="51"/>
        <v>6.7199999999999996E-2</v>
      </c>
      <c r="BJ192" s="3">
        <f t="shared" si="51"/>
        <v>6.5699999999999995E-2</v>
      </c>
      <c r="BK192" s="3">
        <f t="shared" si="51"/>
        <v>5.2999999999999999E-2</v>
      </c>
      <c r="BL192" s="3">
        <f t="shared" si="51"/>
        <v>2.7199999999999998E-2</v>
      </c>
      <c r="BM192" s="3">
        <f t="shared" si="51"/>
        <v>5.3999999999999994E-3</v>
      </c>
      <c r="BN192" s="3">
        <f t="shared" si="51"/>
        <v>0</v>
      </c>
      <c r="BO192" s="3">
        <f t="shared" si="51"/>
        <v>2E-3</v>
      </c>
      <c r="BP192" s="3">
        <f t="shared" si="51"/>
        <v>0</v>
      </c>
      <c r="BQ192" s="3">
        <f t="shared" si="51"/>
        <v>0</v>
      </c>
      <c r="BR192" s="3">
        <f t="shared" si="51"/>
        <v>0</v>
      </c>
      <c r="BS192" s="3">
        <f t="shared" si="51"/>
        <v>0</v>
      </c>
      <c r="BT192" s="3">
        <f t="shared" si="51"/>
        <v>0</v>
      </c>
      <c r="BU192" s="3">
        <f t="shared" si="51"/>
        <v>0</v>
      </c>
      <c r="BV192" s="3">
        <f t="shared" si="49"/>
        <v>0</v>
      </c>
      <c r="BW192" s="3">
        <f t="shared" si="49"/>
        <v>0</v>
      </c>
      <c r="BX192" s="3">
        <f t="shared" si="49"/>
        <v>0</v>
      </c>
      <c r="BY192" s="3">
        <f t="shared" si="49"/>
        <v>0</v>
      </c>
      <c r="BZ192" s="3">
        <f t="shared" si="52"/>
        <v>6.4735623493833586E-3</v>
      </c>
      <c r="CA192" s="3">
        <f t="shared" si="52"/>
        <v>1.95815871637754E-2</v>
      </c>
      <c r="CB192" s="3">
        <f t="shared" si="52"/>
        <v>2.5522283216692251E-2</v>
      </c>
      <c r="CC192" s="3">
        <f t="shared" si="52"/>
        <v>3.6171816126601357E-2</v>
      </c>
      <c r="CD192" s="3">
        <f t="shared" si="52"/>
        <v>4.4203727376707254E-2</v>
      </c>
      <c r="CE192" s="3">
        <f t="shared" si="52"/>
        <v>5.3698074974670718E-2</v>
      </c>
      <c r="CF192" s="3">
        <f t="shared" si="52"/>
        <v>6.3314711359404099E-2</v>
      </c>
      <c r="CG192" s="3">
        <f t="shared" si="52"/>
        <v>7.2483221476510068E-2</v>
      </c>
      <c r="CH192" s="3">
        <f t="shared" si="52"/>
        <v>0</v>
      </c>
      <c r="CI192" s="3">
        <f t="shared" si="52"/>
        <v>9.7087378640776698E-2</v>
      </c>
      <c r="CJ192" s="3">
        <f t="shared" si="52"/>
        <v>0</v>
      </c>
      <c r="CK192" s="3">
        <f t="shared" si="52"/>
        <v>0</v>
      </c>
      <c r="CL192" s="3">
        <f t="shared" si="52"/>
        <v>0</v>
      </c>
      <c r="CM192" s="3">
        <f t="shared" si="52"/>
        <v>0</v>
      </c>
      <c r="CN192" s="3">
        <f t="shared" si="52"/>
        <v>0</v>
      </c>
      <c r="CO192" s="3">
        <f t="shared" si="52"/>
        <v>0</v>
      </c>
      <c r="CP192" s="3">
        <f t="shared" si="50"/>
        <v>0</v>
      </c>
      <c r="CQ192" s="3">
        <f t="shared" si="50"/>
        <v>0</v>
      </c>
      <c r="CR192" s="3">
        <f t="shared" si="50"/>
        <v>0</v>
      </c>
      <c r="CS192" s="3">
        <f t="shared" si="50"/>
        <v>0</v>
      </c>
      <c r="CT192" s="2">
        <v>1.37E-2</v>
      </c>
      <c r="CU192" s="2">
        <v>0.58640000000000003</v>
      </c>
      <c r="CV192" s="2">
        <v>0.49049999999999999</v>
      </c>
      <c r="CW192" s="2">
        <v>6.7199999999999996E-2</v>
      </c>
      <c r="CX192" s="2">
        <v>6.5699999999999995E-2</v>
      </c>
      <c r="CY192" s="2">
        <v>5.2999999999999999E-2</v>
      </c>
      <c r="CZ192" s="2">
        <v>2.7199999999999998E-2</v>
      </c>
      <c r="DA192" s="2">
        <v>5.4000000000000003E-3</v>
      </c>
      <c r="DB192" s="2">
        <v>0</v>
      </c>
      <c r="DC192" s="2">
        <v>2E-3</v>
      </c>
      <c r="DD192" s="2">
        <v>0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4.2999999999999997E-2</v>
      </c>
      <c r="DO192" s="2">
        <v>1.8422000000000001</v>
      </c>
      <c r="DP192" s="2">
        <v>1.5409999999999999</v>
      </c>
      <c r="DQ192" s="2">
        <v>0.21110000000000001</v>
      </c>
      <c r="DR192" s="2">
        <v>0.20649999999999999</v>
      </c>
      <c r="DS192" s="2">
        <v>0.16639999999999999</v>
      </c>
      <c r="DT192" s="2">
        <v>8.5500000000000007E-2</v>
      </c>
      <c r="DU192" s="2">
        <v>1.6799999999999999E-2</v>
      </c>
      <c r="DV192" s="2">
        <v>0</v>
      </c>
      <c r="DW192" s="2">
        <v>6.4000000000000003E-3</v>
      </c>
      <c r="DX192" s="2">
        <v>0</v>
      </c>
      <c r="DY192" s="2">
        <v>0</v>
      </c>
      <c r="DZ192" s="2">
        <v>0</v>
      </c>
      <c r="EA192" s="2">
        <v>0</v>
      </c>
      <c r="EB192" s="2">
        <v>0</v>
      </c>
      <c r="EC192" s="2">
        <v>0</v>
      </c>
      <c r="ED192" s="2">
        <v>0</v>
      </c>
      <c r="EE192" s="2">
        <v>0</v>
      </c>
      <c r="EF192" s="2">
        <v>0</v>
      </c>
      <c r="EG192" s="2">
        <v>0</v>
      </c>
    </row>
    <row r="193" spans="1:137" x14ac:dyDescent="0.35">
      <c r="A193" s="2" t="s">
        <v>640</v>
      </c>
      <c r="B193" s="2">
        <v>54.410200000000003</v>
      </c>
      <c r="C193" s="2">
        <v>5.6896000000000004</v>
      </c>
      <c r="D193" s="2">
        <v>9.5631000000000004</v>
      </c>
      <c r="E193" s="2">
        <v>46.456800000000001</v>
      </c>
      <c r="F193">
        <f t="shared" si="40"/>
        <v>46.456900000000012</v>
      </c>
      <c r="G193" s="2">
        <v>1.1894</v>
      </c>
      <c r="H193">
        <f t="shared" si="41"/>
        <v>1.0761000000000001</v>
      </c>
      <c r="I193" s="2">
        <v>3.7366000000000001</v>
      </c>
      <c r="J193">
        <f t="shared" si="38"/>
        <v>3.3809999999999998</v>
      </c>
      <c r="K193" s="2">
        <v>0.25600000000000001</v>
      </c>
      <c r="L193" s="3">
        <f t="shared" si="42"/>
        <v>0.23163405220752994</v>
      </c>
      <c r="M193" s="2">
        <v>2.4E-2</v>
      </c>
      <c r="N193">
        <f t="shared" si="39"/>
        <v>2.2899999999999997E-2</v>
      </c>
      <c r="O193" s="2">
        <v>16</v>
      </c>
      <c r="P193" s="2">
        <v>197</v>
      </c>
      <c r="Q193" s="2">
        <v>28</v>
      </c>
      <c r="R193" s="2">
        <v>6.7199999999999996E-2</v>
      </c>
      <c r="S193" s="2">
        <v>35.299799999999998</v>
      </c>
      <c r="T193" s="2">
        <v>5.7666000000000004</v>
      </c>
      <c r="U193" s="2">
        <v>1.6879999999999999</v>
      </c>
      <c r="V193" s="2">
        <v>1.5339</v>
      </c>
      <c r="W193" s="2">
        <v>1.2839</v>
      </c>
      <c r="X193" s="2">
        <v>0.78790000000000004</v>
      </c>
      <c r="Y193" s="2">
        <v>2.9600000000000001E-2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1.0200000000000001E-2</v>
      </c>
      <c r="AN193" s="2">
        <v>3.0000000000000001E-3</v>
      </c>
      <c r="AO193" s="2">
        <v>1.6999999999999999E-3</v>
      </c>
      <c r="AP193" s="2">
        <v>2.3999999999999998E-3</v>
      </c>
      <c r="AQ193" s="2">
        <v>3.0000000000000001E-3</v>
      </c>
      <c r="AR193" s="2">
        <v>2.5000000000000001E-3</v>
      </c>
      <c r="AS193" s="2">
        <v>1E-4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3">
        <f t="shared" si="51"/>
        <v>4.0000000000000002E-4</v>
      </c>
      <c r="BG193" s="3">
        <f t="shared" si="51"/>
        <v>0.67649999999999999</v>
      </c>
      <c r="BH193" s="3">
        <f t="shared" si="51"/>
        <v>0.1489</v>
      </c>
      <c r="BI193" s="3">
        <f t="shared" si="51"/>
        <v>6.0500000000000005E-2</v>
      </c>
      <c r="BJ193" s="3">
        <f t="shared" si="51"/>
        <v>6.8199999999999997E-2</v>
      </c>
      <c r="BK193" s="3">
        <f t="shared" si="51"/>
        <v>6.9599999999999995E-2</v>
      </c>
      <c r="BL193" s="3">
        <f t="shared" si="51"/>
        <v>4.99E-2</v>
      </c>
      <c r="BM193" s="3">
        <f t="shared" si="51"/>
        <v>2.0999999999999999E-3</v>
      </c>
      <c r="BN193" s="3">
        <f t="shared" si="51"/>
        <v>0</v>
      </c>
      <c r="BO193" s="3">
        <f t="shared" si="51"/>
        <v>0</v>
      </c>
      <c r="BP193" s="3">
        <f t="shared" si="51"/>
        <v>0</v>
      </c>
      <c r="BQ193" s="3">
        <f t="shared" si="51"/>
        <v>0</v>
      </c>
      <c r="BR193" s="3">
        <f t="shared" si="51"/>
        <v>0</v>
      </c>
      <c r="BS193" s="3">
        <f t="shared" si="51"/>
        <v>0</v>
      </c>
      <c r="BT193" s="3">
        <f t="shared" si="51"/>
        <v>0</v>
      </c>
      <c r="BU193" s="3">
        <f t="shared" si="51"/>
        <v>0</v>
      </c>
      <c r="BV193" s="3">
        <f t="shared" si="49"/>
        <v>0</v>
      </c>
      <c r="BW193" s="3">
        <f t="shared" si="49"/>
        <v>0</v>
      </c>
      <c r="BX193" s="3">
        <f t="shared" si="49"/>
        <v>0</v>
      </c>
      <c r="BY193" s="3">
        <f t="shared" si="49"/>
        <v>0</v>
      </c>
      <c r="BZ193" s="3">
        <f t="shared" si="52"/>
        <v>5.9523809523809529E-3</v>
      </c>
      <c r="CA193" s="3">
        <f t="shared" si="52"/>
        <v>1.9164414529260789E-2</v>
      </c>
      <c r="CB193" s="3">
        <f t="shared" si="52"/>
        <v>2.5821107758471195E-2</v>
      </c>
      <c r="CC193" s="3">
        <f t="shared" si="52"/>
        <v>3.5841232227488154E-2</v>
      </c>
      <c r="CD193" s="3">
        <f t="shared" si="52"/>
        <v>4.4461829323945497E-2</v>
      </c>
      <c r="CE193" s="3">
        <f t="shared" si="52"/>
        <v>5.4209829425967748E-2</v>
      </c>
      <c r="CF193" s="3">
        <f t="shared" si="52"/>
        <v>6.3332910267800482E-2</v>
      </c>
      <c r="CG193" s="3">
        <f t="shared" si="52"/>
        <v>7.0945945945945943E-2</v>
      </c>
      <c r="CH193" s="3">
        <f t="shared" si="52"/>
        <v>0</v>
      </c>
      <c r="CI193" s="3">
        <f t="shared" si="52"/>
        <v>0</v>
      </c>
      <c r="CJ193" s="3">
        <f t="shared" si="52"/>
        <v>0</v>
      </c>
      <c r="CK193" s="3">
        <f t="shared" si="52"/>
        <v>0</v>
      </c>
      <c r="CL193" s="3">
        <f t="shared" si="52"/>
        <v>0</v>
      </c>
      <c r="CM193" s="3">
        <f t="shared" si="52"/>
        <v>0</v>
      </c>
      <c r="CN193" s="3">
        <f t="shared" si="52"/>
        <v>0</v>
      </c>
      <c r="CO193" s="3">
        <f t="shared" si="52"/>
        <v>0</v>
      </c>
      <c r="CP193" s="3">
        <f t="shared" si="50"/>
        <v>0</v>
      </c>
      <c r="CQ193" s="3">
        <f t="shared" si="50"/>
        <v>0</v>
      </c>
      <c r="CR193" s="3">
        <f t="shared" si="50"/>
        <v>0</v>
      </c>
      <c r="CS193" s="3">
        <f t="shared" si="50"/>
        <v>0</v>
      </c>
      <c r="CT193" s="2">
        <v>4.0000000000000002E-4</v>
      </c>
      <c r="CU193" s="2">
        <v>0.67649999999999999</v>
      </c>
      <c r="CV193" s="2">
        <v>0.1489</v>
      </c>
      <c r="CW193" s="2">
        <v>6.0499999999999998E-2</v>
      </c>
      <c r="CX193" s="2">
        <v>6.8199999999999997E-2</v>
      </c>
      <c r="CY193" s="2">
        <v>6.9599999999999995E-2</v>
      </c>
      <c r="CZ193" s="2">
        <v>4.99E-2</v>
      </c>
      <c r="DA193" s="2">
        <v>2.0999999999999999E-3</v>
      </c>
      <c r="DB193" s="2">
        <v>0</v>
      </c>
      <c r="DC193" s="2">
        <v>0</v>
      </c>
      <c r="DD193" s="2">
        <v>0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0</v>
      </c>
      <c r="DN193" s="2">
        <v>1.4E-3</v>
      </c>
      <c r="DO193" s="2">
        <v>2.1252</v>
      </c>
      <c r="DP193" s="2">
        <v>0.46789999999999998</v>
      </c>
      <c r="DQ193" s="2">
        <v>0.19020000000000001</v>
      </c>
      <c r="DR193" s="2">
        <v>0.2142</v>
      </c>
      <c r="DS193" s="2">
        <v>0.21859999999999999</v>
      </c>
      <c r="DT193" s="2">
        <v>0.15679999999999999</v>
      </c>
      <c r="DU193" s="2">
        <v>6.7000000000000002E-3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>
        <v>0</v>
      </c>
      <c r="EF193" s="2">
        <v>0</v>
      </c>
      <c r="EG193" s="2">
        <v>0</v>
      </c>
    </row>
    <row r="194" spans="1:137" x14ac:dyDescent="0.35">
      <c r="A194" s="2" t="s">
        <v>642</v>
      </c>
      <c r="B194" s="2">
        <v>8.1353000000000009</v>
      </c>
      <c r="C194" s="2">
        <v>1.0922000000000001</v>
      </c>
      <c r="D194" s="2">
        <v>7.4485999999999999</v>
      </c>
      <c r="E194" s="2">
        <v>7.8982999999999999</v>
      </c>
      <c r="F194">
        <f t="shared" si="40"/>
        <v>7.8982999999999999</v>
      </c>
      <c r="G194" s="2">
        <v>0.14460000000000001</v>
      </c>
      <c r="H194">
        <f t="shared" si="41"/>
        <v>0.13519999999999999</v>
      </c>
      <c r="I194" s="2">
        <v>0.45440000000000003</v>
      </c>
      <c r="J194">
        <f t="shared" ref="J194:J257" si="53">SUM(DN194:EG194)</f>
        <v>0.42459999999999998</v>
      </c>
      <c r="K194" s="2">
        <v>0.18310000000000001</v>
      </c>
      <c r="L194" s="3">
        <f t="shared" si="42"/>
        <v>0.17117607586442651</v>
      </c>
      <c r="M194" s="2">
        <v>2E-3</v>
      </c>
      <c r="N194">
        <f t="shared" ref="N194:N257" si="54">SUM(AL194:BE194)</f>
        <v>2.3E-3</v>
      </c>
      <c r="O194" s="2">
        <v>9</v>
      </c>
      <c r="P194" s="2">
        <v>7</v>
      </c>
      <c r="Q194" s="2">
        <v>2</v>
      </c>
      <c r="R194" s="2">
        <v>3.2723</v>
      </c>
      <c r="S194" s="2">
        <v>0.4325</v>
      </c>
      <c r="T194" s="2">
        <v>4.1475</v>
      </c>
      <c r="U194" s="2">
        <v>4.5999999999999999E-2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1E-4</v>
      </c>
      <c r="AM194" s="2">
        <v>1E-4</v>
      </c>
      <c r="AN194" s="2">
        <v>2.0999999999999999E-3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3">
        <f t="shared" si="51"/>
        <v>2.2800000000000001E-2</v>
      </c>
      <c r="BG194" s="3">
        <f t="shared" si="51"/>
        <v>5.4999999999999997E-3</v>
      </c>
      <c r="BH194" s="3">
        <f t="shared" si="51"/>
        <v>0.10539999999999999</v>
      </c>
      <c r="BI194" s="3">
        <f t="shared" si="51"/>
        <v>1.5E-3</v>
      </c>
      <c r="BJ194" s="3">
        <f t="shared" si="51"/>
        <v>0</v>
      </c>
      <c r="BK194" s="3">
        <f t="shared" si="51"/>
        <v>0</v>
      </c>
      <c r="BL194" s="3">
        <f t="shared" si="51"/>
        <v>0</v>
      </c>
      <c r="BM194" s="3">
        <f t="shared" si="51"/>
        <v>0</v>
      </c>
      <c r="BN194" s="3">
        <f t="shared" si="51"/>
        <v>0</v>
      </c>
      <c r="BO194" s="3">
        <f t="shared" si="51"/>
        <v>0</v>
      </c>
      <c r="BP194" s="3">
        <f t="shared" si="51"/>
        <v>0</v>
      </c>
      <c r="BQ194" s="3">
        <f t="shared" si="51"/>
        <v>0</v>
      </c>
      <c r="BR194" s="3">
        <f t="shared" si="51"/>
        <v>0</v>
      </c>
      <c r="BS194" s="3">
        <f t="shared" si="51"/>
        <v>0</v>
      </c>
      <c r="BT194" s="3">
        <f t="shared" si="51"/>
        <v>0</v>
      </c>
      <c r="BU194" s="3">
        <f t="shared" si="51"/>
        <v>0</v>
      </c>
      <c r="BV194" s="3">
        <f t="shared" si="49"/>
        <v>0</v>
      </c>
      <c r="BW194" s="3">
        <f t="shared" si="49"/>
        <v>0</v>
      </c>
      <c r="BX194" s="3">
        <f t="shared" si="49"/>
        <v>0</v>
      </c>
      <c r="BY194" s="3">
        <f t="shared" si="49"/>
        <v>0</v>
      </c>
      <c r="BZ194" s="3">
        <f t="shared" si="52"/>
        <v>6.9675763224643222E-3</v>
      </c>
      <c r="CA194" s="3">
        <f t="shared" si="52"/>
        <v>1.2716763005780346E-2</v>
      </c>
      <c r="CB194" s="3">
        <f t="shared" si="52"/>
        <v>2.5412899336949967E-2</v>
      </c>
      <c r="CC194" s="3">
        <f t="shared" si="52"/>
        <v>3.2608695652173912E-2</v>
      </c>
      <c r="CD194" s="3">
        <f t="shared" si="52"/>
        <v>0</v>
      </c>
      <c r="CE194" s="3">
        <f t="shared" si="52"/>
        <v>0</v>
      </c>
      <c r="CF194" s="3">
        <f t="shared" si="52"/>
        <v>0</v>
      </c>
      <c r="CG194" s="3">
        <f t="shared" si="52"/>
        <v>0</v>
      </c>
      <c r="CH194" s="3">
        <f t="shared" si="52"/>
        <v>0</v>
      </c>
      <c r="CI194" s="3">
        <f t="shared" si="52"/>
        <v>0</v>
      </c>
      <c r="CJ194" s="3">
        <f t="shared" si="52"/>
        <v>0</v>
      </c>
      <c r="CK194" s="3">
        <f t="shared" si="52"/>
        <v>0</v>
      </c>
      <c r="CL194" s="3">
        <f t="shared" si="52"/>
        <v>0</v>
      </c>
      <c r="CM194" s="3">
        <f t="shared" si="52"/>
        <v>0</v>
      </c>
      <c r="CN194" s="3">
        <f t="shared" si="52"/>
        <v>0</v>
      </c>
      <c r="CO194" s="3">
        <f t="shared" si="52"/>
        <v>0</v>
      </c>
      <c r="CP194" s="3">
        <f t="shared" si="50"/>
        <v>0</v>
      </c>
      <c r="CQ194" s="3">
        <f t="shared" si="50"/>
        <v>0</v>
      </c>
      <c r="CR194" s="3">
        <f t="shared" si="50"/>
        <v>0</v>
      </c>
      <c r="CS194" s="3">
        <f t="shared" si="50"/>
        <v>0</v>
      </c>
      <c r="CT194" s="2">
        <v>2.2800000000000001E-2</v>
      </c>
      <c r="CU194" s="2">
        <v>5.4999999999999997E-3</v>
      </c>
      <c r="CV194" s="2">
        <v>0.10539999999999999</v>
      </c>
      <c r="CW194" s="2">
        <v>1.5E-3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0</v>
      </c>
      <c r="DN194" s="2">
        <v>7.1599999999999997E-2</v>
      </c>
      <c r="DO194" s="2">
        <v>1.7299999999999999E-2</v>
      </c>
      <c r="DP194" s="2">
        <v>0.33110000000000001</v>
      </c>
      <c r="DQ194" s="2">
        <v>4.5999999999999999E-3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</row>
    <row r="195" spans="1:137" x14ac:dyDescent="0.35">
      <c r="A195" s="2" t="s">
        <v>644</v>
      </c>
      <c r="B195" s="2">
        <v>33.014400000000002</v>
      </c>
      <c r="C195" s="2">
        <v>3.9178999999999999</v>
      </c>
      <c r="D195" s="2">
        <v>8.4263999999999992</v>
      </c>
      <c r="E195" s="2">
        <v>20.734200000000001</v>
      </c>
      <c r="F195">
        <f t="shared" ref="F195:F258" si="55">SUM(R195:AK195)</f>
        <v>20.734200000000001</v>
      </c>
      <c r="G195" s="2">
        <v>0.47670000000000001</v>
      </c>
      <c r="H195">
        <f t="shared" ref="H195:H258" si="56">SUM(CT195:DM195)</f>
        <v>0.42680000000000001</v>
      </c>
      <c r="I195" s="2">
        <v>1.4976</v>
      </c>
      <c r="J195">
        <f t="shared" si="53"/>
        <v>1.3407</v>
      </c>
      <c r="K195" s="2">
        <v>0.22989999999999999</v>
      </c>
      <c r="L195" s="3">
        <f t="shared" ref="L195:L258" si="57">SUM(BF195:BY195)/F195*10</f>
        <v>0.20584348564207927</v>
      </c>
      <c r="M195" s="2">
        <v>8.9999999999999993E-3</v>
      </c>
      <c r="N195">
        <f t="shared" si="54"/>
        <v>7.5000000000000015E-3</v>
      </c>
      <c r="O195" s="2">
        <v>8</v>
      </c>
      <c r="P195" s="2">
        <v>27</v>
      </c>
      <c r="Q195" s="2">
        <v>0</v>
      </c>
      <c r="R195" s="2">
        <v>6.7199999999999996E-2</v>
      </c>
      <c r="S195" s="2">
        <v>17.7774</v>
      </c>
      <c r="T195" s="2">
        <v>1.9112</v>
      </c>
      <c r="U195" s="2">
        <v>0.52070000000000005</v>
      </c>
      <c r="V195" s="2">
        <v>0.30180000000000001</v>
      </c>
      <c r="W195" s="2">
        <v>0.13789999999999999</v>
      </c>
      <c r="X195" s="2">
        <v>1.7999999999999999E-2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5.0000000000000001E-3</v>
      </c>
      <c r="AN195" s="2">
        <v>1E-3</v>
      </c>
      <c r="AO195" s="2">
        <v>5.0000000000000001E-4</v>
      </c>
      <c r="AP195" s="2">
        <v>5.0000000000000001E-4</v>
      </c>
      <c r="AQ195" s="2">
        <v>4.0000000000000002E-4</v>
      </c>
      <c r="AR195" s="2">
        <v>1E-4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3">
        <f t="shared" si="51"/>
        <v>4.0000000000000002E-4</v>
      </c>
      <c r="BG195" s="3">
        <f t="shared" si="51"/>
        <v>0.3362</v>
      </c>
      <c r="BH195" s="3">
        <f t="shared" si="51"/>
        <v>4.8899999999999999E-2</v>
      </c>
      <c r="BI195" s="3">
        <f t="shared" si="51"/>
        <v>1.89E-2</v>
      </c>
      <c r="BJ195" s="3">
        <f t="shared" si="51"/>
        <v>1.34E-2</v>
      </c>
      <c r="BK195" s="3">
        <f t="shared" si="51"/>
        <v>7.9000000000000008E-3</v>
      </c>
      <c r="BL195" s="3">
        <f t="shared" si="51"/>
        <v>1.1000000000000001E-3</v>
      </c>
      <c r="BM195" s="3">
        <f t="shared" si="51"/>
        <v>0</v>
      </c>
      <c r="BN195" s="3">
        <f t="shared" si="51"/>
        <v>0</v>
      </c>
      <c r="BO195" s="3">
        <f t="shared" si="51"/>
        <v>0</v>
      </c>
      <c r="BP195" s="3">
        <f t="shared" si="51"/>
        <v>0</v>
      </c>
      <c r="BQ195" s="3">
        <f t="shared" si="51"/>
        <v>0</v>
      </c>
      <c r="BR195" s="3">
        <f t="shared" si="51"/>
        <v>0</v>
      </c>
      <c r="BS195" s="3">
        <f t="shared" si="51"/>
        <v>0</v>
      </c>
      <c r="BT195" s="3">
        <f t="shared" si="51"/>
        <v>0</v>
      </c>
      <c r="BU195" s="3">
        <f t="shared" si="51"/>
        <v>0</v>
      </c>
      <c r="BV195" s="3">
        <f t="shared" si="49"/>
        <v>0</v>
      </c>
      <c r="BW195" s="3">
        <f t="shared" si="49"/>
        <v>0</v>
      </c>
      <c r="BX195" s="3">
        <f t="shared" si="49"/>
        <v>0</v>
      </c>
      <c r="BY195" s="3">
        <f t="shared" si="49"/>
        <v>0</v>
      </c>
      <c r="BZ195" s="3">
        <f t="shared" si="52"/>
        <v>5.9523809523809529E-3</v>
      </c>
      <c r="CA195" s="3">
        <f t="shared" si="52"/>
        <v>1.8911651872602294E-2</v>
      </c>
      <c r="CB195" s="3">
        <f t="shared" si="52"/>
        <v>2.5586019254918376E-2</v>
      </c>
      <c r="CC195" s="3">
        <f t="shared" si="52"/>
        <v>3.629729210677933E-2</v>
      </c>
      <c r="CD195" s="3">
        <f t="shared" si="52"/>
        <v>4.4400265076209408E-2</v>
      </c>
      <c r="CE195" s="3">
        <f t="shared" si="52"/>
        <v>5.7287889775199427E-2</v>
      </c>
      <c r="CF195" s="3">
        <f t="shared" si="52"/>
        <v>6.1111111111111116E-2</v>
      </c>
      <c r="CG195" s="3">
        <f t="shared" si="52"/>
        <v>0</v>
      </c>
      <c r="CH195" s="3">
        <f t="shared" si="52"/>
        <v>0</v>
      </c>
      <c r="CI195" s="3">
        <f t="shared" si="52"/>
        <v>0</v>
      </c>
      <c r="CJ195" s="3">
        <f t="shared" si="52"/>
        <v>0</v>
      </c>
      <c r="CK195" s="3">
        <f t="shared" si="52"/>
        <v>0</v>
      </c>
      <c r="CL195" s="3">
        <f t="shared" si="52"/>
        <v>0</v>
      </c>
      <c r="CM195" s="3">
        <f t="shared" si="52"/>
        <v>0</v>
      </c>
      <c r="CN195" s="3">
        <f t="shared" si="52"/>
        <v>0</v>
      </c>
      <c r="CO195" s="3">
        <f t="shared" si="52"/>
        <v>0</v>
      </c>
      <c r="CP195" s="3">
        <f t="shared" si="50"/>
        <v>0</v>
      </c>
      <c r="CQ195" s="3">
        <f t="shared" si="50"/>
        <v>0</v>
      </c>
      <c r="CR195" s="3">
        <f t="shared" si="50"/>
        <v>0</v>
      </c>
      <c r="CS195" s="3">
        <f t="shared" si="50"/>
        <v>0</v>
      </c>
      <c r="CT195" s="2">
        <v>4.0000000000000002E-4</v>
      </c>
      <c r="CU195" s="2">
        <v>0.3362</v>
      </c>
      <c r="CV195" s="2">
        <v>4.8899999999999999E-2</v>
      </c>
      <c r="CW195" s="2">
        <v>1.89E-2</v>
      </c>
      <c r="CX195" s="2">
        <v>1.34E-2</v>
      </c>
      <c r="CY195" s="2">
        <v>7.9000000000000008E-3</v>
      </c>
      <c r="CZ195" s="2">
        <v>1.1000000000000001E-3</v>
      </c>
      <c r="DA195" s="2">
        <v>0</v>
      </c>
      <c r="DB195" s="2">
        <v>0</v>
      </c>
      <c r="DC195" s="2">
        <v>0</v>
      </c>
      <c r="DD195" s="2">
        <v>0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1.4E-3</v>
      </c>
      <c r="DO195" s="2">
        <v>1.0561</v>
      </c>
      <c r="DP195" s="2">
        <v>0.15359999999999999</v>
      </c>
      <c r="DQ195" s="2">
        <v>5.9299999999999999E-2</v>
      </c>
      <c r="DR195" s="2">
        <v>4.2099999999999999E-2</v>
      </c>
      <c r="DS195" s="2">
        <v>2.47E-2</v>
      </c>
      <c r="DT195" s="2">
        <v>3.5000000000000001E-3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>
        <v>0</v>
      </c>
      <c r="EF195" s="2">
        <v>0</v>
      </c>
      <c r="EG195" s="2">
        <v>0</v>
      </c>
    </row>
    <row r="196" spans="1:137" x14ac:dyDescent="0.35">
      <c r="A196" s="2" t="s">
        <v>648</v>
      </c>
      <c r="B196" s="2">
        <v>63.760800000000003</v>
      </c>
      <c r="C196" s="2">
        <v>6.0452000000000004</v>
      </c>
      <c r="D196" s="2">
        <v>10.5474</v>
      </c>
      <c r="E196" s="2">
        <v>160.06100000000001</v>
      </c>
      <c r="F196">
        <f t="shared" si="55"/>
        <v>160.06110000000001</v>
      </c>
      <c r="G196" s="2">
        <v>3.0238</v>
      </c>
      <c r="H196">
        <f t="shared" si="56"/>
        <v>2.6430000000000002</v>
      </c>
      <c r="I196" s="2">
        <v>9.4994999999999994</v>
      </c>
      <c r="J196">
        <f t="shared" si="53"/>
        <v>8.3024000000000004</v>
      </c>
      <c r="K196" s="2">
        <v>0.18890000000000001</v>
      </c>
      <c r="L196" s="3">
        <f t="shared" si="57"/>
        <v>0.16512444310328994</v>
      </c>
      <c r="M196" s="2">
        <v>4.4999999999999998E-2</v>
      </c>
      <c r="N196">
        <f t="shared" si="54"/>
        <v>3.9800000000000002E-2</v>
      </c>
      <c r="O196" s="2">
        <v>113</v>
      </c>
      <c r="P196" s="2">
        <v>457</v>
      </c>
      <c r="Q196" s="2">
        <v>270</v>
      </c>
      <c r="R196" s="2">
        <v>12.9261</v>
      </c>
      <c r="S196" s="2">
        <v>126.1949</v>
      </c>
      <c r="T196" s="2">
        <v>14.822900000000001</v>
      </c>
      <c r="U196" s="2">
        <v>4.4710000000000001</v>
      </c>
      <c r="V196" s="2">
        <v>1.0564</v>
      </c>
      <c r="W196" s="2">
        <v>0.42220000000000002</v>
      </c>
      <c r="X196" s="2">
        <v>0.13159999999999999</v>
      </c>
      <c r="Y196" s="2">
        <v>2.01E-2</v>
      </c>
      <c r="Z196" s="2">
        <v>1.5900000000000001E-2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5.0000000000000001E-4</v>
      </c>
      <c r="AM196" s="2">
        <v>2.4E-2</v>
      </c>
      <c r="AN196" s="2">
        <v>7.7999999999999996E-3</v>
      </c>
      <c r="AO196" s="2">
        <v>4.3E-3</v>
      </c>
      <c r="AP196" s="2">
        <v>1.6000000000000001E-3</v>
      </c>
      <c r="AQ196" s="2">
        <v>1E-3</v>
      </c>
      <c r="AR196" s="2">
        <v>4.0000000000000002E-4</v>
      </c>
      <c r="AS196" s="2">
        <v>1E-4</v>
      </c>
      <c r="AT196" s="2">
        <v>1E-4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3">
        <f t="shared" si="51"/>
        <v>9.2999999999999999E-2</v>
      </c>
      <c r="BG196" s="3">
        <f t="shared" si="51"/>
        <v>1.9288000000000001</v>
      </c>
      <c r="BH196" s="3">
        <f t="shared" si="51"/>
        <v>0.38440000000000002</v>
      </c>
      <c r="BI196" s="3">
        <f t="shared" si="51"/>
        <v>0.15529999999999999</v>
      </c>
      <c r="BJ196" s="3">
        <f t="shared" si="51"/>
        <v>4.7100000000000003E-2</v>
      </c>
      <c r="BK196" s="3">
        <f t="shared" si="51"/>
        <v>2.3099999999999999E-2</v>
      </c>
      <c r="BL196" s="3">
        <f t="shared" si="51"/>
        <v>8.5000000000000006E-3</v>
      </c>
      <c r="BM196" s="3">
        <f t="shared" si="51"/>
        <v>1.5E-3</v>
      </c>
      <c r="BN196" s="3">
        <f t="shared" si="51"/>
        <v>1.2999999999999999E-3</v>
      </c>
      <c r="BO196" s="3">
        <f t="shared" si="51"/>
        <v>0</v>
      </c>
      <c r="BP196" s="3">
        <f t="shared" si="51"/>
        <v>0</v>
      </c>
      <c r="BQ196" s="3">
        <f t="shared" si="51"/>
        <v>0</v>
      </c>
      <c r="BR196" s="3">
        <f t="shared" si="51"/>
        <v>0</v>
      </c>
      <c r="BS196" s="3">
        <f t="shared" si="51"/>
        <v>0</v>
      </c>
      <c r="BT196" s="3">
        <f t="shared" si="51"/>
        <v>0</v>
      </c>
      <c r="BU196" s="3">
        <f t="shared" si="51"/>
        <v>0</v>
      </c>
      <c r="BV196" s="3">
        <f t="shared" si="49"/>
        <v>0</v>
      </c>
      <c r="BW196" s="3">
        <f t="shared" si="49"/>
        <v>0</v>
      </c>
      <c r="BX196" s="3">
        <f t="shared" si="49"/>
        <v>0</v>
      </c>
      <c r="BY196" s="3">
        <f t="shared" si="49"/>
        <v>0</v>
      </c>
      <c r="BZ196" s="3">
        <f t="shared" si="52"/>
        <v>7.1947455148884815E-3</v>
      </c>
      <c r="CA196" s="3">
        <f t="shared" si="52"/>
        <v>1.5284294373227444E-2</v>
      </c>
      <c r="CB196" s="3">
        <f t="shared" si="52"/>
        <v>2.5932847148668614E-2</v>
      </c>
      <c r="CC196" s="3">
        <f t="shared" si="52"/>
        <v>3.4734958622232158E-2</v>
      </c>
      <c r="CD196" s="3">
        <f t="shared" si="52"/>
        <v>4.4585384324119653E-2</v>
      </c>
      <c r="CE196" s="3">
        <f t="shared" si="52"/>
        <v>5.4713405968735189E-2</v>
      </c>
      <c r="CF196" s="3">
        <f t="shared" si="52"/>
        <v>6.4589665653495443E-2</v>
      </c>
      <c r="CG196" s="3">
        <f t="shared" si="52"/>
        <v>7.4626865671641798E-2</v>
      </c>
      <c r="CH196" s="3">
        <f t="shared" si="52"/>
        <v>8.1761006289308172E-2</v>
      </c>
      <c r="CI196" s="3">
        <f t="shared" si="52"/>
        <v>0</v>
      </c>
      <c r="CJ196" s="3">
        <f t="shared" si="52"/>
        <v>0</v>
      </c>
      <c r="CK196" s="3">
        <f t="shared" si="52"/>
        <v>0</v>
      </c>
      <c r="CL196" s="3">
        <f t="shared" si="52"/>
        <v>0</v>
      </c>
      <c r="CM196" s="3">
        <f t="shared" si="52"/>
        <v>0</v>
      </c>
      <c r="CN196" s="3">
        <f t="shared" si="52"/>
        <v>0</v>
      </c>
      <c r="CO196" s="3">
        <f t="shared" si="52"/>
        <v>0</v>
      </c>
      <c r="CP196" s="3">
        <f t="shared" si="50"/>
        <v>0</v>
      </c>
      <c r="CQ196" s="3">
        <f t="shared" si="50"/>
        <v>0</v>
      </c>
      <c r="CR196" s="3">
        <f t="shared" si="50"/>
        <v>0</v>
      </c>
      <c r="CS196" s="3">
        <f t="shared" si="50"/>
        <v>0</v>
      </c>
      <c r="CT196" s="2">
        <v>9.2999999999999999E-2</v>
      </c>
      <c r="CU196" s="2">
        <v>1.9288000000000001</v>
      </c>
      <c r="CV196" s="2">
        <v>0.38440000000000002</v>
      </c>
      <c r="CW196" s="2">
        <v>0.15529999999999999</v>
      </c>
      <c r="CX196" s="2">
        <v>4.7100000000000003E-2</v>
      </c>
      <c r="CY196" s="2">
        <v>2.3099999999999999E-2</v>
      </c>
      <c r="CZ196" s="2">
        <v>8.5000000000000006E-3</v>
      </c>
      <c r="DA196" s="2">
        <v>1.5E-3</v>
      </c>
      <c r="DB196" s="2">
        <v>1.2999999999999999E-3</v>
      </c>
      <c r="DC196" s="2">
        <v>0</v>
      </c>
      <c r="DD196" s="2">
        <v>0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0.29220000000000002</v>
      </c>
      <c r="DO196" s="2">
        <v>6.0594000000000001</v>
      </c>
      <c r="DP196" s="2">
        <v>1.2076</v>
      </c>
      <c r="DQ196" s="2">
        <v>0.48770000000000002</v>
      </c>
      <c r="DR196" s="2">
        <v>0.1479</v>
      </c>
      <c r="DS196" s="2">
        <v>7.2400000000000006E-2</v>
      </c>
      <c r="DT196" s="2">
        <v>2.6599999999999999E-2</v>
      </c>
      <c r="DU196" s="2">
        <v>4.5999999999999999E-3</v>
      </c>
      <c r="DV196" s="2">
        <v>4.0000000000000001E-3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>
        <v>0</v>
      </c>
      <c r="EF196" s="2">
        <v>0</v>
      </c>
      <c r="EG196" s="2">
        <v>0</v>
      </c>
    </row>
    <row r="197" spans="1:137" x14ac:dyDescent="0.35">
      <c r="A197" s="2" t="s">
        <v>646</v>
      </c>
      <c r="B197" s="2">
        <v>25.856200000000001</v>
      </c>
      <c r="C197" s="2">
        <v>2.9527999999999999</v>
      </c>
      <c r="D197" s="2">
        <v>8.7567000000000004</v>
      </c>
      <c r="E197" s="2">
        <v>53.792900000000003</v>
      </c>
      <c r="F197">
        <f t="shared" si="55"/>
        <v>53.792900000000003</v>
      </c>
      <c r="G197" s="2">
        <v>0.97450000000000003</v>
      </c>
      <c r="H197">
        <f t="shared" si="56"/>
        <v>0.84570000000000001</v>
      </c>
      <c r="I197" s="2">
        <v>3.0615000000000001</v>
      </c>
      <c r="J197">
        <f t="shared" si="53"/>
        <v>2.6570000000000005</v>
      </c>
      <c r="K197" s="2">
        <v>0.1812</v>
      </c>
      <c r="L197" s="3">
        <f t="shared" si="57"/>
        <v>0.1572140561300841</v>
      </c>
      <c r="M197" s="2">
        <v>1.4E-2</v>
      </c>
      <c r="N197">
        <f t="shared" si="54"/>
        <v>1.1899999999999999E-2</v>
      </c>
      <c r="O197" s="2">
        <v>31</v>
      </c>
      <c r="P197" s="2">
        <v>137</v>
      </c>
      <c r="Q197" s="2">
        <v>58</v>
      </c>
      <c r="R197" s="2">
        <v>7.3259999999999996</v>
      </c>
      <c r="S197" s="2">
        <v>44.085599999999999</v>
      </c>
      <c r="T197" s="2">
        <v>1.3165</v>
      </c>
      <c r="U197" s="2">
        <v>0.4788</v>
      </c>
      <c r="V197" s="2">
        <v>0.35730000000000001</v>
      </c>
      <c r="W197" s="2">
        <v>0.161</v>
      </c>
      <c r="X197" s="2">
        <v>6.7699999999999996E-2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2.9999999999999997E-4</v>
      </c>
      <c r="AM197" s="2">
        <v>9.2999999999999992E-3</v>
      </c>
      <c r="AN197" s="2">
        <v>6.9999999999999999E-4</v>
      </c>
      <c r="AO197" s="2">
        <v>5.0000000000000001E-4</v>
      </c>
      <c r="AP197" s="2">
        <v>5.0000000000000001E-4</v>
      </c>
      <c r="AQ197" s="2">
        <v>4.0000000000000002E-4</v>
      </c>
      <c r="AR197" s="2">
        <v>2.0000000000000001E-4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3">
        <f t="shared" si="51"/>
        <v>5.33E-2</v>
      </c>
      <c r="BG197" s="3">
        <f t="shared" si="51"/>
        <v>0.71289999999999998</v>
      </c>
      <c r="BH197" s="3">
        <f t="shared" si="51"/>
        <v>3.4099999999999998E-2</v>
      </c>
      <c r="BI197" s="3">
        <f t="shared" si="51"/>
        <v>1.6899999999999998E-2</v>
      </c>
      <c r="BJ197" s="3">
        <f t="shared" si="51"/>
        <v>1.5699999999999999E-2</v>
      </c>
      <c r="BK197" s="3">
        <f t="shared" si="51"/>
        <v>8.5000000000000006E-3</v>
      </c>
      <c r="BL197" s="3">
        <f t="shared" si="51"/>
        <v>4.3E-3</v>
      </c>
      <c r="BM197" s="3">
        <f t="shared" si="51"/>
        <v>0</v>
      </c>
      <c r="BN197" s="3">
        <f t="shared" si="51"/>
        <v>0</v>
      </c>
      <c r="BO197" s="3">
        <f t="shared" si="51"/>
        <v>0</v>
      </c>
      <c r="BP197" s="3">
        <f t="shared" si="51"/>
        <v>0</v>
      </c>
      <c r="BQ197" s="3">
        <f t="shared" si="51"/>
        <v>0</v>
      </c>
      <c r="BR197" s="3">
        <f t="shared" si="51"/>
        <v>0</v>
      </c>
      <c r="BS197" s="3">
        <f t="shared" si="51"/>
        <v>0</v>
      </c>
      <c r="BT197" s="3">
        <f t="shared" si="51"/>
        <v>0</v>
      </c>
      <c r="BU197" s="3">
        <f t="shared" si="51"/>
        <v>0</v>
      </c>
      <c r="BV197" s="3">
        <f t="shared" si="49"/>
        <v>0</v>
      </c>
      <c r="BW197" s="3">
        <f t="shared" si="49"/>
        <v>0</v>
      </c>
      <c r="BX197" s="3">
        <f t="shared" si="49"/>
        <v>0</v>
      </c>
      <c r="BY197" s="3">
        <f t="shared" si="49"/>
        <v>0</v>
      </c>
      <c r="BZ197" s="3">
        <f t="shared" si="52"/>
        <v>7.2754572754572758E-3</v>
      </c>
      <c r="CA197" s="3">
        <f t="shared" si="52"/>
        <v>1.6170813145335437E-2</v>
      </c>
      <c r="CB197" s="3">
        <f t="shared" si="52"/>
        <v>2.5902012913026965E-2</v>
      </c>
      <c r="CC197" s="3">
        <f t="shared" si="52"/>
        <v>3.5296574770258979E-2</v>
      </c>
      <c r="CD197" s="3">
        <f t="shared" si="52"/>
        <v>4.3940666106912954E-2</v>
      </c>
      <c r="CE197" s="3">
        <f t="shared" si="52"/>
        <v>5.2795031055900624E-2</v>
      </c>
      <c r="CF197" s="3">
        <f t="shared" si="52"/>
        <v>6.3515509601181686E-2</v>
      </c>
      <c r="CG197" s="3">
        <f t="shared" si="52"/>
        <v>0</v>
      </c>
      <c r="CH197" s="3">
        <f t="shared" si="52"/>
        <v>0</v>
      </c>
      <c r="CI197" s="3">
        <f t="shared" si="52"/>
        <v>0</v>
      </c>
      <c r="CJ197" s="3">
        <f t="shared" si="52"/>
        <v>0</v>
      </c>
      <c r="CK197" s="3">
        <f t="shared" si="52"/>
        <v>0</v>
      </c>
      <c r="CL197" s="3">
        <f t="shared" si="52"/>
        <v>0</v>
      </c>
      <c r="CM197" s="3">
        <f t="shared" si="52"/>
        <v>0</v>
      </c>
      <c r="CN197" s="3">
        <f t="shared" si="52"/>
        <v>0</v>
      </c>
      <c r="CO197" s="3">
        <f t="shared" si="52"/>
        <v>0</v>
      </c>
      <c r="CP197" s="3">
        <f t="shared" si="50"/>
        <v>0</v>
      </c>
      <c r="CQ197" s="3">
        <f t="shared" si="50"/>
        <v>0</v>
      </c>
      <c r="CR197" s="3">
        <f t="shared" si="50"/>
        <v>0</v>
      </c>
      <c r="CS197" s="3">
        <f t="shared" si="50"/>
        <v>0</v>
      </c>
      <c r="CT197" s="2">
        <v>5.33E-2</v>
      </c>
      <c r="CU197" s="2">
        <v>0.71289999999999998</v>
      </c>
      <c r="CV197" s="2">
        <v>3.4099999999999998E-2</v>
      </c>
      <c r="CW197" s="2">
        <v>1.6899999999999998E-2</v>
      </c>
      <c r="CX197" s="2">
        <v>1.5699999999999999E-2</v>
      </c>
      <c r="CY197" s="2">
        <v>8.5000000000000006E-3</v>
      </c>
      <c r="CZ197" s="2">
        <v>4.3E-3</v>
      </c>
      <c r="DA197" s="2">
        <v>0</v>
      </c>
      <c r="DB197" s="2">
        <v>0</v>
      </c>
      <c r="DC197" s="2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0.16750000000000001</v>
      </c>
      <c r="DO197" s="2">
        <v>2.2395</v>
      </c>
      <c r="DP197" s="2">
        <v>0.1072</v>
      </c>
      <c r="DQ197" s="2">
        <v>5.3100000000000001E-2</v>
      </c>
      <c r="DR197" s="2">
        <v>4.9500000000000002E-2</v>
      </c>
      <c r="DS197" s="2">
        <v>2.6800000000000001E-2</v>
      </c>
      <c r="DT197" s="2">
        <v>1.34E-2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>
        <v>0</v>
      </c>
      <c r="EE197" s="2">
        <v>0</v>
      </c>
      <c r="EF197" s="2">
        <v>0</v>
      </c>
      <c r="EG197" s="2">
        <v>0</v>
      </c>
    </row>
    <row r="198" spans="1:137" x14ac:dyDescent="0.35">
      <c r="A198" s="2" t="s">
        <v>650</v>
      </c>
      <c r="B198" s="2">
        <v>61.984099999999998</v>
      </c>
      <c r="C198" s="2">
        <v>6.4516</v>
      </c>
      <c r="D198" s="2">
        <v>9.6074999999999999</v>
      </c>
      <c r="E198" s="2">
        <v>95.217699999999994</v>
      </c>
      <c r="F198">
        <f t="shared" si="55"/>
        <v>95.217700000000022</v>
      </c>
      <c r="G198" s="2">
        <v>1.9857</v>
      </c>
      <c r="H198">
        <f t="shared" si="56"/>
        <v>1.7210999999999999</v>
      </c>
      <c r="I198" s="2">
        <v>6.2382</v>
      </c>
      <c r="J198">
        <f t="shared" si="53"/>
        <v>5.4069999999999991</v>
      </c>
      <c r="K198" s="2">
        <v>0.20849999999999999</v>
      </c>
      <c r="L198" s="3">
        <f t="shared" si="57"/>
        <v>0.18075420851375315</v>
      </c>
      <c r="M198" s="2">
        <v>3.3000000000000002E-2</v>
      </c>
      <c r="N198">
        <f t="shared" si="54"/>
        <v>2.8300000000000002E-2</v>
      </c>
      <c r="O198" s="2">
        <v>52</v>
      </c>
      <c r="P198" s="2">
        <v>235</v>
      </c>
      <c r="Q198" s="2">
        <v>144</v>
      </c>
      <c r="R198" s="2">
        <v>5.6505999999999998</v>
      </c>
      <c r="S198" s="2">
        <v>78.335800000000006</v>
      </c>
      <c r="T198" s="2">
        <v>6.6127000000000002</v>
      </c>
      <c r="U198" s="2">
        <v>3.1126</v>
      </c>
      <c r="V198" s="2">
        <v>0.95989999999999998</v>
      </c>
      <c r="W198" s="2">
        <v>0.23549999999999999</v>
      </c>
      <c r="X198" s="2">
        <v>0.15379999999999999</v>
      </c>
      <c r="Y198" s="2">
        <v>2.2700000000000001E-2</v>
      </c>
      <c r="Z198" s="2">
        <v>5.4800000000000001E-2</v>
      </c>
      <c r="AA198" s="2">
        <v>7.9299999999999995E-2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2.0000000000000001E-4</v>
      </c>
      <c r="AM198" s="2">
        <v>1.8100000000000002E-2</v>
      </c>
      <c r="AN198" s="2">
        <v>3.5000000000000001E-3</v>
      </c>
      <c r="AO198" s="2">
        <v>3.0000000000000001E-3</v>
      </c>
      <c r="AP198" s="2">
        <v>1.5E-3</v>
      </c>
      <c r="AQ198" s="2">
        <v>5.0000000000000001E-4</v>
      </c>
      <c r="AR198" s="2">
        <v>5.0000000000000001E-4</v>
      </c>
      <c r="AS198" s="2">
        <v>1E-4</v>
      </c>
      <c r="AT198" s="2">
        <v>2.9999999999999997E-4</v>
      </c>
      <c r="AU198" s="2">
        <v>5.9999999999999995E-4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3">
        <f t="shared" si="51"/>
        <v>4.0899999999999999E-2</v>
      </c>
      <c r="BG198" s="3">
        <f t="shared" si="51"/>
        <v>1.3201000000000001</v>
      </c>
      <c r="BH198" s="3">
        <f t="shared" si="51"/>
        <v>0.17199999999999999</v>
      </c>
      <c r="BI198" s="3">
        <f t="shared" si="51"/>
        <v>0.10929999999999999</v>
      </c>
      <c r="BJ198" s="3">
        <f t="shared" si="51"/>
        <v>4.2599999999999999E-2</v>
      </c>
      <c r="BK198" s="3">
        <f t="shared" si="51"/>
        <v>1.2699999999999999E-2</v>
      </c>
      <c r="BL198" s="3">
        <f t="shared" si="51"/>
        <v>9.700000000000002E-3</v>
      </c>
      <c r="BM198" s="3">
        <f t="shared" si="51"/>
        <v>1.5999999999999999E-3</v>
      </c>
      <c r="BN198" s="3">
        <f t="shared" si="51"/>
        <v>4.4999999999999997E-3</v>
      </c>
      <c r="BO198" s="3">
        <f t="shared" si="51"/>
        <v>7.7000000000000002E-3</v>
      </c>
      <c r="BP198" s="3">
        <f t="shared" si="51"/>
        <v>0</v>
      </c>
      <c r="BQ198" s="3">
        <f t="shared" si="51"/>
        <v>0</v>
      </c>
      <c r="BR198" s="3">
        <f t="shared" si="51"/>
        <v>0</v>
      </c>
      <c r="BS198" s="3">
        <f t="shared" si="51"/>
        <v>0</v>
      </c>
      <c r="BT198" s="3">
        <f t="shared" si="51"/>
        <v>0</v>
      </c>
      <c r="BU198" s="3">
        <f t="shared" si="51"/>
        <v>0</v>
      </c>
      <c r="BV198" s="3">
        <f t="shared" si="49"/>
        <v>0</v>
      </c>
      <c r="BW198" s="3">
        <f t="shared" si="49"/>
        <v>0</v>
      </c>
      <c r="BX198" s="3">
        <f t="shared" si="49"/>
        <v>0</v>
      </c>
      <c r="BY198" s="3">
        <f t="shared" si="49"/>
        <v>0</v>
      </c>
      <c r="BZ198" s="3">
        <f t="shared" si="52"/>
        <v>7.2381693979400421E-3</v>
      </c>
      <c r="CA198" s="3">
        <f t="shared" si="52"/>
        <v>1.6851809772798643E-2</v>
      </c>
      <c r="CB198" s="3">
        <f t="shared" si="52"/>
        <v>2.6010555446338103E-2</v>
      </c>
      <c r="CC198" s="3">
        <f t="shared" si="52"/>
        <v>3.5115337659834218E-2</v>
      </c>
      <c r="CD198" s="3">
        <f t="shared" si="52"/>
        <v>4.4379622877383063E-2</v>
      </c>
      <c r="CE198" s="3">
        <f t="shared" si="52"/>
        <v>5.3927813163481955E-2</v>
      </c>
      <c r="CF198" s="3">
        <f t="shared" si="52"/>
        <v>6.3068920676202872E-2</v>
      </c>
      <c r="CG198" s="3">
        <f t="shared" si="52"/>
        <v>7.0484581497797349E-2</v>
      </c>
      <c r="CH198" s="3">
        <f t="shared" si="52"/>
        <v>8.211678832116788E-2</v>
      </c>
      <c r="CI198" s="3">
        <f t="shared" si="52"/>
        <v>9.7099621689785628E-2</v>
      </c>
      <c r="CJ198" s="3">
        <f t="shared" si="52"/>
        <v>0</v>
      </c>
      <c r="CK198" s="3">
        <f t="shared" si="52"/>
        <v>0</v>
      </c>
      <c r="CL198" s="3">
        <f t="shared" si="52"/>
        <v>0</v>
      </c>
      <c r="CM198" s="3">
        <f t="shared" si="52"/>
        <v>0</v>
      </c>
      <c r="CN198" s="3">
        <f t="shared" si="52"/>
        <v>0</v>
      </c>
      <c r="CO198" s="3">
        <f t="shared" si="52"/>
        <v>0</v>
      </c>
      <c r="CP198" s="3">
        <f t="shared" si="50"/>
        <v>0</v>
      </c>
      <c r="CQ198" s="3">
        <f t="shared" si="50"/>
        <v>0</v>
      </c>
      <c r="CR198" s="3">
        <f t="shared" si="50"/>
        <v>0</v>
      </c>
      <c r="CS198" s="3">
        <f t="shared" si="50"/>
        <v>0</v>
      </c>
      <c r="CT198" s="2">
        <v>4.0899999999999999E-2</v>
      </c>
      <c r="CU198" s="2">
        <v>1.3201000000000001</v>
      </c>
      <c r="CV198" s="2">
        <v>0.17199999999999999</v>
      </c>
      <c r="CW198" s="2">
        <v>0.10929999999999999</v>
      </c>
      <c r="CX198" s="2">
        <v>4.2599999999999999E-2</v>
      </c>
      <c r="CY198" s="2">
        <v>1.2699999999999999E-2</v>
      </c>
      <c r="CZ198" s="2">
        <v>9.7000000000000003E-3</v>
      </c>
      <c r="DA198" s="2">
        <v>1.6000000000000001E-3</v>
      </c>
      <c r="DB198" s="2">
        <v>4.4999999999999997E-3</v>
      </c>
      <c r="DC198" s="2">
        <v>7.7000000000000002E-3</v>
      </c>
      <c r="DD198" s="2">
        <v>0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0.12859999999999999</v>
      </c>
      <c r="DO198" s="2">
        <v>4.1471999999999998</v>
      </c>
      <c r="DP198" s="2">
        <v>0.5403</v>
      </c>
      <c r="DQ198" s="2">
        <v>0.34350000000000003</v>
      </c>
      <c r="DR198" s="2">
        <v>0.1338</v>
      </c>
      <c r="DS198" s="2">
        <v>3.9800000000000002E-2</v>
      </c>
      <c r="DT198" s="2">
        <v>3.04E-2</v>
      </c>
      <c r="DU198" s="2">
        <v>5.1000000000000004E-3</v>
      </c>
      <c r="DV198" s="2">
        <v>1.4E-2</v>
      </c>
      <c r="DW198" s="2">
        <v>2.4299999999999999E-2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</row>
    <row r="199" spans="1:137" x14ac:dyDescent="0.35">
      <c r="A199" s="2" t="s">
        <v>652</v>
      </c>
      <c r="B199" s="2">
        <v>32.2849</v>
      </c>
      <c r="C199" s="2">
        <v>3.1558999999999999</v>
      </c>
      <c r="D199" s="2">
        <v>10.229799999999999</v>
      </c>
      <c r="E199" s="2">
        <v>51.297400000000003</v>
      </c>
      <c r="F199">
        <f t="shared" si="55"/>
        <v>51.297400000000003</v>
      </c>
      <c r="G199" s="2">
        <v>1.3284</v>
      </c>
      <c r="H199">
        <f t="shared" si="56"/>
        <v>1.2207999999999997</v>
      </c>
      <c r="I199" s="2">
        <v>4.1731999999999996</v>
      </c>
      <c r="J199">
        <f t="shared" si="53"/>
        <v>3.8351000000000006</v>
      </c>
      <c r="K199" s="2">
        <v>0.25900000000000001</v>
      </c>
      <c r="L199" s="3">
        <f t="shared" si="57"/>
        <v>0.23798477115799233</v>
      </c>
      <c r="M199" s="2">
        <v>2.7E-2</v>
      </c>
      <c r="N199">
        <f t="shared" si="54"/>
        <v>2.4100000000000003E-2</v>
      </c>
      <c r="O199" s="2">
        <v>21</v>
      </c>
      <c r="P199" s="2">
        <v>69</v>
      </c>
      <c r="Q199" s="2">
        <v>38</v>
      </c>
      <c r="R199" s="2">
        <v>2.5899999999999999E-2</v>
      </c>
      <c r="S199" s="2">
        <v>19.524699999999999</v>
      </c>
      <c r="T199" s="2">
        <v>27.960999999999999</v>
      </c>
      <c r="U199" s="2">
        <v>2.7288999999999999</v>
      </c>
      <c r="V199" s="2">
        <v>0.60909999999999997</v>
      </c>
      <c r="W199" s="2">
        <v>0.43409999999999999</v>
      </c>
      <c r="X199" s="2">
        <v>1.37E-2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5.3E-3</v>
      </c>
      <c r="AN199" s="2">
        <v>1.46E-2</v>
      </c>
      <c r="AO199" s="2">
        <v>2.3E-3</v>
      </c>
      <c r="AP199" s="2">
        <v>8.9999999999999998E-4</v>
      </c>
      <c r="AQ199" s="2">
        <v>1E-3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3">
        <f t="shared" si="51"/>
        <v>2.0000000000000001E-4</v>
      </c>
      <c r="BG199" s="3">
        <f t="shared" si="51"/>
        <v>0.35959999999999998</v>
      </c>
      <c r="BH199" s="3">
        <f t="shared" si="51"/>
        <v>0.72019999999999995</v>
      </c>
      <c r="BI199" s="3">
        <f t="shared" si="51"/>
        <v>0.09</v>
      </c>
      <c r="BJ199" s="3">
        <f t="shared" si="51"/>
        <v>2.7E-2</v>
      </c>
      <c r="BK199" s="3">
        <f t="shared" si="51"/>
        <v>2.29E-2</v>
      </c>
      <c r="BL199" s="3">
        <f t="shared" si="51"/>
        <v>9.0000000000000008E-4</v>
      </c>
      <c r="BM199" s="3">
        <f t="shared" si="51"/>
        <v>0</v>
      </c>
      <c r="BN199" s="3">
        <f t="shared" si="51"/>
        <v>0</v>
      </c>
      <c r="BO199" s="3">
        <f t="shared" si="51"/>
        <v>0</v>
      </c>
      <c r="BP199" s="3">
        <f t="shared" si="51"/>
        <v>0</v>
      </c>
      <c r="BQ199" s="3">
        <f t="shared" si="51"/>
        <v>0</v>
      </c>
      <c r="BR199" s="3">
        <f t="shared" si="51"/>
        <v>0</v>
      </c>
      <c r="BS199" s="3">
        <f t="shared" si="51"/>
        <v>0</v>
      </c>
      <c r="BT199" s="3">
        <f t="shared" si="51"/>
        <v>0</v>
      </c>
      <c r="BU199" s="3">
        <f t="shared" si="51"/>
        <v>0</v>
      </c>
      <c r="BV199" s="3">
        <f t="shared" si="49"/>
        <v>0</v>
      </c>
      <c r="BW199" s="3">
        <f t="shared" si="49"/>
        <v>0</v>
      </c>
      <c r="BX199" s="3">
        <f t="shared" si="49"/>
        <v>0</v>
      </c>
      <c r="BY199" s="3">
        <f t="shared" si="49"/>
        <v>0</v>
      </c>
      <c r="BZ199" s="3">
        <f t="shared" si="52"/>
        <v>7.7220077220077222E-3</v>
      </c>
      <c r="CA199" s="3">
        <f t="shared" si="52"/>
        <v>1.841769655871793E-2</v>
      </c>
      <c r="CB199" s="3">
        <f t="shared" si="52"/>
        <v>2.5757304817424269E-2</v>
      </c>
      <c r="CC199" s="3">
        <f t="shared" si="52"/>
        <v>3.2980321741360986E-2</v>
      </c>
      <c r="CD199" s="3">
        <f t="shared" si="52"/>
        <v>4.4327696601543259E-2</v>
      </c>
      <c r="CE199" s="3">
        <f t="shared" si="52"/>
        <v>5.2752821930430779E-2</v>
      </c>
      <c r="CF199" s="3">
        <f t="shared" si="52"/>
        <v>6.569343065693431E-2</v>
      </c>
      <c r="CG199" s="3">
        <f t="shared" si="52"/>
        <v>0</v>
      </c>
      <c r="CH199" s="3">
        <f t="shared" si="52"/>
        <v>0</v>
      </c>
      <c r="CI199" s="3">
        <f t="shared" si="52"/>
        <v>0</v>
      </c>
      <c r="CJ199" s="3">
        <f t="shared" si="52"/>
        <v>0</v>
      </c>
      <c r="CK199" s="3">
        <f t="shared" si="52"/>
        <v>0</v>
      </c>
      <c r="CL199" s="3">
        <f t="shared" si="52"/>
        <v>0</v>
      </c>
      <c r="CM199" s="3">
        <f t="shared" si="52"/>
        <v>0</v>
      </c>
      <c r="CN199" s="3">
        <f t="shared" si="52"/>
        <v>0</v>
      </c>
      <c r="CO199" s="3">
        <f t="shared" si="52"/>
        <v>0</v>
      </c>
      <c r="CP199" s="3">
        <f t="shared" si="50"/>
        <v>0</v>
      </c>
      <c r="CQ199" s="3">
        <f t="shared" si="50"/>
        <v>0</v>
      </c>
      <c r="CR199" s="3">
        <f t="shared" si="50"/>
        <v>0</v>
      </c>
      <c r="CS199" s="3">
        <f t="shared" si="50"/>
        <v>0</v>
      </c>
      <c r="CT199" s="2">
        <v>2.0000000000000001E-4</v>
      </c>
      <c r="CU199" s="2">
        <v>0.35959999999999998</v>
      </c>
      <c r="CV199" s="2">
        <v>0.72019999999999995</v>
      </c>
      <c r="CW199" s="2">
        <v>0.09</v>
      </c>
      <c r="CX199" s="2">
        <v>2.7E-2</v>
      </c>
      <c r="CY199" s="2">
        <v>2.29E-2</v>
      </c>
      <c r="CZ199" s="2">
        <v>8.9999999999999998E-4</v>
      </c>
      <c r="DA199" s="2">
        <v>0</v>
      </c>
      <c r="DB199" s="2">
        <v>0</v>
      </c>
      <c r="DC199" s="2">
        <v>0</v>
      </c>
      <c r="DD199" s="2">
        <v>0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5.0000000000000001E-4</v>
      </c>
      <c r="DO199" s="2">
        <v>1.1297999999999999</v>
      </c>
      <c r="DP199" s="2">
        <v>2.2625000000000002</v>
      </c>
      <c r="DQ199" s="2">
        <v>0.28270000000000001</v>
      </c>
      <c r="DR199" s="2">
        <v>8.48E-2</v>
      </c>
      <c r="DS199" s="2">
        <v>7.1999999999999995E-2</v>
      </c>
      <c r="DT199" s="2">
        <v>2.8E-3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</row>
    <row r="200" spans="1:137" x14ac:dyDescent="0.35">
      <c r="A200" s="2" t="s">
        <v>654</v>
      </c>
      <c r="B200" s="2">
        <v>31.9741</v>
      </c>
      <c r="C200" s="2">
        <v>2.9971999999999999</v>
      </c>
      <c r="D200" s="2">
        <v>10.667999999999999</v>
      </c>
      <c r="E200" s="2">
        <v>19.9617</v>
      </c>
      <c r="F200">
        <f t="shared" si="55"/>
        <v>19.9618</v>
      </c>
      <c r="G200" s="2">
        <v>0.37569999999999998</v>
      </c>
      <c r="H200">
        <f t="shared" si="56"/>
        <v>0.34799999999999998</v>
      </c>
      <c r="I200" s="2">
        <v>1.1802999999999999</v>
      </c>
      <c r="J200">
        <f t="shared" si="53"/>
        <v>1.0933999999999999</v>
      </c>
      <c r="K200" s="2">
        <v>0.18820000000000001</v>
      </c>
      <c r="L200" s="3">
        <f t="shared" si="57"/>
        <v>0.1743329759841297</v>
      </c>
      <c r="M200" s="2">
        <v>6.0000000000000001E-3</v>
      </c>
      <c r="N200">
        <f t="shared" si="54"/>
        <v>5.6999999999999993E-3</v>
      </c>
      <c r="O200" s="2">
        <v>10</v>
      </c>
      <c r="P200" s="2">
        <v>12</v>
      </c>
      <c r="Q200" s="2">
        <v>1</v>
      </c>
      <c r="R200" s="2">
        <v>6.2690000000000001</v>
      </c>
      <c r="S200" s="2">
        <v>7.3887999999999998</v>
      </c>
      <c r="T200" s="2">
        <v>6.0899000000000001</v>
      </c>
      <c r="U200" s="2">
        <v>0.21410000000000001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2.0000000000000001E-4</v>
      </c>
      <c r="AM200" s="2">
        <v>2.2000000000000001E-3</v>
      </c>
      <c r="AN200" s="2">
        <v>3.0999999999999999E-3</v>
      </c>
      <c r="AO200" s="2">
        <v>2.0000000000000001E-4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3">
        <f t="shared" si="51"/>
        <v>4.3099999999999999E-2</v>
      </c>
      <c r="BG200" s="3">
        <f t="shared" si="51"/>
        <v>0.1424</v>
      </c>
      <c r="BH200" s="3">
        <f t="shared" si="51"/>
        <v>0.1552</v>
      </c>
      <c r="BI200" s="3">
        <f t="shared" si="51"/>
        <v>7.2999999999999992E-3</v>
      </c>
      <c r="BJ200" s="3">
        <f t="shared" si="51"/>
        <v>0</v>
      </c>
      <c r="BK200" s="3">
        <f t="shared" si="51"/>
        <v>0</v>
      </c>
      <c r="BL200" s="3">
        <f t="shared" si="51"/>
        <v>0</v>
      </c>
      <c r="BM200" s="3">
        <f t="shared" si="51"/>
        <v>0</v>
      </c>
      <c r="BN200" s="3">
        <f t="shared" si="51"/>
        <v>0</v>
      </c>
      <c r="BO200" s="3">
        <f t="shared" si="51"/>
        <v>0</v>
      </c>
      <c r="BP200" s="3">
        <f t="shared" si="51"/>
        <v>0</v>
      </c>
      <c r="BQ200" s="3">
        <f t="shared" si="51"/>
        <v>0</v>
      </c>
      <c r="BR200" s="3">
        <f t="shared" si="51"/>
        <v>0</v>
      </c>
      <c r="BS200" s="3">
        <f t="shared" si="51"/>
        <v>0</v>
      </c>
      <c r="BT200" s="3">
        <f t="shared" si="51"/>
        <v>0</v>
      </c>
      <c r="BU200" s="3">
        <f t="shared" si="51"/>
        <v>0</v>
      </c>
      <c r="BV200" s="3">
        <f t="shared" si="49"/>
        <v>0</v>
      </c>
      <c r="BW200" s="3">
        <f t="shared" si="49"/>
        <v>0</v>
      </c>
      <c r="BX200" s="3">
        <f t="shared" si="49"/>
        <v>0</v>
      </c>
      <c r="BY200" s="3">
        <f t="shared" si="49"/>
        <v>0</v>
      </c>
      <c r="BZ200" s="3">
        <f t="shared" si="52"/>
        <v>6.8750996969213591E-3</v>
      </c>
      <c r="CA200" s="3">
        <f t="shared" si="52"/>
        <v>1.9272412299696839E-2</v>
      </c>
      <c r="CB200" s="3">
        <f t="shared" si="52"/>
        <v>2.5484819126750852E-2</v>
      </c>
      <c r="CC200" s="3">
        <f t="shared" si="52"/>
        <v>3.4096216721158333E-2</v>
      </c>
      <c r="CD200" s="3">
        <f t="shared" si="52"/>
        <v>0</v>
      </c>
      <c r="CE200" s="3">
        <f t="shared" si="52"/>
        <v>0</v>
      </c>
      <c r="CF200" s="3">
        <f t="shared" si="52"/>
        <v>0</v>
      </c>
      <c r="CG200" s="3">
        <f t="shared" si="52"/>
        <v>0</v>
      </c>
      <c r="CH200" s="3">
        <f t="shared" si="52"/>
        <v>0</v>
      </c>
      <c r="CI200" s="3">
        <f t="shared" si="52"/>
        <v>0</v>
      </c>
      <c r="CJ200" s="3">
        <f t="shared" si="52"/>
        <v>0</v>
      </c>
      <c r="CK200" s="3">
        <f t="shared" si="52"/>
        <v>0</v>
      </c>
      <c r="CL200" s="3">
        <f t="shared" si="52"/>
        <v>0</v>
      </c>
      <c r="CM200" s="3">
        <f t="shared" si="52"/>
        <v>0</v>
      </c>
      <c r="CN200" s="3">
        <f t="shared" si="52"/>
        <v>0</v>
      </c>
      <c r="CO200" s="3">
        <f t="shared" si="52"/>
        <v>0</v>
      </c>
      <c r="CP200" s="3">
        <f t="shared" si="50"/>
        <v>0</v>
      </c>
      <c r="CQ200" s="3">
        <f t="shared" si="50"/>
        <v>0</v>
      </c>
      <c r="CR200" s="3">
        <f t="shared" si="50"/>
        <v>0</v>
      </c>
      <c r="CS200" s="3">
        <f t="shared" si="50"/>
        <v>0</v>
      </c>
      <c r="CT200" s="2">
        <v>4.3099999999999999E-2</v>
      </c>
      <c r="CU200" s="2">
        <v>0.1424</v>
      </c>
      <c r="CV200" s="2">
        <v>0.1552</v>
      </c>
      <c r="CW200" s="2">
        <v>7.3000000000000001E-3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0.13550000000000001</v>
      </c>
      <c r="DO200" s="2">
        <v>0.44750000000000001</v>
      </c>
      <c r="DP200" s="2">
        <v>0.48749999999999999</v>
      </c>
      <c r="DQ200" s="2">
        <v>2.29E-2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0</v>
      </c>
      <c r="EE200" s="2">
        <v>0</v>
      </c>
      <c r="EF200" s="2">
        <v>0</v>
      </c>
      <c r="EG200" s="2">
        <v>0</v>
      </c>
    </row>
    <row r="201" spans="1:137" x14ac:dyDescent="0.35">
      <c r="A201" s="2" t="s">
        <v>656</v>
      </c>
      <c r="B201" s="2">
        <v>41.164999999999999</v>
      </c>
      <c r="C201" s="2">
        <v>4.1528999999999998</v>
      </c>
      <c r="D201" s="2">
        <v>9.9123999999999999</v>
      </c>
      <c r="E201" s="2">
        <v>75.802000000000007</v>
      </c>
      <c r="F201">
        <f t="shared" si="55"/>
        <v>75.801900000000003</v>
      </c>
      <c r="G201" s="2">
        <v>1.7790999999999999</v>
      </c>
      <c r="H201">
        <f t="shared" si="56"/>
        <v>1.5931999999999997</v>
      </c>
      <c r="I201" s="2">
        <v>5.5891999999999999</v>
      </c>
      <c r="J201">
        <f t="shared" si="53"/>
        <v>5.0050999999999997</v>
      </c>
      <c r="K201" s="2">
        <v>0.23469999999999999</v>
      </c>
      <c r="L201" s="3">
        <f t="shared" si="57"/>
        <v>0.21017942822013691</v>
      </c>
      <c r="M201" s="2">
        <v>3.3000000000000002E-2</v>
      </c>
      <c r="N201">
        <f t="shared" si="54"/>
        <v>2.8999999999999998E-2</v>
      </c>
      <c r="O201" s="2">
        <v>42</v>
      </c>
      <c r="P201" s="2">
        <v>146</v>
      </c>
      <c r="Q201" s="2">
        <v>82</v>
      </c>
      <c r="R201" s="2">
        <v>1.1006</v>
      </c>
      <c r="S201" s="2">
        <v>44.480600000000003</v>
      </c>
      <c r="T201" s="2">
        <v>24.668800000000001</v>
      </c>
      <c r="U201" s="2">
        <v>4.3074000000000003</v>
      </c>
      <c r="V201" s="2">
        <v>0.41499999999999998</v>
      </c>
      <c r="W201" s="2">
        <v>0.81579999999999997</v>
      </c>
      <c r="X201" s="2">
        <v>1.37E-2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9.9000000000000008E-3</v>
      </c>
      <c r="AN201" s="2">
        <v>1.2999999999999999E-2</v>
      </c>
      <c r="AO201" s="2">
        <v>3.7000000000000002E-3</v>
      </c>
      <c r="AP201" s="2">
        <v>5.9999999999999995E-4</v>
      </c>
      <c r="AQ201" s="2">
        <v>1.8E-3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3">
        <f t="shared" si="51"/>
        <v>8.0000000000000002E-3</v>
      </c>
      <c r="BG201" s="3">
        <f t="shared" si="51"/>
        <v>0.74</v>
      </c>
      <c r="BH201" s="3">
        <f t="shared" si="51"/>
        <v>0.63980000000000004</v>
      </c>
      <c r="BI201" s="3">
        <f t="shared" si="51"/>
        <v>0.14219999999999999</v>
      </c>
      <c r="BJ201" s="3">
        <f t="shared" si="51"/>
        <v>1.8499999999999999E-2</v>
      </c>
      <c r="BK201" s="3">
        <f t="shared" si="51"/>
        <v>4.3799999999999999E-2</v>
      </c>
      <c r="BL201" s="3">
        <f t="shared" si="51"/>
        <v>9.0000000000000008E-4</v>
      </c>
      <c r="BM201" s="3">
        <f t="shared" si="51"/>
        <v>0</v>
      </c>
      <c r="BN201" s="3">
        <f t="shared" si="51"/>
        <v>0</v>
      </c>
      <c r="BO201" s="3">
        <f t="shared" si="51"/>
        <v>0</v>
      </c>
      <c r="BP201" s="3">
        <f t="shared" si="51"/>
        <v>0</v>
      </c>
      <c r="BQ201" s="3">
        <f t="shared" si="51"/>
        <v>0</v>
      </c>
      <c r="BR201" s="3">
        <f t="shared" si="51"/>
        <v>0</v>
      </c>
      <c r="BS201" s="3">
        <f t="shared" si="51"/>
        <v>0</v>
      </c>
      <c r="BT201" s="3">
        <f t="shared" si="51"/>
        <v>0</v>
      </c>
      <c r="BU201" s="3">
        <f t="shared" si="51"/>
        <v>0</v>
      </c>
      <c r="BV201" s="3">
        <f t="shared" si="49"/>
        <v>0</v>
      </c>
      <c r="BW201" s="3">
        <f t="shared" si="49"/>
        <v>0</v>
      </c>
      <c r="BX201" s="3">
        <f t="shared" si="49"/>
        <v>0</v>
      </c>
      <c r="BY201" s="3">
        <f t="shared" si="49"/>
        <v>0</v>
      </c>
      <c r="BZ201" s="3">
        <f t="shared" si="52"/>
        <v>7.2687624931855347E-3</v>
      </c>
      <c r="CA201" s="3">
        <f t="shared" si="52"/>
        <v>1.6636466234718057E-2</v>
      </c>
      <c r="CB201" s="3">
        <f t="shared" si="52"/>
        <v>2.5935594759372162E-2</v>
      </c>
      <c r="CC201" s="3">
        <f t="shared" si="52"/>
        <v>3.3012954450480567E-2</v>
      </c>
      <c r="CD201" s="3">
        <f t="shared" si="52"/>
        <v>4.457831325301205E-2</v>
      </c>
      <c r="CE201" s="3">
        <f t="shared" si="52"/>
        <v>5.368962981122824E-2</v>
      </c>
      <c r="CF201" s="3">
        <f t="shared" si="52"/>
        <v>6.569343065693431E-2</v>
      </c>
      <c r="CG201" s="3">
        <f t="shared" si="52"/>
        <v>0</v>
      </c>
      <c r="CH201" s="3">
        <f t="shared" si="52"/>
        <v>0</v>
      </c>
      <c r="CI201" s="3">
        <f t="shared" si="52"/>
        <v>0</v>
      </c>
      <c r="CJ201" s="3">
        <f t="shared" si="52"/>
        <v>0</v>
      </c>
      <c r="CK201" s="3">
        <f t="shared" si="52"/>
        <v>0</v>
      </c>
      <c r="CL201" s="3">
        <f t="shared" si="52"/>
        <v>0</v>
      </c>
      <c r="CM201" s="3">
        <f t="shared" si="52"/>
        <v>0</v>
      </c>
      <c r="CN201" s="3">
        <f t="shared" si="52"/>
        <v>0</v>
      </c>
      <c r="CO201" s="3">
        <f t="shared" si="52"/>
        <v>0</v>
      </c>
      <c r="CP201" s="3">
        <f t="shared" si="50"/>
        <v>0</v>
      </c>
      <c r="CQ201" s="3">
        <f t="shared" si="50"/>
        <v>0</v>
      </c>
      <c r="CR201" s="3">
        <f t="shared" si="50"/>
        <v>0</v>
      </c>
      <c r="CS201" s="3">
        <f t="shared" si="50"/>
        <v>0</v>
      </c>
      <c r="CT201" s="2">
        <v>8.0000000000000002E-3</v>
      </c>
      <c r="CU201" s="2">
        <v>0.74</v>
      </c>
      <c r="CV201" s="2">
        <v>0.63980000000000004</v>
      </c>
      <c r="CW201" s="2">
        <v>0.14219999999999999</v>
      </c>
      <c r="CX201" s="2">
        <v>1.8499999999999999E-2</v>
      </c>
      <c r="CY201" s="2">
        <v>4.3799999999999999E-2</v>
      </c>
      <c r="CZ201" s="2">
        <v>8.9999999999999998E-4</v>
      </c>
      <c r="DA201" s="2">
        <v>0</v>
      </c>
      <c r="DB201" s="2">
        <v>0</v>
      </c>
      <c r="DC201" s="2">
        <v>0</v>
      </c>
      <c r="DD201" s="2">
        <v>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2.53E-2</v>
      </c>
      <c r="DO201" s="2">
        <v>2.3247</v>
      </c>
      <c r="DP201" s="2">
        <v>2.0101</v>
      </c>
      <c r="DQ201" s="2">
        <v>0.44669999999999999</v>
      </c>
      <c r="DR201" s="2">
        <v>5.8000000000000003E-2</v>
      </c>
      <c r="DS201" s="2">
        <v>0.13750000000000001</v>
      </c>
      <c r="DT201" s="2">
        <v>2.8E-3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0</v>
      </c>
      <c r="EE201" s="2">
        <v>0</v>
      </c>
      <c r="EF201" s="2">
        <v>0</v>
      </c>
      <c r="EG201" s="2">
        <v>0</v>
      </c>
    </row>
    <row r="202" spans="1:137" x14ac:dyDescent="0.35">
      <c r="A202" s="2" t="s">
        <v>661</v>
      </c>
      <c r="B202" s="2">
        <v>31.357399999999998</v>
      </c>
      <c r="C202" s="2">
        <v>2.5314999999999999</v>
      </c>
      <c r="D202" s="2">
        <v>12.386699999999999</v>
      </c>
      <c r="E202" s="2">
        <v>46.8812</v>
      </c>
      <c r="F202">
        <f t="shared" si="55"/>
        <v>46.881200000000007</v>
      </c>
      <c r="G202" s="2">
        <v>1.1953</v>
      </c>
      <c r="H202">
        <f t="shared" si="56"/>
        <v>1.1086</v>
      </c>
      <c r="I202" s="2">
        <v>3.7551000000000001</v>
      </c>
      <c r="J202">
        <f t="shared" si="53"/>
        <v>3.4824999999999995</v>
      </c>
      <c r="K202" s="2">
        <v>0.255</v>
      </c>
      <c r="L202" s="3">
        <f t="shared" si="57"/>
        <v>0.23647005622722966</v>
      </c>
      <c r="M202" s="2">
        <v>2.4E-2</v>
      </c>
      <c r="N202">
        <f t="shared" si="54"/>
        <v>2.7099999999999999E-2</v>
      </c>
      <c r="O202" s="2">
        <v>23</v>
      </c>
      <c r="P202" s="2">
        <v>57</v>
      </c>
      <c r="Q202" s="2">
        <v>5</v>
      </c>
      <c r="R202" s="2">
        <v>3.3300000000000003E-2</v>
      </c>
      <c r="S202" s="2">
        <v>31.062100000000001</v>
      </c>
      <c r="T202" s="2">
        <v>8.6074000000000002</v>
      </c>
      <c r="U202" s="2">
        <v>2.0017</v>
      </c>
      <c r="V202" s="2">
        <v>1.4501999999999999</v>
      </c>
      <c r="W202" s="2">
        <v>1.3359000000000001</v>
      </c>
      <c r="X202" s="2">
        <v>1.8075000000000001</v>
      </c>
      <c r="Y202" s="2">
        <v>0.58309999999999995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7.1999999999999998E-3</v>
      </c>
      <c r="AN202" s="2">
        <v>4.1999999999999997E-3</v>
      </c>
      <c r="AO202" s="2">
        <v>1.9E-3</v>
      </c>
      <c r="AP202" s="2">
        <v>2.2000000000000001E-3</v>
      </c>
      <c r="AQ202" s="2">
        <v>3.2000000000000002E-3</v>
      </c>
      <c r="AR202" s="2">
        <v>6.0000000000000001E-3</v>
      </c>
      <c r="AS202" s="2">
        <v>2.3999999999999998E-3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3">
        <f t="shared" si="51"/>
        <v>2.9999999999999997E-4</v>
      </c>
      <c r="BG202" s="3">
        <f t="shared" si="51"/>
        <v>0.52969999999999995</v>
      </c>
      <c r="BH202" s="3">
        <f t="shared" si="51"/>
        <v>0.21240000000000001</v>
      </c>
      <c r="BI202" s="3">
        <f t="shared" si="51"/>
        <v>7.0199999999999999E-2</v>
      </c>
      <c r="BJ202" s="3">
        <f t="shared" si="51"/>
        <v>6.3299999999999995E-2</v>
      </c>
      <c r="BK202" s="3">
        <f t="shared" si="51"/>
        <v>7.3200000000000001E-2</v>
      </c>
      <c r="BL202" s="3">
        <f t="shared" si="51"/>
        <v>0.11730000000000002</v>
      </c>
      <c r="BM202" s="3">
        <f t="shared" si="51"/>
        <v>4.2199999999999994E-2</v>
      </c>
      <c r="BN202" s="3">
        <f t="shared" si="51"/>
        <v>0</v>
      </c>
      <c r="BO202" s="3">
        <f t="shared" si="51"/>
        <v>0</v>
      </c>
      <c r="BP202" s="3">
        <f t="shared" si="51"/>
        <v>0</v>
      </c>
      <c r="BQ202" s="3">
        <f t="shared" si="51"/>
        <v>0</v>
      </c>
      <c r="BR202" s="3">
        <f t="shared" si="51"/>
        <v>0</v>
      </c>
      <c r="BS202" s="3">
        <f t="shared" si="51"/>
        <v>0</v>
      </c>
      <c r="BT202" s="3">
        <f t="shared" si="51"/>
        <v>0</v>
      </c>
      <c r="BU202" s="3">
        <f t="shared" si="51"/>
        <v>0</v>
      </c>
      <c r="BV202" s="3">
        <f t="shared" si="49"/>
        <v>0</v>
      </c>
      <c r="BW202" s="3">
        <f t="shared" si="49"/>
        <v>0</v>
      </c>
      <c r="BX202" s="3">
        <f t="shared" si="49"/>
        <v>0</v>
      </c>
      <c r="BY202" s="3">
        <f t="shared" si="49"/>
        <v>0</v>
      </c>
      <c r="BZ202" s="3">
        <f t="shared" si="52"/>
        <v>9.0090090090090072E-3</v>
      </c>
      <c r="CA202" s="3">
        <f t="shared" si="52"/>
        <v>1.7052935892937049E-2</v>
      </c>
      <c r="CB202" s="3">
        <f t="shared" si="52"/>
        <v>2.4676441201756629E-2</v>
      </c>
      <c r="CC202" s="3">
        <f t="shared" si="52"/>
        <v>3.5070190338212515E-2</v>
      </c>
      <c r="CD202" s="3">
        <f t="shared" si="52"/>
        <v>4.3649151841125361E-2</v>
      </c>
      <c r="CE202" s="3">
        <f t="shared" si="52"/>
        <v>5.4794520547945202E-2</v>
      </c>
      <c r="CF202" s="3">
        <f t="shared" si="52"/>
        <v>6.4896265560165978E-2</v>
      </c>
      <c r="CG202" s="3">
        <f t="shared" si="52"/>
        <v>7.2371805865203226E-2</v>
      </c>
      <c r="CH202" s="3">
        <f t="shared" si="52"/>
        <v>0</v>
      </c>
      <c r="CI202" s="3">
        <f t="shared" si="52"/>
        <v>0</v>
      </c>
      <c r="CJ202" s="3">
        <f t="shared" si="52"/>
        <v>0</v>
      </c>
      <c r="CK202" s="3">
        <f t="shared" si="52"/>
        <v>0</v>
      </c>
      <c r="CL202" s="3">
        <f t="shared" si="52"/>
        <v>0</v>
      </c>
      <c r="CM202" s="3">
        <f t="shared" si="52"/>
        <v>0</v>
      </c>
      <c r="CN202" s="3">
        <f t="shared" si="52"/>
        <v>0</v>
      </c>
      <c r="CO202" s="3">
        <f t="shared" si="52"/>
        <v>0</v>
      </c>
      <c r="CP202" s="3">
        <f t="shared" si="50"/>
        <v>0</v>
      </c>
      <c r="CQ202" s="3">
        <f t="shared" si="50"/>
        <v>0</v>
      </c>
      <c r="CR202" s="3">
        <f t="shared" si="50"/>
        <v>0</v>
      </c>
      <c r="CS202" s="3">
        <f t="shared" si="50"/>
        <v>0</v>
      </c>
      <c r="CT202" s="2">
        <v>2.9999999999999997E-4</v>
      </c>
      <c r="CU202" s="2">
        <v>0.52969999999999995</v>
      </c>
      <c r="CV202" s="2">
        <v>0.21240000000000001</v>
      </c>
      <c r="CW202" s="2">
        <v>7.0199999999999999E-2</v>
      </c>
      <c r="CX202" s="2">
        <v>6.3299999999999995E-2</v>
      </c>
      <c r="CY202" s="2">
        <v>7.3200000000000001E-2</v>
      </c>
      <c r="CZ202" s="2">
        <v>0.1173</v>
      </c>
      <c r="DA202" s="2">
        <v>4.2200000000000001E-2</v>
      </c>
      <c r="DB202" s="2">
        <v>0</v>
      </c>
      <c r="DC202" s="2">
        <v>0</v>
      </c>
      <c r="DD202" s="2">
        <v>0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8.0000000000000004E-4</v>
      </c>
      <c r="DO202" s="2">
        <v>1.6640999999999999</v>
      </c>
      <c r="DP202" s="2">
        <v>0.66720000000000002</v>
      </c>
      <c r="DQ202" s="2">
        <v>0.22040000000000001</v>
      </c>
      <c r="DR202" s="2">
        <v>0.19900000000000001</v>
      </c>
      <c r="DS202" s="2">
        <v>0.2298</v>
      </c>
      <c r="DT202" s="2">
        <v>0.36849999999999999</v>
      </c>
      <c r="DU202" s="2">
        <v>0.13270000000000001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>
        <v>0</v>
      </c>
      <c r="EF202" s="2">
        <v>0</v>
      </c>
      <c r="EG202" s="2">
        <v>0</v>
      </c>
    </row>
    <row r="203" spans="1:137" x14ac:dyDescent="0.35">
      <c r="A203" s="2" t="s">
        <v>664</v>
      </c>
      <c r="B203" s="2">
        <v>4.1416000000000004</v>
      </c>
      <c r="C203" s="2">
        <v>0.59689999999999999</v>
      </c>
      <c r="D203" s="2">
        <v>6.9383999999999997</v>
      </c>
      <c r="E203" s="2">
        <v>4.4055999999999997</v>
      </c>
      <c r="F203">
        <f t="shared" si="55"/>
        <v>4.4056999999999995</v>
      </c>
      <c r="G203" s="2">
        <v>8.8599999999999998E-2</v>
      </c>
      <c r="H203">
        <f t="shared" si="56"/>
        <v>8.7599999999999997E-2</v>
      </c>
      <c r="I203" s="2">
        <v>0.27829999999999999</v>
      </c>
      <c r="J203">
        <f t="shared" si="53"/>
        <v>0.27510000000000001</v>
      </c>
      <c r="K203" s="2">
        <v>0.2011</v>
      </c>
      <c r="L203" s="3">
        <f t="shared" si="57"/>
        <v>0.19883332955035524</v>
      </c>
      <c r="M203" s="2">
        <v>1E-3</v>
      </c>
      <c r="N203">
        <f t="shared" si="54"/>
        <v>1.5E-3</v>
      </c>
      <c r="O203" s="2">
        <v>3</v>
      </c>
      <c r="P203" s="2">
        <v>1</v>
      </c>
      <c r="Q203" s="2">
        <v>0</v>
      </c>
      <c r="R203" s="2">
        <v>0.34560000000000002</v>
      </c>
      <c r="S203" s="2">
        <v>0.74580000000000002</v>
      </c>
      <c r="T203" s="2">
        <v>3.3142999999999998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2.0000000000000001E-4</v>
      </c>
      <c r="AN203" s="2">
        <v>1.2999999999999999E-3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3">
        <f t="shared" si="51"/>
        <v>2.3999999999999998E-3</v>
      </c>
      <c r="BG203" s="3">
        <f t="shared" si="51"/>
        <v>1.2699999999999998E-2</v>
      </c>
      <c r="BH203" s="3">
        <f t="shared" si="51"/>
        <v>7.2499999999999995E-2</v>
      </c>
      <c r="BI203" s="3">
        <f t="shared" si="51"/>
        <v>0</v>
      </c>
      <c r="BJ203" s="3">
        <f t="shared" si="51"/>
        <v>0</v>
      </c>
      <c r="BK203" s="3">
        <f t="shared" si="51"/>
        <v>0</v>
      </c>
      <c r="BL203" s="3">
        <f t="shared" si="51"/>
        <v>0</v>
      </c>
      <c r="BM203" s="3">
        <f t="shared" si="51"/>
        <v>0</v>
      </c>
      <c r="BN203" s="3">
        <f t="shared" si="51"/>
        <v>0</v>
      </c>
      <c r="BO203" s="3">
        <f t="shared" si="51"/>
        <v>0</v>
      </c>
      <c r="BP203" s="3">
        <f t="shared" si="51"/>
        <v>0</v>
      </c>
      <c r="BQ203" s="3">
        <f t="shared" si="51"/>
        <v>0</v>
      </c>
      <c r="BR203" s="3">
        <f t="shared" si="51"/>
        <v>0</v>
      </c>
      <c r="BS203" s="3">
        <f t="shared" si="51"/>
        <v>0</v>
      </c>
      <c r="BT203" s="3">
        <f t="shared" si="51"/>
        <v>0</v>
      </c>
      <c r="BU203" s="3">
        <f t="shared" si="51"/>
        <v>0</v>
      </c>
      <c r="BV203" s="3">
        <f t="shared" si="49"/>
        <v>0</v>
      </c>
      <c r="BW203" s="3">
        <f t="shared" si="49"/>
        <v>0</v>
      </c>
      <c r="BX203" s="3">
        <f t="shared" si="49"/>
        <v>0</v>
      </c>
      <c r="BY203" s="3">
        <f t="shared" si="49"/>
        <v>0</v>
      </c>
      <c r="BZ203" s="3">
        <f t="shared" si="52"/>
        <v>6.9444444444444432E-3</v>
      </c>
      <c r="CA203" s="3">
        <f t="shared" si="52"/>
        <v>1.702869401984446E-2</v>
      </c>
      <c r="CB203" s="3">
        <f t="shared" si="52"/>
        <v>2.1874905711613313E-2</v>
      </c>
      <c r="CC203" s="3">
        <f t="shared" si="52"/>
        <v>0</v>
      </c>
      <c r="CD203" s="3">
        <f t="shared" si="52"/>
        <v>0</v>
      </c>
      <c r="CE203" s="3">
        <f t="shared" si="52"/>
        <v>0</v>
      </c>
      <c r="CF203" s="3">
        <f t="shared" si="52"/>
        <v>0</v>
      </c>
      <c r="CG203" s="3">
        <f t="shared" si="52"/>
        <v>0</v>
      </c>
      <c r="CH203" s="3">
        <f t="shared" si="52"/>
        <v>0</v>
      </c>
      <c r="CI203" s="3">
        <f t="shared" si="52"/>
        <v>0</v>
      </c>
      <c r="CJ203" s="3">
        <f t="shared" si="52"/>
        <v>0</v>
      </c>
      <c r="CK203" s="3">
        <f t="shared" si="52"/>
        <v>0</v>
      </c>
      <c r="CL203" s="3">
        <f t="shared" si="52"/>
        <v>0</v>
      </c>
      <c r="CM203" s="3">
        <f t="shared" si="52"/>
        <v>0</v>
      </c>
      <c r="CN203" s="3">
        <f t="shared" si="52"/>
        <v>0</v>
      </c>
      <c r="CO203" s="3">
        <f t="shared" si="52"/>
        <v>0</v>
      </c>
      <c r="CP203" s="3">
        <f t="shared" si="50"/>
        <v>0</v>
      </c>
      <c r="CQ203" s="3">
        <f t="shared" si="50"/>
        <v>0</v>
      </c>
      <c r="CR203" s="3">
        <f t="shared" si="50"/>
        <v>0</v>
      </c>
      <c r="CS203" s="3">
        <f t="shared" si="50"/>
        <v>0</v>
      </c>
      <c r="CT203" s="2">
        <v>2.3999999999999998E-3</v>
      </c>
      <c r="CU203" s="2">
        <v>1.2699999999999999E-2</v>
      </c>
      <c r="CV203" s="2">
        <v>7.2499999999999995E-2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7.4999999999999997E-3</v>
      </c>
      <c r="DO203" s="2">
        <v>3.9800000000000002E-2</v>
      </c>
      <c r="DP203" s="2">
        <v>0.2278</v>
      </c>
      <c r="DQ203" s="2">
        <v>0</v>
      </c>
      <c r="DR203" s="2">
        <v>0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0</v>
      </c>
      <c r="EG203" s="2">
        <v>0</v>
      </c>
    </row>
    <row r="204" spans="1:137" x14ac:dyDescent="0.35">
      <c r="A204" s="2" t="s">
        <v>658</v>
      </c>
      <c r="B204" s="2">
        <v>3.7700999999999998</v>
      </c>
      <c r="C204" s="2">
        <v>0.46139999999999998</v>
      </c>
      <c r="D204" s="2">
        <v>8.1702999999999992</v>
      </c>
      <c r="E204" s="2">
        <v>6.4123000000000001</v>
      </c>
      <c r="F204">
        <f t="shared" si="55"/>
        <v>6.4123000000000001</v>
      </c>
      <c r="G204" s="2">
        <v>0.1227</v>
      </c>
      <c r="H204">
        <f t="shared" si="56"/>
        <v>0.1207</v>
      </c>
      <c r="I204" s="2">
        <v>0.3856</v>
      </c>
      <c r="J204">
        <f t="shared" si="53"/>
        <v>0.37919999999999998</v>
      </c>
      <c r="K204" s="2">
        <v>0.19139999999999999</v>
      </c>
      <c r="L204" s="3">
        <f t="shared" si="57"/>
        <v>0.18823199164106486</v>
      </c>
      <c r="M204" s="2">
        <v>2E-3</v>
      </c>
      <c r="N204">
        <f t="shared" si="54"/>
        <v>1.9E-3</v>
      </c>
      <c r="O204" s="2">
        <v>5</v>
      </c>
      <c r="P204" s="2">
        <v>3</v>
      </c>
      <c r="Q204" s="2">
        <v>0</v>
      </c>
      <c r="R204" s="2">
        <v>0.89539999999999997</v>
      </c>
      <c r="S204" s="2">
        <v>0.76370000000000005</v>
      </c>
      <c r="T204" s="2">
        <v>4.7531999999999996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2.0000000000000001E-4</v>
      </c>
      <c r="AN204" s="2">
        <v>1.6999999999999999E-3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3">
        <f t="shared" si="51"/>
        <v>6.7999999999999996E-3</v>
      </c>
      <c r="BG204" s="3">
        <f t="shared" si="51"/>
        <v>1.3100000000000001E-2</v>
      </c>
      <c r="BH204" s="3">
        <f t="shared" si="51"/>
        <v>0.1008</v>
      </c>
      <c r="BI204" s="3">
        <f t="shared" si="51"/>
        <v>0</v>
      </c>
      <c r="BJ204" s="3">
        <f t="shared" si="51"/>
        <v>0</v>
      </c>
      <c r="BK204" s="3">
        <f t="shared" si="51"/>
        <v>0</v>
      </c>
      <c r="BL204" s="3">
        <f t="shared" si="51"/>
        <v>0</v>
      </c>
      <c r="BM204" s="3">
        <f t="shared" si="51"/>
        <v>0</v>
      </c>
      <c r="BN204" s="3">
        <f t="shared" si="51"/>
        <v>0</v>
      </c>
      <c r="BO204" s="3">
        <f t="shared" si="51"/>
        <v>0</v>
      </c>
      <c r="BP204" s="3">
        <f t="shared" si="51"/>
        <v>0</v>
      </c>
      <c r="BQ204" s="3">
        <f t="shared" si="51"/>
        <v>0</v>
      </c>
      <c r="BR204" s="3">
        <f t="shared" si="51"/>
        <v>0</v>
      </c>
      <c r="BS204" s="3">
        <f t="shared" si="51"/>
        <v>0</v>
      </c>
      <c r="BT204" s="3">
        <f t="shared" si="51"/>
        <v>0</v>
      </c>
      <c r="BU204" s="3">
        <f t="shared" si="51"/>
        <v>0</v>
      </c>
      <c r="BV204" s="3">
        <f t="shared" si="49"/>
        <v>0</v>
      </c>
      <c r="BW204" s="3">
        <f t="shared" si="49"/>
        <v>0</v>
      </c>
      <c r="BX204" s="3">
        <f t="shared" si="49"/>
        <v>0</v>
      </c>
      <c r="BY204" s="3">
        <f t="shared" si="49"/>
        <v>0</v>
      </c>
      <c r="BZ204" s="3">
        <f t="shared" si="52"/>
        <v>7.5943712307348669E-3</v>
      </c>
      <c r="CA204" s="3">
        <f t="shared" si="52"/>
        <v>1.7153332460390205E-2</v>
      </c>
      <c r="CB204" s="3">
        <f t="shared" si="52"/>
        <v>2.1206765968189854E-2</v>
      </c>
      <c r="CC204" s="3">
        <f t="shared" si="52"/>
        <v>0</v>
      </c>
      <c r="CD204" s="3">
        <f t="shared" si="52"/>
        <v>0</v>
      </c>
      <c r="CE204" s="3">
        <f t="shared" si="52"/>
        <v>0</v>
      </c>
      <c r="CF204" s="3">
        <f t="shared" si="52"/>
        <v>0</v>
      </c>
      <c r="CG204" s="3">
        <f t="shared" si="52"/>
        <v>0</v>
      </c>
      <c r="CH204" s="3">
        <f t="shared" si="52"/>
        <v>0</v>
      </c>
      <c r="CI204" s="3">
        <f t="shared" si="52"/>
        <v>0</v>
      </c>
      <c r="CJ204" s="3">
        <f t="shared" si="52"/>
        <v>0</v>
      </c>
      <c r="CK204" s="3">
        <f t="shared" si="52"/>
        <v>0</v>
      </c>
      <c r="CL204" s="3">
        <f t="shared" si="52"/>
        <v>0</v>
      </c>
      <c r="CM204" s="3">
        <f t="shared" si="52"/>
        <v>0</v>
      </c>
      <c r="CN204" s="3">
        <f t="shared" si="52"/>
        <v>0</v>
      </c>
      <c r="CO204" s="3">
        <f t="shared" si="52"/>
        <v>0</v>
      </c>
      <c r="CP204" s="3">
        <f t="shared" si="50"/>
        <v>0</v>
      </c>
      <c r="CQ204" s="3">
        <f t="shared" si="50"/>
        <v>0</v>
      </c>
      <c r="CR204" s="3">
        <f t="shared" si="50"/>
        <v>0</v>
      </c>
      <c r="CS204" s="3">
        <f t="shared" si="50"/>
        <v>0</v>
      </c>
      <c r="CT204" s="2">
        <v>6.7999999999999996E-3</v>
      </c>
      <c r="CU204" s="2">
        <v>1.3100000000000001E-2</v>
      </c>
      <c r="CV204" s="2">
        <v>0.1008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0</v>
      </c>
      <c r="DN204" s="2">
        <v>2.1499999999999998E-2</v>
      </c>
      <c r="DO204" s="2">
        <v>4.1000000000000002E-2</v>
      </c>
      <c r="DP204" s="2">
        <v>0.31669999999999998</v>
      </c>
      <c r="DQ204" s="2">
        <v>0</v>
      </c>
      <c r="DR204" s="2">
        <v>0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>
        <v>0</v>
      </c>
      <c r="EF204" s="2">
        <v>0</v>
      </c>
      <c r="EG204" s="2">
        <v>0</v>
      </c>
    </row>
    <row r="205" spans="1:137" x14ac:dyDescent="0.35">
      <c r="A205" s="2" t="s">
        <v>666</v>
      </c>
      <c r="B205" s="2">
        <v>6.5126999999999997</v>
      </c>
      <c r="C205" s="2">
        <v>0.95669999999999999</v>
      </c>
      <c r="D205" s="2">
        <v>6.8071999999999999</v>
      </c>
      <c r="E205" s="2">
        <v>7.0621</v>
      </c>
      <c r="F205">
        <f t="shared" si="55"/>
        <v>7.0620999999999992</v>
      </c>
      <c r="G205" s="2">
        <v>0.1086</v>
      </c>
      <c r="H205">
        <f t="shared" si="56"/>
        <v>0.10039999999999999</v>
      </c>
      <c r="I205" s="2">
        <v>0.34110000000000001</v>
      </c>
      <c r="J205">
        <f t="shared" si="53"/>
        <v>0.3155</v>
      </c>
      <c r="K205" s="2">
        <v>0.1537</v>
      </c>
      <c r="L205" s="3">
        <f t="shared" si="57"/>
        <v>0.1421673439911641</v>
      </c>
      <c r="M205" s="2">
        <v>1E-3</v>
      </c>
      <c r="N205">
        <f t="shared" si="54"/>
        <v>1.1999999999999999E-3</v>
      </c>
      <c r="O205" s="2">
        <v>5</v>
      </c>
      <c r="P205" s="2">
        <v>7</v>
      </c>
      <c r="Q205" s="2">
        <v>0</v>
      </c>
      <c r="R205" s="2">
        <v>2.8414999999999999</v>
      </c>
      <c r="S205" s="2">
        <v>3.2959999999999998</v>
      </c>
      <c r="T205" s="2">
        <v>0.92459999999999998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2.0000000000000001E-4</v>
      </c>
      <c r="AM205" s="2">
        <v>6.9999999999999999E-4</v>
      </c>
      <c r="AN205" s="2">
        <v>2.9999999999999997E-4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3">
        <f t="shared" si="51"/>
        <v>2.7199999999999998E-2</v>
      </c>
      <c r="BG205" s="3">
        <f t="shared" si="51"/>
        <v>5.3600000000000002E-2</v>
      </c>
      <c r="BH205" s="3">
        <f t="shared" si="51"/>
        <v>1.9599999999999999E-2</v>
      </c>
      <c r="BI205" s="3">
        <f t="shared" si="51"/>
        <v>0</v>
      </c>
      <c r="BJ205" s="3">
        <f t="shared" si="51"/>
        <v>0</v>
      </c>
      <c r="BK205" s="3">
        <f t="shared" si="51"/>
        <v>0</v>
      </c>
      <c r="BL205" s="3">
        <f t="shared" si="51"/>
        <v>0</v>
      </c>
      <c r="BM205" s="3">
        <f t="shared" si="51"/>
        <v>0</v>
      </c>
      <c r="BN205" s="3">
        <f t="shared" si="51"/>
        <v>0</v>
      </c>
      <c r="BO205" s="3">
        <f t="shared" si="51"/>
        <v>0</v>
      </c>
      <c r="BP205" s="3">
        <f t="shared" si="51"/>
        <v>0</v>
      </c>
      <c r="BQ205" s="3">
        <f t="shared" si="51"/>
        <v>0</v>
      </c>
      <c r="BR205" s="3">
        <f t="shared" si="51"/>
        <v>0</v>
      </c>
      <c r="BS205" s="3">
        <f t="shared" si="51"/>
        <v>0</v>
      </c>
      <c r="BT205" s="3">
        <f t="shared" si="51"/>
        <v>0</v>
      </c>
      <c r="BU205" s="3">
        <f t="shared" si="51"/>
        <v>0</v>
      </c>
      <c r="BV205" s="3">
        <f t="shared" si="49"/>
        <v>0</v>
      </c>
      <c r="BW205" s="3">
        <f t="shared" si="49"/>
        <v>0</v>
      </c>
      <c r="BX205" s="3">
        <f t="shared" si="49"/>
        <v>0</v>
      </c>
      <c r="BY205" s="3">
        <f t="shared" si="49"/>
        <v>0</v>
      </c>
      <c r="BZ205" s="3">
        <f t="shared" si="52"/>
        <v>9.5724089389407005E-3</v>
      </c>
      <c r="CA205" s="3">
        <f t="shared" si="52"/>
        <v>1.6262135922330098E-2</v>
      </c>
      <c r="CB205" s="3">
        <f t="shared" si="52"/>
        <v>2.1198356045857666E-2</v>
      </c>
      <c r="CC205" s="3">
        <f t="shared" si="52"/>
        <v>0</v>
      </c>
      <c r="CD205" s="3">
        <f t="shared" si="52"/>
        <v>0</v>
      </c>
      <c r="CE205" s="3">
        <f t="shared" si="52"/>
        <v>0</v>
      </c>
      <c r="CF205" s="3">
        <f t="shared" si="52"/>
        <v>0</v>
      </c>
      <c r="CG205" s="3">
        <f t="shared" si="52"/>
        <v>0</v>
      </c>
      <c r="CH205" s="3">
        <f t="shared" si="52"/>
        <v>0</v>
      </c>
      <c r="CI205" s="3">
        <f t="shared" si="52"/>
        <v>0</v>
      </c>
      <c r="CJ205" s="3">
        <f t="shared" si="52"/>
        <v>0</v>
      </c>
      <c r="CK205" s="3">
        <f t="shared" si="52"/>
        <v>0</v>
      </c>
      <c r="CL205" s="3">
        <f t="shared" si="52"/>
        <v>0</v>
      </c>
      <c r="CM205" s="3">
        <f t="shared" si="52"/>
        <v>0</v>
      </c>
      <c r="CN205" s="3">
        <f t="shared" si="52"/>
        <v>0</v>
      </c>
      <c r="CO205" s="3">
        <f t="shared" si="52"/>
        <v>0</v>
      </c>
      <c r="CP205" s="3">
        <f t="shared" si="50"/>
        <v>0</v>
      </c>
      <c r="CQ205" s="3">
        <f t="shared" si="50"/>
        <v>0</v>
      </c>
      <c r="CR205" s="3">
        <f t="shared" si="50"/>
        <v>0</v>
      </c>
      <c r="CS205" s="3">
        <f t="shared" si="50"/>
        <v>0</v>
      </c>
      <c r="CT205" s="2">
        <v>2.7199999999999998E-2</v>
      </c>
      <c r="CU205" s="2">
        <v>5.3600000000000002E-2</v>
      </c>
      <c r="CV205" s="2">
        <v>1.9599999999999999E-2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8.5400000000000004E-2</v>
      </c>
      <c r="DO205" s="2">
        <v>0.16850000000000001</v>
      </c>
      <c r="DP205" s="2">
        <v>6.1600000000000002E-2</v>
      </c>
      <c r="DQ205" s="2">
        <v>0</v>
      </c>
      <c r="DR205" s="2">
        <v>0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0</v>
      </c>
      <c r="DZ205" s="2">
        <v>0</v>
      </c>
      <c r="EA205" s="2">
        <v>0</v>
      </c>
      <c r="EB205" s="2">
        <v>0</v>
      </c>
      <c r="EC205" s="2">
        <v>0</v>
      </c>
      <c r="ED205" s="2">
        <v>0</v>
      </c>
      <c r="EE205" s="2">
        <v>0</v>
      </c>
      <c r="EF205" s="2">
        <v>0</v>
      </c>
      <c r="EG205" s="2">
        <v>0</v>
      </c>
    </row>
    <row r="206" spans="1:137" x14ac:dyDescent="0.35">
      <c r="A206" s="2" t="s">
        <v>668</v>
      </c>
      <c r="B206" s="2">
        <v>25.079899999999999</v>
      </c>
      <c r="C206" s="2">
        <v>2.4933999999999998</v>
      </c>
      <c r="D206" s="2">
        <v>10.058400000000001</v>
      </c>
      <c r="E206" s="2">
        <v>13.4466</v>
      </c>
      <c r="F206">
        <f t="shared" si="55"/>
        <v>13.4465</v>
      </c>
      <c r="G206" s="2">
        <v>0.2828</v>
      </c>
      <c r="H206">
        <f t="shared" si="56"/>
        <v>0.26730000000000004</v>
      </c>
      <c r="I206" s="2">
        <v>0.88839999999999997</v>
      </c>
      <c r="J206">
        <f t="shared" si="53"/>
        <v>0.83979999999999999</v>
      </c>
      <c r="K206" s="2">
        <v>0.21029999999999999</v>
      </c>
      <c r="L206" s="3">
        <f t="shared" si="57"/>
        <v>0.19878778864388505</v>
      </c>
      <c r="M206" s="2">
        <v>5.0000000000000001E-3</v>
      </c>
      <c r="N206">
        <f t="shared" si="54"/>
        <v>4.9999999999999992E-3</v>
      </c>
      <c r="O206" s="2">
        <v>9</v>
      </c>
      <c r="P206" s="2">
        <v>7</v>
      </c>
      <c r="Q206" s="2">
        <v>0</v>
      </c>
      <c r="R206" s="2">
        <v>2.5221</v>
      </c>
      <c r="S206" s="2">
        <v>4.4515000000000002</v>
      </c>
      <c r="T206" s="2">
        <v>5.7687999999999997</v>
      </c>
      <c r="U206" s="2">
        <v>0.70409999999999995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2.0000000000000001E-4</v>
      </c>
      <c r="AM206" s="2">
        <v>5.9999999999999995E-4</v>
      </c>
      <c r="AN206" s="2">
        <v>3.5999999999999999E-3</v>
      </c>
      <c r="AO206" s="2">
        <v>5.9999999999999995E-4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3">
        <f t="shared" si="51"/>
        <v>2.4600000000000004E-2</v>
      </c>
      <c r="BG206" s="3">
        <f t="shared" si="51"/>
        <v>5.79E-2</v>
      </c>
      <c r="BH206" s="3">
        <f t="shared" si="51"/>
        <v>0.16120000000000001</v>
      </c>
      <c r="BI206" s="3">
        <f t="shared" si="51"/>
        <v>2.3599999999999999E-2</v>
      </c>
      <c r="BJ206" s="3">
        <f t="shared" si="51"/>
        <v>0</v>
      </c>
      <c r="BK206" s="3">
        <f t="shared" si="51"/>
        <v>0</v>
      </c>
      <c r="BL206" s="3">
        <f t="shared" si="51"/>
        <v>0</v>
      </c>
      <c r="BM206" s="3">
        <f t="shared" si="51"/>
        <v>0</v>
      </c>
      <c r="BN206" s="3">
        <f t="shared" si="51"/>
        <v>0</v>
      </c>
      <c r="BO206" s="3">
        <f t="shared" si="51"/>
        <v>0</v>
      </c>
      <c r="BP206" s="3">
        <f t="shared" si="51"/>
        <v>0</v>
      </c>
      <c r="BQ206" s="3">
        <f t="shared" si="51"/>
        <v>0</v>
      </c>
      <c r="BR206" s="3">
        <f t="shared" si="51"/>
        <v>0</v>
      </c>
      <c r="BS206" s="3">
        <f t="shared" si="51"/>
        <v>0</v>
      </c>
      <c r="BT206" s="3">
        <f t="shared" si="51"/>
        <v>0</v>
      </c>
      <c r="BU206" s="3">
        <f t="shared" si="51"/>
        <v>0</v>
      </c>
      <c r="BV206" s="3">
        <f t="shared" si="49"/>
        <v>0</v>
      </c>
      <c r="BW206" s="3">
        <f t="shared" si="49"/>
        <v>0</v>
      </c>
      <c r="BX206" s="3">
        <f t="shared" si="49"/>
        <v>0</v>
      </c>
      <c r="BY206" s="3">
        <f t="shared" si="49"/>
        <v>0</v>
      </c>
      <c r="BZ206" s="3">
        <f t="shared" si="52"/>
        <v>9.7537766147258245E-3</v>
      </c>
      <c r="CA206" s="3">
        <f t="shared" si="52"/>
        <v>1.300685162304841E-2</v>
      </c>
      <c r="CB206" s="3">
        <f t="shared" si="52"/>
        <v>2.7943419775343228E-2</v>
      </c>
      <c r="CC206" s="3">
        <f t="shared" si="52"/>
        <v>3.3517966197983244E-2</v>
      </c>
      <c r="CD206" s="3">
        <f t="shared" si="52"/>
        <v>0</v>
      </c>
      <c r="CE206" s="3">
        <f t="shared" si="52"/>
        <v>0</v>
      </c>
      <c r="CF206" s="3">
        <f t="shared" si="52"/>
        <v>0</v>
      </c>
      <c r="CG206" s="3">
        <f t="shared" si="52"/>
        <v>0</v>
      </c>
      <c r="CH206" s="3">
        <f t="shared" si="52"/>
        <v>0</v>
      </c>
      <c r="CI206" s="3">
        <f t="shared" si="52"/>
        <v>0</v>
      </c>
      <c r="CJ206" s="3">
        <f t="shared" si="52"/>
        <v>0</v>
      </c>
      <c r="CK206" s="3">
        <f t="shared" si="52"/>
        <v>0</v>
      </c>
      <c r="CL206" s="3">
        <f t="shared" si="52"/>
        <v>0</v>
      </c>
      <c r="CM206" s="3">
        <f t="shared" si="52"/>
        <v>0</v>
      </c>
      <c r="CN206" s="3">
        <f t="shared" si="52"/>
        <v>0</v>
      </c>
      <c r="CO206" s="3">
        <f t="shared" si="52"/>
        <v>0</v>
      </c>
      <c r="CP206" s="3">
        <f t="shared" si="50"/>
        <v>0</v>
      </c>
      <c r="CQ206" s="3">
        <f t="shared" si="50"/>
        <v>0</v>
      </c>
      <c r="CR206" s="3">
        <f t="shared" si="50"/>
        <v>0</v>
      </c>
      <c r="CS206" s="3">
        <f t="shared" si="50"/>
        <v>0</v>
      </c>
      <c r="CT206" s="2">
        <v>2.46E-2</v>
      </c>
      <c r="CU206" s="2">
        <v>5.79E-2</v>
      </c>
      <c r="CV206" s="2">
        <v>0.16120000000000001</v>
      </c>
      <c r="CW206" s="2">
        <v>2.3599999999999999E-2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0</v>
      </c>
      <c r="DN206" s="2">
        <v>7.7200000000000005E-2</v>
      </c>
      <c r="DO206" s="2">
        <v>0.18190000000000001</v>
      </c>
      <c r="DP206" s="2">
        <v>0.50639999999999996</v>
      </c>
      <c r="DQ206" s="2">
        <v>7.4300000000000005E-2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</row>
    <row r="207" spans="1:137" x14ac:dyDescent="0.35">
      <c r="A207" s="2" t="s">
        <v>670</v>
      </c>
      <c r="B207" s="2">
        <v>3.5756000000000001</v>
      </c>
      <c r="C207" s="2">
        <v>0.49109999999999998</v>
      </c>
      <c r="D207" s="2">
        <v>7.2812999999999999</v>
      </c>
      <c r="E207" s="2">
        <v>5.7225000000000001</v>
      </c>
      <c r="F207">
        <f t="shared" si="55"/>
        <v>5.7223999999999995</v>
      </c>
      <c r="G207" s="2">
        <v>0.1042</v>
      </c>
      <c r="H207">
        <f t="shared" si="56"/>
        <v>0.1026</v>
      </c>
      <c r="I207" s="2">
        <v>0.32729999999999998</v>
      </c>
      <c r="J207">
        <f t="shared" si="53"/>
        <v>0.3226</v>
      </c>
      <c r="K207" s="2">
        <v>0.182</v>
      </c>
      <c r="L207" s="3">
        <f t="shared" si="57"/>
        <v>0.17929540053124565</v>
      </c>
      <c r="M207" s="2">
        <v>1E-3</v>
      </c>
      <c r="N207">
        <f t="shared" si="54"/>
        <v>1.6000000000000001E-3</v>
      </c>
      <c r="O207" s="2">
        <v>5</v>
      </c>
      <c r="P207" s="2">
        <v>3</v>
      </c>
      <c r="Q207" s="2">
        <v>0</v>
      </c>
      <c r="R207" s="2">
        <v>1.1653</v>
      </c>
      <c r="S207" s="2">
        <v>3.49E-2</v>
      </c>
      <c r="T207" s="2">
        <v>4.5221999999999998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1.6000000000000001E-3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3">
        <f t="shared" si="51"/>
        <v>6.3E-3</v>
      </c>
      <c r="BG207" s="3">
        <f t="shared" si="51"/>
        <v>5.9999999999999995E-4</v>
      </c>
      <c r="BH207" s="3">
        <f t="shared" si="51"/>
        <v>9.5699999999999993E-2</v>
      </c>
      <c r="BI207" s="3">
        <f t="shared" si="51"/>
        <v>0</v>
      </c>
      <c r="BJ207" s="3">
        <f t="shared" si="51"/>
        <v>0</v>
      </c>
      <c r="BK207" s="3">
        <f t="shared" si="51"/>
        <v>0</v>
      </c>
      <c r="BL207" s="3">
        <f t="shared" si="51"/>
        <v>0</v>
      </c>
      <c r="BM207" s="3">
        <f t="shared" si="51"/>
        <v>0</v>
      </c>
      <c r="BN207" s="3">
        <f t="shared" si="51"/>
        <v>0</v>
      </c>
      <c r="BO207" s="3">
        <f t="shared" si="51"/>
        <v>0</v>
      </c>
      <c r="BP207" s="3">
        <f t="shared" si="51"/>
        <v>0</v>
      </c>
      <c r="BQ207" s="3">
        <f t="shared" si="51"/>
        <v>0</v>
      </c>
      <c r="BR207" s="3">
        <f t="shared" si="51"/>
        <v>0</v>
      </c>
      <c r="BS207" s="3">
        <f t="shared" ref="BF207:BU223" si="58">IF(AE207&gt;0,CM207*AE207,0)</f>
        <v>0</v>
      </c>
      <c r="BT207" s="3">
        <f t="shared" si="58"/>
        <v>0</v>
      </c>
      <c r="BU207" s="3">
        <f t="shared" si="58"/>
        <v>0</v>
      </c>
      <c r="BV207" s="3">
        <f t="shared" si="49"/>
        <v>0</v>
      </c>
      <c r="BW207" s="3">
        <f t="shared" si="49"/>
        <v>0</v>
      </c>
      <c r="BX207" s="3">
        <f t="shared" si="49"/>
        <v>0</v>
      </c>
      <c r="BY207" s="3">
        <f t="shared" si="49"/>
        <v>0</v>
      </c>
      <c r="BZ207" s="3">
        <f t="shared" si="52"/>
        <v>5.4063331330987726E-3</v>
      </c>
      <c r="CA207" s="3">
        <f t="shared" si="52"/>
        <v>1.7191977077363894E-2</v>
      </c>
      <c r="CB207" s="3">
        <f t="shared" si="52"/>
        <v>2.1162266153642032E-2</v>
      </c>
      <c r="CC207" s="3">
        <f t="shared" si="52"/>
        <v>0</v>
      </c>
      <c r="CD207" s="3">
        <f t="shared" si="52"/>
        <v>0</v>
      </c>
      <c r="CE207" s="3">
        <f t="shared" si="52"/>
        <v>0</v>
      </c>
      <c r="CF207" s="3">
        <f t="shared" si="52"/>
        <v>0</v>
      </c>
      <c r="CG207" s="3">
        <f t="shared" si="52"/>
        <v>0</v>
      </c>
      <c r="CH207" s="3">
        <f t="shared" si="52"/>
        <v>0</v>
      </c>
      <c r="CI207" s="3">
        <f t="shared" si="52"/>
        <v>0</v>
      </c>
      <c r="CJ207" s="3">
        <f t="shared" si="52"/>
        <v>0</v>
      </c>
      <c r="CK207" s="3">
        <f t="shared" si="52"/>
        <v>0</v>
      </c>
      <c r="CL207" s="3">
        <f t="shared" si="52"/>
        <v>0</v>
      </c>
      <c r="CM207" s="3">
        <f t="shared" ref="BZ207:CO223" si="59">IF(AE207&gt;0,DG207/AE207,0)</f>
        <v>0</v>
      </c>
      <c r="CN207" s="3">
        <f t="shared" si="59"/>
        <v>0</v>
      </c>
      <c r="CO207" s="3">
        <f t="shared" si="59"/>
        <v>0</v>
      </c>
      <c r="CP207" s="3">
        <f t="shared" si="50"/>
        <v>0</v>
      </c>
      <c r="CQ207" s="3">
        <f t="shared" si="50"/>
        <v>0</v>
      </c>
      <c r="CR207" s="3">
        <f t="shared" si="50"/>
        <v>0</v>
      </c>
      <c r="CS207" s="3">
        <f t="shared" si="50"/>
        <v>0</v>
      </c>
      <c r="CT207" s="2">
        <v>6.3E-3</v>
      </c>
      <c r="CU207" s="2">
        <v>5.9999999999999995E-4</v>
      </c>
      <c r="CV207" s="2">
        <v>9.5699999999999993E-2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1.9800000000000002E-2</v>
      </c>
      <c r="DO207" s="2">
        <v>2E-3</v>
      </c>
      <c r="DP207" s="2">
        <v>0.30080000000000001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</row>
    <row r="208" spans="1:137" x14ac:dyDescent="0.35">
      <c r="A208" s="2" t="s">
        <v>672</v>
      </c>
      <c r="B208" s="2">
        <v>1.8805000000000001</v>
      </c>
      <c r="C208" s="2">
        <v>0.29630000000000001</v>
      </c>
      <c r="D208" s="2">
        <v>6.3457999999999997</v>
      </c>
      <c r="E208" s="2">
        <v>4.0766</v>
      </c>
      <c r="F208">
        <f t="shared" si="55"/>
        <v>4.0766</v>
      </c>
      <c r="G208" s="2">
        <v>6.1699999999999998E-2</v>
      </c>
      <c r="H208">
        <f t="shared" si="56"/>
        <v>6.1199999999999997E-2</v>
      </c>
      <c r="I208" s="2">
        <v>0.19370000000000001</v>
      </c>
      <c r="J208">
        <f t="shared" si="53"/>
        <v>0.1923</v>
      </c>
      <c r="K208" s="2">
        <v>0.15129999999999999</v>
      </c>
      <c r="L208" s="3">
        <f t="shared" si="57"/>
        <v>0.15012510425354461</v>
      </c>
      <c r="M208" s="2">
        <v>1E-3</v>
      </c>
      <c r="N208">
        <f t="shared" si="54"/>
        <v>6.9999999999999999E-4</v>
      </c>
      <c r="O208" s="2">
        <v>2</v>
      </c>
      <c r="P208" s="2">
        <v>0</v>
      </c>
      <c r="Q208" s="2">
        <v>0</v>
      </c>
      <c r="R208" s="2">
        <v>0</v>
      </c>
      <c r="S208" s="2">
        <v>4.0766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6.9999999999999999E-4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3">
        <f t="shared" si="58"/>
        <v>0</v>
      </c>
      <c r="BG208" s="3">
        <f t="shared" si="58"/>
        <v>6.1199999999999997E-2</v>
      </c>
      <c r="BH208" s="3">
        <f t="shared" si="58"/>
        <v>0</v>
      </c>
      <c r="BI208" s="3">
        <f t="shared" si="58"/>
        <v>0</v>
      </c>
      <c r="BJ208" s="3">
        <f t="shared" si="58"/>
        <v>0</v>
      </c>
      <c r="BK208" s="3">
        <f t="shared" si="58"/>
        <v>0</v>
      </c>
      <c r="BL208" s="3">
        <f t="shared" si="58"/>
        <v>0</v>
      </c>
      <c r="BM208" s="3">
        <f t="shared" si="58"/>
        <v>0</v>
      </c>
      <c r="BN208" s="3">
        <f t="shared" si="58"/>
        <v>0</v>
      </c>
      <c r="BO208" s="3">
        <f t="shared" si="58"/>
        <v>0</v>
      </c>
      <c r="BP208" s="3">
        <f t="shared" si="58"/>
        <v>0</v>
      </c>
      <c r="BQ208" s="3">
        <f t="shared" si="58"/>
        <v>0</v>
      </c>
      <c r="BR208" s="3">
        <f t="shared" si="58"/>
        <v>0</v>
      </c>
      <c r="BS208" s="3">
        <f t="shared" si="58"/>
        <v>0</v>
      </c>
      <c r="BT208" s="3">
        <f t="shared" si="58"/>
        <v>0</v>
      </c>
      <c r="BU208" s="3">
        <f t="shared" si="58"/>
        <v>0</v>
      </c>
      <c r="BV208" s="3">
        <f t="shared" si="49"/>
        <v>0</v>
      </c>
      <c r="BW208" s="3">
        <f t="shared" si="49"/>
        <v>0</v>
      </c>
      <c r="BX208" s="3">
        <f t="shared" si="49"/>
        <v>0</v>
      </c>
      <c r="BY208" s="3">
        <f t="shared" si="49"/>
        <v>0</v>
      </c>
      <c r="BZ208" s="3">
        <f t="shared" si="59"/>
        <v>0</v>
      </c>
      <c r="CA208" s="3">
        <f t="shared" si="59"/>
        <v>1.5012510425354461E-2</v>
      </c>
      <c r="CB208" s="3">
        <f t="shared" si="59"/>
        <v>0</v>
      </c>
      <c r="CC208" s="3">
        <f t="shared" si="59"/>
        <v>0</v>
      </c>
      <c r="CD208" s="3">
        <f t="shared" si="59"/>
        <v>0</v>
      </c>
      <c r="CE208" s="3">
        <f t="shared" si="59"/>
        <v>0</v>
      </c>
      <c r="CF208" s="3">
        <f t="shared" si="59"/>
        <v>0</v>
      </c>
      <c r="CG208" s="3">
        <f t="shared" si="59"/>
        <v>0</v>
      </c>
      <c r="CH208" s="3">
        <f t="shared" si="59"/>
        <v>0</v>
      </c>
      <c r="CI208" s="3">
        <f t="shared" si="59"/>
        <v>0</v>
      </c>
      <c r="CJ208" s="3">
        <f t="shared" si="59"/>
        <v>0</v>
      </c>
      <c r="CK208" s="3">
        <f t="shared" si="59"/>
        <v>0</v>
      </c>
      <c r="CL208" s="3">
        <f t="shared" si="59"/>
        <v>0</v>
      </c>
      <c r="CM208" s="3">
        <f t="shared" si="59"/>
        <v>0</v>
      </c>
      <c r="CN208" s="3">
        <f t="shared" si="59"/>
        <v>0</v>
      </c>
      <c r="CO208" s="3">
        <f t="shared" si="59"/>
        <v>0</v>
      </c>
      <c r="CP208" s="3">
        <f t="shared" si="50"/>
        <v>0</v>
      </c>
      <c r="CQ208" s="3">
        <f t="shared" si="50"/>
        <v>0</v>
      </c>
      <c r="CR208" s="3">
        <f t="shared" si="50"/>
        <v>0</v>
      </c>
      <c r="CS208" s="3">
        <f t="shared" si="50"/>
        <v>0</v>
      </c>
      <c r="CT208" s="2">
        <v>0</v>
      </c>
      <c r="CU208" s="2">
        <v>6.1199999999999997E-2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0.1923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</row>
    <row r="209" spans="1:137" x14ac:dyDescent="0.35">
      <c r="A209" s="2" t="s">
        <v>674</v>
      </c>
      <c r="B209" s="2">
        <v>7.0038999999999998</v>
      </c>
      <c r="C209" s="2">
        <v>0.87629999999999997</v>
      </c>
      <c r="D209" s="2">
        <v>7.9924999999999997</v>
      </c>
      <c r="E209" s="2">
        <v>5.9842000000000004</v>
      </c>
      <c r="F209">
        <f t="shared" si="55"/>
        <v>5.9842000000000004</v>
      </c>
      <c r="G209" s="2">
        <v>9.8400000000000001E-2</v>
      </c>
      <c r="H209">
        <f t="shared" si="56"/>
        <v>9.5899999999999999E-2</v>
      </c>
      <c r="I209" s="2">
        <v>0.309</v>
      </c>
      <c r="J209">
        <f t="shared" si="53"/>
        <v>0.30110000000000003</v>
      </c>
      <c r="K209" s="2">
        <v>0.16439999999999999</v>
      </c>
      <c r="L209" s="3">
        <f t="shared" si="57"/>
        <v>0.16025533905952344</v>
      </c>
      <c r="M209" s="2">
        <v>1E-3</v>
      </c>
      <c r="N209">
        <f t="shared" si="54"/>
        <v>1.2999999999999999E-3</v>
      </c>
      <c r="O209" s="2">
        <v>5</v>
      </c>
      <c r="P209" s="2">
        <v>3</v>
      </c>
      <c r="Q209" s="2">
        <v>0</v>
      </c>
      <c r="R209" s="2">
        <v>1.1297999999999999</v>
      </c>
      <c r="S209" s="2">
        <v>3.1589999999999998</v>
      </c>
      <c r="T209" s="2">
        <v>1.6954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6.9999999999999999E-4</v>
      </c>
      <c r="AN209" s="2">
        <v>5.9999999999999995E-4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3">
        <f t="shared" si="58"/>
        <v>6.3E-3</v>
      </c>
      <c r="BG209" s="3">
        <f t="shared" si="58"/>
        <v>5.3700000000000005E-2</v>
      </c>
      <c r="BH209" s="3">
        <f t="shared" si="58"/>
        <v>3.5900000000000001E-2</v>
      </c>
      <c r="BI209" s="3">
        <f t="shared" si="58"/>
        <v>0</v>
      </c>
      <c r="BJ209" s="3">
        <f t="shared" si="58"/>
        <v>0</v>
      </c>
      <c r="BK209" s="3">
        <f t="shared" si="58"/>
        <v>0</v>
      </c>
      <c r="BL209" s="3">
        <f t="shared" si="58"/>
        <v>0</v>
      </c>
      <c r="BM209" s="3">
        <f t="shared" si="58"/>
        <v>0</v>
      </c>
      <c r="BN209" s="3">
        <f t="shared" si="58"/>
        <v>0</v>
      </c>
      <c r="BO209" s="3">
        <f t="shared" si="58"/>
        <v>0</v>
      </c>
      <c r="BP209" s="3">
        <f t="shared" si="58"/>
        <v>0</v>
      </c>
      <c r="BQ209" s="3">
        <f t="shared" si="58"/>
        <v>0</v>
      </c>
      <c r="BR209" s="3">
        <f t="shared" si="58"/>
        <v>0</v>
      </c>
      <c r="BS209" s="3">
        <f t="shared" si="58"/>
        <v>0</v>
      </c>
      <c r="BT209" s="3">
        <f t="shared" si="58"/>
        <v>0</v>
      </c>
      <c r="BU209" s="3">
        <f t="shared" si="58"/>
        <v>0</v>
      </c>
      <c r="BV209" s="3">
        <f t="shared" si="49"/>
        <v>0</v>
      </c>
      <c r="BW209" s="3">
        <f t="shared" si="49"/>
        <v>0</v>
      </c>
      <c r="BX209" s="3">
        <f t="shared" si="49"/>
        <v>0</v>
      </c>
      <c r="BY209" s="3">
        <f t="shared" si="49"/>
        <v>0</v>
      </c>
      <c r="BZ209" s="3">
        <f t="shared" si="59"/>
        <v>5.5762081784386623E-3</v>
      </c>
      <c r="CA209" s="3">
        <f t="shared" si="59"/>
        <v>1.6999050332383667E-2</v>
      </c>
      <c r="CB209" s="3">
        <f t="shared" si="59"/>
        <v>2.1174943966025716E-2</v>
      </c>
      <c r="CC209" s="3">
        <f t="shared" si="59"/>
        <v>0</v>
      </c>
      <c r="CD209" s="3">
        <f t="shared" si="59"/>
        <v>0</v>
      </c>
      <c r="CE209" s="3">
        <f t="shared" si="59"/>
        <v>0</v>
      </c>
      <c r="CF209" s="3">
        <f t="shared" si="59"/>
        <v>0</v>
      </c>
      <c r="CG209" s="3">
        <f t="shared" si="59"/>
        <v>0</v>
      </c>
      <c r="CH209" s="3">
        <f t="shared" si="59"/>
        <v>0</v>
      </c>
      <c r="CI209" s="3">
        <f t="shared" si="59"/>
        <v>0</v>
      </c>
      <c r="CJ209" s="3">
        <f t="shared" si="59"/>
        <v>0</v>
      </c>
      <c r="CK209" s="3">
        <f t="shared" si="59"/>
        <v>0</v>
      </c>
      <c r="CL209" s="3">
        <f t="shared" si="59"/>
        <v>0</v>
      </c>
      <c r="CM209" s="3">
        <f t="shared" si="59"/>
        <v>0</v>
      </c>
      <c r="CN209" s="3">
        <f t="shared" si="59"/>
        <v>0</v>
      </c>
      <c r="CO209" s="3">
        <f t="shared" si="59"/>
        <v>0</v>
      </c>
      <c r="CP209" s="3">
        <f t="shared" si="50"/>
        <v>0</v>
      </c>
      <c r="CQ209" s="3">
        <f t="shared" si="50"/>
        <v>0</v>
      </c>
      <c r="CR209" s="3">
        <f t="shared" si="50"/>
        <v>0</v>
      </c>
      <c r="CS209" s="3">
        <f t="shared" si="50"/>
        <v>0</v>
      </c>
      <c r="CT209" s="2">
        <v>6.3E-3</v>
      </c>
      <c r="CU209" s="2">
        <v>5.3699999999999998E-2</v>
      </c>
      <c r="CV209" s="2">
        <v>3.5900000000000001E-2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1.9599999999999999E-2</v>
      </c>
      <c r="DO209" s="2">
        <v>0.16880000000000001</v>
      </c>
      <c r="DP209" s="2">
        <v>0.11269999999999999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</row>
    <row r="210" spans="1:137" x14ac:dyDescent="0.35">
      <c r="A210" s="2" t="s">
        <v>676</v>
      </c>
      <c r="B210" s="2">
        <v>20.096</v>
      </c>
      <c r="C210" s="2">
        <v>2.2183000000000002</v>
      </c>
      <c r="D210" s="2">
        <v>9.0593000000000004</v>
      </c>
      <c r="E210" s="2">
        <v>15.5825</v>
      </c>
      <c r="F210">
        <f t="shared" si="55"/>
        <v>15.5825</v>
      </c>
      <c r="G210" s="2">
        <v>0.36940000000000001</v>
      </c>
      <c r="H210">
        <f t="shared" si="56"/>
        <v>0.34799999999999998</v>
      </c>
      <c r="I210" s="2">
        <v>1.1605000000000001</v>
      </c>
      <c r="J210">
        <f t="shared" si="53"/>
        <v>1.0929</v>
      </c>
      <c r="K210" s="2">
        <v>0.23710000000000001</v>
      </c>
      <c r="L210" s="3">
        <f t="shared" si="57"/>
        <v>0.223327450665811</v>
      </c>
      <c r="M210" s="2">
        <v>7.0000000000000001E-3</v>
      </c>
      <c r="N210">
        <f t="shared" si="54"/>
        <v>6.6E-3</v>
      </c>
      <c r="O210" s="2">
        <v>8</v>
      </c>
      <c r="P210" s="2">
        <v>6</v>
      </c>
      <c r="Q210" s="2">
        <v>1</v>
      </c>
      <c r="R210" s="2">
        <v>1.9699999999999999E-2</v>
      </c>
      <c r="S210" s="2">
        <v>8.8315999999999999</v>
      </c>
      <c r="T210" s="2">
        <v>5.4736000000000002</v>
      </c>
      <c r="U210" s="2">
        <v>1.2534000000000001</v>
      </c>
      <c r="V210" s="2">
        <v>4.1999999999999997E-3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2.2000000000000001E-3</v>
      </c>
      <c r="AN210" s="2">
        <v>3.0999999999999999E-3</v>
      </c>
      <c r="AO210" s="2">
        <v>1.2999999999999999E-3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3">
        <f t="shared" si="58"/>
        <v>2.0000000000000001E-4</v>
      </c>
      <c r="BG210" s="3">
        <f t="shared" si="58"/>
        <v>0.157</v>
      </c>
      <c r="BH210" s="3">
        <f t="shared" si="58"/>
        <v>0.14510000000000001</v>
      </c>
      <c r="BI210" s="3">
        <f t="shared" si="58"/>
        <v>4.5499999999999999E-2</v>
      </c>
      <c r="BJ210" s="3">
        <f t="shared" si="58"/>
        <v>2.0000000000000001E-4</v>
      </c>
      <c r="BK210" s="3">
        <f t="shared" si="58"/>
        <v>0</v>
      </c>
      <c r="BL210" s="3">
        <f t="shared" si="58"/>
        <v>0</v>
      </c>
      <c r="BM210" s="3">
        <f t="shared" si="58"/>
        <v>0</v>
      </c>
      <c r="BN210" s="3">
        <f t="shared" si="58"/>
        <v>0</v>
      </c>
      <c r="BO210" s="3">
        <f t="shared" si="58"/>
        <v>0</v>
      </c>
      <c r="BP210" s="3">
        <f t="shared" si="58"/>
        <v>0</v>
      </c>
      <c r="BQ210" s="3">
        <f t="shared" si="58"/>
        <v>0</v>
      </c>
      <c r="BR210" s="3">
        <f t="shared" si="58"/>
        <v>0</v>
      </c>
      <c r="BS210" s="3">
        <f t="shared" si="58"/>
        <v>0</v>
      </c>
      <c r="BT210" s="3">
        <f t="shared" si="58"/>
        <v>0</v>
      </c>
      <c r="BU210" s="3">
        <f t="shared" si="58"/>
        <v>0</v>
      </c>
      <c r="BV210" s="3">
        <f t="shared" si="49"/>
        <v>0</v>
      </c>
      <c r="BW210" s="3">
        <f t="shared" si="49"/>
        <v>0</v>
      </c>
      <c r="BX210" s="3">
        <f t="shared" si="49"/>
        <v>0</v>
      </c>
      <c r="BY210" s="3">
        <f t="shared" si="49"/>
        <v>0</v>
      </c>
      <c r="BZ210" s="3">
        <f t="shared" si="59"/>
        <v>1.0152284263959392E-2</v>
      </c>
      <c r="CA210" s="3">
        <f t="shared" si="59"/>
        <v>1.7777073237012546E-2</v>
      </c>
      <c r="CB210" s="3">
        <f t="shared" si="59"/>
        <v>2.6509061677871967E-2</v>
      </c>
      <c r="CC210" s="3">
        <f t="shared" si="59"/>
        <v>3.6301260571246205E-2</v>
      </c>
      <c r="CD210" s="3">
        <f t="shared" si="59"/>
        <v>4.7619047619047623E-2</v>
      </c>
      <c r="CE210" s="3">
        <f t="shared" si="59"/>
        <v>0</v>
      </c>
      <c r="CF210" s="3">
        <f t="shared" si="59"/>
        <v>0</v>
      </c>
      <c r="CG210" s="3">
        <f t="shared" si="59"/>
        <v>0</v>
      </c>
      <c r="CH210" s="3">
        <f t="shared" si="59"/>
        <v>0</v>
      </c>
      <c r="CI210" s="3">
        <f t="shared" si="59"/>
        <v>0</v>
      </c>
      <c r="CJ210" s="3">
        <f t="shared" si="59"/>
        <v>0</v>
      </c>
      <c r="CK210" s="3">
        <f t="shared" si="59"/>
        <v>0</v>
      </c>
      <c r="CL210" s="3">
        <f t="shared" si="59"/>
        <v>0</v>
      </c>
      <c r="CM210" s="3">
        <f t="shared" si="59"/>
        <v>0</v>
      </c>
      <c r="CN210" s="3">
        <f t="shared" si="59"/>
        <v>0</v>
      </c>
      <c r="CO210" s="3">
        <f t="shared" si="59"/>
        <v>0</v>
      </c>
      <c r="CP210" s="3">
        <f t="shared" si="50"/>
        <v>0</v>
      </c>
      <c r="CQ210" s="3">
        <f t="shared" si="50"/>
        <v>0</v>
      </c>
      <c r="CR210" s="3">
        <f t="shared" si="50"/>
        <v>0</v>
      </c>
      <c r="CS210" s="3">
        <f t="shared" si="50"/>
        <v>0</v>
      </c>
      <c r="CT210" s="2">
        <v>2.0000000000000001E-4</v>
      </c>
      <c r="CU210" s="2">
        <v>0.157</v>
      </c>
      <c r="CV210" s="2">
        <v>0.14510000000000001</v>
      </c>
      <c r="CW210" s="2">
        <v>4.5499999999999999E-2</v>
      </c>
      <c r="CX210" s="2">
        <v>2.0000000000000001E-4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5.0000000000000001E-4</v>
      </c>
      <c r="DO210" s="2">
        <v>0.49309999999999998</v>
      </c>
      <c r="DP210" s="2">
        <v>0.45569999999999999</v>
      </c>
      <c r="DQ210" s="2">
        <v>0.14299999999999999</v>
      </c>
      <c r="DR210" s="2">
        <v>5.9999999999999995E-4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0</v>
      </c>
      <c r="EE210" s="2">
        <v>0</v>
      </c>
      <c r="EF210" s="2">
        <v>0</v>
      </c>
      <c r="EG210" s="2">
        <v>0</v>
      </c>
    </row>
    <row r="211" spans="1:137" x14ac:dyDescent="0.35">
      <c r="A211" s="2" t="s">
        <v>678</v>
      </c>
      <c r="B211" s="2">
        <v>9.8841000000000001</v>
      </c>
      <c r="C211" s="2">
        <v>1.0414000000000001</v>
      </c>
      <c r="D211" s="2">
        <v>9.4910999999999994</v>
      </c>
      <c r="E211" s="2">
        <v>15.2036</v>
      </c>
      <c r="F211">
        <f t="shared" si="55"/>
        <v>15.203499999999998</v>
      </c>
      <c r="G211" s="2">
        <v>0.33910000000000001</v>
      </c>
      <c r="H211">
        <f t="shared" si="56"/>
        <v>0.32189999999999996</v>
      </c>
      <c r="I211" s="2">
        <v>1.0653999999999999</v>
      </c>
      <c r="J211">
        <f t="shared" si="53"/>
        <v>1.0113000000000001</v>
      </c>
      <c r="K211" s="2">
        <v>0.22309999999999999</v>
      </c>
      <c r="L211" s="3">
        <f t="shared" si="57"/>
        <v>0.21172756273226562</v>
      </c>
      <c r="M211" s="2">
        <v>6.0000000000000001E-3</v>
      </c>
      <c r="N211">
        <f t="shared" si="54"/>
        <v>7.0999999999999995E-3</v>
      </c>
      <c r="O211" s="2">
        <v>14</v>
      </c>
      <c r="P211" s="2">
        <v>16</v>
      </c>
      <c r="Q211" s="2">
        <v>2</v>
      </c>
      <c r="R211" s="2">
        <v>3.5981000000000001</v>
      </c>
      <c r="S211" s="2">
        <v>5.3182</v>
      </c>
      <c r="T211" s="2">
        <v>1.677</v>
      </c>
      <c r="U211" s="2">
        <v>4.1619000000000002</v>
      </c>
      <c r="V211" s="2">
        <v>0.44829999999999998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2.0000000000000001E-4</v>
      </c>
      <c r="AM211" s="2">
        <v>8.0000000000000004E-4</v>
      </c>
      <c r="AN211" s="2">
        <v>8.9999999999999998E-4</v>
      </c>
      <c r="AO211" s="2">
        <v>4.4999999999999997E-3</v>
      </c>
      <c r="AP211" s="2">
        <v>6.9999999999999999E-4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3">
        <f t="shared" si="58"/>
        <v>3.1699999999999999E-2</v>
      </c>
      <c r="BG211" s="3">
        <f t="shared" si="58"/>
        <v>7.3300000000000004E-2</v>
      </c>
      <c r="BH211" s="3">
        <f t="shared" si="58"/>
        <v>4.3400000000000001E-2</v>
      </c>
      <c r="BI211" s="3">
        <f t="shared" si="58"/>
        <v>0.1542</v>
      </c>
      <c r="BJ211" s="3">
        <f t="shared" si="58"/>
        <v>1.9300000000000001E-2</v>
      </c>
      <c r="BK211" s="3">
        <f t="shared" si="58"/>
        <v>0</v>
      </c>
      <c r="BL211" s="3">
        <f t="shared" si="58"/>
        <v>0</v>
      </c>
      <c r="BM211" s="3">
        <f t="shared" si="58"/>
        <v>0</v>
      </c>
      <c r="BN211" s="3">
        <f t="shared" si="58"/>
        <v>0</v>
      </c>
      <c r="BO211" s="3">
        <f t="shared" si="58"/>
        <v>0</v>
      </c>
      <c r="BP211" s="3">
        <f t="shared" si="58"/>
        <v>0</v>
      </c>
      <c r="BQ211" s="3">
        <f t="shared" si="58"/>
        <v>0</v>
      </c>
      <c r="BR211" s="3">
        <f t="shared" si="58"/>
        <v>0</v>
      </c>
      <c r="BS211" s="3">
        <f t="shared" si="58"/>
        <v>0</v>
      </c>
      <c r="BT211" s="3">
        <f t="shared" si="58"/>
        <v>0</v>
      </c>
      <c r="BU211" s="3">
        <f t="shared" si="58"/>
        <v>0</v>
      </c>
      <c r="BV211" s="3">
        <f t="shared" si="49"/>
        <v>0</v>
      </c>
      <c r="BW211" s="3">
        <f t="shared" si="49"/>
        <v>0</v>
      </c>
      <c r="BX211" s="3">
        <f t="shared" si="49"/>
        <v>0</v>
      </c>
      <c r="BY211" s="3">
        <f t="shared" si="49"/>
        <v>0</v>
      </c>
      <c r="BZ211" s="3">
        <f t="shared" si="59"/>
        <v>8.8102053861760371E-3</v>
      </c>
      <c r="CA211" s="3">
        <f t="shared" si="59"/>
        <v>1.3782858862020984E-2</v>
      </c>
      <c r="CB211" s="3">
        <f t="shared" si="59"/>
        <v>2.5879546809779368E-2</v>
      </c>
      <c r="CC211" s="3">
        <f t="shared" si="59"/>
        <v>3.7050385641173501E-2</v>
      </c>
      <c r="CD211" s="3">
        <f t="shared" si="59"/>
        <v>4.3051527994646448E-2</v>
      </c>
      <c r="CE211" s="3">
        <f t="shared" si="59"/>
        <v>0</v>
      </c>
      <c r="CF211" s="3">
        <f t="shared" si="59"/>
        <v>0</v>
      </c>
      <c r="CG211" s="3">
        <f t="shared" si="59"/>
        <v>0</v>
      </c>
      <c r="CH211" s="3">
        <f t="shared" si="59"/>
        <v>0</v>
      </c>
      <c r="CI211" s="3">
        <f t="shared" si="59"/>
        <v>0</v>
      </c>
      <c r="CJ211" s="3">
        <f t="shared" si="59"/>
        <v>0</v>
      </c>
      <c r="CK211" s="3">
        <f t="shared" si="59"/>
        <v>0</v>
      </c>
      <c r="CL211" s="3">
        <f t="shared" si="59"/>
        <v>0</v>
      </c>
      <c r="CM211" s="3">
        <f t="shared" si="59"/>
        <v>0</v>
      </c>
      <c r="CN211" s="3">
        <f t="shared" si="59"/>
        <v>0</v>
      </c>
      <c r="CO211" s="3">
        <f t="shared" si="59"/>
        <v>0</v>
      </c>
      <c r="CP211" s="3">
        <f t="shared" si="50"/>
        <v>0</v>
      </c>
      <c r="CQ211" s="3">
        <f t="shared" si="50"/>
        <v>0</v>
      </c>
      <c r="CR211" s="3">
        <f t="shared" si="50"/>
        <v>0</v>
      </c>
      <c r="CS211" s="3">
        <f t="shared" si="50"/>
        <v>0</v>
      </c>
      <c r="CT211" s="2">
        <v>3.1699999999999999E-2</v>
      </c>
      <c r="CU211" s="2">
        <v>7.3300000000000004E-2</v>
      </c>
      <c r="CV211" s="2">
        <v>4.3400000000000001E-2</v>
      </c>
      <c r="CW211" s="2">
        <v>0.1542</v>
      </c>
      <c r="CX211" s="2">
        <v>1.9300000000000001E-2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9.9699999999999997E-2</v>
      </c>
      <c r="DO211" s="2">
        <v>0.2303</v>
      </c>
      <c r="DP211" s="2">
        <v>0.13650000000000001</v>
      </c>
      <c r="DQ211" s="2">
        <v>0.48430000000000001</v>
      </c>
      <c r="DR211" s="2">
        <v>6.0499999999999998E-2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</row>
    <row r="212" spans="1:137" x14ac:dyDescent="0.35">
      <c r="A212" s="2" t="s">
        <v>680</v>
      </c>
      <c r="B212" s="2">
        <v>18.039200000000001</v>
      </c>
      <c r="C212" s="2">
        <v>1.8414999999999999</v>
      </c>
      <c r="D212" s="2">
        <v>9.7958999999999996</v>
      </c>
      <c r="E212" s="2">
        <v>17.502700000000001</v>
      </c>
      <c r="F212">
        <f t="shared" si="55"/>
        <v>17.502800000000001</v>
      </c>
      <c r="G212" s="2">
        <v>0.39179999999999998</v>
      </c>
      <c r="H212">
        <f t="shared" si="56"/>
        <v>0.37039999999999995</v>
      </c>
      <c r="I212" s="2">
        <v>1.2309000000000001</v>
      </c>
      <c r="J212">
        <f t="shared" si="53"/>
        <v>1.1636</v>
      </c>
      <c r="K212" s="2">
        <v>0.22389999999999999</v>
      </c>
      <c r="L212" s="3">
        <f t="shared" si="57"/>
        <v>0.21162328313184176</v>
      </c>
      <c r="M212" s="2">
        <v>7.0000000000000001E-3</v>
      </c>
      <c r="N212">
        <f t="shared" si="54"/>
        <v>7.0000000000000001E-3</v>
      </c>
      <c r="O212" s="2">
        <v>12</v>
      </c>
      <c r="P212" s="2">
        <v>12</v>
      </c>
      <c r="Q212" s="2">
        <v>2</v>
      </c>
      <c r="R212" s="2">
        <v>8.1799999999999998E-2</v>
      </c>
      <c r="S212" s="2">
        <v>11.103999999999999</v>
      </c>
      <c r="T212" s="2">
        <v>3.5767000000000002</v>
      </c>
      <c r="U212" s="2">
        <v>2.6556000000000002</v>
      </c>
      <c r="V212" s="2">
        <v>8.4699999999999998E-2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2.2000000000000001E-3</v>
      </c>
      <c r="AN212" s="2">
        <v>2.0999999999999999E-3</v>
      </c>
      <c r="AO212" s="2">
        <v>2.5999999999999999E-3</v>
      </c>
      <c r="AP212" s="2">
        <v>1E-4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3">
        <f t="shared" si="58"/>
        <v>7.9999999999999993E-4</v>
      </c>
      <c r="BG212" s="3">
        <f t="shared" si="58"/>
        <v>0.17330000000000001</v>
      </c>
      <c r="BH212" s="3">
        <f t="shared" si="58"/>
        <v>9.8299999999999998E-2</v>
      </c>
      <c r="BI212" s="3">
        <f t="shared" si="58"/>
        <v>9.4399999999999998E-2</v>
      </c>
      <c r="BJ212" s="3">
        <f t="shared" si="58"/>
        <v>3.5999999999999999E-3</v>
      </c>
      <c r="BK212" s="3">
        <f t="shared" si="58"/>
        <v>0</v>
      </c>
      <c r="BL212" s="3">
        <f t="shared" si="58"/>
        <v>0</v>
      </c>
      <c r="BM212" s="3">
        <f t="shared" si="58"/>
        <v>0</v>
      </c>
      <c r="BN212" s="3">
        <f t="shared" si="58"/>
        <v>0</v>
      </c>
      <c r="BO212" s="3">
        <f t="shared" si="58"/>
        <v>0</v>
      </c>
      <c r="BP212" s="3">
        <f t="shared" si="58"/>
        <v>0</v>
      </c>
      <c r="BQ212" s="3">
        <f t="shared" si="58"/>
        <v>0</v>
      </c>
      <c r="BR212" s="3">
        <f t="shared" si="58"/>
        <v>0</v>
      </c>
      <c r="BS212" s="3">
        <f t="shared" si="58"/>
        <v>0</v>
      </c>
      <c r="BT212" s="3">
        <f t="shared" si="58"/>
        <v>0</v>
      </c>
      <c r="BU212" s="3">
        <f t="shared" si="58"/>
        <v>0</v>
      </c>
      <c r="BV212" s="3">
        <f t="shared" si="49"/>
        <v>0</v>
      </c>
      <c r="BW212" s="3">
        <f t="shared" si="49"/>
        <v>0</v>
      </c>
      <c r="BX212" s="3">
        <f t="shared" si="49"/>
        <v>0</v>
      </c>
      <c r="BY212" s="3">
        <f t="shared" si="49"/>
        <v>0</v>
      </c>
      <c r="BZ212" s="3">
        <f t="shared" si="59"/>
        <v>9.7799511002444987E-3</v>
      </c>
      <c r="CA212" s="3">
        <f t="shared" si="59"/>
        <v>1.560698847262248E-2</v>
      </c>
      <c r="CB212" s="3">
        <f t="shared" si="59"/>
        <v>2.7483434450750691E-2</v>
      </c>
      <c r="CC212" s="3">
        <f t="shared" si="59"/>
        <v>3.554752221720138E-2</v>
      </c>
      <c r="CD212" s="3">
        <f t="shared" si="59"/>
        <v>4.2502951593860687E-2</v>
      </c>
      <c r="CE212" s="3">
        <f t="shared" si="59"/>
        <v>0</v>
      </c>
      <c r="CF212" s="3">
        <f t="shared" si="59"/>
        <v>0</v>
      </c>
      <c r="CG212" s="3">
        <f t="shared" si="59"/>
        <v>0</v>
      </c>
      <c r="CH212" s="3">
        <f t="shared" si="59"/>
        <v>0</v>
      </c>
      <c r="CI212" s="3">
        <f t="shared" si="59"/>
        <v>0</v>
      </c>
      <c r="CJ212" s="3">
        <f t="shared" si="59"/>
        <v>0</v>
      </c>
      <c r="CK212" s="3">
        <f t="shared" si="59"/>
        <v>0</v>
      </c>
      <c r="CL212" s="3">
        <f t="shared" si="59"/>
        <v>0</v>
      </c>
      <c r="CM212" s="3">
        <f t="shared" si="59"/>
        <v>0</v>
      </c>
      <c r="CN212" s="3">
        <f t="shared" si="59"/>
        <v>0</v>
      </c>
      <c r="CO212" s="3">
        <f t="shared" si="59"/>
        <v>0</v>
      </c>
      <c r="CP212" s="3">
        <f t="shared" si="50"/>
        <v>0</v>
      </c>
      <c r="CQ212" s="3">
        <f t="shared" si="50"/>
        <v>0</v>
      </c>
      <c r="CR212" s="3">
        <f t="shared" si="50"/>
        <v>0</v>
      </c>
      <c r="CS212" s="3">
        <f t="shared" si="50"/>
        <v>0</v>
      </c>
      <c r="CT212" s="2">
        <v>8.0000000000000004E-4</v>
      </c>
      <c r="CU212" s="2">
        <v>0.17330000000000001</v>
      </c>
      <c r="CV212" s="2">
        <v>9.8299999999999998E-2</v>
      </c>
      <c r="CW212" s="2">
        <v>9.4399999999999998E-2</v>
      </c>
      <c r="CX212" s="2">
        <v>3.5999999999999999E-3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2.3999999999999998E-3</v>
      </c>
      <c r="DO212" s="2">
        <v>0.54449999999999998</v>
      </c>
      <c r="DP212" s="2">
        <v>0.30890000000000001</v>
      </c>
      <c r="DQ212" s="2">
        <v>0.29649999999999999</v>
      </c>
      <c r="DR212" s="2">
        <v>1.1299999999999999E-2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  <c r="EB212" s="2">
        <v>0</v>
      </c>
      <c r="EC212" s="2">
        <v>0</v>
      </c>
      <c r="ED212" s="2">
        <v>0</v>
      </c>
      <c r="EE212" s="2">
        <v>0</v>
      </c>
      <c r="EF212" s="2">
        <v>0</v>
      </c>
      <c r="EG212" s="2">
        <v>0</v>
      </c>
    </row>
    <row r="213" spans="1:137" x14ac:dyDescent="0.35">
      <c r="A213" s="2" t="s">
        <v>684</v>
      </c>
      <c r="B213" s="2">
        <v>35.567599999999999</v>
      </c>
      <c r="C213" s="2">
        <v>2.8490000000000002</v>
      </c>
      <c r="D213" s="2">
        <v>12.4841</v>
      </c>
      <c r="E213" s="2">
        <v>31.854700000000001</v>
      </c>
      <c r="F213">
        <f t="shared" si="55"/>
        <v>31.854700000000001</v>
      </c>
      <c r="G213" s="2">
        <v>0.80320000000000003</v>
      </c>
      <c r="H213">
        <f t="shared" si="56"/>
        <v>0.75800000000000001</v>
      </c>
      <c r="I213" s="2">
        <v>2.5234999999999999</v>
      </c>
      <c r="J213">
        <f t="shared" si="53"/>
        <v>2.3813999999999997</v>
      </c>
      <c r="K213" s="2">
        <v>0.25219999999999998</v>
      </c>
      <c r="L213" s="3">
        <f t="shared" si="57"/>
        <v>0.23795546654025934</v>
      </c>
      <c r="M213" s="2">
        <v>1.6E-2</v>
      </c>
      <c r="N213">
        <f t="shared" si="54"/>
        <v>1.77E-2</v>
      </c>
      <c r="O213" s="2">
        <v>16</v>
      </c>
      <c r="P213" s="2">
        <v>16</v>
      </c>
      <c r="Q213" s="2">
        <v>5</v>
      </c>
      <c r="R213" s="2">
        <v>0.64180000000000004</v>
      </c>
      <c r="S213" s="2">
        <v>18.353100000000001</v>
      </c>
      <c r="T213" s="2">
        <v>6.3379000000000003</v>
      </c>
      <c r="U213" s="2">
        <v>1.8353999999999999</v>
      </c>
      <c r="V213" s="2">
        <v>2.7865000000000002</v>
      </c>
      <c r="W213" s="2">
        <v>1.8139000000000001</v>
      </c>
      <c r="X213" s="2">
        <v>8.6099999999999996E-2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4.0000000000000001E-3</v>
      </c>
      <c r="AN213" s="2">
        <v>3.0000000000000001E-3</v>
      </c>
      <c r="AO213" s="2">
        <v>1.9E-3</v>
      </c>
      <c r="AP213" s="2">
        <v>4.4000000000000003E-3</v>
      </c>
      <c r="AQ213" s="2">
        <v>4.1000000000000003E-3</v>
      </c>
      <c r="AR213" s="2">
        <v>2.9999999999999997E-4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3">
        <f t="shared" si="58"/>
        <v>6.1999999999999998E-3</v>
      </c>
      <c r="BG213" s="3">
        <f t="shared" si="58"/>
        <v>0.30349999999999999</v>
      </c>
      <c r="BH213" s="3">
        <f t="shared" si="58"/>
        <v>0.1542</v>
      </c>
      <c r="BI213" s="3">
        <f t="shared" si="58"/>
        <v>6.6100000000000006E-2</v>
      </c>
      <c r="BJ213" s="3">
        <f t="shared" si="58"/>
        <v>0.12529999999999999</v>
      </c>
      <c r="BK213" s="3">
        <f t="shared" si="58"/>
        <v>9.74E-2</v>
      </c>
      <c r="BL213" s="3">
        <f t="shared" si="58"/>
        <v>5.3E-3</v>
      </c>
      <c r="BM213" s="3">
        <f t="shared" si="58"/>
        <v>0</v>
      </c>
      <c r="BN213" s="3">
        <f t="shared" si="58"/>
        <v>0</v>
      </c>
      <c r="BO213" s="3">
        <f t="shared" si="58"/>
        <v>0</v>
      </c>
      <c r="BP213" s="3">
        <f t="shared" si="58"/>
        <v>0</v>
      </c>
      <c r="BQ213" s="3">
        <f t="shared" si="58"/>
        <v>0</v>
      </c>
      <c r="BR213" s="3">
        <f t="shared" si="58"/>
        <v>0</v>
      </c>
      <c r="BS213" s="3">
        <f t="shared" si="58"/>
        <v>0</v>
      </c>
      <c r="BT213" s="3">
        <f t="shared" si="58"/>
        <v>0</v>
      </c>
      <c r="BU213" s="3">
        <f t="shared" si="58"/>
        <v>0</v>
      </c>
      <c r="BV213" s="3">
        <f t="shared" si="49"/>
        <v>0</v>
      </c>
      <c r="BW213" s="3">
        <f t="shared" si="49"/>
        <v>0</v>
      </c>
      <c r="BX213" s="3">
        <f t="shared" si="49"/>
        <v>0</v>
      </c>
      <c r="BY213" s="3">
        <f t="shared" si="49"/>
        <v>0</v>
      </c>
      <c r="BZ213" s="3">
        <f t="shared" si="59"/>
        <v>9.6603303209722644E-3</v>
      </c>
      <c r="CA213" s="3">
        <f t="shared" si="59"/>
        <v>1.6536715868163961E-2</v>
      </c>
      <c r="CB213" s="3">
        <f t="shared" si="59"/>
        <v>2.4329825336467915E-2</v>
      </c>
      <c r="CC213" s="3">
        <f t="shared" si="59"/>
        <v>3.6013947913261422E-2</v>
      </c>
      <c r="CD213" s="3">
        <f t="shared" si="59"/>
        <v>4.4966804234703027E-2</v>
      </c>
      <c r="CE213" s="3">
        <f t="shared" si="59"/>
        <v>5.3696455151882684E-2</v>
      </c>
      <c r="CF213" s="3">
        <f t="shared" si="59"/>
        <v>6.1556329849012777E-2</v>
      </c>
      <c r="CG213" s="3">
        <f t="shared" si="59"/>
        <v>0</v>
      </c>
      <c r="CH213" s="3">
        <f t="shared" si="59"/>
        <v>0</v>
      </c>
      <c r="CI213" s="3">
        <f t="shared" si="59"/>
        <v>0</v>
      </c>
      <c r="CJ213" s="3">
        <f t="shared" si="59"/>
        <v>0</v>
      </c>
      <c r="CK213" s="3">
        <f t="shared" si="59"/>
        <v>0</v>
      </c>
      <c r="CL213" s="3">
        <f t="shared" si="59"/>
        <v>0</v>
      </c>
      <c r="CM213" s="3">
        <f t="shared" si="59"/>
        <v>0</v>
      </c>
      <c r="CN213" s="3">
        <f t="shared" si="59"/>
        <v>0</v>
      </c>
      <c r="CO213" s="3">
        <f t="shared" si="59"/>
        <v>0</v>
      </c>
      <c r="CP213" s="3">
        <f t="shared" si="50"/>
        <v>0</v>
      </c>
      <c r="CQ213" s="3">
        <f t="shared" si="50"/>
        <v>0</v>
      </c>
      <c r="CR213" s="3">
        <f t="shared" si="50"/>
        <v>0</v>
      </c>
      <c r="CS213" s="3">
        <f t="shared" si="50"/>
        <v>0</v>
      </c>
      <c r="CT213" s="2">
        <v>6.1999999999999998E-3</v>
      </c>
      <c r="CU213" s="2">
        <v>0.30349999999999999</v>
      </c>
      <c r="CV213" s="2">
        <v>0.1542</v>
      </c>
      <c r="CW213" s="2">
        <v>6.6100000000000006E-2</v>
      </c>
      <c r="CX213" s="2">
        <v>0.12529999999999999</v>
      </c>
      <c r="CY213" s="2">
        <v>9.74E-2</v>
      </c>
      <c r="CZ213" s="2">
        <v>5.3E-3</v>
      </c>
      <c r="DA213" s="2">
        <v>0</v>
      </c>
      <c r="DB213" s="2">
        <v>0</v>
      </c>
      <c r="DC213" s="2">
        <v>0</v>
      </c>
      <c r="DD213" s="2">
        <v>0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1.95E-2</v>
      </c>
      <c r="DO213" s="2">
        <v>0.9536</v>
      </c>
      <c r="DP213" s="2">
        <v>0.48449999999999999</v>
      </c>
      <c r="DQ213" s="2">
        <v>0.2077</v>
      </c>
      <c r="DR213" s="2">
        <v>0.39360000000000001</v>
      </c>
      <c r="DS213" s="2">
        <v>0.30590000000000001</v>
      </c>
      <c r="DT213" s="2">
        <v>1.66E-2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  <c r="EB213" s="2">
        <v>0</v>
      </c>
      <c r="EC213" s="2">
        <v>0</v>
      </c>
      <c r="ED213" s="2">
        <v>0</v>
      </c>
      <c r="EE213" s="2">
        <v>0</v>
      </c>
      <c r="EF213" s="2">
        <v>0</v>
      </c>
      <c r="EG213" s="2">
        <v>0</v>
      </c>
    </row>
    <row r="214" spans="1:137" x14ac:dyDescent="0.35">
      <c r="A214" s="2" t="s">
        <v>686</v>
      </c>
      <c r="B214" s="2">
        <v>9.6079000000000008</v>
      </c>
      <c r="C214" s="2">
        <v>1.1007</v>
      </c>
      <c r="D214" s="2">
        <v>8.7291000000000007</v>
      </c>
      <c r="E214" s="2">
        <v>10.3146</v>
      </c>
      <c r="F214">
        <f t="shared" si="55"/>
        <v>10.314599999999999</v>
      </c>
      <c r="G214" s="2">
        <v>0.2145</v>
      </c>
      <c r="H214">
        <f t="shared" si="56"/>
        <v>0.2041</v>
      </c>
      <c r="I214" s="2">
        <v>0.67400000000000004</v>
      </c>
      <c r="J214">
        <f t="shared" si="53"/>
        <v>0.64119999999999999</v>
      </c>
      <c r="K214" s="2">
        <v>0.20799999999999999</v>
      </c>
      <c r="L214" s="3">
        <f t="shared" si="57"/>
        <v>0.19787485699881724</v>
      </c>
      <c r="M214" s="2">
        <v>4.0000000000000001E-3</v>
      </c>
      <c r="N214">
        <f t="shared" si="54"/>
        <v>3.7999999999999996E-3</v>
      </c>
      <c r="O214" s="2">
        <v>9</v>
      </c>
      <c r="P214" s="2">
        <v>9</v>
      </c>
      <c r="Q214" s="2">
        <v>1</v>
      </c>
      <c r="R214" s="2">
        <v>2.8908</v>
      </c>
      <c r="S214" s="2">
        <v>2.3658000000000001</v>
      </c>
      <c r="T214" s="2">
        <v>4.4127999999999998</v>
      </c>
      <c r="U214" s="2">
        <v>0.6452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2.0000000000000001E-4</v>
      </c>
      <c r="AM214" s="2">
        <v>4.0000000000000002E-4</v>
      </c>
      <c r="AN214" s="2">
        <v>2.5999999999999999E-3</v>
      </c>
      <c r="AO214" s="2">
        <v>5.9999999999999995E-4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3">
        <f t="shared" si="58"/>
        <v>2.7100000000000003E-2</v>
      </c>
      <c r="BG214" s="3">
        <f t="shared" si="58"/>
        <v>3.5200000000000002E-2</v>
      </c>
      <c r="BH214" s="3">
        <f t="shared" si="58"/>
        <v>0.12</v>
      </c>
      <c r="BI214" s="3">
        <f t="shared" si="58"/>
        <v>2.18E-2</v>
      </c>
      <c r="BJ214" s="3">
        <f t="shared" si="58"/>
        <v>0</v>
      </c>
      <c r="BK214" s="3">
        <f t="shared" si="58"/>
        <v>0</v>
      </c>
      <c r="BL214" s="3">
        <f t="shared" si="58"/>
        <v>0</v>
      </c>
      <c r="BM214" s="3">
        <f t="shared" si="58"/>
        <v>0</v>
      </c>
      <c r="BN214" s="3">
        <f t="shared" si="58"/>
        <v>0</v>
      </c>
      <c r="BO214" s="3">
        <f t="shared" si="58"/>
        <v>0</v>
      </c>
      <c r="BP214" s="3">
        <f t="shared" si="58"/>
        <v>0</v>
      </c>
      <c r="BQ214" s="3">
        <f t="shared" si="58"/>
        <v>0</v>
      </c>
      <c r="BR214" s="3">
        <f t="shared" si="58"/>
        <v>0</v>
      </c>
      <c r="BS214" s="3">
        <f t="shared" si="58"/>
        <v>0</v>
      </c>
      <c r="BT214" s="3">
        <f t="shared" si="58"/>
        <v>0</v>
      </c>
      <c r="BU214" s="3">
        <f t="shared" si="58"/>
        <v>0</v>
      </c>
      <c r="BV214" s="3">
        <f t="shared" si="49"/>
        <v>0</v>
      </c>
      <c r="BW214" s="3">
        <f t="shared" si="49"/>
        <v>0</v>
      </c>
      <c r="BX214" s="3">
        <f t="shared" si="49"/>
        <v>0</v>
      </c>
      <c r="BY214" s="3">
        <f t="shared" si="49"/>
        <v>0</v>
      </c>
      <c r="BZ214" s="3">
        <f t="shared" si="59"/>
        <v>9.3745675937456762E-3</v>
      </c>
      <c r="CA214" s="3">
        <f t="shared" si="59"/>
        <v>1.4878687970242624E-2</v>
      </c>
      <c r="CB214" s="3">
        <f t="shared" si="59"/>
        <v>2.7193618564176941E-2</v>
      </c>
      <c r="CC214" s="3">
        <f t="shared" si="59"/>
        <v>3.3787972721636701E-2</v>
      </c>
      <c r="CD214" s="3">
        <f t="shared" si="59"/>
        <v>0</v>
      </c>
      <c r="CE214" s="3">
        <f t="shared" si="59"/>
        <v>0</v>
      </c>
      <c r="CF214" s="3">
        <f t="shared" si="59"/>
        <v>0</v>
      </c>
      <c r="CG214" s="3">
        <f t="shared" si="59"/>
        <v>0</v>
      </c>
      <c r="CH214" s="3">
        <f t="shared" si="59"/>
        <v>0</v>
      </c>
      <c r="CI214" s="3">
        <f t="shared" si="59"/>
        <v>0</v>
      </c>
      <c r="CJ214" s="3">
        <f t="shared" si="59"/>
        <v>0</v>
      </c>
      <c r="CK214" s="3">
        <f t="shared" si="59"/>
        <v>0</v>
      </c>
      <c r="CL214" s="3">
        <f t="shared" si="59"/>
        <v>0</v>
      </c>
      <c r="CM214" s="3">
        <f t="shared" si="59"/>
        <v>0</v>
      </c>
      <c r="CN214" s="3">
        <f t="shared" si="59"/>
        <v>0</v>
      </c>
      <c r="CO214" s="3">
        <f t="shared" si="59"/>
        <v>0</v>
      </c>
      <c r="CP214" s="3">
        <f t="shared" si="50"/>
        <v>0</v>
      </c>
      <c r="CQ214" s="3">
        <f t="shared" si="50"/>
        <v>0</v>
      </c>
      <c r="CR214" s="3">
        <f t="shared" si="50"/>
        <v>0</v>
      </c>
      <c r="CS214" s="3">
        <f t="shared" si="50"/>
        <v>0</v>
      </c>
      <c r="CT214" s="2">
        <v>2.7099999999999999E-2</v>
      </c>
      <c r="CU214" s="2">
        <v>3.5200000000000002E-2</v>
      </c>
      <c r="CV214" s="2">
        <v>0.12</v>
      </c>
      <c r="CW214" s="2">
        <v>2.18E-2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8.5199999999999998E-2</v>
      </c>
      <c r="DO214" s="2">
        <v>0.11070000000000001</v>
      </c>
      <c r="DP214" s="2">
        <v>0.37690000000000001</v>
      </c>
      <c r="DQ214" s="2">
        <v>6.8400000000000002E-2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</row>
    <row r="215" spans="1:137" x14ac:dyDescent="0.35">
      <c r="A215" s="2" t="s">
        <v>682</v>
      </c>
      <c r="B215" s="2">
        <v>13.275600000000001</v>
      </c>
      <c r="C215" s="2">
        <v>1.4012</v>
      </c>
      <c r="D215" s="2">
        <v>9.4741999999999997</v>
      </c>
      <c r="E215" s="2">
        <v>9.2146000000000008</v>
      </c>
      <c r="F215">
        <f t="shared" si="55"/>
        <v>9.2146000000000008</v>
      </c>
      <c r="G215" s="2">
        <v>0.17469999999999999</v>
      </c>
      <c r="H215">
        <f t="shared" si="56"/>
        <v>0.1668</v>
      </c>
      <c r="I215" s="2">
        <v>0.54890000000000005</v>
      </c>
      <c r="J215">
        <f t="shared" si="53"/>
        <v>0.52410000000000001</v>
      </c>
      <c r="K215" s="2">
        <v>0.18959999999999999</v>
      </c>
      <c r="L215" s="3">
        <f t="shared" si="57"/>
        <v>0.1810170815879148</v>
      </c>
      <c r="M215" s="2">
        <v>3.0000000000000001E-3</v>
      </c>
      <c r="N215">
        <f t="shared" si="54"/>
        <v>2.4999999999999996E-3</v>
      </c>
      <c r="O215" s="2">
        <v>5</v>
      </c>
      <c r="P215" s="2">
        <v>3</v>
      </c>
      <c r="Q215" s="2">
        <v>0</v>
      </c>
      <c r="R215" s="2">
        <v>2.0081000000000002</v>
      </c>
      <c r="S215" s="2">
        <v>1.9982</v>
      </c>
      <c r="T215" s="2">
        <v>5.2083000000000004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1E-4</v>
      </c>
      <c r="AM215" s="2">
        <v>2.9999999999999997E-4</v>
      </c>
      <c r="AN215" s="2">
        <v>2.0999999999999999E-3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3">
        <f t="shared" si="58"/>
        <v>1.9400000000000001E-2</v>
      </c>
      <c r="BG215" s="3">
        <f t="shared" si="58"/>
        <v>2.93E-2</v>
      </c>
      <c r="BH215" s="3">
        <f t="shared" si="58"/>
        <v>0.1181</v>
      </c>
      <c r="BI215" s="3">
        <f t="shared" si="58"/>
        <v>0</v>
      </c>
      <c r="BJ215" s="3">
        <f t="shared" si="58"/>
        <v>0</v>
      </c>
      <c r="BK215" s="3">
        <f t="shared" si="58"/>
        <v>0</v>
      </c>
      <c r="BL215" s="3">
        <f t="shared" si="58"/>
        <v>0</v>
      </c>
      <c r="BM215" s="3">
        <f t="shared" si="58"/>
        <v>0</v>
      </c>
      <c r="BN215" s="3">
        <f t="shared" si="58"/>
        <v>0</v>
      </c>
      <c r="BO215" s="3">
        <f t="shared" si="58"/>
        <v>0</v>
      </c>
      <c r="BP215" s="3">
        <f t="shared" si="58"/>
        <v>0</v>
      </c>
      <c r="BQ215" s="3">
        <f t="shared" si="58"/>
        <v>0</v>
      </c>
      <c r="BR215" s="3">
        <f t="shared" si="58"/>
        <v>0</v>
      </c>
      <c r="BS215" s="3">
        <f t="shared" si="58"/>
        <v>0</v>
      </c>
      <c r="BT215" s="3">
        <f t="shared" si="58"/>
        <v>0</v>
      </c>
      <c r="BU215" s="3">
        <f t="shared" si="58"/>
        <v>0</v>
      </c>
      <c r="BV215" s="3">
        <f t="shared" si="49"/>
        <v>0</v>
      </c>
      <c r="BW215" s="3">
        <f t="shared" si="49"/>
        <v>0</v>
      </c>
      <c r="BX215" s="3">
        <f t="shared" si="49"/>
        <v>0</v>
      </c>
      <c r="BY215" s="3">
        <f t="shared" si="49"/>
        <v>0</v>
      </c>
      <c r="BZ215" s="3">
        <f t="shared" si="59"/>
        <v>9.6608734624769668E-3</v>
      </c>
      <c r="CA215" s="3">
        <f t="shared" si="59"/>
        <v>1.466319687718947E-2</v>
      </c>
      <c r="CB215" s="3">
        <f t="shared" si="59"/>
        <v>2.2675345122208781E-2</v>
      </c>
      <c r="CC215" s="3">
        <f t="shared" si="59"/>
        <v>0</v>
      </c>
      <c r="CD215" s="3">
        <f t="shared" si="59"/>
        <v>0</v>
      </c>
      <c r="CE215" s="3">
        <f t="shared" si="59"/>
        <v>0</v>
      </c>
      <c r="CF215" s="3">
        <f t="shared" si="59"/>
        <v>0</v>
      </c>
      <c r="CG215" s="3">
        <f t="shared" si="59"/>
        <v>0</v>
      </c>
      <c r="CH215" s="3">
        <f t="shared" si="59"/>
        <v>0</v>
      </c>
      <c r="CI215" s="3">
        <f t="shared" si="59"/>
        <v>0</v>
      </c>
      <c r="CJ215" s="3">
        <f t="shared" si="59"/>
        <v>0</v>
      </c>
      <c r="CK215" s="3">
        <f t="shared" si="59"/>
        <v>0</v>
      </c>
      <c r="CL215" s="3">
        <f t="shared" si="59"/>
        <v>0</v>
      </c>
      <c r="CM215" s="3">
        <f t="shared" si="59"/>
        <v>0</v>
      </c>
      <c r="CN215" s="3">
        <f t="shared" si="59"/>
        <v>0</v>
      </c>
      <c r="CO215" s="3">
        <f t="shared" si="59"/>
        <v>0</v>
      </c>
      <c r="CP215" s="3">
        <f t="shared" si="50"/>
        <v>0</v>
      </c>
      <c r="CQ215" s="3">
        <f t="shared" si="50"/>
        <v>0</v>
      </c>
      <c r="CR215" s="3">
        <f t="shared" si="50"/>
        <v>0</v>
      </c>
      <c r="CS215" s="3">
        <f t="shared" si="50"/>
        <v>0</v>
      </c>
      <c r="CT215" s="2">
        <v>1.9400000000000001E-2</v>
      </c>
      <c r="CU215" s="2">
        <v>2.93E-2</v>
      </c>
      <c r="CV215" s="2">
        <v>0.1181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6.1100000000000002E-2</v>
      </c>
      <c r="DO215" s="2">
        <v>9.2100000000000001E-2</v>
      </c>
      <c r="DP215" s="2">
        <v>0.37090000000000001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0</v>
      </c>
      <c r="EE215" s="2">
        <v>0</v>
      </c>
      <c r="EF215" s="2">
        <v>0</v>
      </c>
      <c r="EG215" s="2">
        <v>0</v>
      </c>
    </row>
    <row r="216" spans="1:137" x14ac:dyDescent="0.35">
      <c r="A216" s="2" t="s">
        <v>688</v>
      </c>
      <c r="B216" s="2">
        <v>5.1759000000000004</v>
      </c>
      <c r="C216" s="2">
        <v>0.74509999999999998</v>
      </c>
      <c r="D216" s="2">
        <v>6.9469000000000003</v>
      </c>
      <c r="E216" s="2">
        <v>6.4606000000000003</v>
      </c>
      <c r="F216">
        <f t="shared" si="55"/>
        <v>6.4607000000000001</v>
      </c>
      <c r="G216" s="2">
        <v>0.11020000000000001</v>
      </c>
      <c r="H216">
        <f t="shared" si="56"/>
        <v>0.1046</v>
      </c>
      <c r="I216" s="2">
        <v>0.3463</v>
      </c>
      <c r="J216">
        <f t="shared" si="53"/>
        <v>0.32879999999999998</v>
      </c>
      <c r="K216" s="2">
        <v>0.1706</v>
      </c>
      <c r="L216" s="3">
        <f t="shared" si="57"/>
        <v>0.16190196108780783</v>
      </c>
      <c r="M216" s="2">
        <v>1E-3</v>
      </c>
      <c r="N216">
        <f t="shared" si="54"/>
        <v>1.5E-3</v>
      </c>
      <c r="O216" s="2">
        <v>6</v>
      </c>
      <c r="P216" s="2">
        <v>8</v>
      </c>
      <c r="Q216" s="2">
        <v>0</v>
      </c>
      <c r="R216" s="2">
        <v>1.3984000000000001</v>
      </c>
      <c r="S216" s="2">
        <v>2.6995</v>
      </c>
      <c r="T216" s="2">
        <v>2.3628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1E-4</v>
      </c>
      <c r="AM216" s="2">
        <v>5.0000000000000001E-4</v>
      </c>
      <c r="AN216" s="2">
        <v>8.9999999999999998E-4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3">
        <f t="shared" si="58"/>
        <v>1.32E-2</v>
      </c>
      <c r="BG216" s="3">
        <f t="shared" si="58"/>
        <v>3.9899999999999998E-2</v>
      </c>
      <c r="BH216" s="3">
        <f t="shared" si="58"/>
        <v>5.1499999999999997E-2</v>
      </c>
      <c r="BI216" s="3">
        <f t="shared" si="58"/>
        <v>0</v>
      </c>
      <c r="BJ216" s="3">
        <f t="shared" si="58"/>
        <v>0</v>
      </c>
      <c r="BK216" s="3">
        <f t="shared" si="58"/>
        <v>0</v>
      </c>
      <c r="BL216" s="3">
        <f t="shared" si="58"/>
        <v>0</v>
      </c>
      <c r="BM216" s="3">
        <f t="shared" si="58"/>
        <v>0</v>
      </c>
      <c r="BN216" s="3">
        <f t="shared" si="58"/>
        <v>0</v>
      </c>
      <c r="BO216" s="3">
        <f t="shared" si="58"/>
        <v>0</v>
      </c>
      <c r="BP216" s="3">
        <f t="shared" si="58"/>
        <v>0</v>
      </c>
      <c r="BQ216" s="3">
        <f t="shared" si="58"/>
        <v>0</v>
      </c>
      <c r="BR216" s="3">
        <f t="shared" si="58"/>
        <v>0</v>
      </c>
      <c r="BS216" s="3">
        <f t="shared" si="58"/>
        <v>0</v>
      </c>
      <c r="BT216" s="3">
        <f t="shared" si="58"/>
        <v>0</v>
      </c>
      <c r="BU216" s="3">
        <f t="shared" si="58"/>
        <v>0</v>
      </c>
      <c r="BV216" s="3">
        <f t="shared" si="49"/>
        <v>0</v>
      </c>
      <c r="BW216" s="3">
        <f t="shared" si="49"/>
        <v>0</v>
      </c>
      <c r="BX216" s="3">
        <f t="shared" si="49"/>
        <v>0</v>
      </c>
      <c r="BY216" s="3">
        <f t="shared" si="49"/>
        <v>0</v>
      </c>
      <c r="BZ216" s="3">
        <f t="shared" si="59"/>
        <v>9.4393592677345529E-3</v>
      </c>
      <c r="CA216" s="3">
        <f t="shared" si="59"/>
        <v>1.478051491016855E-2</v>
      </c>
      <c r="CB216" s="3">
        <f t="shared" si="59"/>
        <v>2.17961740308109E-2</v>
      </c>
      <c r="CC216" s="3">
        <f t="shared" si="59"/>
        <v>0</v>
      </c>
      <c r="CD216" s="3">
        <f t="shared" si="59"/>
        <v>0</v>
      </c>
      <c r="CE216" s="3">
        <f t="shared" si="59"/>
        <v>0</v>
      </c>
      <c r="CF216" s="3">
        <f t="shared" si="59"/>
        <v>0</v>
      </c>
      <c r="CG216" s="3">
        <f t="shared" si="59"/>
        <v>0</v>
      </c>
      <c r="CH216" s="3">
        <f t="shared" si="59"/>
        <v>0</v>
      </c>
      <c r="CI216" s="3">
        <f t="shared" si="59"/>
        <v>0</v>
      </c>
      <c r="CJ216" s="3">
        <f t="shared" si="59"/>
        <v>0</v>
      </c>
      <c r="CK216" s="3">
        <f t="shared" si="59"/>
        <v>0</v>
      </c>
      <c r="CL216" s="3">
        <f t="shared" si="59"/>
        <v>0</v>
      </c>
      <c r="CM216" s="3">
        <f t="shared" si="59"/>
        <v>0</v>
      </c>
      <c r="CN216" s="3">
        <f t="shared" si="59"/>
        <v>0</v>
      </c>
      <c r="CO216" s="3">
        <f t="shared" si="59"/>
        <v>0</v>
      </c>
      <c r="CP216" s="3">
        <f t="shared" si="50"/>
        <v>0</v>
      </c>
      <c r="CQ216" s="3">
        <f t="shared" si="50"/>
        <v>0</v>
      </c>
      <c r="CR216" s="3">
        <f t="shared" si="50"/>
        <v>0</v>
      </c>
      <c r="CS216" s="3">
        <f t="shared" si="50"/>
        <v>0</v>
      </c>
      <c r="CT216" s="2">
        <v>1.32E-2</v>
      </c>
      <c r="CU216" s="2">
        <v>3.9899999999999998E-2</v>
      </c>
      <c r="CV216" s="2">
        <v>5.1499999999999997E-2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4.1599999999999998E-2</v>
      </c>
      <c r="DO216" s="2">
        <v>0.12540000000000001</v>
      </c>
      <c r="DP216" s="2">
        <v>0.1618</v>
      </c>
      <c r="DQ216" s="2">
        <v>0</v>
      </c>
      <c r="DR216" s="2">
        <v>0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>
        <v>0</v>
      </c>
      <c r="EF216" s="2">
        <v>0</v>
      </c>
      <c r="EG216" s="2">
        <v>0</v>
      </c>
    </row>
    <row r="217" spans="1:137" x14ac:dyDescent="0.35">
      <c r="A217" s="2" t="s">
        <v>690</v>
      </c>
      <c r="B217" s="2">
        <v>11.0762</v>
      </c>
      <c r="C217" s="2">
        <v>1.0328999999999999</v>
      </c>
      <c r="D217" s="2">
        <v>10.723000000000001</v>
      </c>
      <c r="E217" s="2">
        <v>14.179500000000001</v>
      </c>
      <c r="F217">
        <f t="shared" si="55"/>
        <v>14.179500000000001</v>
      </c>
      <c r="G217" s="2">
        <v>0.30349999999999999</v>
      </c>
      <c r="H217">
        <f t="shared" si="56"/>
        <v>0.28909999999999997</v>
      </c>
      <c r="I217" s="2">
        <v>0.95350000000000001</v>
      </c>
      <c r="J217">
        <f t="shared" si="53"/>
        <v>0.90809999999999991</v>
      </c>
      <c r="K217" s="2">
        <v>0.21410000000000001</v>
      </c>
      <c r="L217" s="3">
        <f t="shared" si="57"/>
        <v>0.2038858916040763</v>
      </c>
      <c r="M217" s="2">
        <v>5.0000000000000001E-3</v>
      </c>
      <c r="N217">
        <f t="shared" si="54"/>
        <v>5.7000000000000002E-3</v>
      </c>
      <c r="O217" s="2">
        <v>13</v>
      </c>
      <c r="P217" s="2">
        <v>11</v>
      </c>
      <c r="Q217" s="2">
        <v>1</v>
      </c>
      <c r="R217" s="2">
        <v>4.6677</v>
      </c>
      <c r="S217" s="2">
        <v>2.0066999999999999</v>
      </c>
      <c r="T217" s="2">
        <v>5.7504999999999997</v>
      </c>
      <c r="U217" s="2">
        <v>1.7545999999999999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2.9999999999999997E-4</v>
      </c>
      <c r="AM217" s="2">
        <v>2.9999999999999997E-4</v>
      </c>
      <c r="AN217" s="2">
        <v>3.5000000000000001E-3</v>
      </c>
      <c r="AO217" s="2">
        <v>1.6000000000000001E-3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3">
        <f t="shared" si="58"/>
        <v>4.420000000000001E-2</v>
      </c>
      <c r="BG217" s="3">
        <f t="shared" si="58"/>
        <v>2.5499999999999998E-2</v>
      </c>
      <c r="BH217" s="3">
        <f t="shared" si="58"/>
        <v>0.1598</v>
      </c>
      <c r="BI217" s="3">
        <f t="shared" si="58"/>
        <v>5.96E-2</v>
      </c>
      <c r="BJ217" s="3">
        <f t="shared" si="58"/>
        <v>0</v>
      </c>
      <c r="BK217" s="3">
        <f t="shared" si="58"/>
        <v>0</v>
      </c>
      <c r="BL217" s="3">
        <f t="shared" si="58"/>
        <v>0</v>
      </c>
      <c r="BM217" s="3">
        <f t="shared" si="58"/>
        <v>0</v>
      </c>
      <c r="BN217" s="3">
        <f t="shared" si="58"/>
        <v>0</v>
      </c>
      <c r="BO217" s="3">
        <f t="shared" si="58"/>
        <v>0</v>
      </c>
      <c r="BP217" s="3">
        <f t="shared" si="58"/>
        <v>0</v>
      </c>
      <c r="BQ217" s="3">
        <f t="shared" si="58"/>
        <v>0</v>
      </c>
      <c r="BR217" s="3">
        <f t="shared" si="58"/>
        <v>0</v>
      </c>
      <c r="BS217" s="3">
        <f t="shared" si="58"/>
        <v>0</v>
      </c>
      <c r="BT217" s="3">
        <f t="shared" si="58"/>
        <v>0</v>
      </c>
      <c r="BU217" s="3">
        <f t="shared" si="58"/>
        <v>0</v>
      </c>
      <c r="BV217" s="3">
        <f t="shared" si="49"/>
        <v>0</v>
      </c>
      <c r="BW217" s="3">
        <f t="shared" si="49"/>
        <v>0</v>
      </c>
      <c r="BX217" s="3">
        <f t="shared" si="49"/>
        <v>0</v>
      </c>
      <c r="BY217" s="3">
        <f t="shared" si="49"/>
        <v>0</v>
      </c>
      <c r="BZ217" s="3">
        <f t="shared" si="59"/>
        <v>9.4693317908177491E-3</v>
      </c>
      <c r="CA217" s="3">
        <f t="shared" si="59"/>
        <v>1.27074301091344E-2</v>
      </c>
      <c r="CB217" s="3">
        <f t="shared" si="59"/>
        <v>2.7788887922789322E-2</v>
      </c>
      <c r="CC217" s="3">
        <f t="shared" si="59"/>
        <v>3.3967855921577569E-2</v>
      </c>
      <c r="CD217" s="3">
        <f t="shared" si="59"/>
        <v>0</v>
      </c>
      <c r="CE217" s="3">
        <f t="shared" si="59"/>
        <v>0</v>
      </c>
      <c r="CF217" s="3">
        <f t="shared" si="59"/>
        <v>0</v>
      </c>
      <c r="CG217" s="3">
        <f t="shared" si="59"/>
        <v>0</v>
      </c>
      <c r="CH217" s="3">
        <f t="shared" si="59"/>
        <v>0</v>
      </c>
      <c r="CI217" s="3">
        <f t="shared" si="59"/>
        <v>0</v>
      </c>
      <c r="CJ217" s="3">
        <f t="shared" si="59"/>
        <v>0</v>
      </c>
      <c r="CK217" s="3">
        <f t="shared" si="59"/>
        <v>0</v>
      </c>
      <c r="CL217" s="3">
        <f t="shared" si="59"/>
        <v>0</v>
      </c>
      <c r="CM217" s="3">
        <f t="shared" si="59"/>
        <v>0</v>
      </c>
      <c r="CN217" s="3">
        <f t="shared" si="59"/>
        <v>0</v>
      </c>
      <c r="CO217" s="3">
        <f t="shared" si="59"/>
        <v>0</v>
      </c>
      <c r="CP217" s="3">
        <f t="shared" si="50"/>
        <v>0</v>
      </c>
      <c r="CQ217" s="3">
        <f t="shared" si="50"/>
        <v>0</v>
      </c>
      <c r="CR217" s="3">
        <f t="shared" si="50"/>
        <v>0</v>
      </c>
      <c r="CS217" s="3">
        <f t="shared" si="50"/>
        <v>0</v>
      </c>
      <c r="CT217" s="2">
        <v>4.4200000000000003E-2</v>
      </c>
      <c r="CU217" s="2">
        <v>2.5499999999999998E-2</v>
      </c>
      <c r="CV217" s="2">
        <v>0.1598</v>
      </c>
      <c r="CW217" s="2">
        <v>5.96E-2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0.1389</v>
      </c>
      <c r="DO217" s="2">
        <v>8.0100000000000005E-2</v>
      </c>
      <c r="DP217" s="2">
        <v>0.502</v>
      </c>
      <c r="DQ217" s="2">
        <v>0.18709999999999999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0</v>
      </c>
    </row>
    <row r="218" spans="1:137" x14ac:dyDescent="0.35">
      <c r="A218" s="2" t="s">
        <v>692</v>
      </c>
      <c r="B218" s="2">
        <v>11.4627</v>
      </c>
      <c r="C218" s="2">
        <v>1.2319</v>
      </c>
      <c r="D218" s="2">
        <v>9.3048999999999999</v>
      </c>
      <c r="E218" s="2">
        <v>7.6041999999999996</v>
      </c>
      <c r="F218">
        <f t="shared" si="55"/>
        <v>7.6040999999999999</v>
      </c>
      <c r="G218" s="2">
        <v>0.13689999999999999</v>
      </c>
      <c r="H218">
        <f t="shared" si="56"/>
        <v>0.13339999999999999</v>
      </c>
      <c r="I218" s="2">
        <v>0.43020000000000003</v>
      </c>
      <c r="J218">
        <f t="shared" si="53"/>
        <v>0.41910000000000003</v>
      </c>
      <c r="K218" s="2">
        <v>0.18010000000000001</v>
      </c>
      <c r="L218" s="3">
        <f t="shared" si="57"/>
        <v>0.17543167501742479</v>
      </c>
      <c r="M218" s="2">
        <v>2E-3</v>
      </c>
      <c r="N218">
        <f t="shared" si="54"/>
        <v>2E-3</v>
      </c>
      <c r="O218" s="2">
        <v>4</v>
      </c>
      <c r="P218" s="2">
        <v>2</v>
      </c>
      <c r="Q218" s="2">
        <v>0</v>
      </c>
      <c r="R218" s="2">
        <v>1.5801000000000001</v>
      </c>
      <c r="S218" s="2">
        <v>2.1299000000000001</v>
      </c>
      <c r="T218" s="2">
        <v>3.8940999999999999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1E-4</v>
      </c>
      <c r="AM218" s="2">
        <v>5.0000000000000001E-4</v>
      </c>
      <c r="AN218" s="2">
        <v>1.4E-3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3">
        <f t="shared" si="58"/>
        <v>1.38E-2</v>
      </c>
      <c r="BG218" s="3">
        <f t="shared" si="58"/>
        <v>3.5799999999999998E-2</v>
      </c>
      <c r="BH218" s="3">
        <f t="shared" si="58"/>
        <v>8.3799999999999999E-2</v>
      </c>
      <c r="BI218" s="3">
        <f t="shared" si="58"/>
        <v>0</v>
      </c>
      <c r="BJ218" s="3">
        <f t="shared" si="58"/>
        <v>0</v>
      </c>
      <c r="BK218" s="3">
        <f t="shared" si="58"/>
        <v>0</v>
      </c>
      <c r="BL218" s="3">
        <f t="shared" si="58"/>
        <v>0</v>
      </c>
      <c r="BM218" s="3">
        <f t="shared" si="58"/>
        <v>0</v>
      </c>
      <c r="BN218" s="3">
        <f t="shared" si="58"/>
        <v>0</v>
      </c>
      <c r="BO218" s="3">
        <f t="shared" si="58"/>
        <v>0</v>
      </c>
      <c r="BP218" s="3">
        <f t="shared" si="58"/>
        <v>0</v>
      </c>
      <c r="BQ218" s="3">
        <f t="shared" si="58"/>
        <v>0</v>
      </c>
      <c r="BR218" s="3">
        <f t="shared" si="58"/>
        <v>0</v>
      </c>
      <c r="BS218" s="3">
        <f t="shared" si="58"/>
        <v>0</v>
      </c>
      <c r="BT218" s="3">
        <f t="shared" si="58"/>
        <v>0</v>
      </c>
      <c r="BU218" s="3">
        <f t="shared" si="58"/>
        <v>0</v>
      </c>
      <c r="BV218" s="3">
        <f t="shared" si="49"/>
        <v>0</v>
      </c>
      <c r="BW218" s="3">
        <f t="shared" si="49"/>
        <v>0</v>
      </c>
      <c r="BX218" s="3">
        <f t="shared" si="49"/>
        <v>0</v>
      </c>
      <c r="BY218" s="3">
        <f t="shared" si="49"/>
        <v>0</v>
      </c>
      <c r="BZ218" s="3">
        <f t="shared" si="59"/>
        <v>8.7336244541484712E-3</v>
      </c>
      <c r="CA218" s="3">
        <f t="shared" si="59"/>
        <v>1.6808300859195265E-2</v>
      </c>
      <c r="CB218" s="3">
        <f t="shared" si="59"/>
        <v>2.1519734983693278E-2</v>
      </c>
      <c r="CC218" s="3">
        <f t="shared" si="59"/>
        <v>0</v>
      </c>
      <c r="CD218" s="3">
        <f t="shared" si="59"/>
        <v>0</v>
      </c>
      <c r="CE218" s="3">
        <f t="shared" si="59"/>
        <v>0</v>
      </c>
      <c r="CF218" s="3">
        <f t="shared" si="59"/>
        <v>0</v>
      </c>
      <c r="CG218" s="3">
        <f t="shared" si="59"/>
        <v>0</v>
      </c>
      <c r="CH218" s="3">
        <f t="shared" si="59"/>
        <v>0</v>
      </c>
      <c r="CI218" s="3">
        <f t="shared" si="59"/>
        <v>0</v>
      </c>
      <c r="CJ218" s="3">
        <f t="shared" si="59"/>
        <v>0</v>
      </c>
      <c r="CK218" s="3">
        <f t="shared" si="59"/>
        <v>0</v>
      </c>
      <c r="CL218" s="3">
        <f t="shared" si="59"/>
        <v>0</v>
      </c>
      <c r="CM218" s="3">
        <f t="shared" si="59"/>
        <v>0</v>
      </c>
      <c r="CN218" s="3">
        <f t="shared" si="59"/>
        <v>0</v>
      </c>
      <c r="CO218" s="3">
        <f t="shared" si="59"/>
        <v>0</v>
      </c>
      <c r="CP218" s="3">
        <f t="shared" si="50"/>
        <v>0</v>
      </c>
      <c r="CQ218" s="3">
        <f t="shared" si="50"/>
        <v>0</v>
      </c>
      <c r="CR218" s="3">
        <f t="shared" si="50"/>
        <v>0</v>
      </c>
      <c r="CS218" s="3">
        <f t="shared" si="50"/>
        <v>0</v>
      </c>
      <c r="CT218" s="2">
        <v>1.38E-2</v>
      </c>
      <c r="CU218" s="2">
        <v>3.5799999999999998E-2</v>
      </c>
      <c r="CV218" s="2">
        <v>8.3799999999999999E-2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4.3400000000000001E-2</v>
      </c>
      <c r="DO218" s="2">
        <v>0.1123</v>
      </c>
      <c r="DP218" s="2">
        <v>0.26340000000000002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</row>
    <row r="219" spans="1:137" x14ac:dyDescent="0.35">
      <c r="A219" s="2" t="s">
        <v>695</v>
      </c>
      <c r="B219" s="2">
        <v>4.2561999999999998</v>
      </c>
      <c r="C219" s="2">
        <v>0.58420000000000005</v>
      </c>
      <c r="D219" s="2">
        <v>7.2855999999999996</v>
      </c>
      <c r="E219" s="2">
        <v>5.0663</v>
      </c>
      <c r="F219">
        <f t="shared" si="55"/>
        <v>5.0663999999999998</v>
      </c>
      <c r="G219" s="2">
        <v>8.7999999999999995E-2</v>
      </c>
      <c r="H219">
        <f t="shared" si="56"/>
        <v>8.6499999999999994E-2</v>
      </c>
      <c r="I219" s="2">
        <v>0.27650000000000002</v>
      </c>
      <c r="J219">
        <f t="shared" si="53"/>
        <v>0.27190000000000003</v>
      </c>
      <c r="K219" s="2">
        <v>0.17380000000000001</v>
      </c>
      <c r="L219" s="3">
        <f t="shared" si="57"/>
        <v>0.1707326701405337</v>
      </c>
      <c r="M219" s="2">
        <v>1E-3</v>
      </c>
      <c r="N219">
        <f t="shared" si="54"/>
        <v>1.1999999999999999E-3</v>
      </c>
      <c r="O219" s="2">
        <v>4</v>
      </c>
      <c r="P219" s="2">
        <v>2</v>
      </c>
      <c r="Q219" s="2">
        <v>0</v>
      </c>
      <c r="R219" s="2">
        <v>0.64400000000000002</v>
      </c>
      <c r="S219" s="2">
        <v>2.7164000000000001</v>
      </c>
      <c r="T219" s="2">
        <v>1.706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5.9999999999999995E-4</v>
      </c>
      <c r="AN219" s="2">
        <v>5.9999999999999995E-4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3">
        <f t="shared" si="58"/>
        <v>4.3E-3</v>
      </c>
      <c r="BG219" s="3">
        <f t="shared" si="58"/>
        <v>4.6100000000000002E-2</v>
      </c>
      <c r="BH219" s="3">
        <f t="shared" si="58"/>
        <v>3.61E-2</v>
      </c>
      <c r="BI219" s="3">
        <f t="shared" si="58"/>
        <v>0</v>
      </c>
      <c r="BJ219" s="3">
        <f t="shared" si="58"/>
        <v>0</v>
      </c>
      <c r="BK219" s="3">
        <f t="shared" si="58"/>
        <v>0</v>
      </c>
      <c r="BL219" s="3">
        <f t="shared" si="58"/>
        <v>0</v>
      </c>
      <c r="BM219" s="3">
        <f t="shared" si="58"/>
        <v>0</v>
      </c>
      <c r="BN219" s="3">
        <f t="shared" si="58"/>
        <v>0</v>
      </c>
      <c r="BO219" s="3">
        <f t="shared" si="58"/>
        <v>0</v>
      </c>
      <c r="BP219" s="3">
        <f t="shared" si="58"/>
        <v>0</v>
      </c>
      <c r="BQ219" s="3">
        <f t="shared" si="58"/>
        <v>0</v>
      </c>
      <c r="BR219" s="3">
        <f t="shared" si="58"/>
        <v>0</v>
      </c>
      <c r="BS219" s="3">
        <f t="shared" si="58"/>
        <v>0</v>
      </c>
      <c r="BT219" s="3">
        <f t="shared" si="58"/>
        <v>0</v>
      </c>
      <c r="BU219" s="3">
        <f t="shared" si="58"/>
        <v>0</v>
      </c>
      <c r="BV219" s="3">
        <f t="shared" si="49"/>
        <v>0</v>
      </c>
      <c r="BW219" s="3">
        <f t="shared" si="49"/>
        <v>0</v>
      </c>
      <c r="BX219" s="3">
        <f t="shared" si="49"/>
        <v>0</v>
      </c>
      <c r="BY219" s="3">
        <f t="shared" si="49"/>
        <v>0</v>
      </c>
      <c r="BZ219" s="3">
        <f t="shared" si="59"/>
        <v>6.6770186335403728E-3</v>
      </c>
      <c r="CA219" s="3">
        <f t="shared" si="59"/>
        <v>1.6970991017523192E-2</v>
      </c>
      <c r="CB219" s="3">
        <f t="shared" si="59"/>
        <v>2.116060961313013E-2</v>
      </c>
      <c r="CC219" s="3">
        <f t="shared" si="59"/>
        <v>0</v>
      </c>
      <c r="CD219" s="3">
        <f t="shared" si="59"/>
        <v>0</v>
      </c>
      <c r="CE219" s="3">
        <f t="shared" si="59"/>
        <v>0</v>
      </c>
      <c r="CF219" s="3">
        <f t="shared" si="59"/>
        <v>0</v>
      </c>
      <c r="CG219" s="3">
        <f t="shared" si="59"/>
        <v>0</v>
      </c>
      <c r="CH219" s="3">
        <f t="shared" si="59"/>
        <v>0</v>
      </c>
      <c r="CI219" s="3">
        <f t="shared" si="59"/>
        <v>0</v>
      </c>
      <c r="CJ219" s="3">
        <f t="shared" si="59"/>
        <v>0</v>
      </c>
      <c r="CK219" s="3">
        <f t="shared" si="59"/>
        <v>0</v>
      </c>
      <c r="CL219" s="3">
        <f t="shared" si="59"/>
        <v>0</v>
      </c>
      <c r="CM219" s="3">
        <f t="shared" si="59"/>
        <v>0</v>
      </c>
      <c r="CN219" s="3">
        <f t="shared" si="59"/>
        <v>0</v>
      </c>
      <c r="CO219" s="3">
        <f t="shared" si="59"/>
        <v>0</v>
      </c>
      <c r="CP219" s="3">
        <f t="shared" si="50"/>
        <v>0</v>
      </c>
      <c r="CQ219" s="3">
        <f t="shared" si="50"/>
        <v>0</v>
      </c>
      <c r="CR219" s="3">
        <f t="shared" si="50"/>
        <v>0</v>
      </c>
      <c r="CS219" s="3">
        <f t="shared" si="50"/>
        <v>0</v>
      </c>
      <c r="CT219" s="2">
        <v>4.3E-3</v>
      </c>
      <c r="CU219" s="2">
        <v>4.6100000000000002E-2</v>
      </c>
      <c r="CV219" s="2">
        <v>3.61E-2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0</v>
      </c>
      <c r="DN219" s="2">
        <v>1.3599999999999999E-2</v>
      </c>
      <c r="DO219" s="2">
        <v>0.1449</v>
      </c>
      <c r="DP219" s="2">
        <v>0.1134</v>
      </c>
      <c r="DQ219" s="2">
        <v>0</v>
      </c>
      <c r="DR219" s="2">
        <v>0</v>
      </c>
      <c r="DS219" s="2">
        <v>0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  <c r="EB219" s="2">
        <v>0</v>
      </c>
      <c r="EC219" s="2">
        <v>0</v>
      </c>
      <c r="ED219" s="2">
        <v>0</v>
      </c>
      <c r="EE219" s="2">
        <v>0</v>
      </c>
      <c r="EF219" s="2">
        <v>0</v>
      </c>
      <c r="EG219" s="2">
        <v>0</v>
      </c>
    </row>
    <row r="220" spans="1:137" x14ac:dyDescent="0.35">
      <c r="A220" s="2" t="s">
        <v>697</v>
      </c>
      <c r="B220" s="2">
        <v>18.988800000000001</v>
      </c>
      <c r="C220" s="2">
        <v>2.0150999999999999</v>
      </c>
      <c r="D220" s="2">
        <v>9.4234000000000009</v>
      </c>
      <c r="E220" s="2">
        <v>17.470400000000001</v>
      </c>
      <c r="F220">
        <f t="shared" si="55"/>
        <v>17.470299999999998</v>
      </c>
      <c r="G220" s="2">
        <v>0.34129999999999999</v>
      </c>
      <c r="H220">
        <f t="shared" si="56"/>
        <v>0.31310000000000004</v>
      </c>
      <c r="I220" s="2">
        <v>1.0723</v>
      </c>
      <c r="J220">
        <f t="shared" si="53"/>
        <v>0.98349999999999993</v>
      </c>
      <c r="K220" s="2">
        <v>0.19539999999999999</v>
      </c>
      <c r="L220" s="3">
        <f t="shared" si="57"/>
        <v>0.17921844501811651</v>
      </c>
      <c r="M220" s="2">
        <v>5.0000000000000001E-3</v>
      </c>
      <c r="N220">
        <f t="shared" si="54"/>
        <v>5.6999999999999993E-3</v>
      </c>
      <c r="O220" s="2">
        <v>15</v>
      </c>
      <c r="P220" s="2">
        <v>17</v>
      </c>
      <c r="Q220" s="2">
        <v>1</v>
      </c>
      <c r="R220" s="2">
        <v>5.3034999999999997</v>
      </c>
      <c r="S220" s="2">
        <v>6.2439999999999998</v>
      </c>
      <c r="T220" s="2">
        <v>3.1758999999999999</v>
      </c>
      <c r="U220" s="2">
        <v>2.6219999999999999</v>
      </c>
      <c r="V220" s="2">
        <v>0.1249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4.0000000000000002E-4</v>
      </c>
      <c r="AM220" s="2">
        <v>8.9999999999999998E-4</v>
      </c>
      <c r="AN220" s="2">
        <v>1.6999999999999999E-3</v>
      </c>
      <c r="AO220" s="2">
        <v>2.5000000000000001E-3</v>
      </c>
      <c r="AP220" s="2">
        <v>2.0000000000000001E-4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3">
        <f t="shared" si="58"/>
        <v>5.1799999999999999E-2</v>
      </c>
      <c r="BG220" s="3">
        <f t="shared" si="58"/>
        <v>8.2600000000000007E-2</v>
      </c>
      <c r="BH220" s="3">
        <f t="shared" si="58"/>
        <v>8.14E-2</v>
      </c>
      <c r="BI220" s="3">
        <f t="shared" si="58"/>
        <v>9.1999999999999985E-2</v>
      </c>
      <c r="BJ220" s="3">
        <f t="shared" si="58"/>
        <v>5.3E-3</v>
      </c>
      <c r="BK220" s="3">
        <f t="shared" si="58"/>
        <v>0</v>
      </c>
      <c r="BL220" s="3">
        <f t="shared" si="58"/>
        <v>0</v>
      </c>
      <c r="BM220" s="3">
        <f t="shared" si="58"/>
        <v>0</v>
      </c>
      <c r="BN220" s="3">
        <f t="shared" si="58"/>
        <v>0</v>
      </c>
      <c r="BO220" s="3">
        <f t="shared" si="58"/>
        <v>0</v>
      </c>
      <c r="BP220" s="3">
        <f t="shared" si="58"/>
        <v>0</v>
      </c>
      <c r="BQ220" s="3">
        <f t="shared" si="58"/>
        <v>0</v>
      </c>
      <c r="BR220" s="3">
        <f t="shared" si="58"/>
        <v>0</v>
      </c>
      <c r="BS220" s="3">
        <f t="shared" si="58"/>
        <v>0</v>
      </c>
      <c r="BT220" s="3">
        <f t="shared" si="58"/>
        <v>0</v>
      </c>
      <c r="BU220" s="3">
        <f t="shared" si="58"/>
        <v>0</v>
      </c>
      <c r="BV220" s="3">
        <f t="shared" si="49"/>
        <v>0</v>
      </c>
      <c r="BW220" s="3">
        <f t="shared" si="49"/>
        <v>0</v>
      </c>
      <c r="BX220" s="3">
        <f t="shared" si="49"/>
        <v>0</v>
      </c>
      <c r="BY220" s="3">
        <f t="shared" si="49"/>
        <v>0</v>
      </c>
      <c r="BZ220" s="3">
        <f t="shared" si="59"/>
        <v>9.767134910907891E-3</v>
      </c>
      <c r="CA220" s="3">
        <f t="shared" si="59"/>
        <v>1.3228699551569509E-2</v>
      </c>
      <c r="CB220" s="3">
        <f t="shared" si="59"/>
        <v>2.5630529928524198E-2</v>
      </c>
      <c r="CC220" s="3">
        <f t="shared" si="59"/>
        <v>3.5087719298245612E-2</v>
      </c>
      <c r="CD220" s="3">
        <f t="shared" si="59"/>
        <v>4.2433947157726179E-2</v>
      </c>
      <c r="CE220" s="3">
        <f t="shared" si="59"/>
        <v>0</v>
      </c>
      <c r="CF220" s="3">
        <f t="shared" si="59"/>
        <v>0</v>
      </c>
      <c r="CG220" s="3">
        <f t="shared" si="59"/>
        <v>0</v>
      </c>
      <c r="CH220" s="3">
        <f t="shared" si="59"/>
        <v>0</v>
      </c>
      <c r="CI220" s="3">
        <f t="shared" si="59"/>
        <v>0</v>
      </c>
      <c r="CJ220" s="3">
        <f t="shared" si="59"/>
        <v>0</v>
      </c>
      <c r="CK220" s="3">
        <f t="shared" si="59"/>
        <v>0</v>
      </c>
      <c r="CL220" s="3">
        <f t="shared" si="59"/>
        <v>0</v>
      </c>
      <c r="CM220" s="3">
        <f t="shared" si="59"/>
        <v>0</v>
      </c>
      <c r="CN220" s="3">
        <f t="shared" si="59"/>
        <v>0</v>
      </c>
      <c r="CO220" s="3">
        <f t="shared" si="59"/>
        <v>0</v>
      </c>
      <c r="CP220" s="3">
        <f t="shared" si="50"/>
        <v>0</v>
      </c>
      <c r="CQ220" s="3">
        <f t="shared" si="50"/>
        <v>0</v>
      </c>
      <c r="CR220" s="3">
        <f t="shared" si="50"/>
        <v>0</v>
      </c>
      <c r="CS220" s="3">
        <f t="shared" si="50"/>
        <v>0</v>
      </c>
      <c r="CT220" s="2">
        <v>5.1799999999999999E-2</v>
      </c>
      <c r="CU220" s="2">
        <v>8.2600000000000007E-2</v>
      </c>
      <c r="CV220" s="2">
        <v>8.14E-2</v>
      </c>
      <c r="CW220" s="2">
        <v>9.1999999999999998E-2</v>
      </c>
      <c r="CX220" s="2">
        <v>5.3E-3</v>
      </c>
      <c r="CY220" s="2">
        <v>0</v>
      </c>
      <c r="CZ220" s="2">
        <v>0</v>
      </c>
      <c r="DA220" s="2">
        <v>0</v>
      </c>
      <c r="DB220" s="2">
        <v>0</v>
      </c>
      <c r="DC220" s="2">
        <v>0</v>
      </c>
      <c r="DD220" s="2">
        <v>0</v>
      </c>
      <c r="DE220" s="2">
        <v>0</v>
      </c>
      <c r="DF220" s="2">
        <v>0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0.16259999999999999</v>
      </c>
      <c r="DO220" s="2">
        <v>0.2596</v>
      </c>
      <c r="DP220" s="2">
        <v>0.25559999999999999</v>
      </c>
      <c r="DQ220" s="2">
        <v>0.28910000000000002</v>
      </c>
      <c r="DR220" s="2">
        <v>1.66E-2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>
        <v>0</v>
      </c>
      <c r="EE220" s="2">
        <v>0</v>
      </c>
      <c r="EF220" s="2">
        <v>0</v>
      </c>
      <c r="EG220" s="2">
        <v>0</v>
      </c>
    </row>
    <row r="221" spans="1:137" x14ac:dyDescent="0.35">
      <c r="A221" s="2" t="s">
        <v>699</v>
      </c>
      <c r="B221" s="2">
        <v>7.2705000000000002</v>
      </c>
      <c r="C221" s="2">
        <v>0.86780000000000002</v>
      </c>
      <c r="D221" s="2">
        <v>8.3778000000000006</v>
      </c>
      <c r="E221" s="2">
        <v>9.2041000000000004</v>
      </c>
      <c r="F221">
        <f t="shared" si="55"/>
        <v>9.2041000000000004</v>
      </c>
      <c r="G221" s="2">
        <v>0.18690000000000001</v>
      </c>
      <c r="H221">
        <f t="shared" si="56"/>
        <v>0.17680000000000001</v>
      </c>
      <c r="I221" s="2">
        <v>0.58699999999999997</v>
      </c>
      <c r="J221">
        <f t="shared" si="53"/>
        <v>0.55549999999999988</v>
      </c>
      <c r="K221" s="2">
        <v>0.20300000000000001</v>
      </c>
      <c r="L221" s="3">
        <f t="shared" si="57"/>
        <v>0.19208830847122477</v>
      </c>
      <c r="M221" s="2">
        <v>3.0000000000000001E-3</v>
      </c>
      <c r="N221">
        <f t="shared" si="54"/>
        <v>3.1999999999999997E-3</v>
      </c>
      <c r="O221" s="2">
        <v>10</v>
      </c>
      <c r="P221" s="2">
        <v>8</v>
      </c>
      <c r="Q221" s="2">
        <v>0</v>
      </c>
      <c r="R221" s="2">
        <v>3.1339000000000001</v>
      </c>
      <c r="S221" s="2">
        <v>0.82240000000000002</v>
      </c>
      <c r="T221" s="2">
        <v>4.8795000000000002</v>
      </c>
      <c r="U221" s="2">
        <v>0.36830000000000002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2.0000000000000001E-4</v>
      </c>
      <c r="AM221" s="2">
        <v>1E-4</v>
      </c>
      <c r="AN221" s="2">
        <v>2.5999999999999999E-3</v>
      </c>
      <c r="AO221" s="2">
        <v>2.9999999999999997E-4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3">
        <f t="shared" si="58"/>
        <v>2.8799999999999996E-2</v>
      </c>
      <c r="BG221" s="3">
        <f t="shared" si="58"/>
        <v>1.0699999999999999E-2</v>
      </c>
      <c r="BH221" s="3">
        <f t="shared" si="58"/>
        <v>0.12499999999999999</v>
      </c>
      <c r="BI221" s="3">
        <f t="shared" si="58"/>
        <v>1.23E-2</v>
      </c>
      <c r="BJ221" s="3">
        <f t="shared" si="58"/>
        <v>0</v>
      </c>
      <c r="BK221" s="3">
        <f t="shared" si="58"/>
        <v>0</v>
      </c>
      <c r="BL221" s="3">
        <f t="shared" si="58"/>
        <v>0</v>
      </c>
      <c r="BM221" s="3">
        <f t="shared" si="58"/>
        <v>0</v>
      </c>
      <c r="BN221" s="3">
        <f t="shared" si="58"/>
        <v>0</v>
      </c>
      <c r="BO221" s="3">
        <f t="shared" si="58"/>
        <v>0</v>
      </c>
      <c r="BP221" s="3">
        <f t="shared" si="58"/>
        <v>0</v>
      </c>
      <c r="BQ221" s="3">
        <f t="shared" si="58"/>
        <v>0</v>
      </c>
      <c r="BR221" s="3">
        <f t="shared" si="58"/>
        <v>0</v>
      </c>
      <c r="BS221" s="3">
        <f t="shared" si="58"/>
        <v>0</v>
      </c>
      <c r="BT221" s="3">
        <f t="shared" si="58"/>
        <v>0</v>
      </c>
      <c r="BU221" s="3">
        <f t="shared" si="58"/>
        <v>0</v>
      </c>
      <c r="BV221" s="3">
        <f t="shared" si="49"/>
        <v>0</v>
      </c>
      <c r="BW221" s="3">
        <f t="shared" si="49"/>
        <v>0</v>
      </c>
      <c r="BX221" s="3">
        <f t="shared" si="49"/>
        <v>0</v>
      </c>
      <c r="BY221" s="3">
        <f t="shared" si="49"/>
        <v>0</v>
      </c>
      <c r="BZ221" s="3">
        <f t="shared" si="59"/>
        <v>9.1898273716455522E-3</v>
      </c>
      <c r="CA221" s="3">
        <f t="shared" si="59"/>
        <v>1.3010700389105057E-2</v>
      </c>
      <c r="CB221" s="3">
        <f t="shared" si="59"/>
        <v>2.5617378829798133E-2</v>
      </c>
      <c r="CC221" s="3">
        <f t="shared" si="59"/>
        <v>3.3396687483030138E-2</v>
      </c>
      <c r="CD221" s="3">
        <f t="shared" si="59"/>
        <v>0</v>
      </c>
      <c r="CE221" s="3">
        <f t="shared" si="59"/>
        <v>0</v>
      </c>
      <c r="CF221" s="3">
        <f t="shared" si="59"/>
        <v>0</v>
      </c>
      <c r="CG221" s="3">
        <f t="shared" si="59"/>
        <v>0</v>
      </c>
      <c r="CH221" s="3">
        <f t="shared" si="59"/>
        <v>0</v>
      </c>
      <c r="CI221" s="3">
        <f t="shared" si="59"/>
        <v>0</v>
      </c>
      <c r="CJ221" s="3">
        <f t="shared" si="59"/>
        <v>0</v>
      </c>
      <c r="CK221" s="3">
        <f t="shared" si="59"/>
        <v>0</v>
      </c>
      <c r="CL221" s="3">
        <f t="shared" si="59"/>
        <v>0</v>
      </c>
      <c r="CM221" s="3">
        <f t="shared" si="59"/>
        <v>0</v>
      </c>
      <c r="CN221" s="3">
        <f t="shared" si="59"/>
        <v>0</v>
      </c>
      <c r="CO221" s="3">
        <f t="shared" si="59"/>
        <v>0</v>
      </c>
      <c r="CP221" s="3">
        <f t="shared" si="50"/>
        <v>0</v>
      </c>
      <c r="CQ221" s="3">
        <f t="shared" si="50"/>
        <v>0</v>
      </c>
      <c r="CR221" s="3">
        <f t="shared" si="50"/>
        <v>0</v>
      </c>
      <c r="CS221" s="3">
        <f t="shared" si="50"/>
        <v>0</v>
      </c>
      <c r="CT221" s="2">
        <v>2.8799999999999999E-2</v>
      </c>
      <c r="CU221" s="2">
        <v>1.0699999999999999E-2</v>
      </c>
      <c r="CV221" s="2">
        <v>0.125</v>
      </c>
      <c r="CW221" s="2">
        <v>1.23E-2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9.0399999999999994E-2</v>
      </c>
      <c r="DO221" s="2">
        <v>3.3700000000000001E-2</v>
      </c>
      <c r="DP221" s="2">
        <v>0.39269999999999999</v>
      </c>
      <c r="DQ221" s="2">
        <v>3.8699999999999998E-2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0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</row>
    <row r="222" spans="1:137" x14ac:dyDescent="0.35">
      <c r="A222" s="2" t="s">
        <v>701</v>
      </c>
      <c r="B222" s="2">
        <v>3.8807</v>
      </c>
      <c r="C222" s="2">
        <v>0.56730000000000003</v>
      </c>
      <c r="D222" s="2">
        <v>6.8411</v>
      </c>
      <c r="E222" s="2">
        <v>6.1154999999999999</v>
      </c>
      <c r="F222">
        <f t="shared" si="55"/>
        <v>6.1154999999999999</v>
      </c>
      <c r="G222" s="2">
        <v>0.10299999999999999</v>
      </c>
      <c r="H222">
        <f t="shared" si="56"/>
        <v>9.7799999999999998E-2</v>
      </c>
      <c r="I222" s="2">
        <v>0.32369999999999999</v>
      </c>
      <c r="J222">
        <f t="shared" si="53"/>
        <v>0.30720000000000003</v>
      </c>
      <c r="K222" s="2">
        <v>0.16850000000000001</v>
      </c>
      <c r="L222" s="3">
        <f t="shared" si="57"/>
        <v>0.1599215109148884</v>
      </c>
      <c r="M222" s="2">
        <v>1E-3</v>
      </c>
      <c r="N222">
        <f t="shared" si="54"/>
        <v>1.4E-3</v>
      </c>
      <c r="O222" s="2">
        <v>8</v>
      </c>
      <c r="P222" s="2">
        <v>8</v>
      </c>
      <c r="Q222" s="2">
        <v>0</v>
      </c>
      <c r="R222" s="2">
        <v>1.9017999999999999</v>
      </c>
      <c r="S222" s="2">
        <v>2.0407000000000002</v>
      </c>
      <c r="T222" s="2">
        <v>2.173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1E-4</v>
      </c>
      <c r="AM222" s="2">
        <v>4.0000000000000002E-4</v>
      </c>
      <c r="AN222" s="2">
        <v>8.9999999999999998E-4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3">
        <f t="shared" si="58"/>
        <v>1.4899999999999998E-2</v>
      </c>
      <c r="BG222" s="3">
        <f t="shared" si="58"/>
        <v>3.3700000000000001E-2</v>
      </c>
      <c r="BH222" s="3">
        <f t="shared" si="58"/>
        <v>4.9200000000000001E-2</v>
      </c>
      <c r="BI222" s="3">
        <f t="shared" si="58"/>
        <v>0</v>
      </c>
      <c r="BJ222" s="3">
        <f t="shared" si="58"/>
        <v>0</v>
      </c>
      <c r="BK222" s="3">
        <f t="shared" si="58"/>
        <v>0</v>
      </c>
      <c r="BL222" s="3">
        <f t="shared" si="58"/>
        <v>0</v>
      </c>
      <c r="BM222" s="3">
        <f t="shared" si="58"/>
        <v>0</v>
      </c>
      <c r="BN222" s="3">
        <f t="shared" si="58"/>
        <v>0</v>
      </c>
      <c r="BO222" s="3">
        <f t="shared" si="58"/>
        <v>0</v>
      </c>
      <c r="BP222" s="3">
        <f t="shared" si="58"/>
        <v>0</v>
      </c>
      <c r="BQ222" s="3">
        <f t="shared" si="58"/>
        <v>0</v>
      </c>
      <c r="BR222" s="3">
        <f t="shared" si="58"/>
        <v>0</v>
      </c>
      <c r="BS222" s="3">
        <f t="shared" si="58"/>
        <v>0</v>
      </c>
      <c r="BT222" s="3">
        <f t="shared" si="58"/>
        <v>0</v>
      </c>
      <c r="BU222" s="3">
        <f t="shared" si="58"/>
        <v>0</v>
      </c>
      <c r="BV222" s="3">
        <f t="shared" si="49"/>
        <v>0</v>
      </c>
      <c r="BW222" s="3">
        <f t="shared" si="49"/>
        <v>0</v>
      </c>
      <c r="BX222" s="3">
        <f t="shared" si="49"/>
        <v>0</v>
      </c>
      <c r="BY222" s="3">
        <f t="shared" si="49"/>
        <v>0</v>
      </c>
      <c r="BZ222" s="3">
        <f t="shared" si="59"/>
        <v>7.8346829319591964E-3</v>
      </c>
      <c r="CA222" s="3">
        <f t="shared" si="59"/>
        <v>1.6513941294653795E-2</v>
      </c>
      <c r="CB222" s="3">
        <f t="shared" si="59"/>
        <v>2.2641509433962263E-2</v>
      </c>
      <c r="CC222" s="3">
        <f t="shared" si="59"/>
        <v>0</v>
      </c>
      <c r="CD222" s="3">
        <f t="shared" si="59"/>
        <v>0</v>
      </c>
      <c r="CE222" s="3">
        <f t="shared" si="59"/>
        <v>0</v>
      </c>
      <c r="CF222" s="3">
        <f t="shared" si="59"/>
        <v>0</v>
      </c>
      <c r="CG222" s="3">
        <f t="shared" si="59"/>
        <v>0</v>
      </c>
      <c r="CH222" s="3">
        <f t="shared" si="59"/>
        <v>0</v>
      </c>
      <c r="CI222" s="3">
        <f t="shared" si="59"/>
        <v>0</v>
      </c>
      <c r="CJ222" s="3">
        <f t="shared" si="59"/>
        <v>0</v>
      </c>
      <c r="CK222" s="3">
        <f t="shared" si="59"/>
        <v>0</v>
      </c>
      <c r="CL222" s="3">
        <f t="shared" si="59"/>
        <v>0</v>
      </c>
      <c r="CM222" s="3">
        <f t="shared" si="59"/>
        <v>0</v>
      </c>
      <c r="CN222" s="3">
        <f t="shared" si="59"/>
        <v>0</v>
      </c>
      <c r="CO222" s="3">
        <f t="shared" si="59"/>
        <v>0</v>
      </c>
      <c r="CP222" s="3">
        <f t="shared" si="50"/>
        <v>0</v>
      </c>
      <c r="CQ222" s="3">
        <f t="shared" si="50"/>
        <v>0</v>
      </c>
      <c r="CR222" s="3">
        <f t="shared" si="50"/>
        <v>0</v>
      </c>
      <c r="CS222" s="3">
        <f t="shared" si="50"/>
        <v>0</v>
      </c>
      <c r="CT222" s="2">
        <v>1.49E-2</v>
      </c>
      <c r="CU222" s="2">
        <v>3.3700000000000001E-2</v>
      </c>
      <c r="CV222" s="2">
        <v>4.9200000000000001E-2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0</v>
      </c>
      <c r="DN222" s="2">
        <v>4.6699999999999998E-2</v>
      </c>
      <c r="DO222" s="2">
        <v>0.106</v>
      </c>
      <c r="DP222" s="2">
        <v>0.1545</v>
      </c>
      <c r="DQ222" s="2">
        <v>0</v>
      </c>
      <c r="DR222" s="2">
        <v>0</v>
      </c>
      <c r="DS222" s="2">
        <v>0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</row>
    <row r="223" spans="1:137" x14ac:dyDescent="0.35">
      <c r="A223" s="2" t="s">
        <v>703</v>
      </c>
      <c r="B223" s="2">
        <v>44.8386</v>
      </c>
      <c r="C223" s="2">
        <v>3.81</v>
      </c>
      <c r="D223" s="2">
        <v>11.768700000000001</v>
      </c>
      <c r="E223" s="2">
        <v>20.696400000000001</v>
      </c>
      <c r="F223">
        <f t="shared" si="55"/>
        <v>20.696400000000001</v>
      </c>
      <c r="G223" s="2">
        <v>0.5222</v>
      </c>
      <c r="H223">
        <f t="shared" si="56"/>
        <v>0.48849999999999999</v>
      </c>
      <c r="I223" s="2">
        <v>1.6405000000000001</v>
      </c>
      <c r="J223">
        <f t="shared" si="53"/>
        <v>1.5344000000000002</v>
      </c>
      <c r="K223" s="2">
        <v>0.25230000000000002</v>
      </c>
      <c r="L223" s="3">
        <f t="shared" si="57"/>
        <v>0.23603138710113838</v>
      </c>
      <c r="M223" s="2">
        <v>0.01</v>
      </c>
      <c r="N223">
        <f t="shared" si="54"/>
        <v>9.8999999999999991E-3</v>
      </c>
      <c r="O223" s="2">
        <v>11</v>
      </c>
      <c r="P223" s="2">
        <v>9</v>
      </c>
      <c r="Q223" s="2">
        <v>0</v>
      </c>
      <c r="R223" s="2">
        <v>0</v>
      </c>
      <c r="S223" s="2">
        <v>10.864100000000001</v>
      </c>
      <c r="T223" s="2">
        <v>6.5137999999999998</v>
      </c>
      <c r="U223" s="2">
        <v>2.8298999999999999</v>
      </c>
      <c r="V223" s="2">
        <v>0.48859999999999998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2.8E-3</v>
      </c>
      <c r="AN223" s="2">
        <v>3.3E-3</v>
      </c>
      <c r="AO223" s="2">
        <v>3.0999999999999999E-3</v>
      </c>
      <c r="AP223" s="2">
        <v>6.9999999999999999E-4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3">
        <f t="shared" si="58"/>
        <v>0</v>
      </c>
      <c r="BG223" s="3">
        <f t="shared" si="58"/>
        <v>0.19790000000000002</v>
      </c>
      <c r="BH223" s="3">
        <f t="shared" si="58"/>
        <v>0.16420000000000001</v>
      </c>
      <c r="BI223" s="3">
        <f t="shared" si="58"/>
        <v>0.1057</v>
      </c>
      <c r="BJ223" s="3">
        <f t="shared" si="58"/>
        <v>2.07E-2</v>
      </c>
      <c r="BK223" s="3">
        <f t="shared" si="58"/>
        <v>0</v>
      </c>
      <c r="BL223" s="3">
        <f t="shared" si="58"/>
        <v>0</v>
      </c>
      <c r="BM223" s="3">
        <f t="shared" si="58"/>
        <v>0</v>
      </c>
      <c r="BN223" s="3">
        <f t="shared" si="58"/>
        <v>0</v>
      </c>
      <c r="BO223" s="3">
        <f t="shared" si="58"/>
        <v>0</v>
      </c>
      <c r="BP223" s="3">
        <f t="shared" si="58"/>
        <v>0</v>
      </c>
      <c r="BQ223" s="3">
        <f t="shared" si="58"/>
        <v>0</v>
      </c>
      <c r="BR223" s="3">
        <f t="shared" ref="BF223:BU239" si="60">IF(AD223&gt;0,CL223*AD223,0)</f>
        <v>0</v>
      </c>
      <c r="BS223" s="3">
        <f t="shared" si="60"/>
        <v>0</v>
      </c>
      <c r="BT223" s="3">
        <f t="shared" si="60"/>
        <v>0</v>
      </c>
      <c r="BU223" s="3">
        <f t="shared" si="60"/>
        <v>0</v>
      </c>
      <c r="BV223" s="3">
        <f t="shared" si="49"/>
        <v>0</v>
      </c>
      <c r="BW223" s="3">
        <f t="shared" si="49"/>
        <v>0</v>
      </c>
      <c r="BX223" s="3">
        <f t="shared" si="49"/>
        <v>0</v>
      </c>
      <c r="BY223" s="3">
        <f t="shared" si="49"/>
        <v>0</v>
      </c>
      <c r="BZ223" s="3">
        <f t="shared" si="59"/>
        <v>0</v>
      </c>
      <c r="CA223" s="3">
        <f t="shared" si="59"/>
        <v>1.8215958984177244E-2</v>
      </c>
      <c r="CB223" s="3">
        <f t="shared" si="59"/>
        <v>2.5208019896220336E-2</v>
      </c>
      <c r="CC223" s="3">
        <f t="shared" si="59"/>
        <v>3.7351143149934631E-2</v>
      </c>
      <c r="CD223" s="3">
        <f t="shared" si="59"/>
        <v>4.2365943512075316E-2</v>
      </c>
      <c r="CE223" s="3">
        <f t="shared" si="59"/>
        <v>0</v>
      </c>
      <c r="CF223" s="3">
        <f t="shared" si="59"/>
        <v>0</v>
      </c>
      <c r="CG223" s="3">
        <f t="shared" si="59"/>
        <v>0</v>
      </c>
      <c r="CH223" s="3">
        <f t="shared" si="59"/>
        <v>0</v>
      </c>
      <c r="CI223" s="3">
        <f t="shared" si="59"/>
        <v>0</v>
      </c>
      <c r="CJ223" s="3">
        <f t="shared" si="59"/>
        <v>0</v>
      </c>
      <c r="CK223" s="3">
        <f t="shared" si="59"/>
        <v>0</v>
      </c>
      <c r="CL223" s="3">
        <f t="shared" ref="BZ223:CO239" si="61">IF(AD223&gt;0,DF223/AD223,0)</f>
        <v>0</v>
      </c>
      <c r="CM223" s="3">
        <f t="shared" si="61"/>
        <v>0</v>
      </c>
      <c r="CN223" s="3">
        <f t="shared" si="61"/>
        <v>0</v>
      </c>
      <c r="CO223" s="3">
        <f t="shared" si="61"/>
        <v>0</v>
      </c>
      <c r="CP223" s="3">
        <f t="shared" si="50"/>
        <v>0</v>
      </c>
      <c r="CQ223" s="3">
        <f t="shared" si="50"/>
        <v>0</v>
      </c>
      <c r="CR223" s="3">
        <f t="shared" si="50"/>
        <v>0</v>
      </c>
      <c r="CS223" s="3">
        <f t="shared" si="50"/>
        <v>0</v>
      </c>
      <c r="CT223" s="2">
        <v>0</v>
      </c>
      <c r="CU223" s="2">
        <v>0.19789999999999999</v>
      </c>
      <c r="CV223" s="2">
        <v>0.16420000000000001</v>
      </c>
      <c r="CW223" s="2">
        <v>0.1057</v>
      </c>
      <c r="CX223" s="2">
        <v>2.07E-2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0</v>
      </c>
      <c r="DN223" s="2">
        <v>0</v>
      </c>
      <c r="DO223" s="2">
        <v>0.62180000000000002</v>
      </c>
      <c r="DP223" s="2">
        <v>0.51570000000000005</v>
      </c>
      <c r="DQ223" s="2">
        <v>0.33189999999999997</v>
      </c>
      <c r="DR223" s="2">
        <v>6.5000000000000002E-2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  <c r="EB223" s="2">
        <v>0</v>
      </c>
      <c r="EC223" s="2">
        <v>0</v>
      </c>
      <c r="ED223" s="2">
        <v>0</v>
      </c>
      <c r="EE223" s="2">
        <v>0</v>
      </c>
      <c r="EF223" s="2">
        <v>0</v>
      </c>
      <c r="EG223" s="2">
        <v>0</v>
      </c>
    </row>
    <row r="224" spans="1:137" x14ac:dyDescent="0.35">
      <c r="A224" s="2" t="s">
        <v>707</v>
      </c>
      <c r="B224" s="2">
        <v>9.5564</v>
      </c>
      <c r="C224" s="2">
        <v>1.143</v>
      </c>
      <c r="D224" s="2">
        <v>8.3607999999999993</v>
      </c>
      <c r="E224" s="2">
        <v>10.7773</v>
      </c>
      <c r="F224">
        <f t="shared" si="55"/>
        <v>10.7773</v>
      </c>
      <c r="G224" s="2">
        <v>0.18720000000000001</v>
      </c>
      <c r="H224">
        <f t="shared" si="56"/>
        <v>0.17519999999999999</v>
      </c>
      <c r="I224" s="2">
        <v>0.58819999999999995</v>
      </c>
      <c r="J224">
        <f t="shared" si="53"/>
        <v>0.55030000000000001</v>
      </c>
      <c r="K224" s="2">
        <v>0.17369999999999999</v>
      </c>
      <c r="L224" s="3">
        <f t="shared" si="57"/>
        <v>0.16256390747218688</v>
      </c>
      <c r="M224" s="2">
        <v>3.0000000000000001E-3</v>
      </c>
      <c r="N224">
        <f t="shared" si="54"/>
        <v>2.5999999999999999E-3</v>
      </c>
      <c r="O224" s="2">
        <v>10</v>
      </c>
      <c r="P224" s="2">
        <v>8</v>
      </c>
      <c r="Q224" s="2">
        <v>0</v>
      </c>
      <c r="R224" s="2">
        <v>3.9706999999999999</v>
      </c>
      <c r="S224" s="2">
        <v>1.7292000000000001</v>
      </c>
      <c r="T224" s="2">
        <v>5.0773999999999999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2.9999999999999997E-4</v>
      </c>
      <c r="AM224" s="2">
        <v>2.0000000000000001E-4</v>
      </c>
      <c r="AN224" s="2">
        <v>2.0999999999999999E-3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3">
        <f t="shared" si="60"/>
        <v>3.6600000000000001E-2</v>
      </c>
      <c r="BG224" s="3">
        <f t="shared" si="60"/>
        <v>2.23E-2</v>
      </c>
      <c r="BH224" s="3">
        <f t="shared" si="60"/>
        <v>0.1163</v>
      </c>
      <c r="BI224" s="3">
        <f t="shared" si="60"/>
        <v>0</v>
      </c>
      <c r="BJ224" s="3">
        <f t="shared" si="60"/>
        <v>0</v>
      </c>
      <c r="BK224" s="3">
        <f t="shared" si="60"/>
        <v>0</v>
      </c>
      <c r="BL224" s="3">
        <f t="shared" si="60"/>
        <v>0</v>
      </c>
      <c r="BM224" s="3">
        <f t="shared" si="60"/>
        <v>0</v>
      </c>
      <c r="BN224" s="3">
        <f t="shared" si="60"/>
        <v>0</v>
      </c>
      <c r="BO224" s="3">
        <f t="shared" si="60"/>
        <v>0</v>
      </c>
      <c r="BP224" s="3">
        <f t="shared" si="60"/>
        <v>0</v>
      </c>
      <c r="BQ224" s="3">
        <f t="shared" si="60"/>
        <v>0</v>
      </c>
      <c r="BR224" s="3">
        <f t="shared" si="60"/>
        <v>0</v>
      </c>
      <c r="BS224" s="3">
        <f t="shared" si="60"/>
        <v>0</v>
      </c>
      <c r="BT224" s="3">
        <f t="shared" si="60"/>
        <v>0</v>
      </c>
      <c r="BU224" s="3">
        <f t="shared" si="60"/>
        <v>0</v>
      </c>
      <c r="BV224" s="3">
        <f t="shared" si="49"/>
        <v>0</v>
      </c>
      <c r="BW224" s="3">
        <f t="shared" si="49"/>
        <v>0</v>
      </c>
      <c r="BX224" s="3">
        <f t="shared" si="49"/>
        <v>0</v>
      </c>
      <c r="BY224" s="3">
        <f t="shared" si="49"/>
        <v>0</v>
      </c>
      <c r="BZ224" s="3">
        <f t="shared" si="61"/>
        <v>9.2175183217065009E-3</v>
      </c>
      <c r="CA224" s="3">
        <f t="shared" si="61"/>
        <v>1.2896136941938469E-2</v>
      </c>
      <c r="CB224" s="3">
        <f t="shared" si="61"/>
        <v>2.29054240359239E-2</v>
      </c>
      <c r="CC224" s="3">
        <f t="shared" si="61"/>
        <v>0</v>
      </c>
      <c r="CD224" s="3">
        <f t="shared" si="61"/>
        <v>0</v>
      </c>
      <c r="CE224" s="3">
        <f t="shared" si="61"/>
        <v>0</v>
      </c>
      <c r="CF224" s="3">
        <f t="shared" si="61"/>
        <v>0</v>
      </c>
      <c r="CG224" s="3">
        <f t="shared" si="61"/>
        <v>0</v>
      </c>
      <c r="CH224" s="3">
        <f t="shared" si="61"/>
        <v>0</v>
      </c>
      <c r="CI224" s="3">
        <f t="shared" si="61"/>
        <v>0</v>
      </c>
      <c r="CJ224" s="3">
        <f t="shared" si="61"/>
        <v>0</v>
      </c>
      <c r="CK224" s="3">
        <f t="shared" si="61"/>
        <v>0</v>
      </c>
      <c r="CL224" s="3">
        <f t="shared" si="61"/>
        <v>0</v>
      </c>
      <c r="CM224" s="3">
        <f t="shared" si="61"/>
        <v>0</v>
      </c>
      <c r="CN224" s="3">
        <f t="shared" si="61"/>
        <v>0</v>
      </c>
      <c r="CO224" s="3">
        <f t="shared" si="61"/>
        <v>0</v>
      </c>
      <c r="CP224" s="3">
        <f t="shared" si="50"/>
        <v>0</v>
      </c>
      <c r="CQ224" s="3">
        <f t="shared" si="50"/>
        <v>0</v>
      </c>
      <c r="CR224" s="3">
        <f t="shared" si="50"/>
        <v>0</v>
      </c>
      <c r="CS224" s="3">
        <f t="shared" si="50"/>
        <v>0</v>
      </c>
      <c r="CT224" s="2">
        <v>3.6600000000000001E-2</v>
      </c>
      <c r="CU224" s="2">
        <v>2.23E-2</v>
      </c>
      <c r="CV224" s="2">
        <v>0.1163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0</v>
      </c>
      <c r="DN224" s="2">
        <v>0.115</v>
      </c>
      <c r="DO224" s="2">
        <v>6.9900000000000004E-2</v>
      </c>
      <c r="DP224" s="2">
        <v>0.3654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</row>
    <row r="225" spans="1:137" x14ac:dyDescent="0.35">
      <c r="A225" s="2" t="s">
        <v>709</v>
      </c>
      <c r="B225" s="2">
        <v>23.793299999999999</v>
      </c>
      <c r="C225" s="2">
        <v>2.1082000000000001</v>
      </c>
      <c r="D225" s="2">
        <v>11.286099999999999</v>
      </c>
      <c r="E225" s="2">
        <v>19.521100000000001</v>
      </c>
      <c r="F225">
        <f t="shared" si="55"/>
        <v>19.520999999999997</v>
      </c>
      <c r="G225" s="2">
        <v>0.38479999999999998</v>
      </c>
      <c r="H225">
        <f t="shared" si="56"/>
        <v>0.35730000000000001</v>
      </c>
      <c r="I225" s="2">
        <v>1.2089000000000001</v>
      </c>
      <c r="J225">
        <f t="shared" si="53"/>
        <v>1.1227</v>
      </c>
      <c r="K225" s="2">
        <v>0.1971</v>
      </c>
      <c r="L225" s="3">
        <f t="shared" si="57"/>
        <v>0.18303365606270175</v>
      </c>
      <c r="M225" s="2">
        <v>6.0000000000000001E-3</v>
      </c>
      <c r="N225">
        <f t="shared" si="54"/>
        <v>6.4999999999999997E-3</v>
      </c>
      <c r="O225" s="2">
        <v>14</v>
      </c>
      <c r="P225" s="2">
        <v>14</v>
      </c>
      <c r="Q225" s="2">
        <v>1</v>
      </c>
      <c r="R225" s="2">
        <v>8.0190999999999999</v>
      </c>
      <c r="S225" s="2">
        <v>3.7401</v>
      </c>
      <c r="T225" s="2">
        <v>6.2721999999999998</v>
      </c>
      <c r="U225" s="2">
        <v>1.4896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5.9999999999999995E-4</v>
      </c>
      <c r="AM225" s="2">
        <v>5.0000000000000001E-4</v>
      </c>
      <c r="AN225" s="2">
        <v>4.1000000000000003E-3</v>
      </c>
      <c r="AO225" s="2">
        <v>1.2999999999999999E-3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3">
        <f t="shared" si="60"/>
        <v>7.8299999999999995E-2</v>
      </c>
      <c r="BG225" s="3">
        <f t="shared" si="60"/>
        <v>4.8800000000000003E-2</v>
      </c>
      <c r="BH225" s="3">
        <f t="shared" si="60"/>
        <v>0.18029999999999999</v>
      </c>
      <c r="BI225" s="3">
        <f t="shared" si="60"/>
        <v>4.9899999999999993E-2</v>
      </c>
      <c r="BJ225" s="3">
        <f t="shared" si="60"/>
        <v>0</v>
      </c>
      <c r="BK225" s="3">
        <f t="shared" si="60"/>
        <v>0</v>
      </c>
      <c r="BL225" s="3">
        <f t="shared" si="60"/>
        <v>0</v>
      </c>
      <c r="BM225" s="3">
        <f t="shared" si="60"/>
        <v>0</v>
      </c>
      <c r="BN225" s="3">
        <f t="shared" si="60"/>
        <v>0</v>
      </c>
      <c r="BO225" s="3">
        <f t="shared" si="60"/>
        <v>0</v>
      </c>
      <c r="BP225" s="3">
        <f t="shared" si="60"/>
        <v>0</v>
      </c>
      <c r="BQ225" s="3">
        <f t="shared" si="60"/>
        <v>0</v>
      </c>
      <c r="BR225" s="3">
        <f t="shared" si="60"/>
        <v>0</v>
      </c>
      <c r="BS225" s="3">
        <f t="shared" si="60"/>
        <v>0</v>
      </c>
      <c r="BT225" s="3">
        <f t="shared" si="60"/>
        <v>0</v>
      </c>
      <c r="BU225" s="3">
        <f t="shared" si="60"/>
        <v>0</v>
      </c>
      <c r="BV225" s="3">
        <f t="shared" si="49"/>
        <v>0</v>
      </c>
      <c r="BW225" s="3">
        <f t="shared" si="49"/>
        <v>0</v>
      </c>
      <c r="BX225" s="3">
        <f t="shared" si="49"/>
        <v>0</v>
      </c>
      <c r="BY225" s="3">
        <f t="shared" si="49"/>
        <v>0</v>
      </c>
      <c r="BZ225" s="3">
        <f t="shared" si="61"/>
        <v>9.7641880011472611E-3</v>
      </c>
      <c r="CA225" s="3">
        <f t="shared" si="61"/>
        <v>1.3047779471137137E-2</v>
      </c>
      <c r="CB225" s="3">
        <f t="shared" si="61"/>
        <v>2.8745894582443161E-2</v>
      </c>
      <c r="CC225" s="3">
        <f t="shared" si="61"/>
        <v>3.3498925886143928E-2</v>
      </c>
      <c r="CD225" s="3">
        <f t="shared" si="61"/>
        <v>0</v>
      </c>
      <c r="CE225" s="3">
        <f t="shared" si="61"/>
        <v>0</v>
      </c>
      <c r="CF225" s="3">
        <f t="shared" si="61"/>
        <v>0</v>
      </c>
      <c r="CG225" s="3">
        <f t="shared" si="61"/>
        <v>0</v>
      </c>
      <c r="CH225" s="3">
        <f t="shared" si="61"/>
        <v>0</v>
      </c>
      <c r="CI225" s="3">
        <f t="shared" si="61"/>
        <v>0</v>
      </c>
      <c r="CJ225" s="3">
        <f t="shared" si="61"/>
        <v>0</v>
      </c>
      <c r="CK225" s="3">
        <f t="shared" si="61"/>
        <v>0</v>
      </c>
      <c r="CL225" s="3">
        <f t="shared" si="61"/>
        <v>0</v>
      </c>
      <c r="CM225" s="3">
        <f t="shared" si="61"/>
        <v>0</v>
      </c>
      <c r="CN225" s="3">
        <f t="shared" si="61"/>
        <v>0</v>
      </c>
      <c r="CO225" s="3">
        <f t="shared" si="61"/>
        <v>0</v>
      </c>
      <c r="CP225" s="3">
        <f t="shared" si="50"/>
        <v>0</v>
      </c>
      <c r="CQ225" s="3">
        <f t="shared" si="50"/>
        <v>0</v>
      </c>
      <c r="CR225" s="3">
        <f t="shared" si="50"/>
        <v>0</v>
      </c>
      <c r="CS225" s="3">
        <f t="shared" si="50"/>
        <v>0</v>
      </c>
      <c r="CT225" s="2">
        <v>7.8299999999999995E-2</v>
      </c>
      <c r="CU225" s="2">
        <v>4.8800000000000003E-2</v>
      </c>
      <c r="CV225" s="2">
        <v>0.18029999999999999</v>
      </c>
      <c r="CW225" s="2">
        <v>4.99E-2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0.24610000000000001</v>
      </c>
      <c r="DO225" s="2">
        <v>0.15340000000000001</v>
      </c>
      <c r="DP225" s="2">
        <v>0.56640000000000001</v>
      </c>
      <c r="DQ225" s="2">
        <v>0.15679999999999999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0</v>
      </c>
      <c r="EB225" s="2">
        <v>0</v>
      </c>
      <c r="EC225" s="2">
        <v>0</v>
      </c>
      <c r="ED225" s="2">
        <v>0</v>
      </c>
      <c r="EE225" s="2">
        <v>0</v>
      </c>
      <c r="EF225" s="2">
        <v>0</v>
      </c>
      <c r="EG225" s="2">
        <v>0</v>
      </c>
    </row>
    <row r="226" spans="1:137" x14ac:dyDescent="0.35">
      <c r="A226" s="2" t="s">
        <v>705</v>
      </c>
      <c r="B226" s="2">
        <v>20.710699999999999</v>
      </c>
      <c r="C226" s="2">
        <v>2.1802000000000001</v>
      </c>
      <c r="D226" s="2">
        <v>9.4995999999999992</v>
      </c>
      <c r="E226" s="2">
        <v>14.247400000000001</v>
      </c>
      <c r="F226">
        <f t="shared" si="55"/>
        <v>14.247400000000001</v>
      </c>
      <c r="G226" s="2">
        <v>0.3669</v>
      </c>
      <c r="H226">
        <f t="shared" si="56"/>
        <v>0.35109999999999997</v>
      </c>
      <c r="I226" s="2">
        <v>1.1526000000000001</v>
      </c>
      <c r="J226">
        <f t="shared" si="53"/>
        <v>1.1032000000000002</v>
      </c>
      <c r="K226" s="2">
        <v>0.25750000000000001</v>
      </c>
      <c r="L226" s="3">
        <f t="shared" si="57"/>
        <v>0.2464309277482207</v>
      </c>
      <c r="M226" s="2">
        <v>7.0000000000000001E-3</v>
      </c>
      <c r="N226">
        <f t="shared" si="54"/>
        <v>7.5999999999999991E-3</v>
      </c>
      <c r="O226" s="2">
        <v>9</v>
      </c>
      <c r="P226" s="2">
        <v>7</v>
      </c>
      <c r="Q226" s="2">
        <v>0</v>
      </c>
      <c r="R226" s="2">
        <v>1.2699999999999999E-2</v>
      </c>
      <c r="S226" s="2">
        <v>7.4199000000000002</v>
      </c>
      <c r="T226" s="2">
        <v>4.258</v>
      </c>
      <c r="U226" s="2">
        <v>1.1828000000000001</v>
      </c>
      <c r="V226" s="2">
        <v>1.3740000000000001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2E-3</v>
      </c>
      <c r="AN226" s="2">
        <v>2.3999999999999998E-3</v>
      </c>
      <c r="AO226" s="2">
        <v>1.1999999999999999E-3</v>
      </c>
      <c r="AP226" s="2">
        <v>2E-3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3">
        <f t="shared" si="60"/>
        <v>9.9999999999999991E-5</v>
      </c>
      <c r="BG226" s="3">
        <f t="shared" si="60"/>
        <v>0.13569999999999999</v>
      </c>
      <c r="BH226" s="3">
        <f t="shared" si="60"/>
        <v>0.1129</v>
      </c>
      <c r="BI226" s="3">
        <f t="shared" si="60"/>
        <v>4.2999999999999997E-2</v>
      </c>
      <c r="BJ226" s="3">
        <f t="shared" si="60"/>
        <v>5.9400000000000001E-2</v>
      </c>
      <c r="BK226" s="3">
        <f t="shared" si="60"/>
        <v>0</v>
      </c>
      <c r="BL226" s="3">
        <f t="shared" si="60"/>
        <v>0</v>
      </c>
      <c r="BM226" s="3">
        <f t="shared" si="60"/>
        <v>0</v>
      </c>
      <c r="BN226" s="3">
        <f t="shared" si="60"/>
        <v>0</v>
      </c>
      <c r="BO226" s="3">
        <f t="shared" si="60"/>
        <v>0</v>
      </c>
      <c r="BP226" s="3">
        <f t="shared" si="60"/>
        <v>0</v>
      </c>
      <c r="BQ226" s="3">
        <f t="shared" si="60"/>
        <v>0</v>
      </c>
      <c r="BR226" s="3">
        <f t="shared" si="60"/>
        <v>0</v>
      </c>
      <c r="BS226" s="3">
        <f t="shared" si="60"/>
        <v>0</v>
      </c>
      <c r="BT226" s="3">
        <f t="shared" si="60"/>
        <v>0</v>
      </c>
      <c r="BU226" s="3">
        <f t="shared" si="60"/>
        <v>0</v>
      </c>
      <c r="BV226" s="3">
        <f t="shared" si="49"/>
        <v>0</v>
      </c>
      <c r="BW226" s="3">
        <f t="shared" si="49"/>
        <v>0</v>
      </c>
      <c r="BX226" s="3">
        <f t="shared" si="49"/>
        <v>0</v>
      </c>
      <c r="BY226" s="3">
        <f t="shared" si="49"/>
        <v>0</v>
      </c>
      <c r="BZ226" s="3">
        <f t="shared" si="61"/>
        <v>7.874015748031496E-3</v>
      </c>
      <c r="CA226" s="3">
        <f t="shared" si="61"/>
        <v>1.8288656181350151E-2</v>
      </c>
      <c r="CB226" s="3">
        <f t="shared" si="61"/>
        <v>2.6514795678722405E-2</v>
      </c>
      <c r="CC226" s="3">
        <f t="shared" si="61"/>
        <v>3.6354413256679062E-2</v>
      </c>
      <c r="CD226" s="3">
        <f t="shared" si="61"/>
        <v>4.3231441048034933E-2</v>
      </c>
      <c r="CE226" s="3">
        <f t="shared" si="61"/>
        <v>0</v>
      </c>
      <c r="CF226" s="3">
        <f t="shared" si="61"/>
        <v>0</v>
      </c>
      <c r="CG226" s="3">
        <f t="shared" si="61"/>
        <v>0</v>
      </c>
      <c r="CH226" s="3">
        <f t="shared" si="61"/>
        <v>0</v>
      </c>
      <c r="CI226" s="3">
        <f t="shared" si="61"/>
        <v>0</v>
      </c>
      <c r="CJ226" s="3">
        <f t="shared" si="61"/>
        <v>0</v>
      </c>
      <c r="CK226" s="3">
        <f t="shared" si="61"/>
        <v>0</v>
      </c>
      <c r="CL226" s="3">
        <f t="shared" si="61"/>
        <v>0</v>
      </c>
      <c r="CM226" s="3">
        <f t="shared" si="61"/>
        <v>0</v>
      </c>
      <c r="CN226" s="3">
        <f t="shared" si="61"/>
        <v>0</v>
      </c>
      <c r="CO226" s="3">
        <f t="shared" si="61"/>
        <v>0</v>
      </c>
      <c r="CP226" s="3">
        <f t="shared" si="50"/>
        <v>0</v>
      </c>
      <c r="CQ226" s="3">
        <f t="shared" si="50"/>
        <v>0</v>
      </c>
      <c r="CR226" s="3">
        <f t="shared" si="50"/>
        <v>0</v>
      </c>
      <c r="CS226" s="3">
        <f t="shared" si="50"/>
        <v>0</v>
      </c>
      <c r="CT226" s="2">
        <v>1E-4</v>
      </c>
      <c r="CU226" s="2">
        <v>0.13569999999999999</v>
      </c>
      <c r="CV226" s="2">
        <v>0.1129</v>
      </c>
      <c r="CW226" s="2">
        <v>4.2999999999999997E-2</v>
      </c>
      <c r="CX226" s="2">
        <v>5.9400000000000001E-2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0</v>
      </c>
      <c r="DN226" s="2">
        <v>4.0000000000000002E-4</v>
      </c>
      <c r="DO226" s="2">
        <v>0.42630000000000001</v>
      </c>
      <c r="DP226" s="2">
        <v>0.3548</v>
      </c>
      <c r="DQ226" s="2">
        <v>0.1351</v>
      </c>
      <c r="DR226" s="2">
        <v>0.18659999999999999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</row>
    <row r="227" spans="1:137" x14ac:dyDescent="0.35">
      <c r="A227" s="2" t="s">
        <v>711</v>
      </c>
      <c r="B227" s="2">
        <v>13.5999</v>
      </c>
      <c r="C227" s="2">
        <v>1.3757999999999999</v>
      </c>
      <c r="D227" s="2">
        <v>9.8848000000000003</v>
      </c>
      <c r="E227" s="2">
        <v>17.2576</v>
      </c>
      <c r="F227">
        <f t="shared" si="55"/>
        <v>17.257599999999996</v>
      </c>
      <c r="G227" s="2">
        <v>0.30869999999999997</v>
      </c>
      <c r="H227">
        <f t="shared" si="56"/>
        <v>0.2868</v>
      </c>
      <c r="I227" s="2">
        <v>0.9698</v>
      </c>
      <c r="J227">
        <f t="shared" si="53"/>
        <v>0.9012</v>
      </c>
      <c r="K227" s="2">
        <v>0.1789</v>
      </c>
      <c r="L227" s="3">
        <f t="shared" si="57"/>
        <v>0.16618765065826072</v>
      </c>
      <c r="M227" s="2">
        <v>4.0000000000000001E-3</v>
      </c>
      <c r="N227">
        <f t="shared" si="54"/>
        <v>5.3E-3</v>
      </c>
      <c r="O227" s="2">
        <v>18</v>
      </c>
      <c r="P227" s="2">
        <v>16</v>
      </c>
      <c r="Q227" s="2">
        <v>1</v>
      </c>
      <c r="R227" s="2">
        <v>9.8745999999999992</v>
      </c>
      <c r="S227" s="2">
        <v>0.86</v>
      </c>
      <c r="T227" s="2">
        <v>3.3685999999999998</v>
      </c>
      <c r="U227" s="2">
        <v>3.1543999999999999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5.0000000000000001E-4</v>
      </c>
      <c r="AM227" s="2">
        <v>1E-4</v>
      </c>
      <c r="AN227" s="2">
        <v>1.8E-3</v>
      </c>
      <c r="AO227" s="2">
        <v>2.8999999999999998E-3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3">
        <f t="shared" si="60"/>
        <v>8.0299999999999983E-2</v>
      </c>
      <c r="BG227" s="3">
        <f t="shared" si="60"/>
        <v>1.09E-2</v>
      </c>
      <c r="BH227" s="3">
        <f t="shared" si="60"/>
        <v>8.7599999999999997E-2</v>
      </c>
      <c r="BI227" s="3">
        <f t="shared" si="60"/>
        <v>0.108</v>
      </c>
      <c r="BJ227" s="3">
        <f t="shared" si="60"/>
        <v>0</v>
      </c>
      <c r="BK227" s="3">
        <f t="shared" si="60"/>
        <v>0</v>
      </c>
      <c r="BL227" s="3">
        <f t="shared" si="60"/>
        <v>0</v>
      </c>
      <c r="BM227" s="3">
        <f t="shared" si="60"/>
        <v>0</v>
      </c>
      <c r="BN227" s="3">
        <f t="shared" si="60"/>
        <v>0</v>
      </c>
      <c r="BO227" s="3">
        <f t="shared" si="60"/>
        <v>0</v>
      </c>
      <c r="BP227" s="3">
        <f t="shared" si="60"/>
        <v>0</v>
      </c>
      <c r="BQ227" s="3">
        <f t="shared" si="60"/>
        <v>0</v>
      </c>
      <c r="BR227" s="3">
        <f t="shared" si="60"/>
        <v>0</v>
      </c>
      <c r="BS227" s="3">
        <f t="shared" si="60"/>
        <v>0</v>
      </c>
      <c r="BT227" s="3">
        <f t="shared" si="60"/>
        <v>0</v>
      </c>
      <c r="BU227" s="3">
        <f t="shared" si="60"/>
        <v>0</v>
      </c>
      <c r="BV227" s="3">
        <f t="shared" si="49"/>
        <v>0</v>
      </c>
      <c r="BW227" s="3">
        <f t="shared" si="49"/>
        <v>0</v>
      </c>
      <c r="BX227" s="3">
        <f t="shared" si="49"/>
        <v>0</v>
      </c>
      <c r="BY227" s="3">
        <f t="shared" si="49"/>
        <v>0</v>
      </c>
      <c r="BZ227" s="3">
        <f t="shared" si="61"/>
        <v>8.1319749660745747E-3</v>
      </c>
      <c r="CA227" s="3">
        <f t="shared" si="61"/>
        <v>1.2674418604651162E-2</v>
      </c>
      <c r="CB227" s="3">
        <f t="shared" si="61"/>
        <v>2.6004868491361396E-2</v>
      </c>
      <c r="CC227" s="3">
        <f t="shared" si="61"/>
        <v>3.4237889931524219E-2</v>
      </c>
      <c r="CD227" s="3">
        <f t="shared" si="61"/>
        <v>0</v>
      </c>
      <c r="CE227" s="3">
        <f t="shared" si="61"/>
        <v>0</v>
      </c>
      <c r="CF227" s="3">
        <f t="shared" si="61"/>
        <v>0</v>
      </c>
      <c r="CG227" s="3">
        <f t="shared" si="61"/>
        <v>0</v>
      </c>
      <c r="CH227" s="3">
        <f t="shared" si="61"/>
        <v>0</v>
      </c>
      <c r="CI227" s="3">
        <f t="shared" si="61"/>
        <v>0</v>
      </c>
      <c r="CJ227" s="3">
        <f t="shared" si="61"/>
        <v>0</v>
      </c>
      <c r="CK227" s="3">
        <f t="shared" si="61"/>
        <v>0</v>
      </c>
      <c r="CL227" s="3">
        <f t="shared" si="61"/>
        <v>0</v>
      </c>
      <c r="CM227" s="3">
        <f t="shared" si="61"/>
        <v>0</v>
      </c>
      <c r="CN227" s="3">
        <f t="shared" si="61"/>
        <v>0</v>
      </c>
      <c r="CO227" s="3">
        <f t="shared" si="61"/>
        <v>0</v>
      </c>
      <c r="CP227" s="3">
        <f t="shared" si="50"/>
        <v>0</v>
      </c>
      <c r="CQ227" s="3">
        <f t="shared" si="50"/>
        <v>0</v>
      </c>
      <c r="CR227" s="3">
        <f t="shared" si="50"/>
        <v>0</v>
      </c>
      <c r="CS227" s="3">
        <f t="shared" si="50"/>
        <v>0</v>
      </c>
      <c r="CT227" s="2">
        <v>8.0299999999999996E-2</v>
      </c>
      <c r="CU227" s="2">
        <v>1.09E-2</v>
      </c>
      <c r="CV227" s="2">
        <v>8.7599999999999997E-2</v>
      </c>
      <c r="CW227" s="2">
        <v>0.108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0.25219999999999998</v>
      </c>
      <c r="DO227" s="2">
        <v>3.44E-2</v>
      </c>
      <c r="DP227" s="2">
        <v>0.2752</v>
      </c>
      <c r="DQ227" s="2">
        <v>0.33939999999999998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</row>
    <row r="228" spans="1:137" x14ac:dyDescent="0.35">
      <c r="A228" s="2" t="s">
        <v>713</v>
      </c>
      <c r="B228" s="2">
        <v>33.070700000000002</v>
      </c>
      <c r="C228" s="2">
        <v>3.5348000000000002</v>
      </c>
      <c r="D228" s="2">
        <v>9.3557000000000006</v>
      </c>
      <c r="E228" s="2">
        <v>14.888299999999999</v>
      </c>
      <c r="F228">
        <f t="shared" si="55"/>
        <v>14.888299999999999</v>
      </c>
      <c r="G228" s="2">
        <v>0.4516</v>
      </c>
      <c r="H228">
        <f t="shared" si="56"/>
        <v>0.43490000000000001</v>
      </c>
      <c r="I228" s="2">
        <v>1.4188000000000001</v>
      </c>
      <c r="J228">
        <f t="shared" si="53"/>
        <v>1.3660999999999999</v>
      </c>
      <c r="K228" s="2">
        <v>0.30330000000000001</v>
      </c>
      <c r="L228" s="3">
        <f t="shared" si="57"/>
        <v>0.29210856847323063</v>
      </c>
      <c r="M228" s="2">
        <v>1.0999999999999999E-2</v>
      </c>
      <c r="N228">
        <f t="shared" si="54"/>
        <v>1.0800000000000001E-2</v>
      </c>
      <c r="O228" s="2">
        <v>7</v>
      </c>
      <c r="P228" s="2">
        <v>5</v>
      </c>
      <c r="Q228" s="2">
        <v>1</v>
      </c>
      <c r="R228" s="2">
        <v>4.7899999999999998E-2</v>
      </c>
      <c r="S228" s="2">
        <v>1.228</v>
      </c>
      <c r="T228" s="2">
        <v>8.8543000000000003</v>
      </c>
      <c r="U228" s="2">
        <v>2.8386999999999998</v>
      </c>
      <c r="V228" s="2">
        <v>1.4488000000000001</v>
      </c>
      <c r="W228" s="2">
        <v>0.47060000000000002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2.9999999999999997E-4</v>
      </c>
      <c r="AN228" s="2">
        <v>4.1999999999999997E-3</v>
      </c>
      <c r="AO228" s="2">
        <v>2.8999999999999998E-3</v>
      </c>
      <c r="AP228" s="2">
        <v>2.3E-3</v>
      </c>
      <c r="AQ228" s="2">
        <v>1.1000000000000001E-3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3">
        <f t="shared" si="60"/>
        <v>2.9999999999999997E-4</v>
      </c>
      <c r="BG228" s="3">
        <f t="shared" si="60"/>
        <v>2.3300000000000001E-2</v>
      </c>
      <c r="BH228" s="3">
        <f t="shared" si="60"/>
        <v>0.21790000000000001</v>
      </c>
      <c r="BI228" s="3">
        <f t="shared" si="60"/>
        <v>0.1021</v>
      </c>
      <c r="BJ228" s="3">
        <f t="shared" si="60"/>
        <v>6.54E-2</v>
      </c>
      <c r="BK228" s="3">
        <f t="shared" si="60"/>
        <v>2.5899999999999999E-2</v>
      </c>
      <c r="BL228" s="3">
        <f t="shared" si="60"/>
        <v>0</v>
      </c>
      <c r="BM228" s="3">
        <f t="shared" si="60"/>
        <v>0</v>
      </c>
      <c r="BN228" s="3">
        <f t="shared" si="60"/>
        <v>0</v>
      </c>
      <c r="BO228" s="3">
        <f t="shared" si="60"/>
        <v>0</v>
      </c>
      <c r="BP228" s="3">
        <f t="shared" si="60"/>
        <v>0</v>
      </c>
      <c r="BQ228" s="3">
        <f t="shared" si="60"/>
        <v>0</v>
      </c>
      <c r="BR228" s="3">
        <f t="shared" si="60"/>
        <v>0</v>
      </c>
      <c r="BS228" s="3">
        <f t="shared" si="60"/>
        <v>0</v>
      </c>
      <c r="BT228" s="3">
        <f t="shared" si="60"/>
        <v>0</v>
      </c>
      <c r="BU228" s="3">
        <f t="shared" si="60"/>
        <v>0</v>
      </c>
      <c r="BV228" s="3">
        <f t="shared" si="49"/>
        <v>0</v>
      </c>
      <c r="BW228" s="3">
        <f t="shared" si="49"/>
        <v>0</v>
      </c>
      <c r="BX228" s="3">
        <f t="shared" si="49"/>
        <v>0</v>
      </c>
      <c r="BY228" s="3">
        <f t="shared" si="49"/>
        <v>0</v>
      </c>
      <c r="BZ228" s="3">
        <f t="shared" si="61"/>
        <v>6.2630480167014608E-3</v>
      </c>
      <c r="CA228" s="3">
        <f t="shared" si="61"/>
        <v>1.8973941368078177E-2</v>
      </c>
      <c r="CB228" s="3">
        <f t="shared" si="61"/>
        <v>2.4609511762646398E-2</v>
      </c>
      <c r="CC228" s="3">
        <f t="shared" si="61"/>
        <v>3.5967168069891149E-2</v>
      </c>
      <c r="CD228" s="3">
        <f t="shared" si="61"/>
        <v>4.5140806184428492E-2</v>
      </c>
      <c r="CE228" s="3">
        <f t="shared" si="61"/>
        <v>5.5036124096897572E-2</v>
      </c>
      <c r="CF228" s="3">
        <f t="shared" si="61"/>
        <v>0</v>
      </c>
      <c r="CG228" s="3">
        <f t="shared" si="61"/>
        <v>0</v>
      </c>
      <c r="CH228" s="3">
        <f t="shared" si="61"/>
        <v>0</v>
      </c>
      <c r="CI228" s="3">
        <f t="shared" si="61"/>
        <v>0</v>
      </c>
      <c r="CJ228" s="3">
        <f t="shared" si="61"/>
        <v>0</v>
      </c>
      <c r="CK228" s="3">
        <f t="shared" si="61"/>
        <v>0</v>
      </c>
      <c r="CL228" s="3">
        <f t="shared" si="61"/>
        <v>0</v>
      </c>
      <c r="CM228" s="3">
        <f t="shared" si="61"/>
        <v>0</v>
      </c>
      <c r="CN228" s="3">
        <f t="shared" si="61"/>
        <v>0</v>
      </c>
      <c r="CO228" s="3">
        <f t="shared" si="61"/>
        <v>0</v>
      </c>
      <c r="CP228" s="3">
        <f t="shared" si="50"/>
        <v>0</v>
      </c>
      <c r="CQ228" s="3">
        <f t="shared" si="50"/>
        <v>0</v>
      </c>
      <c r="CR228" s="3">
        <f t="shared" si="50"/>
        <v>0</v>
      </c>
      <c r="CS228" s="3">
        <f t="shared" si="50"/>
        <v>0</v>
      </c>
      <c r="CT228" s="2">
        <v>2.9999999999999997E-4</v>
      </c>
      <c r="CU228" s="2">
        <v>2.3300000000000001E-2</v>
      </c>
      <c r="CV228" s="2">
        <v>0.21790000000000001</v>
      </c>
      <c r="CW228" s="2">
        <v>0.1021</v>
      </c>
      <c r="CX228" s="2">
        <v>6.54E-2</v>
      </c>
      <c r="CY228" s="2">
        <v>2.5899999999999999E-2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8.9999999999999998E-4</v>
      </c>
      <c r="DO228" s="2">
        <v>7.3099999999999998E-2</v>
      </c>
      <c r="DP228" s="2">
        <v>0.6845</v>
      </c>
      <c r="DQ228" s="2">
        <v>0.32069999999999999</v>
      </c>
      <c r="DR228" s="2">
        <v>0.20549999999999999</v>
      </c>
      <c r="DS228" s="2">
        <v>8.14E-2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0</v>
      </c>
      <c r="EG228" s="2">
        <v>0</v>
      </c>
    </row>
    <row r="229" spans="1:137" x14ac:dyDescent="0.35">
      <c r="A229" s="2" t="s">
        <v>716</v>
      </c>
      <c r="B229" s="2">
        <v>6.0010000000000003</v>
      </c>
      <c r="C229" s="2">
        <v>0.64349999999999996</v>
      </c>
      <c r="D229" s="2">
        <v>9.3260000000000005</v>
      </c>
      <c r="E229" s="2">
        <v>7.1054000000000004</v>
      </c>
      <c r="F229">
        <f t="shared" si="55"/>
        <v>7.1054000000000004</v>
      </c>
      <c r="G229" s="2">
        <v>0.1482</v>
      </c>
      <c r="H229">
        <f t="shared" si="56"/>
        <v>0.1457</v>
      </c>
      <c r="I229" s="2">
        <v>0.4657</v>
      </c>
      <c r="J229">
        <f t="shared" si="53"/>
        <v>0.45779999999999998</v>
      </c>
      <c r="K229" s="2">
        <v>0.20860000000000001</v>
      </c>
      <c r="L229" s="3">
        <f t="shared" si="57"/>
        <v>0.2050553100458806</v>
      </c>
      <c r="M229" s="2">
        <v>2E-3</v>
      </c>
      <c r="N229">
        <f t="shared" si="54"/>
        <v>2.5000000000000001E-3</v>
      </c>
      <c r="O229" s="2">
        <v>3</v>
      </c>
      <c r="P229" s="2">
        <v>1</v>
      </c>
      <c r="Q229" s="2">
        <v>0</v>
      </c>
      <c r="R229" s="2">
        <v>0.69730000000000003</v>
      </c>
      <c r="S229" s="2">
        <v>2.8199999999999999E-2</v>
      </c>
      <c r="T229" s="2">
        <v>6.3799000000000001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2.5000000000000001E-3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3">
        <f t="shared" si="60"/>
        <v>4.1000000000000003E-3</v>
      </c>
      <c r="BG229" s="3">
        <f t="shared" si="60"/>
        <v>5.0000000000000001E-4</v>
      </c>
      <c r="BH229" s="3">
        <f t="shared" si="60"/>
        <v>0.1411</v>
      </c>
      <c r="BI229" s="3">
        <f t="shared" si="60"/>
        <v>0</v>
      </c>
      <c r="BJ229" s="3">
        <f t="shared" si="60"/>
        <v>0</v>
      </c>
      <c r="BK229" s="3">
        <f t="shared" si="60"/>
        <v>0</v>
      </c>
      <c r="BL229" s="3">
        <f t="shared" si="60"/>
        <v>0</v>
      </c>
      <c r="BM229" s="3">
        <f t="shared" si="60"/>
        <v>0</v>
      </c>
      <c r="BN229" s="3">
        <f t="shared" si="60"/>
        <v>0</v>
      </c>
      <c r="BO229" s="3">
        <f t="shared" si="60"/>
        <v>0</v>
      </c>
      <c r="BP229" s="3">
        <f t="shared" si="60"/>
        <v>0</v>
      </c>
      <c r="BQ229" s="3">
        <f t="shared" si="60"/>
        <v>0</v>
      </c>
      <c r="BR229" s="3">
        <f t="shared" si="60"/>
        <v>0</v>
      </c>
      <c r="BS229" s="3">
        <f t="shared" si="60"/>
        <v>0</v>
      </c>
      <c r="BT229" s="3">
        <f t="shared" si="60"/>
        <v>0</v>
      </c>
      <c r="BU229" s="3">
        <f t="shared" si="60"/>
        <v>0</v>
      </c>
      <c r="BV229" s="3">
        <f t="shared" si="49"/>
        <v>0</v>
      </c>
      <c r="BW229" s="3">
        <f t="shared" si="49"/>
        <v>0</v>
      </c>
      <c r="BX229" s="3">
        <f t="shared" si="49"/>
        <v>0</v>
      </c>
      <c r="BY229" s="3">
        <f t="shared" si="49"/>
        <v>0</v>
      </c>
      <c r="BZ229" s="3">
        <f t="shared" si="61"/>
        <v>5.8798221712318948E-3</v>
      </c>
      <c r="CA229" s="3">
        <f t="shared" si="61"/>
        <v>1.7730496453900711E-2</v>
      </c>
      <c r="CB229" s="3">
        <f t="shared" si="61"/>
        <v>2.2116334111819933E-2</v>
      </c>
      <c r="CC229" s="3">
        <f t="shared" si="61"/>
        <v>0</v>
      </c>
      <c r="CD229" s="3">
        <f t="shared" si="61"/>
        <v>0</v>
      </c>
      <c r="CE229" s="3">
        <f t="shared" si="61"/>
        <v>0</v>
      </c>
      <c r="CF229" s="3">
        <f t="shared" si="61"/>
        <v>0</v>
      </c>
      <c r="CG229" s="3">
        <f t="shared" si="61"/>
        <v>0</v>
      </c>
      <c r="CH229" s="3">
        <f t="shared" si="61"/>
        <v>0</v>
      </c>
      <c r="CI229" s="3">
        <f t="shared" si="61"/>
        <v>0</v>
      </c>
      <c r="CJ229" s="3">
        <f t="shared" si="61"/>
        <v>0</v>
      </c>
      <c r="CK229" s="3">
        <f t="shared" si="61"/>
        <v>0</v>
      </c>
      <c r="CL229" s="3">
        <f t="shared" si="61"/>
        <v>0</v>
      </c>
      <c r="CM229" s="3">
        <f t="shared" si="61"/>
        <v>0</v>
      </c>
      <c r="CN229" s="3">
        <f t="shared" si="61"/>
        <v>0</v>
      </c>
      <c r="CO229" s="3">
        <f t="shared" si="61"/>
        <v>0</v>
      </c>
      <c r="CP229" s="3">
        <f t="shared" si="50"/>
        <v>0</v>
      </c>
      <c r="CQ229" s="3">
        <f t="shared" si="50"/>
        <v>0</v>
      </c>
      <c r="CR229" s="3">
        <f t="shared" si="50"/>
        <v>0</v>
      </c>
      <c r="CS229" s="3">
        <f t="shared" si="50"/>
        <v>0</v>
      </c>
      <c r="CT229" s="2">
        <v>4.1000000000000003E-3</v>
      </c>
      <c r="CU229" s="2">
        <v>5.0000000000000001E-4</v>
      </c>
      <c r="CV229" s="2">
        <v>0.1411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1.2999999999999999E-2</v>
      </c>
      <c r="DO229" s="2">
        <v>1.6000000000000001E-3</v>
      </c>
      <c r="DP229" s="2">
        <v>0.44319999999999998</v>
      </c>
      <c r="DQ229" s="2">
        <v>0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  <c r="EB229" s="2">
        <v>0</v>
      </c>
      <c r="EC229" s="2">
        <v>0</v>
      </c>
      <c r="ED229" s="2">
        <v>0</v>
      </c>
      <c r="EE229" s="2">
        <v>0</v>
      </c>
      <c r="EF229" s="2">
        <v>0</v>
      </c>
      <c r="EG229" s="2">
        <v>0</v>
      </c>
    </row>
    <row r="230" spans="1:137" x14ac:dyDescent="0.35">
      <c r="A230" s="2" t="s">
        <v>718</v>
      </c>
      <c r="B230" s="2">
        <v>1.9296</v>
      </c>
      <c r="C230" s="2">
        <v>0.36409999999999998</v>
      </c>
      <c r="D230" s="2">
        <v>5.3000999999999996</v>
      </c>
      <c r="E230" s="2">
        <v>3.0472999999999999</v>
      </c>
      <c r="F230">
        <f t="shared" si="55"/>
        <v>3.0472999999999999</v>
      </c>
      <c r="G230" s="2">
        <v>4.1099999999999998E-2</v>
      </c>
      <c r="H230">
        <f t="shared" si="56"/>
        <v>4.0800000000000003E-2</v>
      </c>
      <c r="I230" s="2">
        <v>0.12920000000000001</v>
      </c>
      <c r="J230">
        <f t="shared" si="53"/>
        <v>0.12820000000000001</v>
      </c>
      <c r="K230" s="2">
        <v>0.13500000000000001</v>
      </c>
      <c r="L230" s="3">
        <f t="shared" si="57"/>
        <v>0.13388901650641552</v>
      </c>
      <c r="M230" s="2">
        <v>0</v>
      </c>
      <c r="N230">
        <f t="shared" si="54"/>
        <v>4.0000000000000002E-4</v>
      </c>
      <c r="O230" s="2">
        <v>3</v>
      </c>
      <c r="P230" s="2">
        <v>1</v>
      </c>
      <c r="Q230" s="2">
        <v>0</v>
      </c>
      <c r="R230" s="2">
        <v>0.22259999999999999</v>
      </c>
      <c r="S230" s="2">
        <v>2.8247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4.0000000000000002E-4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3">
        <f t="shared" si="60"/>
        <v>1E-3</v>
      </c>
      <c r="BG230" s="3">
        <f t="shared" si="60"/>
        <v>3.9800000000000002E-2</v>
      </c>
      <c r="BH230" s="3">
        <f t="shared" si="60"/>
        <v>0</v>
      </c>
      <c r="BI230" s="3">
        <f t="shared" si="60"/>
        <v>0</v>
      </c>
      <c r="BJ230" s="3">
        <f t="shared" si="60"/>
        <v>0</v>
      </c>
      <c r="BK230" s="3">
        <f t="shared" si="60"/>
        <v>0</v>
      </c>
      <c r="BL230" s="3">
        <f t="shared" si="60"/>
        <v>0</v>
      </c>
      <c r="BM230" s="3">
        <f t="shared" si="60"/>
        <v>0</v>
      </c>
      <c r="BN230" s="3">
        <f t="shared" si="60"/>
        <v>0</v>
      </c>
      <c r="BO230" s="3">
        <f t="shared" si="60"/>
        <v>0</v>
      </c>
      <c r="BP230" s="3">
        <f t="shared" si="60"/>
        <v>0</v>
      </c>
      <c r="BQ230" s="3">
        <f t="shared" si="60"/>
        <v>0</v>
      </c>
      <c r="BR230" s="3">
        <f t="shared" si="60"/>
        <v>0</v>
      </c>
      <c r="BS230" s="3">
        <f t="shared" si="60"/>
        <v>0</v>
      </c>
      <c r="BT230" s="3">
        <f t="shared" si="60"/>
        <v>0</v>
      </c>
      <c r="BU230" s="3">
        <f t="shared" si="60"/>
        <v>0</v>
      </c>
      <c r="BV230" s="3">
        <f t="shared" si="49"/>
        <v>0</v>
      </c>
      <c r="BW230" s="3">
        <f t="shared" si="49"/>
        <v>0</v>
      </c>
      <c r="BX230" s="3">
        <f t="shared" si="49"/>
        <v>0</v>
      </c>
      <c r="BY230" s="3">
        <f t="shared" si="49"/>
        <v>0</v>
      </c>
      <c r="BZ230" s="3">
        <f t="shared" si="61"/>
        <v>4.4923629829290209E-3</v>
      </c>
      <c r="CA230" s="3">
        <f t="shared" si="61"/>
        <v>1.4089991857542394E-2</v>
      </c>
      <c r="CB230" s="3">
        <f t="shared" si="61"/>
        <v>0</v>
      </c>
      <c r="CC230" s="3">
        <f t="shared" si="61"/>
        <v>0</v>
      </c>
      <c r="CD230" s="3">
        <f t="shared" si="61"/>
        <v>0</v>
      </c>
      <c r="CE230" s="3">
        <f t="shared" si="61"/>
        <v>0</v>
      </c>
      <c r="CF230" s="3">
        <f t="shared" si="61"/>
        <v>0</v>
      </c>
      <c r="CG230" s="3">
        <f t="shared" si="61"/>
        <v>0</v>
      </c>
      <c r="CH230" s="3">
        <f t="shared" si="61"/>
        <v>0</v>
      </c>
      <c r="CI230" s="3">
        <f t="shared" si="61"/>
        <v>0</v>
      </c>
      <c r="CJ230" s="3">
        <f t="shared" si="61"/>
        <v>0</v>
      </c>
      <c r="CK230" s="3">
        <f t="shared" si="61"/>
        <v>0</v>
      </c>
      <c r="CL230" s="3">
        <f t="shared" si="61"/>
        <v>0</v>
      </c>
      <c r="CM230" s="3">
        <f t="shared" si="61"/>
        <v>0</v>
      </c>
      <c r="CN230" s="3">
        <f t="shared" si="61"/>
        <v>0</v>
      </c>
      <c r="CO230" s="3">
        <f t="shared" si="61"/>
        <v>0</v>
      </c>
      <c r="CP230" s="3">
        <f t="shared" si="50"/>
        <v>0</v>
      </c>
      <c r="CQ230" s="3">
        <f t="shared" si="50"/>
        <v>0</v>
      </c>
      <c r="CR230" s="3">
        <f t="shared" si="50"/>
        <v>0</v>
      </c>
      <c r="CS230" s="3">
        <f t="shared" si="50"/>
        <v>0</v>
      </c>
      <c r="CT230" s="2">
        <v>1E-3</v>
      </c>
      <c r="CU230" s="2">
        <v>3.9800000000000002E-2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2">
        <v>0</v>
      </c>
      <c r="DB230" s="2">
        <v>0</v>
      </c>
      <c r="DC230" s="2">
        <v>0</v>
      </c>
      <c r="DD230" s="2">
        <v>0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3.3E-3</v>
      </c>
      <c r="DO230" s="2">
        <v>0.1249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0</v>
      </c>
      <c r="EF230" s="2">
        <v>0</v>
      </c>
      <c r="EG230" s="2">
        <v>0</v>
      </c>
    </row>
    <row r="231" spans="1:137" x14ac:dyDescent="0.35">
      <c r="A231" s="2" t="s">
        <v>720</v>
      </c>
      <c r="B231" s="2">
        <v>8.4908000000000001</v>
      </c>
      <c r="C231" s="2">
        <v>1.0794999999999999</v>
      </c>
      <c r="D231" s="2">
        <v>7.8654999999999999</v>
      </c>
      <c r="E231" s="2">
        <v>7.2759999999999998</v>
      </c>
      <c r="F231">
        <f t="shared" si="55"/>
        <v>7.2759999999999998</v>
      </c>
      <c r="G231" s="2">
        <v>0.1179</v>
      </c>
      <c r="H231">
        <f t="shared" si="56"/>
        <v>0.11349999999999999</v>
      </c>
      <c r="I231" s="2">
        <v>0.3705</v>
      </c>
      <c r="J231">
        <f t="shared" si="53"/>
        <v>0.35660000000000003</v>
      </c>
      <c r="K231" s="2">
        <v>0.16209999999999999</v>
      </c>
      <c r="L231" s="3">
        <f t="shared" si="57"/>
        <v>0.15599230346344145</v>
      </c>
      <c r="M231" s="2">
        <v>2E-3</v>
      </c>
      <c r="N231">
        <f t="shared" si="54"/>
        <v>1.6000000000000001E-3</v>
      </c>
      <c r="O231" s="2">
        <v>7</v>
      </c>
      <c r="P231" s="2">
        <v>5</v>
      </c>
      <c r="Q231" s="2">
        <v>0</v>
      </c>
      <c r="R231" s="2">
        <v>2.6272000000000002</v>
      </c>
      <c r="S231" s="2">
        <v>1.7275</v>
      </c>
      <c r="T231" s="2">
        <v>2.9213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2.0000000000000001E-4</v>
      </c>
      <c r="AM231" s="2">
        <v>4.0000000000000002E-4</v>
      </c>
      <c r="AN231" s="2">
        <v>1E-3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3">
        <f t="shared" si="60"/>
        <v>2.2599999999999999E-2</v>
      </c>
      <c r="BG231" s="3">
        <f t="shared" si="60"/>
        <v>2.9099999999999997E-2</v>
      </c>
      <c r="BH231" s="3">
        <f t="shared" si="60"/>
        <v>6.1800000000000001E-2</v>
      </c>
      <c r="BI231" s="3">
        <f t="shared" si="60"/>
        <v>0</v>
      </c>
      <c r="BJ231" s="3">
        <f t="shared" si="60"/>
        <v>0</v>
      </c>
      <c r="BK231" s="3">
        <f t="shared" si="60"/>
        <v>0</v>
      </c>
      <c r="BL231" s="3">
        <f t="shared" si="60"/>
        <v>0</v>
      </c>
      <c r="BM231" s="3">
        <f t="shared" si="60"/>
        <v>0</v>
      </c>
      <c r="BN231" s="3">
        <f t="shared" si="60"/>
        <v>0</v>
      </c>
      <c r="BO231" s="3">
        <f t="shared" si="60"/>
        <v>0</v>
      </c>
      <c r="BP231" s="3">
        <f t="shared" si="60"/>
        <v>0</v>
      </c>
      <c r="BQ231" s="3">
        <f t="shared" si="60"/>
        <v>0</v>
      </c>
      <c r="BR231" s="3">
        <f t="shared" si="60"/>
        <v>0</v>
      </c>
      <c r="BS231" s="3">
        <f t="shared" si="60"/>
        <v>0</v>
      </c>
      <c r="BT231" s="3">
        <f t="shared" si="60"/>
        <v>0</v>
      </c>
      <c r="BU231" s="3">
        <f t="shared" si="60"/>
        <v>0</v>
      </c>
      <c r="BV231" s="3">
        <f t="shared" si="49"/>
        <v>0</v>
      </c>
      <c r="BW231" s="3">
        <f t="shared" si="49"/>
        <v>0</v>
      </c>
      <c r="BX231" s="3">
        <f t="shared" si="49"/>
        <v>0</v>
      </c>
      <c r="BY231" s="3">
        <f t="shared" si="49"/>
        <v>0</v>
      </c>
      <c r="BZ231" s="3">
        <f t="shared" si="61"/>
        <v>8.6023142509135189E-3</v>
      </c>
      <c r="CA231" s="3">
        <f t="shared" si="61"/>
        <v>1.6845151953690303E-2</v>
      </c>
      <c r="CB231" s="3">
        <f t="shared" si="61"/>
        <v>2.1154965255194606E-2</v>
      </c>
      <c r="CC231" s="3">
        <f t="shared" si="61"/>
        <v>0</v>
      </c>
      <c r="CD231" s="3">
        <f t="shared" si="61"/>
        <v>0</v>
      </c>
      <c r="CE231" s="3">
        <f t="shared" si="61"/>
        <v>0</v>
      </c>
      <c r="CF231" s="3">
        <f t="shared" si="61"/>
        <v>0</v>
      </c>
      <c r="CG231" s="3">
        <f t="shared" si="61"/>
        <v>0</v>
      </c>
      <c r="CH231" s="3">
        <f t="shared" si="61"/>
        <v>0</v>
      </c>
      <c r="CI231" s="3">
        <f t="shared" si="61"/>
        <v>0</v>
      </c>
      <c r="CJ231" s="3">
        <f t="shared" si="61"/>
        <v>0</v>
      </c>
      <c r="CK231" s="3">
        <f t="shared" si="61"/>
        <v>0</v>
      </c>
      <c r="CL231" s="3">
        <f t="shared" si="61"/>
        <v>0</v>
      </c>
      <c r="CM231" s="3">
        <f t="shared" si="61"/>
        <v>0</v>
      </c>
      <c r="CN231" s="3">
        <f t="shared" si="61"/>
        <v>0</v>
      </c>
      <c r="CO231" s="3">
        <f t="shared" si="61"/>
        <v>0</v>
      </c>
      <c r="CP231" s="3">
        <f t="shared" si="50"/>
        <v>0</v>
      </c>
      <c r="CQ231" s="3">
        <f t="shared" si="50"/>
        <v>0</v>
      </c>
      <c r="CR231" s="3">
        <f t="shared" si="50"/>
        <v>0</v>
      </c>
      <c r="CS231" s="3">
        <f t="shared" si="50"/>
        <v>0</v>
      </c>
      <c r="CT231" s="2">
        <v>2.2599999999999999E-2</v>
      </c>
      <c r="CU231" s="2">
        <v>2.9100000000000001E-2</v>
      </c>
      <c r="CV231" s="2">
        <v>6.1800000000000001E-2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0</v>
      </c>
      <c r="DN231" s="2">
        <v>7.0900000000000005E-2</v>
      </c>
      <c r="DO231" s="2">
        <v>9.1399999999999995E-2</v>
      </c>
      <c r="DP231" s="2">
        <v>0.1943</v>
      </c>
      <c r="DQ231" s="2">
        <v>0</v>
      </c>
      <c r="DR231" s="2">
        <v>0</v>
      </c>
      <c r="DS231" s="2">
        <v>0</v>
      </c>
      <c r="DT231" s="2">
        <v>0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0</v>
      </c>
      <c r="EB231" s="2">
        <v>0</v>
      </c>
      <c r="EC231" s="2">
        <v>0</v>
      </c>
      <c r="ED231" s="2">
        <v>0</v>
      </c>
      <c r="EE231" s="2">
        <v>0</v>
      </c>
      <c r="EF231" s="2">
        <v>0</v>
      </c>
      <c r="EG231" s="2">
        <v>0</v>
      </c>
    </row>
    <row r="232" spans="1:137" x14ac:dyDescent="0.35">
      <c r="A232" s="2" t="s">
        <v>722</v>
      </c>
      <c r="B232" s="2">
        <v>23.542999999999999</v>
      </c>
      <c r="C232" s="2">
        <v>2.4552999999999998</v>
      </c>
      <c r="D232" s="2">
        <v>9.5884999999999998</v>
      </c>
      <c r="E232" s="2">
        <v>20.513400000000001</v>
      </c>
      <c r="F232">
        <f t="shared" si="55"/>
        <v>20.513400000000001</v>
      </c>
      <c r="G232" s="2">
        <v>0.4516</v>
      </c>
      <c r="H232">
        <f t="shared" si="56"/>
        <v>0.4269</v>
      </c>
      <c r="I232" s="2">
        <v>1.4188000000000001</v>
      </c>
      <c r="J232">
        <f t="shared" si="53"/>
        <v>1.341</v>
      </c>
      <c r="K232" s="2">
        <v>0.22020000000000001</v>
      </c>
      <c r="L232" s="3">
        <f t="shared" si="57"/>
        <v>0.20810787095264557</v>
      </c>
      <c r="M232" s="2">
        <v>8.0000000000000002E-3</v>
      </c>
      <c r="N232">
        <f t="shared" si="54"/>
        <v>8.5999999999999983E-3</v>
      </c>
      <c r="O232" s="2">
        <v>19</v>
      </c>
      <c r="P232" s="2">
        <v>25</v>
      </c>
      <c r="Q232" s="2">
        <v>6</v>
      </c>
      <c r="R232" s="2">
        <v>1.5871</v>
      </c>
      <c r="S232" s="2">
        <v>12.6624</v>
      </c>
      <c r="T232" s="2">
        <v>2.5354999999999999</v>
      </c>
      <c r="U232" s="2">
        <v>2.3138000000000001</v>
      </c>
      <c r="V232" s="2">
        <v>1.4146000000000001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1E-4</v>
      </c>
      <c r="AM232" s="2">
        <v>2.5000000000000001E-3</v>
      </c>
      <c r="AN232" s="2">
        <v>1.5E-3</v>
      </c>
      <c r="AO232" s="2">
        <v>2.3999999999999998E-3</v>
      </c>
      <c r="AP232" s="2">
        <v>2.0999999999999999E-3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3">
        <f t="shared" si="60"/>
        <v>1.5499999999999998E-2</v>
      </c>
      <c r="BG232" s="3">
        <f t="shared" si="60"/>
        <v>0.1968</v>
      </c>
      <c r="BH232" s="3">
        <f t="shared" si="60"/>
        <v>6.9400000000000003E-2</v>
      </c>
      <c r="BI232" s="3">
        <f t="shared" si="60"/>
        <v>8.43E-2</v>
      </c>
      <c r="BJ232" s="3">
        <f t="shared" si="60"/>
        <v>6.090000000000001E-2</v>
      </c>
      <c r="BK232" s="3">
        <f t="shared" si="60"/>
        <v>0</v>
      </c>
      <c r="BL232" s="3">
        <f t="shared" si="60"/>
        <v>0</v>
      </c>
      <c r="BM232" s="3">
        <f t="shared" si="60"/>
        <v>0</v>
      </c>
      <c r="BN232" s="3">
        <f t="shared" si="60"/>
        <v>0</v>
      </c>
      <c r="BO232" s="3">
        <f t="shared" si="60"/>
        <v>0</v>
      </c>
      <c r="BP232" s="3">
        <f t="shared" si="60"/>
        <v>0</v>
      </c>
      <c r="BQ232" s="3">
        <f t="shared" si="60"/>
        <v>0</v>
      </c>
      <c r="BR232" s="3">
        <f t="shared" si="60"/>
        <v>0</v>
      </c>
      <c r="BS232" s="3">
        <f t="shared" si="60"/>
        <v>0</v>
      </c>
      <c r="BT232" s="3">
        <f t="shared" si="60"/>
        <v>0</v>
      </c>
      <c r="BU232" s="3">
        <f t="shared" si="60"/>
        <v>0</v>
      </c>
      <c r="BV232" s="3">
        <f t="shared" si="49"/>
        <v>0</v>
      </c>
      <c r="BW232" s="3">
        <f t="shared" si="49"/>
        <v>0</v>
      </c>
      <c r="BX232" s="3">
        <f t="shared" si="49"/>
        <v>0</v>
      </c>
      <c r="BY232" s="3">
        <f t="shared" si="49"/>
        <v>0</v>
      </c>
      <c r="BZ232" s="3">
        <f t="shared" si="61"/>
        <v>9.7662403125196896E-3</v>
      </c>
      <c r="CA232" s="3">
        <f t="shared" si="61"/>
        <v>1.5542077331311599E-2</v>
      </c>
      <c r="CB232" s="3">
        <f t="shared" si="61"/>
        <v>2.7371327154407418E-2</v>
      </c>
      <c r="CC232" s="3">
        <f t="shared" si="61"/>
        <v>3.6433572478174428E-2</v>
      </c>
      <c r="CD232" s="3">
        <f t="shared" si="61"/>
        <v>4.3051039163014282E-2</v>
      </c>
      <c r="CE232" s="3">
        <f t="shared" si="61"/>
        <v>0</v>
      </c>
      <c r="CF232" s="3">
        <f t="shared" si="61"/>
        <v>0</v>
      </c>
      <c r="CG232" s="3">
        <f t="shared" si="61"/>
        <v>0</v>
      </c>
      <c r="CH232" s="3">
        <f t="shared" si="61"/>
        <v>0</v>
      </c>
      <c r="CI232" s="3">
        <f t="shared" si="61"/>
        <v>0</v>
      </c>
      <c r="CJ232" s="3">
        <f t="shared" si="61"/>
        <v>0</v>
      </c>
      <c r="CK232" s="3">
        <f t="shared" si="61"/>
        <v>0</v>
      </c>
      <c r="CL232" s="3">
        <f t="shared" si="61"/>
        <v>0</v>
      </c>
      <c r="CM232" s="3">
        <f t="shared" si="61"/>
        <v>0</v>
      </c>
      <c r="CN232" s="3">
        <f t="shared" si="61"/>
        <v>0</v>
      </c>
      <c r="CO232" s="3">
        <f t="shared" si="61"/>
        <v>0</v>
      </c>
      <c r="CP232" s="3">
        <f t="shared" si="50"/>
        <v>0</v>
      </c>
      <c r="CQ232" s="3">
        <f t="shared" si="50"/>
        <v>0</v>
      </c>
      <c r="CR232" s="3">
        <f t="shared" si="50"/>
        <v>0</v>
      </c>
      <c r="CS232" s="3">
        <f t="shared" si="50"/>
        <v>0</v>
      </c>
      <c r="CT232" s="2">
        <v>1.55E-2</v>
      </c>
      <c r="CU232" s="2">
        <v>0.1968</v>
      </c>
      <c r="CV232" s="2">
        <v>6.9400000000000003E-2</v>
      </c>
      <c r="CW232" s="2">
        <v>8.43E-2</v>
      </c>
      <c r="CX232" s="2">
        <v>6.0900000000000003E-2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4.8500000000000001E-2</v>
      </c>
      <c r="DO232" s="2">
        <v>0.61829999999999996</v>
      </c>
      <c r="DP232" s="2">
        <v>0.21809999999999999</v>
      </c>
      <c r="DQ232" s="2">
        <v>0.26469999999999999</v>
      </c>
      <c r="DR232" s="2">
        <v>0.19139999999999999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0</v>
      </c>
      <c r="EE232" s="2">
        <v>0</v>
      </c>
      <c r="EF232" s="2">
        <v>0</v>
      </c>
      <c r="EG232" s="2">
        <v>0</v>
      </c>
    </row>
    <row r="233" spans="1:137" x14ac:dyDescent="0.35">
      <c r="A233" s="2" t="s">
        <v>724</v>
      </c>
      <c r="B233" s="2">
        <v>5.9005000000000001</v>
      </c>
      <c r="C233" s="2">
        <v>0.63500000000000001</v>
      </c>
      <c r="D233" s="2">
        <v>9.2921999999999993</v>
      </c>
      <c r="E233" s="2">
        <v>7.6172000000000004</v>
      </c>
      <c r="F233">
        <f t="shared" si="55"/>
        <v>7.6171000000000006</v>
      </c>
      <c r="G233" s="2">
        <v>0.1182</v>
      </c>
      <c r="H233">
        <f t="shared" si="56"/>
        <v>0.1164</v>
      </c>
      <c r="I233" s="2">
        <v>0.37130000000000002</v>
      </c>
      <c r="J233">
        <f t="shared" si="53"/>
        <v>0.36550000000000005</v>
      </c>
      <c r="K233" s="2">
        <v>0.1552</v>
      </c>
      <c r="L233" s="3">
        <f t="shared" si="57"/>
        <v>0.1528140630948786</v>
      </c>
      <c r="M233" s="2">
        <v>1E-3</v>
      </c>
      <c r="N233">
        <f t="shared" si="54"/>
        <v>1.5E-3</v>
      </c>
      <c r="O233" s="2">
        <v>5</v>
      </c>
      <c r="P233" s="2">
        <v>3</v>
      </c>
      <c r="Q233" s="2">
        <v>0</v>
      </c>
      <c r="R233" s="2">
        <v>1.2415</v>
      </c>
      <c r="S233" s="2">
        <v>5.8913000000000002</v>
      </c>
      <c r="T233" s="2">
        <v>0.48430000000000001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1.2999999999999999E-3</v>
      </c>
      <c r="AN233" s="2">
        <v>2.0000000000000001E-4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3">
        <f t="shared" si="60"/>
        <v>6.1999999999999998E-3</v>
      </c>
      <c r="BG233" s="3">
        <f t="shared" si="60"/>
        <v>9.9900000000000003E-2</v>
      </c>
      <c r="BH233" s="3">
        <f t="shared" si="60"/>
        <v>1.03E-2</v>
      </c>
      <c r="BI233" s="3">
        <f t="shared" si="60"/>
        <v>0</v>
      </c>
      <c r="BJ233" s="3">
        <f t="shared" si="60"/>
        <v>0</v>
      </c>
      <c r="BK233" s="3">
        <f t="shared" si="60"/>
        <v>0</v>
      </c>
      <c r="BL233" s="3">
        <f t="shared" si="60"/>
        <v>0</v>
      </c>
      <c r="BM233" s="3">
        <f t="shared" si="60"/>
        <v>0</v>
      </c>
      <c r="BN233" s="3">
        <f t="shared" si="60"/>
        <v>0</v>
      </c>
      <c r="BO233" s="3">
        <f t="shared" si="60"/>
        <v>0</v>
      </c>
      <c r="BP233" s="3">
        <f t="shared" si="60"/>
        <v>0</v>
      </c>
      <c r="BQ233" s="3">
        <f t="shared" si="60"/>
        <v>0</v>
      </c>
      <c r="BR233" s="3">
        <f t="shared" si="60"/>
        <v>0</v>
      </c>
      <c r="BS233" s="3">
        <f t="shared" si="60"/>
        <v>0</v>
      </c>
      <c r="BT233" s="3">
        <f t="shared" si="60"/>
        <v>0</v>
      </c>
      <c r="BU233" s="3">
        <f t="shared" si="60"/>
        <v>0</v>
      </c>
      <c r="BV233" s="3">
        <f t="shared" si="49"/>
        <v>0</v>
      </c>
      <c r="BW233" s="3">
        <f t="shared" si="49"/>
        <v>0</v>
      </c>
      <c r="BX233" s="3">
        <f t="shared" si="49"/>
        <v>0</v>
      </c>
      <c r="BY233" s="3">
        <f t="shared" si="49"/>
        <v>0</v>
      </c>
      <c r="BZ233" s="3">
        <f t="shared" si="61"/>
        <v>4.9939589206604912E-3</v>
      </c>
      <c r="CA233" s="3">
        <f t="shared" si="61"/>
        <v>1.6957208086500433E-2</v>
      </c>
      <c r="CB233" s="3">
        <f t="shared" si="61"/>
        <v>2.1267809209167873E-2</v>
      </c>
      <c r="CC233" s="3">
        <f t="shared" si="61"/>
        <v>0</v>
      </c>
      <c r="CD233" s="3">
        <f t="shared" si="61"/>
        <v>0</v>
      </c>
      <c r="CE233" s="3">
        <f t="shared" si="61"/>
        <v>0</v>
      </c>
      <c r="CF233" s="3">
        <f t="shared" si="61"/>
        <v>0</v>
      </c>
      <c r="CG233" s="3">
        <f t="shared" si="61"/>
        <v>0</v>
      </c>
      <c r="CH233" s="3">
        <f t="shared" si="61"/>
        <v>0</v>
      </c>
      <c r="CI233" s="3">
        <f t="shared" si="61"/>
        <v>0</v>
      </c>
      <c r="CJ233" s="3">
        <f t="shared" si="61"/>
        <v>0</v>
      </c>
      <c r="CK233" s="3">
        <f t="shared" si="61"/>
        <v>0</v>
      </c>
      <c r="CL233" s="3">
        <f t="shared" si="61"/>
        <v>0</v>
      </c>
      <c r="CM233" s="3">
        <f t="shared" si="61"/>
        <v>0</v>
      </c>
      <c r="CN233" s="3">
        <f t="shared" si="61"/>
        <v>0</v>
      </c>
      <c r="CO233" s="3">
        <f t="shared" si="61"/>
        <v>0</v>
      </c>
      <c r="CP233" s="3">
        <f t="shared" si="50"/>
        <v>0</v>
      </c>
      <c r="CQ233" s="3">
        <f t="shared" si="50"/>
        <v>0</v>
      </c>
      <c r="CR233" s="3">
        <f t="shared" si="50"/>
        <v>0</v>
      </c>
      <c r="CS233" s="3">
        <f t="shared" si="50"/>
        <v>0</v>
      </c>
      <c r="CT233" s="2">
        <v>6.1999999999999998E-3</v>
      </c>
      <c r="CU233" s="2">
        <v>9.9900000000000003E-2</v>
      </c>
      <c r="CV233" s="2">
        <v>1.03E-2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1.95E-2</v>
      </c>
      <c r="DO233" s="2">
        <v>0.31380000000000002</v>
      </c>
      <c r="DP233" s="2">
        <v>3.2199999999999999E-2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</row>
    <row r="234" spans="1:137" x14ac:dyDescent="0.35">
      <c r="A234" s="2" t="s">
        <v>726</v>
      </c>
      <c r="B234" s="2">
        <v>11.1332</v>
      </c>
      <c r="C234" s="2">
        <v>1.3039000000000001</v>
      </c>
      <c r="D234" s="2">
        <v>8.5386000000000006</v>
      </c>
      <c r="E234" s="2">
        <v>7.2882999999999996</v>
      </c>
      <c r="F234">
        <f t="shared" si="55"/>
        <v>7.2884000000000002</v>
      </c>
      <c r="G234" s="2">
        <v>0.10970000000000001</v>
      </c>
      <c r="H234">
        <f t="shared" si="56"/>
        <v>0.10540000000000001</v>
      </c>
      <c r="I234" s="2">
        <v>0.3448</v>
      </c>
      <c r="J234">
        <f t="shared" si="53"/>
        <v>0.33130000000000004</v>
      </c>
      <c r="K234" s="2">
        <v>0.15060000000000001</v>
      </c>
      <c r="L234" s="3">
        <f t="shared" si="57"/>
        <v>0.14461335821305088</v>
      </c>
      <c r="M234" s="2">
        <v>1E-3</v>
      </c>
      <c r="N234">
        <f t="shared" si="54"/>
        <v>1.4E-3</v>
      </c>
      <c r="O234" s="2">
        <v>6</v>
      </c>
      <c r="P234" s="2">
        <v>4</v>
      </c>
      <c r="Q234" s="2">
        <v>0</v>
      </c>
      <c r="R234" s="2">
        <v>2.1046999999999998</v>
      </c>
      <c r="S234" s="2">
        <v>4.3274999999999997</v>
      </c>
      <c r="T234" s="2">
        <v>0.85619999999999996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1E-4</v>
      </c>
      <c r="AM234" s="2">
        <v>1E-3</v>
      </c>
      <c r="AN234" s="2">
        <v>2.9999999999999997E-4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3">
        <f t="shared" si="60"/>
        <v>1.41E-2</v>
      </c>
      <c r="BG234" s="3">
        <f t="shared" si="60"/>
        <v>7.3200000000000001E-2</v>
      </c>
      <c r="BH234" s="3">
        <f t="shared" si="60"/>
        <v>1.8100000000000002E-2</v>
      </c>
      <c r="BI234" s="3">
        <f t="shared" si="60"/>
        <v>0</v>
      </c>
      <c r="BJ234" s="3">
        <f t="shared" si="60"/>
        <v>0</v>
      </c>
      <c r="BK234" s="3">
        <f t="shared" si="60"/>
        <v>0</v>
      </c>
      <c r="BL234" s="3">
        <f t="shared" si="60"/>
        <v>0</v>
      </c>
      <c r="BM234" s="3">
        <f t="shared" si="60"/>
        <v>0</v>
      </c>
      <c r="BN234" s="3">
        <f t="shared" si="60"/>
        <v>0</v>
      </c>
      <c r="BO234" s="3">
        <f t="shared" si="60"/>
        <v>0</v>
      </c>
      <c r="BP234" s="3">
        <f t="shared" si="60"/>
        <v>0</v>
      </c>
      <c r="BQ234" s="3">
        <f t="shared" si="60"/>
        <v>0</v>
      </c>
      <c r="BR234" s="3">
        <f t="shared" si="60"/>
        <v>0</v>
      </c>
      <c r="BS234" s="3">
        <f t="shared" si="60"/>
        <v>0</v>
      </c>
      <c r="BT234" s="3">
        <f t="shared" si="60"/>
        <v>0</v>
      </c>
      <c r="BU234" s="3">
        <f t="shared" si="60"/>
        <v>0</v>
      </c>
      <c r="BV234" s="3">
        <f t="shared" si="49"/>
        <v>0</v>
      </c>
      <c r="BW234" s="3">
        <f t="shared" si="49"/>
        <v>0</v>
      </c>
      <c r="BX234" s="3">
        <f t="shared" si="49"/>
        <v>0</v>
      </c>
      <c r="BY234" s="3">
        <f t="shared" si="49"/>
        <v>0</v>
      </c>
      <c r="BZ234" s="3">
        <f t="shared" si="61"/>
        <v>6.6992920606262184E-3</v>
      </c>
      <c r="CA234" s="3">
        <f t="shared" si="61"/>
        <v>1.6915077989601388E-2</v>
      </c>
      <c r="CB234" s="3">
        <f t="shared" si="61"/>
        <v>2.1139920579303903E-2</v>
      </c>
      <c r="CC234" s="3">
        <f t="shared" si="61"/>
        <v>0</v>
      </c>
      <c r="CD234" s="3">
        <f t="shared" si="61"/>
        <v>0</v>
      </c>
      <c r="CE234" s="3">
        <f t="shared" si="61"/>
        <v>0</v>
      </c>
      <c r="CF234" s="3">
        <f t="shared" si="61"/>
        <v>0</v>
      </c>
      <c r="CG234" s="3">
        <f t="shared" si="61"/>
        <v>0</v>
      </c>
      <c r="CH234" s="3">
        <f t="shared" si="61"/>
        <v>0</v>
      </c>
      <c r="CI234" s="3">
        <f t="shared" si="61"/>
        <v>0</v>
      </c>
      <c r="CJ234" s="3">
        <f t="shared" si="61"/>
        <v>0</v>
      </c>
      <c r="CK234" s="3">
        <f t="shared" si="61"/>
        <v>0</v>
      </c>
      <c r="CL234" s="3">
        <f t="shared" si="61"/>
        <v>0</v>
      </c>
      <c r="CM234" s="3">
        <f t="shared" si="61"/>
        <v>0</v>
      </c>
      <c r="CN234" s="3">
        <f t="shared" si="61"/>
        <v>0</v>
      </c>
      <c r="CO234" s="3">
        <f t="shared" si="61"/>
        <v>0</v>
      </c>
      <c r="CP234" s="3">
        <f t="shared" si="50"/>
        <v>0</v>
      </c>
      <c r="CQ234" s="3">
        <f t="shared" si="50"/>
        <v>0</v>
      </c>
      <c r="CR234" s="3">
        <f t="shared" si="50"/>
        <v>0</v>
      </c>
      <c r="CS234" s="3">
        <f t="shared" si="50"/>
        <v>0</v>
      </c>
      <c r="CT234" s="2">
        <v>1.41E-2</v>
      </c>
      <c r="CU234" s="2">
        <v>7.3200000000000001E-2</v>
      </c>
      <c r="CV234" s="2">
        <v>1.8100000000000002E-2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0</v>
      </c>
      <c r="DN234" s="2">
        <v>4.4400000000000002E-2</v>
      </c>
      <c r="DO234" s="2">
        <v>0.23</v>
      </c>
      <c r="DP234" s="2">
        <v>5.6899999999999999E-2</v>
      </c>
      <c r="DQ234" s="2">
        <v>0</v>
      </c>
      <c r="DR234" s="2">
        <v>0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2">
        <v>0</v>
      </c>
      <c r="EC234" s="2">
        <v>0</v>
      </c>
      <c r="ED234" s="2">
        <v>0</v>
      </c>
      <c r="EE234" s="2">
        <v>0</v>
      </c>
      <c r="EF234" s="2">
        <v>0</v>
      </c>
      <c r="EG234" s="2">
        <v>0</v>
      </c>
    </row>
    <row r="235" spans="1:137" x14ac:dyDescent="0.35">
      <c r="A235" s="2" t="s">
        <v>730</v>
      </c>
      <c r="B235" s="2">
        <v>22.744399999999999</v>
      </c>
      <c r="C235" s="2">
        <v>2.2774999999999999</v>
      </c>
      <c r="D235" s="2">
        <v>9.9863999999999997</v>
      </c>
      <c r="E235" s="2">
        <v>23.463899999999999</v>
      </c>
      <c r="F235">
        <f t="shared" si="55"/>
        <v>23.463999999999999</v>
      </c>
      <c r="G235" s="2">
        <v>0.41439999999999999</v>
      </c>
      <c r="H235">
        <f t="shared" si="56"/>
        <v>0.38289999999999996</v>
      </c>
      <c r="I235" s="2">
        <v>1.3019000000000001</v>
      </c>
      <c r="J235">
        <f t="shared" si="53"/>
        <v>1.2026000000000001</v>
      </c>
      <c r="K235" s="2">
        <v>0.17660000000000001</v>
      </c>
      <c r="L235" s="3">
        <f t="shared" si="57"/>
        <v>0.16318615751789975</v>
      </c>
      <c r="M235" s="2">
        <v>6.0000000000000001E-3</v>
      </c>
      <c r="N235">
        <f t="shared" si="54"/>
        <v>6.4000000000000003E-3</v>
      </c>
      <c r="O235" s="2">
        <v>17</v>
      </c>
      <c r="P235" s="2">
        <v>19</v>
      </c>
      <c r="Q235" s="2">
        <v>4</v>
      </c>
      <c r="R235" s="2">
        <v>9.2002000000000006</v>
      </c>
      <c r="S235" s="2">
        <v>8.282</v>
      </c>
      <c r="T235" s="2">
        <v>2.8376999999999999</v>
      </c>
      <c r="U235" s="2">
        <v>2.8489</v>
      </c>
      <c r="V235" s="2">
        <v>0.29520000000000002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5.9999999999999995E-4</v>
      </c>
      <c r="AM235" s="2">
        <v>1.1999999999999999E-3</v>
      </c>
      <c r="AN235" s="2">
        <v>1.2999999999999999E-3</v>
      </c>
      <c r="AO235" s="2">
        <v>2.8999999999999998E-3</v>
      </c>
      <c r="AP235" s="2">
        <v>4.0000000000000002E-4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3">
        <f t="shared" si="60"/>
        <v>8.7099999999999997E-2</v>
      </c>
      <c r="BG235" s="3">
        <f t="shared" si="60"/>
        <v>0.11169999999999999</v>
      </c>
      <c r="BH235" s="3">
        <f t="shared" si="60"/>
        <v>6.8599999999999994E-2</v>
      </c>
      <c r="BI235" s="3">
        <f t="shared" si="60"/>
        <v>0.10279999999999999</v>
      </c>
      <c r="BJ235" s="3">
        <f t="shared" si="60"/>
        <v>1.2699999999999999E-2</v>
      </c>
      <c r="BK235" s="3">
        <f t="shared" si="60"/>
        <v>0</v>
      </c>
      <c r="BL235" s="3">
        <f t="shared" si="60"/>
        <v>0</v>
      </c>
      <c r="BM235" s="3">
        <f t="shared" si="60"/>
        <v>0</v>
      </c>
      <c r="BN235" s="3">
        <f t="shared" si="60"/>
        <v>0</v>
      </c>
      <c r="BO235" s="3">
        <f t="shared" si="60"/>
        <v>0</v>
      </c>
      <c r="BP235" s="3">
        <f t="shared" si="60"/>
        <v>0</v>
      </c>
      <c r="BQ235" s="3">
        <f t="shared" si="60"/>
        <v>0</v>
      </c>
      <c r="BR235" s="3">
        <f t="shared" si="60"/>
        <v>0</v>
      </c>
      <c r="BS235" s="3">
        <f t="shared" si="60"/>
        <v>0</v>
      </c>
      <c r="BT235" s="3">
        <f t="shared" si="60"/>
        <v>0</v>
      </c>
      <c r="BU235" s="3">
        <f t="shared" si="60"/>
        <v>0</v>
      </c>
      <c r="BV235" s="3">
        <f t="shared" si="49"/>
        <v>0</v>
      </c>
      <c r="BW235" s="3">
        <f t="shared" si="49"/>
        <v>0</v>
      </c>
      <c r="BX235" s="3">
        <f t="shared" si="49"/>
        <v>0</v>
      </c>
      <c r="BY235" s="3">
        <f t="shared" si="49"/>
        <v>0</v>
      </c>
      <c r="BZ235" s="3">
        <f t="shared" si="61"/>
        <v>9.4671854959674784E-3</v>
      </c>
      <c r="CA235" s="3">
        <f t="shared" si="61"/>
        <v>1.3487080415358609E-2</v>
      </c>
      <c r="CB235" s="3">
        <f t="shared" si="61"/>
        <v>2.417450752369877E-2</v>
      </c>
      <c r="CC235" s="3">
        <f t="shared" si="61"/>
        <v>3.6084102636105161E-2</v>
      </c>
      <c r="CD235" s="3">
        <f t="shared" si="61"/>
        <v>4.3021680216802166E-2</v>
      </c>
      <c r="CE235" s="3">
        <f t="shared" si="61"/>
        <v>0</v>
      </c>
      <c r="CF235" s="3">
        <f t="shared" si="61"/>
        <v>0</v>
      </c>
      <c r="CG235" s="3">
        <f t="shared" si="61"/>
        <v>0</v>
      </c>
      <c r="CH235" s="3">
        <f t="shared" si="61"/>
        <v>0</v>
      </c>
      <c r="CI235" s="3">
        <f t="shared" si="61"/>
        <v>0</v>
      </c>
      <c r="CJ235" s="3">
        <f t="shared" si="61"/>
        <v>0</v>
      </c>
      <c r="CK235" s="3">
        <f t="shared" si="61"/>
        <v>0</v>
      </c>
      <c r="CL235" s="3">
        <f t="shared" si="61"/>
        <v>0</v>
      </c>
      <c r="CM235" s="3">
        <f t="shared" si="61"/>
        <v>0</v>
      </c>
      <c r="CN235" s="3">
        <f t="shared" si="61"/>
        <v>0</v>
      </c>
      <c r="CO235" s="3">
        <f t="shared" si="61"/>
        <v>0</v>
      </c>
      <c r="CP235" s="3">
        <f t="shared" si="50"/>
        <v>0</v>
      </c>
      <c r="CQ235" s="3">
        <f t="shared" si="50"/>
        <v>0</v>
      </c>
      <c r="CR235" s="3">
        <f t="shared" si="50"/>
        <v>0</v>
      </c>
      <c r="CS235" s="3">
        <f t="shared" si="50"/>
        <v>0</v>
      </c>
      <c r="CT235" s="2">
        <v>8.7099999999999997E-2</v>
      </c>
      <c r="CU235" s="2">
        <v>0.11169999999999999</v>
      </c>
      <c r="CV235" s="2">
        <v>6.8599999999999994E-2</v>
      </c>
      <c r="CW235" s="2">
        <v>0.1028</v>
      </c>
      <c r="CX235" s="2">
        <v>1.2699999999999999E-2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0</v>
      </c>
      <c r="DN235" s="2">
        <v>0.27350000000000002</v>
      </c>
      <c r="DO235" s="2">
        <v>0.3508</v>
      </c>
      <c r="DP235" s="2">
        <v>0.2155</v>
      </c>
      <c r="DQ235" s="2">
        <v>0.32300000000000001</v>
      </c>
      <c r="DR235" s="2">
        <v>3.9800000000000002E-2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0</v>
      </c>
    </row>
    <row r="236" spans="1:137" x14ac:dyDescent="0.35">
      <c r="A236" s="2" t="s">
        <v>732</v>
      </c>
      <c r="B236" s="2">
        <v>0.85670000000000002</v>
      </c>
      <c r="C236" s="2">
        <v>0.22439999999999999</v>
      </c>
      <c r="D236" s="2">
        <v>3.8184999999999998</v>
      </c>
      <c r="E236" s="2">
        <v>1.8089999999999999</v>
      </c>
      <c r="F236">
        <f t="shared" si="55"/>
        <v>1.8089999999999999</v>
      </c>
      <c r="G236" s="2">
        <v>2.9100000000000001E-2</v>
      </c>
      <c r="H236">
        <f t="shared" si="56"/>
        <v>2.8899999999999999E-2</v>
      </c>
      <c r="I236" s="2">
        <v>9.1399999999999995E-2</v>
      </c>
      <c r="J236">
        <f t="shared" si="53"/>
        <v>9.0900000000000009E-2</v>
      </c>
      <c r="K236" s="2">
        <v>0.1608</v>
      </c>
      <c r="L236" s="3">
        <f t="shared" si="57"/>
        <v>0.1597567716970702</v>
      </c>
      <c r="M236" s="2">
        <v>0</v>
      </c>
      <c r="N236">
        <f t="shared" si="54"/>
        <v>2.9999999999999997E-4</v>
      </c>
      <c r="O236" s="2">
        <v>2</v>
      </c>
      <c r="P236" s="2">
        <v>0</v>
      </c>
      <c r="Q236" s="2">
        <v>0</v>
      </c>
      <c r="R236" s="2">
        <v>0</v>
      </c>
      <c r="S236" s="2">
        <v>1.6900999999999999</v>
      </c>
      <c r="T236" s="2">
        <v>0.11890000000000001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2.9999999999999997E-4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3">
        <f t="shared" si="60"/>
        <v>0</v>
      </c>
      <c r="BG236" s="3">
        <f t="shared" si="60"/>
        <v>2.64E-2</v>
      </c>
      <c r="BH236" s="3">
        <f t="shared" si="60"/>
        <v>2.5000000000000001E-3</v>
      </c>
      <c r="BI236" s="3">
        <f t="shared" si="60"/>
        <v>0</v>
      </c>
      <c r="BJ236" s="3">
        <f t="shared" si="60"/>
        <v>0</v>
      </c>
      <c r="BK236" s="3">
        <f t="shared" si="60"/>
        <v>0</v>
      </c>
      <c r="BL236" s="3">
        <f t="shared" si="60"/>
        <v>0</v>
      </c>
      <c r="BM236" s="3">
        <f t="shared" si="60"/>
        <v>0</v>
      </c>
      <c r="BN236" s="3">
        <f t="shared" si="60"/>
        <v>0</v>
      </c>
      <c r="BO236" s="3">
        <f t="shared" si="60"/>
        <v>0</v>
      </c>
      <c r="BP236" s="3">
        <f t="shared" si="60"/>
        <v>0</v>
      </c>
      <c r="BQ236" s="3">
        <f t="shared" si="60"/>
        <v>0</v>
      </c>
      <c r="BR236" s="3">
        <f t="shared" si="60"/>
        <v>0</v>
      </c>
      <c r="BS236" s="3">
        <f t="shared" si="60"/>
        <v>0</v>
      </c>
      <c r="BT236" s="3">
        <f t="shared" si="60"/>
        <v>0</v>
      </c>
      <c r="BU236" s="3">
        <f t="shared" si="60"/>
        <v>0</v>
      </c>
      <c r="BV236" s="3">
        <f t="shared" si="49"/>
        <v>0</v>
      </c>
      <c r="BW236" s="3">
        <f t="shared" si="49"/>
        <v>0</v>
      </c>
      <c r="BX236" s="3">
        <f t="shared" si="49"/>
        <v>0</v>
      </c>
      <c r="BY236" s="3">
        <f t="shared" si="49"/>
        <v>0</v>
      </c>
      <c r="BZ236" s="3">
        <f t="shared" si="61"/>
        <v>0</v>
      </c>
      <c r="CA236" s="3">
        <f t="shared" si="61"/>
        <v>1.5620377492456069E-2</v>
      </c>
      <c r="CB236" s="3">
        <f t="shared" si="61"/>
        <v>2.1026072329688814E-2</v>
      </c>
      <c r="CC236" s="3">
        <f t="shared" si="61"/>
        <v>0</v>
      </c>
      <c r="CD236" s="3">
        <f t="shared" si="61"/>
        <v>0</v>
      </c>
      <c r="CE236" s="3">
        <f t="shared" si="61"/>
        <v>0</v>
      </c>
      <c r="CF236" s="3">
        <f t="shared" si="61"/>
        <v>0</v>
      </c>
      <c r="CG236" s="3">
        <f t="shared" si="61"/>
        <v>0</v>
      </c>
      <c r="CH236" s="3">
        <f t="shared" si="61"/>
        <v>0</v>
      </c>
      <c r="CI236" s="3">
        <f t="shared" si="61"/>
        <v>0</v>
      </c>
      <c r="CJ236" s="3">
        <f t="shared" si="61"/>
        <v>0</v>
      </c>
      <c r="CK236" s="3">
        <f t="shared" si="61"/>
        <v>0</v>
      </c>
      <c r="CL236" s="3">
        <f t="shared" si="61"/>
        <v>0</v>
      </c>
      <c r="CM236" s="3">
        <f t="shared" si="61"/>
        <v>0</v>
      </c>
      <c r="CN236" s="3">
        <f t="shared" si="61"/>
        <v>0</v>
      </c>
      <c r="CO236" s="3">
        <f t="shared" si="61"/>
        <v>0</v>
      </c>
      <c r="CP236" s="3">
        <f t="shared" si="50"/>
        <v>0</v>
      </c>
      <c r="CQ236" s="3">
        <f t="shared" si="50"/>
        <v>0</v>
      </c>
      <c r="CR236" s="3">
        <f t="shared" si="50"/>
        <v>0</v>
      </c>
      <c r="CS236" s="3">
        <f t="shared" si="50"/>
        <v>0</v>
      </c>
      <c r="CT236" s="2">
        <v>0</v>
      </c>
      <c r="CU236" s="2">
        <v>2.64E-2</v>
      </c>
      <c r="CV236" s="2">
        <v>2.5000000000000001E-3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0</v>
      </c>
      <c r="DO236" s="2">
        <v>8.3000000000000004E-2</v>
      </c>
      <c r="DP236" s="2">
        <v>7.9000000000000008E-3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  <c r="EB236" s="2">
        <v>0</v>
      </c>
      <c r="EC236" s="2">
        <v>0</v>
      </c>
      <c r="ED236" s="2">
        <v>0</v>
      </c>
      <c r="EE236" s="2">
        <v>0</v>
      </c>
      <c r="EF236" s="2">
        <v>0</v>
      </c>
      <c r="EG236" s="2">
        <v>0</v>
      </c>
    </row>
    <row r="237" spans="1:137" x14ac:dyDescent="0.35">
      <c r="A237" s="2" t="s">
        <v>728</v>
      </c>
      <c r="B237" s="2">
        <v>3.0063</v>
      </c>
      <c r="C237" s="2">
        <v>0.4657</v>
      </c>
      <c r="D237" s="2">
        <v>6.4558</v>
      </c>
      <c r="E237" s="2">
        <v>4.8083</v>
      </c>
      <c r="F237">
        <f t="shared" si="55"/>
        <v>4.8082000000000003</v>
      </c>
      <c r="G237" s="2">
        <v>7.0300000000000001E-2</v>
      </c>
      <c r="H237">
        <f t="shared" si="56"/>
        <v>6.93E-2</v>
      </c>
      <c r="I237" s="2">
        <v>0.22090000000000001</v>
      </c>
      <c r="J237">
        <f t="shared" si="53"/>
        <v>0.2175</v>
      </c>
      <c r="K237" s="2">
        <v>0.14630000000000001</v>
      </c>
      <c r="L237" s="3">
        <f t="shared" si="57"/>
        <v>0.1441287800008319</v>
      </c>
      <c r="M237" s="2">
        <v>1E-3</v>
      </c>
      <c r="N237">
        <f t="shared" si="54"/>
        <v>9.0000000000000008E-4</v>
      </c>
      <c r="O237" s="2">
        <v>4</v>
      </c>
      <c r="P237" s="2">
        <v>2</v>
      </c>
      <c r="Q237" s="2">
        <v>0</v>
      </c>
      <c r="R237" s="2">
        <v>1.0255000000000001</v>
      </c>
      <c r="S237" s="2">
        <v>3.5992999999999999</v>
      </c>
      <c r="T237" s="2">
        <v>0.18340000000000001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8.0000000000000004E-4</v>
      </c>
      <c r="AN237" s="2">
        <v>1E-4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3">
        <f t="shared" si="60"/>
        <v>6.0000000000000001E-3</v>
      </c>
      <c r="BG237" s="3">
        <f t="shared" si="60"/>
        <v>5.9400000000000001E-2</v>
      </c>
      <c r="BH237" s="3">
        <f t="shared" si="60"/>
        <v>3.8999999999999994E-3</v>
      </c>
      <c r="BI237" s="3">
        <f t="shared" si="60"/>
        <v>0</v>
      </c>
      <c r="BJ237" s="3">
        <f t="shared" si="60"/>
        <v>0</v>
      </c>
      <c r="BK237" s="3">
        <f t="shared" si="60"/>
        <v>0</v>
      </c>
      <c r="BL237" s="3">
        <f t="shared" si="60"/>
        <v>0</v>
      </c>
      <c r="BM237" s="3">
        <f t="shared" si="60"/>
        <v>0</v>
      </c>
      <c r="BN237" s="3">
        <f t="shared" si="60"/>
        <v>0</v>
      </c>
      <c r="BO237" s="3">
        <f t="shared" si="60"/>
        <v>0</v>
      </c>
      <c r="BP237" s="3">
        <f t="shared" si="60"/>
        <v>0</v>
      </c>
      <c r="BQ237" s="3">
        <f t="shared" si="60"/>
        <v>0</v>
      </c>
      <c r="BR237" s="3">
        <f t="shared" si="60"/>
        <v>0</v>
      </c>
      <c r="BS237" s="3">
        <f t="shared" si="60"/>
        <v>0</v>
      </c>
      <c r="BT237" s="3">
        <f t="shared" si="60"/>
        <v>0</v>
      </c>
      <c r="BU237" s="3">
        <f t="shared" si="60"/>
        <v>0</v>
      </c>
      <c r="BV237" s="3">
        <f t="shared" si="49"/>
        <v>0</v>
      </c>
      <c r="BW237" s="3">
        <f t="shared" si="49"/>
        <v>0</v>
      </c>
      <c r="BX237" s="3">
        <f t="shared" si="49"/>
        <v>0</v>
      </c>
      <c r="BY237" s="3">
        <f t="shared" si="49"/>
        <v>0</v>
      </c>
      <c r="BZ237" s="3">
        <f t="shared" si="61"/>
        <v>5.8508044856167719E-3</v>
      </c>
      <c r="CA237" s="3">
        <f t="shared" si="61"/>
        <v>1.6503208957297254E-2</v>
      </c>
      <c r="CB237" s="3">
        <f t="shared" si="61"/>
        <v>2.1264994547437292E-2</v>
      </c>
      <c r="CC237" s="3">
        <f t="shared" si="61"/>
        <v>0</v>
      </c>
      <c r="CD237" s="3">
        <f t="shared" si="61"/>
        <v>0</v>
      </c>
      <c r="CE237" s="3">
        <f t="shared" si="61"/>
        <v>0</v>
      </c>
      <c r="CF237" s="3">
        <f t="shared" si="61"/>
        <v>0</v>
      </c>
      <c r="CG237" s="3">
        <f t="shared" si="61"/>
        <v>0</v>
      </c>
      <c r="CH237" s="3">
        <f t="shared" si="61"/>
        <v>0</v>
      </c>
      <c r="CI237" s="3">
        <f t="shared" si="61"/>
        <v>0</v>
      </c>
      <c r="CJ237" s="3">
        <f t="shared" si="61"/>
        <v>0</v>
      </c>
      <c r="CK237" s="3">
        <f t="shared" si="61"/>
        <v>0</v>
      </c>
      <c r="CL237" s="3">
        <f t="shared" si="61"/>
        <v>0</v>
      </c>
      <c r="CM237" s="3">
        <f t="shared" si="61"/>
        <v>0</v>
      </c>
      <c r="CN237" s="3">
        <f t="shared" si="61"/>
        <v>0</v>
      </c>
      <c r="CO237" s="3">
        <f t="shared" si="61"/>
        <v>0</v>
      </c>
      <c r="CP237" s="3">
        <f t="shared" si="50"/>
        <v>0</v>
      </c>
      <c r="CQ237" s="3">
        <f t="shared" si="50"/>
        <v>0</v>
      </c>
      <c r="CR237" s="3">
        <f t="shared" si="50"/>
        <v>0</v>
      </c>
      <c r="CS237" s="3">
        <f t="shared" si="50"/>
        <v>0</v>
      </c>
      <c r="CT237" s="2">
        <v>6.0000000000000001E-3</v>
      </c>
      <c r="CU237" s="2">
        <v>5.9400000000000001E-2</v>
      </c>
      <c r="CV237" s="2">
        <v>3.8999999999999998E-3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0</v>
      </c>
      <c r="DN237" s="2">
        <v>1.8700000000000001E-2</v>
      </c>
      <c r="DO237" s="2">
        <v>0.1865</v>
      </c>
      <c r="DP237" s="2">
        <v>1.23E-2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2">
        <v>0</v>
      </c>
      <c r="EC237" s="2">
        <v>0</v>
      </c>
      <c r="ED237" s="2">
        <v>0</v>
      </c>
      <c r="EE237" s="2">
        <v>0</v>
      </c>
      <c r="EF237" s="2">
        <v>0</v>
      </c>
      <c r="EG237" s="2">
        <v>0</v>
      </c>
    </row>
    <row r="238" spans="1:137" x14ac:dyDescent="0.35">
      <c r="A238" s="2" t="s">
        <v>735</v>
      </c>
      <c r="B238" s="2">
        <v>32.816400000000002</v>
      </c>
      <c r="C238" s="2">
        <v>2.8405999999999998</v>
      </c>
      <c r="D238" s="2">
        <v>11.5528</v>
      </c>
      <c r="E238" s="2">
        <v>24.430800000000001</v>
      </c>
      <c r="F238">
        <f t="shared" si="55"/>
        <v>24.430699999999998</v>
      </c>
      <c r="G238" s="2">
        <v>0.5403</v>
      </c>
      <c r="H238">
        <f t="shared" si="56"/>
        <v>0.51260000000000006</v>
      </c>
      <c r="I238" s="2">
        <v>1.6975</v>
      </c>
      <c r="J238">
        <f t="shared" si="53"/>
        <v>1.6102000000000001</v>
      </c>
      <c r="K238" s="2">
        <v>0.22120000000000001</v>
      </c>
      <c r="L238" s="3">
        <f t="shared" si="57"/>
        <v>0.20981797492499191</v>
      </c>
      <c r="M238" s="2">
        <v>8.9999999999999993E-3</v>
      </c>
      <c r="N238">
        <f t="shared" si="54"/>
        <v>9.5999999999999992E-3</v>
      </c>
      <c r="O238" s="2">
        <v>12</v>
      </c>
      <c r="P238" s="2">
        <v>12</v>
      </c>
      <c r="Q238" s="2">
        <v>5</v>
      </c>
      <c r="R238" s="2">
        <v>1.2124999999999999</v>
      </c>
      <c r="S238" s="2">
        <v>14.972099999999999</v>
      </c>
      <c r="T238" s="2">
        <v>5.4519000000000002</v>
      </c>
      <c r="U238" s="2">
        <v>2.7942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1E-4</v>
      </c>
      <c r="AM238" s="2">
        <v>3.2000000000000002E-3</v>
      </c>
      <c r="AN238" s="2">
        <v>3.3999999999999998E-3</v>
      </c>
      <c r="AO238" s="2">
        <v>2.8999999999999998E-3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3">
        <f t="shared" si="60"/>
        <v>1.1900000000000001E-2</v>
      </c>
      <c r="BG238" s="3">
        <f t="shared" si="60"/>
        <v>0.24659999999999999</v>
      </c>
      <c r="BH238" s="3">
        <f t="shared" si="60"/>
        <v>0.1532</v>
      </c>
      <c r="BI238" s="3">
        <f t="shared" si="60"/>
        <v>0.10089999999999999</v>
      </c>
      <c r="BJ238" s="3">
        <f t="shared" si="60"/>
        <v>0</v>
      </c>
      <c r="BK238" s="3">
        <f t="shared" si="60"/>
        <v>0</v>
      </c>
      <c r="BL238" s="3">
        <f t="shared" si="60"/>
        <v>0</v>
      </c>
      <c r="BM238" s="3">
        <f t="shared" si="60"/>
        <v>0</v>
      </c>
      <c r="BN238" s="3">
        <f t="shared" si="60"/>
        <v>0</v>
      </c>
      <c r="BO238" s="3">
        <f t="shared" si="60"/>
        <v>0</v>
      </c>
      <c r="BP238" s="3">
        <f t="shared" si="60"/>
        <v>0</v>
      </c>
      <c r="BQ238" s="3">
        <f t="shared" si="60"/>
        <v>0</v>
      </c>
      <c r="BR238" s="3">
        <f t="shared" si="60"/>
        <v>0</v>
      </c>
      <c r="BS238" s="3">
        <f t="shared" si="60"/>
        <v>0</v>
      </c>
      <c r="BT238" s="3">
        <f t="shared" si="60"/>
        <v>0</v>
      </c>
      <c r="BU238" s="3">
        <f t="shared" si="60"/>
        <v>0</v>
      </c>
      <c r="BV238" s="3">
        <f t="shared" si="49"/>
        <v>0</v>
      </c>
      <c r="BW238" s="3">
        <f t="shared" si="49"/>
        <v>0</v>
      </c>
      <c r="BX238" s="3">
        <f t="shared" si="49"/>
        <v>0</v>
      </c>
      <c r="BY238" s="3">
        <f t="shared" si="49"/>
        <v>0</v>
      </c>
      <c r="BZ238" s="3">
        <f t="shared" si="61"/>
        <v>9.8144329896907231E-3</v>
      </c>
      <c r="CA238" s="3">
        <f t="shared" si="61"/>
        <v>1.6470635381810168E-2</v>
      </c>
      <c r="CB238" s="3">
        <f t="shared" si="61"/>
        <v>2.8100295309891964E-2</v>
      </c>
      <c r="CC238" s="3">
        <f t="shared" si="61"/>
        <v>3.6110514637463315E-2</v>
      </c>
      <c r="CD238" s="3">
        <f t="shared" si="61"/>
        <v>0</v>
      </c>
      <c r="CE238" s="3">
        <f t="shared" si="61"/>
        <v>0</v>
      </c>
      <c r="CF238" s="3">
        <f t="shared" si="61"/>
        <v>0</v>
      </c>
      <c r="CG238" s="3">
        <f t="shared" si="61"/>
        <v>0</v>
      </c>
      <c r="CH238" s="3">
        <f t="shared" si="61"/>
        <v>0</v>
      </c>
      <c r="CI238" s="3">
        <f t="shared" si="61"/>
        <v>0</v>
      </c>
      <c r="CJ238" s="3">
        <f t="shared" si="61"/>
        <v>0</v>
      </c>
      <c r="CK238" s="3">
        <f t="shared" si="61"/>
        <v>0</v>
      </c>
      <c r="CL238" s="3">
        <f t="shared" si="61"/>
        <v>0</v>
      </c>
      <c r="CM238" s="3">
        <f t="shared" si="61"/>
        <v>0</v>
      </c>
      <c r="CN238" s="3">
        <f t="shared" si="61"/>
        <v>0</v>
      </c>
      <c r="CO238" s="3">
        <f t="shared" si="61"/>
        <v>0</v>
      </c>
      <c r="CP238" s="3">
        <f t="shared" si="50"/>
        <v>0</v>
      </c>
      <c r="CQ238" s="3">
        <f t="shared" si="50"/>
        <v>0</v>
      </c>
      <c r="CR238" s="3">
        <f t="shared" si="50"/>
        <v>0</v>
      </c>
      <c r="CS238" s="3">
        <f t="shared" si="50"/>
        <v>0</v>
      </c>
      <c r="CT238" s="2">
        <v>1.1900000000000001E-2</v>
      </c>
      <c r="CU238" s="2">
        <v>0.24660000000000001</v>
      </c>
      <c r="CV238" s="2">
        <v>0.1532</v>
      </c>
      <c r="CW238" s="2">
        <v>0.1009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0</v>
      </c>
      <c r="DN238" s="2">
        <v>3.7199999999999997E-2</v>
      </c>
      <c r="DO238" s="2">
        <v>0.77470000000000006</v>
      </c>
      <c r="DP238" s="2">
        <v>0.48130000000000001</v>
      </c>
      <c r="DQ238" s="2">
        <v>0.317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0</v>
      </c>
    </row>
    <row r="239" spans="1:137" x14ac:dyDescent="0.35">
      <c r="A239" s="2" t="s">
        <v>737</v>
      </c>
      <c r="B239" s="2">
        <v>21.110199999999999</v>
      </c>
      <c r="C239" s="2">
        <v>2.2183000000000002</v>
      </c>
      <c r="D239" s="2">
        <v>9.5165000000000006</v>
      </c>
      <c r="E239" s="2">
        <v>17.700399999999998</v>
      </c>
      <c r="F239">
        <f t="shared" si="55"/>
        <v>17.700400000000002</v>
      </c>
      <c r="G239" s="2">
        <v>0.3241</v>
      </c>
      <c r="H239">
        <f t="shared" si="56"/>
        <v>0.30050000000000004</v>
      </c>
      <c r="I239" s="2">
        <v>1.0181</v>
      </c>
      <c r="J239">
        <f t="shared" si="53"/>
        <v>0.94390000000000007</v>
      </c>
      <c r="K239" s="2">
        <v>0.18310000000000001</v>
      </c>
      <c r="L239" s="3">
        <f t="shared" si="57"/>
        <v>0.16977017468531785</v>
      </c>
      <c r="M239" s="2">
        <v>5.0000000000000001E-3</v>
      </c>
      <c r="N239">
        <f t="shared" si="54"/>
        <v>4.7000000000000002E-3</v>
      </c>
      <c r="O239" s="2">
        <v>12</v>
      </c>
      <c r="P239" s="2">
        <v>10</v>
      </c>
      <c r="Q239" s="2">
        <v>0</v>
      </c>
      <c r="R239" s="2">
        <v>3.1867999999999999</v>
      </c>
      <c r="S239" s="2">
        <v>8.5378000000000007</v>
      </c>
      <c r="T239" s="2">
        <v>5.2995999999999999</v>
      </c>
      <c r="U239" s="2">
        <v>0.67620000000000002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2.0000000000000001E-4</v>
      </c>
      <c r="AM239" s="2">
        <v>1.1999999999999999E-3</v>
      </c>
      <c r="AN239" s="2">
        <v>2.7000000000000001E-3</v>
      </c>
      <c r="AO239" s="2">
        <v>5.9999999999999995E-4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3">
        <f t="shared" si="60"/>
        <v>3.1E-2</v>
      </c>
      <c r="BG239" s="3">
        <f t="shared" si="60"/>
        <v>0.1135</v>
      </c>
      <c r="BH239" s="3">
        <f t="shared" si="60"/>
        <v>0.1333</v>
      </c>
      <c r="BI239" s="3">
        <f t="shared" si="60"/>
        <v>2.2700000000000001E-2</v>
      </c>
      <c r="BJ239" s="3">
        <f t="shared" si="60"/>
        <v>0</v>
      </c>
      <c r="BK239" s="3">
        <f t="shared" si="60"/>
        <v>0</v>
      </c>
      <c r="BL239" s="3">
        <f t="shared" si="60"/>
        <v>0</v>
      </c>
      <c r="BM239" s="3">
        <f t="shared" si="60"/>
        <v>0</v>
      </c>
      <c r="BN239" s="3">
        <f t="shared" si="60"/>
        <v>0</v>
      </c>
      <c r="BO239" s="3">
        <f t="shared" si="60"/>
        <v>0</v>
      </c>
      <c r="BP239" s="3">
        <f t="shared" si="60"/>
        <v>0</v>
      </c>
      <c r="BQ239" s="3">
        <f t="shared" ref="BF239:BU255" si="62">IF(AC239&gt;0,CK239*AC239,0)</f>
        <v>0</v>
      </c>
      <c r="BR239" s="3">
        <f t="shared" si="62"/>
        <v>0</v>
      </c>
      <c r="BS239" s="3">
        <f t="shared" si="62"/>
        <v>0</v>
      </c>
      <c r="BT239" s="3">
        <f t="shared" si="62"/>
        <v>0</v>
      </c>
      <c r="BU239" s="3">
        <f t="shared" si="62"/>
        <v>0</v>
      </c>
      <c r="BV239" s="3">
        <f t="shared" si="49"/>
        <v>0</v>
      </c>
      <c r="BW239" s="3">
        <f t="shared" si="49"/>
        <v>0</v>
      </c>
      <c r="BX239" s="3">
        <f t="shared" si="49"/>
        <v>0</v>
      </c>
      <c r="BY239" s="3">
        <f t="shared" si="49"/>
        <v>0</v>
      </c>
      <c r="BZ239" s="3">
        <f t="shared" si="61"/>
        <v>9.727626459143969E-3</v>
      </c>
      <c r="CA239" s="3">
        <f t="shared" si="61"/>
        <v>1.3293822764646629E-2</v>
      </c>
      <c r="CB239" s="3">
        <f t="shared" si="61"/>
        <v>2.5152841723903693E-2</v>
      </c>
      <c r="CC239" s="3">
        <f t="shared" si="61"/>
        <v>3.3569949719018041E-2</v>
      </c>
      <c r="CD239" s="3">
        <f t="shared" si="61"/>
        <v>0</v>
      </c>
      <c r="CE239" s="3">
        <f t="shared" si="61"/>
        <v>0</v>
      </c>
      <c r="CF239" s="3">
        <f t="shared" si="61"/>
        <v>0</v>
      </c>
      <c r="CG239" s="3">
        <f t="shared" si="61"/>
        <v>0</v>
      </c>
      <c r="CH239" s="3">
        <f t="shared" si="61"/>
        <v>0</v>
      </c>
      <c r="CI239" s="3">
        <f t="shared" si="61"/>
        <v>0</v>
      </c>
      <c r="CJ239" s="3">
        <f t="shared" si="61"/>
        <v>0</v>
      </c>
      <c r="CK239" s="3">
        <f t="shared" ref="BZ239:CO255" si="63">IF(AC239&gt;0,DE239/AC239,0)</f>
        <v>0</v>
      </c>
      <c r="CL239" s="3">
        <f t="shared" si="63"/>
        <v>0</v>
      </c>
      <c r="CM239" s="3">
        <f t="shared" si="63"/>
        <v>0</v>
      </c>
      <c r="CN239" s="3">
        <f t="shared" si="63"/>
        <v>0</v>
      </c>
      <c r="CO239" s="3">
        <f t="shared" si="63"/>
        <v>0</v>
      </c>
      <c r="CP239" s="3">
        <f t="shared" si="50"/>
        <v>0</v>
      </c>
      <c r="CQ239" s="3">
        <f t="shared" si="50"/>
        <v>0</v>
      </c>
      <c r="CR239" s="3">
        <f t="shared" si="50"/>
        <v>0</v>
      </c>
      <c r="CS239" s="3">
        <f t="shared" si="50"/>
        <v>0</v>
      </c>
      <c r="CT239" s="2">
        <v>3.1E-2</v>
      </c>
      <c r="CU239" s="2">
        <v>0.1135</v>
      </c>
      <c r="CV239" s="2">
        <v>0.1333</v>
      </c>
      <c r="CW239" s="2">
        <v>2.2700000000000001E-2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9.7299999999999998E-2</v>
      </c>
      <c r="DO239" s="2">
        <v>0.35649999999999998</v>
      </c>
      <c r="DP239" s="2">
        <v>0.41889999999999999</v>
      </c>
      <c r="DQ239" s="2">
        <v>7.1199999999999999E-2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0</v>
      </c>
      <c r="EE239" s="2">
        <v>0</v>
      </c>
      <c r="EF239" s="2">
        <v>0</v>
      </c>
      <c r="EG239" s="2">
        <v>0</v>
      </c>
    </row>
    <row r="240" spans="1:137" x14ac:dyDescent="0.35">
      <c r="A240" s="2" t="s">
        <v>739</v>
      </c>
      <c r="B240" s="2">
        <v>11.3095</v>
      </c>
      <c r="C240" s="2">
        <v>1.3885000000000001</v>
      </c>
      <c r="D240" s="2">
        <v>8.1448999999999998</v>
      </c>
      <c r="E240" s="2">
        <v>6.6554000000000002</v>
      </c>
      <c r="F240">
        <f t="shared" si="55"/>
        <v>6.6554000000000002</v>
      </c>
      <c r="G240" s="2">
        <v>0.13220000000000001</v>
      </c>
      <c r="H240">
        <f t="shared" si="56"/>
        <v>0.12769999999999998</v>
      </c>
      <c r="I240" s="2">
        <v>0.41539999999999999</v>
      </c>
      <c r="J240">
        <f t="shared" si="53"/>
        <v>0.40149999999999997</v>
      </c>
      <c r="K240" s="2">
        <v>0.19869999999999999</v>
      </c>
      <c r="L240" s="3">
        <f t="shared" si="57"/>
        <v>0.19187426751209541</v>
      </c>
      <c r="M240" s="2">
        <v>2E-3</v>
      </c>
      <c r="N240">
        <f t="shared" si="54"/>
        <v>2.1000000000000003E-3</v>
      </c>
      <c r="O240" s="2">
        <v>5</v>
      </c>
      <c r="P240" s="2">
        <v>5</v>
      </c>
      <c r="Q240" s="2">
        <v>0</v>
      </c>
      <c r="R240" s="2">
        <v>0.80249999999999999</v>
      </c>
      <c r="S240" s="2">
        <v>1.5399</v>
      </c>
      <c r="T240" s="2">
        <v>4.3129999999999997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1E-4</v>
      </c>
      <c r="AM240" s="2">
        <v>4.0000000000000002E-4</v>
      </c>
      <c r="AN240" s="2">
        <v>1.6000000000000001E-3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3">
        <f t="shared" si="62"/>
        <v>7.3000000000000009E-3</v>
      </c>
      <c r="BG240" s="3">
        <f t="shared" si="62"/>
        <v>2.6499999999999999E-2</v>
      </c>
      <c r="BH240" s="3">
        <f t="shared" si="62"/>
        <v>9.3899999999999997E-2</v>
      </c>
      <c r="BI240" s="3">
        <f t="shared" si="62"/>
        <v>0</v>
      </c>
      <c r="BJ240" s="3">
        <f t="shared" si="62"/>
        <v>0</v>
      </c>
      <c r="BK240" s="3">
        <f t="shared" si="62"/>
        <v>0</v>
      </c>
      <c r="BL240" s="3">
        <f t="shared" si="62"/>
        <v>0</v>
      </c>
      <c r="BM240" s="3">
        <f t="shared" si="62"/>
        <v>0</v>
      </c>
      <c r="BN240" s="3">
        <f t="shared" si="62"/>
        <v>0</v>
      </c>
      <c r="BO240" s="3">
        <f t="shared" si="62"/>
        <v>0</v>
      </c>
      <c r="BP240" s="3">
        <f t="shared" si="62"/>
        <v>0</v>
      </c>
      <c r="BQ240" s="3">
        <f t="shared" si="62"/>
        <v>0</v>
      </c>
      <c r="BR240" s="3">
        <f t="shared" si="62"/>
        <v>0</v>
      </c>
      <c r="BS240" s="3">
        <f t="shared" si="62"/>
        <v>0</v>
      </c>
      <c r="BT240" s="3">
        <f t="shared" si="62"/>
        <v>0</v>
      </c>
      <c r="BU240" s="3">
        <f t="shared" si="62"/>
        <v>0</v>
      </c>
      <c r="BV240" s="3">
        <f t="shared" ref="BV240:BY301" si="64">IF(AH240&gt;0,CP240*AH240,0)</f>
        <v>0</v>
      </c>
      <c r="BW240" s="3">
        <f t="shared" si="64"/>
        <v>0</v>
      </c>
      <c r="BX240" s="3">
        <f t="shared" si="64"/>
        <v>0</v>
      </c>
      <c r="BY240" s="3">
        <f t="shared" si="64"/>
        <v>0</v>
      </c>
      <c r="BZ240" s="3">
        <f t="shared" si="63"/>
        <v>9.0965732087227424E-3</v>
      </c>
      <c r="CA240" s="3">
        <f t="shared" si="63"/>
        <v>1.7208909669459056E-2</v>
      </c>
      <c r="CB240" s="3">
        <f t="shared" si="63"/>
        <v>2.1771388824484119E-2</v>
      </c>
      <c r="CC240" s="3">
        <f t="shared" si="63"/>
        <v>0</v>
      </c>
      <c r="CD240" s="3">
        <f t="shared" si="63"/>
        <v>0</v>
      </c>
      <c r="CE240" s="3">
        <f t="shared" si="63"/>
        <v>0</v>
      </c>
      <c r="CF240" s="3">
        <f t="shared" si="63"/>
        <v>0</v>
      </c>
      <c r="CG240" s="3">
        <f t="shared" si="63"/>
        <v>0</v>
      </c>
      <c r="CH240" s="3">
        <f t="shared" si="63"/>
        <v>0</v>
      </c>
      <c r="CI240" s="3">
        <f t="shared" si="63"/>
        <v>0</v>
      </c>
      <c r="CJ240" s="3">
        <f t="shared" si="63"/>
        <v>0</v>
      </c>
      <c r="CK240" s="3">
        <f t="shared" si="63"/>
        <v>0</v>
      </c>
      <c r="CL240" s="3">
        <f t="shared" si="63"/>
        <v>0</v>
      </c>
      <c r="CM240" s="3">
        <f t="shared" si="63"/>
        <v>0</v>
      </c>
      <c r="CN240" s="3">
        <f t="shared" si="63"/>
        <v>0</v>
      </c>
      <c r="CO240" s="3">
        <f t="shared" si="63"/>
        <v>0</v>
      </c>
      <c r="CP240" s="3">
        <f t="shared" ref="CP240:CS301" si="65">IF(AH240&gt;0,DJ240/AH240,0)</f>
        <v>0</v>
      </c>
      <c r="CQ240" s="3">
        <f t="shared" si="65"/>
        <v>0</v>
      </c>
      <c r="CR240" s="3">
        <f t="shared" si="65"/>
        <v>0</v>
      </c>
      <c r="CS240" s="3">
        <f t="shared" si="65"/>
        <v>0</v>
      </c>
      <c r="CT240" s="2">
        <v>7.3000000000000001E-3</v>
      </c>
      <c r="CU240" s="2">
        <v>2.6499999999999999E-2</v>
      </c>
      <c r="CV240" s="2">
        <v>9.3899999999999997E-2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2.3E-2</v>
      </c>
      <c r="DO240" s="2">
        <v>8.3400000000000002E-2</v>
      </c>
      <c r="DP240" s="2">
        <v>0.29509999999999997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  <c r="EB240" s="2">
        <v>0</v>
      </c>
      <c r="EC240" s="2">
        <v>0</v>
      </c>
      <c r="ED240" s="2">
        <v>0</v>
      </c>
      <c r="EE240" s="2">
        <v>0</v>
      </c>
      <c r="EF240" s="2">
        <v>0</v>
      </c>
      <c r="EG240" s="2">
        <v>0</v>
      </c>
    </row>
    <row r="241" spans="1:137" x14ac:dyDescent="0.35">
      <c r="A241" s="2" t="s">
        <v>741</v>
      </c>
      <c r="B241" s="2">
        <v>14.566599999999999</v>
      </c>
      <c r="C241" s="2">
        <v>1.4604999999999999</v>
      </c>
      <c r="D241" s="2">
        <v>9.9736999999999991</v>
      </c>
      <c r="E241" s="2">
        <v>10.8283</v>
      </c>
      <c r="F241">
        <f t="shared" si="55"/>
        <v>10.828200000000001</v>
      </c>
      <c r="G241" s="2">
        <v>0.1903</v>
      </c>
      <c r="H241">
        <f t="shared" si="56"/>
        <v>0.18129999999999999</v>
      </c>
      <c r="I241" s="2">
        <v>0.59789999999999999</v>
      </c>
      <c r="J241">
        <f t="shared" si="53"/>
        <v>0.56969999999999998</v>
      </c>
      <c r="K241" s="2">
        <v>0.17580000000000001</v>
      </c>
      <c r="L241" s="3">
        <f t="shared" si="57"/>
        <v>0.16743318372397994</v>
      </c>
      <c r="M241" s="2">
        <v>3.0000000000000001E-3</v>
      </c>
      <c r="N241">
        <f t="shared" si="54"/>
        <v>2.7000000000000001E-3</v>
      </c>
      <c r="O241" s="2">
        <v>8</v>
      </c>
      <c r="P241" s="2">
        <v>6</v>
      </c>
      <c r="Q241" s="2">
        <v>0</v>
      </c>
      <c r="R241" s="2">
        <v>3.9392</v>
      </c>
      <c r="S241" s="2">
        <v>0.31940000000000002</v>
      </c>
      <c r="T241" s="2">
        <v>6.5696000000000003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2.0000000000000001E-4</v>
      </c>
      <c r="AM241" s="2">
        <v>0</v>
      </c>
      <c r="AN241" s="2">
        <v>2.5000000000000001E-3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3">
        <f t="shared" si="62"/>
        <v>3.32E-2</v>
      </c>
      <c r="BG241" s="3">
        <f t="shared" si="62"/>
        <v>4.1000000000000003E-3</v>
      </c>
      <c r="BH241" s="3">
        <f t="shared" si="62"/>
        <v>0.14399999999999999</v>
      </c>
      <c r="BI241" s="3">
        <f t="shared" si="62"/>
        <v>0</v>
      </c>
      <c r="BJ241" s="3">
        <f t="shared" si="62"/>
        <v>0</v>
      </c>
      <c r="BK241" s="3">
        <f t="shared" si="62"/>
        <v>0</v>
      </c>
      <c r="BL241" s="3">
        <f t="shared" si="62"/>
        <v>0</v>
      </c>
      <c r="BM241" s="3">
        <f t="shared" si="62"/>
        <v>0</v>
      </c>
      <c r="BN241" s="3">
        <f t="shared" si="62"/>
        <v>0</v>
      </c>
      <c r="BO241" s="3">
        <f t="shared" si="62"/>
        <v>0</v>
      </c>
      <c r="BP241" s="3">
        <f t="shared" si="62"/>
        <v>0</v>
      </c>
      <c r="BQ241" s="3">
        <f t="shared" si="62"/>
        <v>0</v>
      </c>
      <c r="BR241" s="3">
        <f t="shared" si="62"/>
        <v>0</v>
      </c>
      <c r="BS241" s="3">
        <f t="shared" si="62"/>
        <v>0</v>
      </c>
      <c r="BT241" s="3">
        <f t="shared" si="62"/>
        <v>0</v>
      </c>
      <c r="BU241" s="3">
        <f t="shared" si="62"/>
        <v>0</v>
      </c>
      <c r="BV241" s="3">
        <f t="shared" si="64"/>
        <v>0</v>
      </c>
      <c r="BW241" s="3">
        <f t="shared" si="64"/>
        <v>0</v>
      </c>
      <c r="BX241" s="3">
        <f t="shared" si="64"/>
        <v>0</v>
      </c>
      <c r="BY241" s="3">
        <f t="shared" si="64"/>
        <v>0</v>
      </c>
      <c r="BZ241" s="3">
        <f t="shared" si="63"/>
        <v>8.4281072298943941E-3</v>
      </c>
      <c r="CA241" s="3">
        <f t="shared" si="63"/>
        <v>1.2836568566061366E-2</v>
      </c>
      <c r="CB241" s="3">
        <f t="shared" si="63"/>
        <v>2.1919142717973693E-2</v>
      </c>
      <c r="CC241" s="3">
        <f t="shared" si="63"/>
        <v>0</v>
      </c>
      <c r="CD241" s="3">
        <f t="shared" si="63"/>
        <v>0</v>
      </c>
      <c r="CE241" s="3">
        <f t="shared" si="63"/>
        <v>0</v>
      </c>
      <c r="CF241" s="3">
        <f t="shared" si="63"/>
        <v>0</v>
      </c>
      <c r="CG241" s="3">
        <f t="shared" si="63"/>
        <v>0</v>
      </c>
      <c r="CH241" s="3">
        <f t="shared" si="63"/>
        <v>0</v>
      </c>
      <c r="CI241" s="3">
        <f t="shared" si="63"/>
        <v>0</v>
      </c>
      <c r="CJ241" s="3">
        <f t="shared" si="63"/>
        <v>0</v>
      </c>
      <c r="CK241" s="3">
        <f t="shared" si="63"/>
        <v>0</v>
      </c>
      <c r="CL241" s="3">
        <f t="shared" si="63"/>
        <v>0</v>
      </c>
      <c r="CM241" s="3">
        <f t="shared" si="63"/>
        <v>0</v>
      </c>
      <c r="CN241" s="3">
        <f t="shared" si="63"/>
        <v>0</v>
      </c>
      <c r="CO241" s="3">
        <f t="shared" si="63"/>
        <v>0</v>
      </c>
      <c r="CP241" s="3">
        <f t="shared" si="65"/>
        <v>0</v>
      </c>
      <c r="CQ241" s="3">
        <f t="shared" si="65"/>
        <v>0</v>
      </c>
      <c r="CR241" s="3">
        <f t="shared" si="65"/>
        <v>0</v>
      </c>
      <c r="CS241" s="3">
        <f t="shared" si="65"/>
        <v>0</v>
      </c>
      <c r="CT241" s="2">
        <v>3.32E-2</v>
      </c>
      <c r="CU241" s="2">
        <v>4.1000000000000003E-3</v>
      </c>
      <c r="CV241" s="2">
        <v>0.14399999999999999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0.10440000000000001</v>
      </c>
      <c r="DO241" s="2">
        <v>1.2800000000000001E-2</v>
      </c>
      <c r="DP241" s="2">
        <v>0.45250000000000001</v>
      </c>
      <c r="DQ241" s="2">
        <v>0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0</v>
      </c>
      <c r="DX241" s="2">
        <v>0</v>
      </c>
      <c r="DY241" s="2">
        <v>0</v>
      </c>
      <c r="DZ241" s="2">
        <v>0</v>
      </c>
      <c r="EA241" s="2">
        <v>0</v>
      </c>
      <c r="EB241" s="2">
        <v>0</v>
      </c>
      <c r="EC241" s="2">
        <v>0</v>
      </c>
      <c r="ED241" s="2">
        <v>0</v>
      </c>
      <c r="EE241" s="2">
        <v>0</v>
      </c>
      <c r="EF241" s="2">
        <v>0</v>
      </c>
      <c r="EG241" s="2">
        <v>0</v>
      </c>
    </row>
    <row r="242" spans="1:137" x14ac:dyDescent="0.35">
      <c r="A242" s="2" t="s">
        <v>743</v>
      </c>
      <c r="B242" s="2">
        <v>19.199400000000001</v>
      </c>
      <c r="C242" s="2">
        <v>1.7357</v>
      </c>
      <c r="D242" s="2">
        <v>11.0617</v>
      </c>
      <c r="E242" s="2">
        <v>24.130600000000001</v>
      </c>
      <c r="F242">
        <f t="shared" si="55"/>
        <v>24.130600000000005</v>
      </c>
      <c r="G242" s="2">
        <v>0.439</v>
      </c>
      <c r="H242">
        <f t="shared" si="56"/>
        <v>0.41059999999999997</v>
      </c>
      <c r="I242" s="2">
        <v>1.3793</v>
      </c>
      <c r="J242">
        <f t="shared" si="53"/>
        <v>1.2899</v>
      </c>
      <c r="K242" s="2">
        <v>0.18190000000000001</v>
      </c>
      <c r="L242" s="3">
        <f t="shared" si="57"/>
        <v>0.17015739351694523</v>
      </c>
      <c r="M242" s="2">
        <v>6.0000000000000001E-3</v>
      </c>
      <c r="N242">
        <f t="shared" si="54"/>
        <v>7.4999999999999997E-3</v>
      </c>
      <c r="O242" s="2">
        <v>19</v>
      </c>
      <c r="P242" s="2">
        <v>27</v>
      </c>
      <c r="Q242" s="2">
        <v>3</v>
      </c>
      <c r="R242" s="2">
        <v>7.8830999999999998</v>
      </c>
      <c r="S242" s="2">
        <v>8.5858000000000008</v>
      </c>
      <c r="T242" s="2">
        <v>3.9598</v>
      </c>
      <c r="U242" s="2">
        <v>3.5756000000000001</v>
      </c>
      <c r="V242" s="2">
        <v>0.1263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4.0000000000000002E-4</v>
      </c>
      <c r="AM242" s="2">
        <v>1.1999999999999999E-3</v>
      </c>
      <c r="AN242" s="2">
        <v>2.3999999999999998E-3</v>
      </c>
      <c r="AO242" s="2">
        <v>3.3E-3</v>
      </c>
      <c r="AP242" s="2">
        <v>2.0000000000000001E-4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3">
        <f t="shared" si="62"/>
        <v>6.0499999999999998E-2</v>
      </c>
      <c r="BG242" s="3">
        <f t="shared" si="62"/>
        <v>0.1134</v>
      </c>
      <c r="BH242" s="3">
        <f t="shared" si="62"/>
        <v>0.1095</v>
      </c>
      <c r="BI242" s="3">
        <f t="shared" si="62"/>
        <v>0.1216</v>
      </c>
      <c r="BJ242" s="3">
        <f t="shared" si="62"/>
        <v>5.5999999999999999E-3</v>
      </c>
      <c r="BK242" s="3">
        <f t="shared" si="62"/>
        <v>0</v>
      </c>
      <c r="BL242" s="3">
        <f t="shared" si="62"/>
        <v>0</v>
      </c>
      <c r="BM242" s="3">
        <f t="shared" si="62"/>
        <v>0</v>
      </c>
      <c r="BN242" s="3">
        <f t="shared" si="62"/>
        <v>0</v>
      </c>
      <c r="BO242" s="3">
        <f t="shared" si="62"/>
        <v>0</v>
      </c>
      <c r="BP242" s="3">
        <f t="shared" si="62"/>
        <v>0</v>
      </c>
      <c r="BQ242" s="3">
        <f t="shared" si="62"/>
        <v>0</v>
      </c>
      <c r="BR242" s="3">
        <f t="shared" si="62"/>
        <v>0</v>
      </c>
      <c r="BS242" s="3">
        <f t="shared" si="62"/>
        <v>0</v>
      </c>
      <c r="BT242" s="3">
        <f t="shared" si="62"/>
        <v>0</v>
      </c>
      <c r="BU242" s="3">
        <f t="shared" si="62"/>
        <v>0</v>
      </c>
      <c r="BV242" s="3">
        <f t="shared" si="64"/>
        <v>0</v>
      </c>
      <c r="BW242" s="3">
        <f t="shared" si="64"/>
        <v>0</v>
      </c>
      <c r="BX242" s="3">
        <f t="shared" si="64"/>
        <v>0</v>
      </c>
      <c r="BY242" s="3">
        <f t="shared" si="64"/>
        <v>0</v>
      </c>
      <c r="BZ242" s="3">
        <f t="shared" si="63"/>
        <v>7.6746457611853204E-3</v>
      </c>
      <c r="CA242" s="3">
        <f t="shared" si="63"/>
        <v>1.3207854830068252E-2</v>
      </c>
      <c r="CB242" s="3">
        <f t="shared" si="63"/>
        <v>2.7652911763220364E-2</v>
      </c>
      <c r="CC242" s="3">
        <f t="shared" si="63"/>
        <v>3.4008278330909497E-2</v>
      </c>
      <c r="CD242" s="3">
        <f t="shared" si="63"/>
        <v>4.4338875692794932E-2</v>
      </c>
      <c r="CE242" s="3">
        <f t="shared" si="63"/>
        <v>0</v>
      </c>
      <c r="CF242" s="3">
        <f t="shared" si="63"/>
        <v>0</v>
      </c>
      <c r="CG242" s="3">
        <f t="shared" si="63"/>
        <v>0</v>
      </c>
      <c r="CH242" s="3">
        <f t="shared" si="63"/>
        <v>0</v>
      </c>
      <c r="CI242" s="3">
        <f t="shared" si="63"/>
        <v>0</v>
      </c>
      <c r="CJ242" s="3">
        <f t="shared" si="63"/>
        <v>0</v>
      </c>
      <c r="CK242" s="3">
        <f t="shared" si="63"/>
        <v>0</v>
      </c>
      <c r="CL242" s="3">
        <f t="shared" si="63"/>
        <v>0</v>
      </c>
      <c r="CM242" s="3">
        <f t="shared" si="63"/>
        <v>0</v>
      </c>
      <c r="CN242" s="3">
        <f t="shared" si="63"/>
        <v>0</v>
      </c>
      <c r="CO242" s="3">
        <f t="shared" si="63"/>
        <v>0</v>
      </c>
      <c r="CP242" s="3">
        <f t="shared" si="65"/>
        <v>0</v>
      </c>
      <c r="CQ242" s="3">
        <f t="shared" si="65"/>
        <v>0</v>
      </c>
      <c r="CR242" s="3">
        <f t="shared" si="65"/>
        <v>0</v>
      </c>
      <c r="CS242" s="3">
        <f t="shared" si="65"/>
        <v>0</v>
      </c>
      <c r="CT242" s="2">
        <v>6.0499999999999998E-2</v>
      </c>
      <c r="CU242" s="2">
        <v>0.1134</v>
      </c>
      <c r="CV242" s="2">
        <v>0.1095</v>
      </c>
      <c r="CW242" s="2">
        <v>0.1216</v>
      </c>
      <c r="CX242" s="2">
        <v>5.5999999999999999E-3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0</v>
      </c>
      <c r="DN242" s="2">
        <v>0.19020000000000001</v>
      </c>
      <c r="DO242" s="2">
        <v>0.35610000000000003</v>
      </c>
      <c r="DP242" s="2">
        <v>0.34399999999999997</v>
      </c>
      <c r="DQ242" s="2">
        <v>0.3821</v>
      </c>
      <c r="DR242" s="2">
        <v>1.7500000000000002E-2</v>
      </c>
      <c r="DS242" s="2">
        <v>0</v>
      </c>
      <c r="DT242" s="2">
        <v>0</v>
      </c>
      <c r="DU242" s="2">
        <v>0</v>
      </c>
      <c r="DV242" s="2">
        <v>0</v>
      </c>
      <c r="DW242" s="2">
        <v>0</v>
      </c>
      <c r="DX242" s="2">
        <v>0</v>
      </c>
      <c r="DY242" s="2">
        <v>0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</row>
    <row r="243" spans="1:137" x14ac:dyDescent="0.35">
      <c r="A243" s="2" t="s">
        <v>745</v>
      </c>
      <c r="B243" s="2">
        <v>21.093900000000001</v>
      </c>
      <c r="C243" s="2">
        <v>2.0405000000000002</v>
      </c>
      <c r="D243" s="2">
        <v>10.3378</v>
      </c>
      <c r="E243" s="2">
        <v>19.213000000000001</v>
      </c>
      <c r="F243">
        <f t="shared" si="55"/>
        <v>19.213000000000001</v>
      </c>
      <c r="G243" s="2">
        <v>0.40460000000000002</v>
      </c>
      <c r="H243">
        <f t="shared" si="56"/>
        <v>0.38250000000000001</v>
      </c>
      <c r="I243" s="2">
        <v>1.2712000000000001</v>
      </c>
      <c r="J243">
        <f t="shared" si="53"/>
        <v>1.202</v>
      </c>
      <c r="K243" s="2">
        <v>0.21060000000000001</v>
      </c>
      <c r="L243" s="3">
        <f t="shared" si="57"/>
        <v>0.19908395357310152</v>
      </c>
      <c r="M243" s="2">
        <v>7.0000000000000001E-3</v>
      </c>
      <c r="N243">
        <f t="shared" si="54"/>
        <v>6.8999999999999999E-3</v>
      </c>
      <c r="O243" s="2">
        <v>15</v>
      </c>
      <c r="P243" s="2">
        <v>19</v>
      </c>
      <c r="Q243" s="2">
        <v>2</v>
      </c>
      <c r="R243" s="2">
        <v>0.73170000000000002</v>
      </c>
      <c r="S243" s="2">
        <v>11.5044</v>
      </c>
      <c r="T243" s="2">
        <v>4.2182000000000004</v>
      </c>
      <c r="U243" s="2">
        <v>2.7587000000000002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2E-3</v>
      </c>
      <c r="AN243" s="2">
        <v>2.3999999999999998E-3</v>
      </c>
      <c r="AO243" s="2">
        <v>2.5000000000000001E-3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3">
        <f t="shared" si="62"/>
        <v>6.6E-3</v>
      </c>
      <c r="BG243" s="3">
        <f t="shared" si="62"/>
        <v>0.1696</v>
      </c>
      <c r="BH243" s="3">
        <f t="shared" si="62"/>
        <v>0.113</v>
      </c>
      <c r="BI243" s="3">
        <f t="shared" si="62"/>
        <v>9.3299999999999994E-2</v>
      </c>
      <c r="BJ243" s="3">
        <f t="shared" si="62"/>
        <v>0</v>
      </c>
      <c r="BK243" s="3">
        <f t="shared" si="62"/>
        <v>0</v>
      </c>
      <c r="BL243" s="3">
        <f t="shared" si="62"/>
        <v>0</v>
      </c>
      <c r="BM243" s="3">
        <f t="shared" si="62"/>
        <v>0</v>
      </c>
      <c r="BN243" s="3">
        <f t="shared" si="62"/>
        <v>0</v>
      </c>
      <c r="BO243" s="3">
        <f t="shared" si="62"/>
        <v>0</v>
      </c>
      <c r="BP243" s="3">
        <f t="shared" si="62"/>
        <v>0</v>
      </c>
      <c r="BQ243" s="3">
        <f t="shared" si="62"/>
        <v>0</v>
      </c>
      <c r="BR243" s="3">
        <f t="shared" si="62"/>
        <v>0</v>
      </c>
      <c r="BS243" s="3">
        <f t="shared" si="62"/>
        <v>0</v>
      </c>
      <c r="BT243" s="3">
        <f t="shared" si="62"/>
        <v>0</v>
      </c>
      <c r="BU243" s="3">
        <f t="shared" si="62"/>
        <v>0</v>
      </c>
      <c r="BV243" s="3">
        <f t="shared" si="64"/>
        <v>0</v>
      </c>
      <c r="BW243" s="3">
        <f t="shared" si="64"/>
        <v>0</v>
      </c>
      <c r="BX243" s="3">
        <f t="shared" si="64"/>
        <v>0</v>
      </c>
      <c r="BY243" s="3">
        <f t="shared" si="64"/>
        <v>0</v>
      </c>
      <c r="BZ243" s="3">
        <f t="shared" si="63"/>
        <v>9.0200902009020083E-3</v>
      </c>
      <c r="CA243" s="3">
        <f t="shared" si="63"/>
        <v>1.4742185598553597E-2</v>
      </c>
      <c r="CB243" s="3">
        <f t="shared" si="63"/>
        <v>2.6788677635010191E-2</v>
      </c>
      <c r="CC243" s="3">
        <f t="shared" si="63"/>
        <v>3.3820277667017069E-2</v>
      </c>
      <c r="CD243" s="3">
        <f t="shared" si="63"/>
        <v>0</v>
      </c>
      <c r="CE243" s="3">
        <f t="shared" si="63"/>
        <v>0</v>
      </c>
      <c r="CF243" s="3">
        <f t="shared" si="63"/>
        <v>0</v>
      </c>
      <c r="CG243" s="3">
        <f t="shared" si="63"/>
        <v>0</v>
      </c>
      <c r="CH243" s="3">
        <f t="shared" si="63"/>
        <v>0</v>
      </c>
      <c r="CI243" s="3">
        <f t="shared" si="63"/>
        <v>0</v>
      </c>
      <c r="CJ243" s="3">
        <f t="shared" si="63"/>
        <v>0</v>
      </c>
      <c r="CK243" s="3">
        <f t="shared" si="63"/>
        <v>0</v>
      </c>
      <c r="CL243" s="3">
        <f t="shared" si="63"/>
        <v>0</v>
      </c>
      <c r="CM243" s="3">
        <f t="shared" si="63"/>
        <v>0</v>
      </c>
      <c r="CN243" s="3">
        <f t="shared" si="63"/>
        <v>0</v>
      </c>
      <c r="CO243" s="3">
        <f t="shared" si="63"/>
        <v>0</v>
      </c>
      <c r="CP243" s="3">
        <f t="shared" si="65"/>
        <v>0</v>
      </c>
      <c r="CQ243" s="3">
        <f t="shared" si="65"/>
        <v>0</v>
      </c>
      <c r="CR243" s="3">
        <f t="shared" si="65"/>
        <v>0</v>
      </c>
      <c r="CS243" s="3">
        <f t="shared" si="65"/>
        <v>0</v>
      </c>
      <c r="CT243" s="2">
        <v>6.6E-3</v>
      </c>
      <c r="CU243" s="2">
        <v>0.1696</v>
      </c>
      <c r="CV243" s="2">
        <v>0.113</v>
      </c>
      <c r="CW243" s="2">
        <v>9.3299999999999994E-2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2.0799999999999999E-2</v>
      </c>
      <c r="DO243" s="2">
        <v>0.53290000000000004</v>
      </c>
      <c r="DP243" s="2">
        <v>0.35499999999999998</v>
      </c>
      <c r="DQ243" s="2">
        <v>0.29330000000000001</v>
      </c>
      <c r="DR243" s="2">
        <v>0</v>
      </c>
      <c r="DS243" s="2">
        <v>0</v>
      </c>
      <c r="DT243" s="2">
        <v>0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  <c r="EB243" s="2">
        <v>0</v>
      </c>
      <c r="EC243" s="2">
        <v>0</v>
      </c>
      <c r="ED243" s="2">
        <v>0</v>
      </c>
      <c r="EE243" s="2">
        <v>0</v>
      </c>
      <c r="EF243" s="2">
        <v>0</v>
      </c>
      <c r="EG243" s="2">
        <v>0</v>
      </c>
    </row>
    <row r="244" spans="1:137" x14ac:dyDescent="0.35">
      <c r="A244" s="2" t="s">
        <v>747</v>
      </c>
      <c r="B244" s="2">
        <v>28.728999999999999</v>
      </c>
      <c r="C244" s="2">
        <v>3.0945999999999998</v>
      </c>
      <c r="D244" s="2">
        <v>9.2836999999999996</v>
      </c>
      <c r="E244" s="2">
        <v>34.821300000000001</v>
      </c>
      <c r="F244">
        <f t="shared" si="55"/>
        <v>34.821300000000001</v>
      </c>
      <c r="G244" s="2">
        <v>0.65210000000000001</v>
      </c>
      <c r="H244">
        <f t="shared" si="56"/>
        <v>0.59960000000000002</v>
      </c>
      <c r="I244" s="2">
        <v>2.0485000000000002</v>
      </c>
      <c r="J244">
        <f t="shared" si="53"/>
        <v>1.8838999999999997</v>
      </c>
      <c r="K244" s="2">
        <v>0.18729999999999999</v>
      </c>
      <c r="L244" s="3">
        <f t="shared" si="57"/>
        <v>0.17219345630404378</v>
      </c>
      <c r="M244" s="2">
        <v>0.01</v>
      </c>
      <c r="N244">
        <f t="shared" si="54"/>
        <v>9.9999999999999985E-3</v>
      </c>
      <c r="O244" s="2">
        <v>30</v>
      </c>
      <c r="P244" s="2">
        <v>30</v>
      </c>
      <c r="Q244" s="2">
        <v>6</v>
      </c>
      <c r="R244" s="2">
        <v>5.3262</v>
      </c>
      <c r="S244" s="2">
        <v>23.548200000000001</v>
      </c>
      <c r="T244" s="2">
        <v>2.1720000000000002</v>
      </c>
      <c r="U244" s="2">
        <v>2.8267000000000002</v>
      </c>
      <c r="V244" s="2">
        <v>0.94820000000000004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4.0000000000000002E-4</v>
      </c>
      <c r="AM244" s="2">
        <v>4.3E-3</v>
      </c>
      <c r="AN244" s="2">
        <v>1.1000000000000001E-3</v>
      </c>
      <c r="AO244" s="2">
        <v>2.8999999999999998E-3</v>
      </c>
      <c r="AP244" s="2">
        <v>1.2999999999999999E-3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3">
        <f t="shared" si="62"/>
        <v>4.8699999999999993E-2</v>
      </c>
      <c r="BG244" s="3">
        <f t="shared" si="62"/>
        <v>0.35310000000000002</v>
      </c>
      <c r="BH244" s="3">
        <f t="shared" si="62"/>
        <v>5.6100000000000004E-2</v>
      </c>
      <c r="BI244" s="3">
        <f t="shared" si="62"/>
        <v>0.1016</v>
      </c>
      <c r="BJ244" s="3">
        <f t="shared" si="62"/>
        <v>4.0099999999999997E-2</v>
      </c>
      <c r="BK244" s="3">
        <f t="shared" si="62"/>
        <v>0</v>
      </c>
      <c r="BL244" s="3">
        <f t="shared" si="62"/>
        <v>0</v>
      </c>
      <c r="BM244" s="3">
        <f t="shared" si="62"/>
        <v>0</v>
      </c>
      <c r="BN244" s="3">
        <f t="shared" si="62"/>
        <v>0</v>
      </c>
      <c r="BO244" s="3">
        <f t="shared" si="62"/>
        <v>0</v>
      </c>
      <c r="BP244" s="3">
        <f t="shared" si="62"/>
        <v>0</v>
      </c>
      <c r="BQ244" s="3">
        <f t="shared" si="62"/>
        <v>0</v>
      </c>
      <c r="BR244" s="3">
        <f t="shared" si="62"/>
        <v>0</v>
      </c>
      <c r="BS244" s="3">
        <f t="shared" si="62"/>
        <v>0</v>
      </c>
      <c r="BT244" s="3">
        <f t="shared" si="62"/>
        <v>0</v>
      </c>
      <c r="BU244" s="3">
        <f t="shared" si="62"/>
        <v>0</v>
      </c>
      <c r="BV244" s="3">
        <f t="shared" si="64"/>
        <v>0</v>
      </c>
      <c r="BW244" s="3">
        <f t="shared" si="64"/>
        <v>0</v>
      </c>
      <c r="BX244" s="3">
        <f t="shared" si="64"/>
        <v>0</v>
      </c>
      <c r="BY244" s="3">
        <f t="shared" si="64"/>
        <v>0</v>
      </c>
      <c r="BZ244" s="3">
        <f t="shared" si="63"/>
        <v>9.1434794037024512E-3</v>
      </c>
      <c r="CA244" s="3">
        <f t="shared" si="63"/>
        <v>1.4994776670828344E-2</v>
      </c>
      <c r="CB244" s="3">
        <f t="shared" si="63"/>
        <v>2.5828729281767954E-2</v>
      </c>
      <c r="CC244" s="3">
        <f t="shared" si="63"/>
        <v>3.5942972370608832E-2</v>
      </c>
      <c r="CD244" s="3">
        <f t="shared" si="63"/>
        <v>4.2290655979751103E-2</v>
      </c>
      <c r="CE244" s="3">
        <f t="shared" si="63"/>
        <v>0</v>
      </c>
      <c r="CF244" s="3">
        <f t="shared" si="63"/>
        <v>0</v>
      </c>
      <c r="CG244" s="3">
        <f t="shared" si="63"/>
        <v>0</v>
      </c>
      <c r="CH244" s="3">
        <f t="shared" si="63"/>
        <v>0</v>
      </c>
      <c r="CI244" s="3">
        <f t="shared" si="63"/>
        <v>0</v>
      </c>
      <c r="CJ244" s="3">
        <f t="shared" si="63"/>
        <v>0</v>
      </c>
      <c r="CK244" s="3">
        <f t="shared" si="63"/>
        <v>0</v>
      </c>
      <c r="CL244" s="3">
        <f t="shared" si="63"/>
        <v>0</v>
      </c>
      <c r="CM244" s="3">
        <f t="shared" si="63"/>
        <v>0</v>
      </c>
      <c r="CN244" s="3">
        <f t="shared" si="63"/>
        <v>0</v>
      </c>
      <c r="CO244" s="3">
        <f t="shared" si="63"/>
        <v>0</v>
      </c>
      <c r="CP244" s="3">
        <f t="shared" si="65"/>
        <v>0</v>
      </c>
      <c r="CQ244" s="3">
        <f t="shared" si="65"/>
        <v>0</v>
      </c>
      <c r="CR244" s="3">
        <f t="shared" si="65"/>
        <v>0</v>
      </c>
      <c r="CS244" s="3">
        <f t="shared" si="65"/>
        <v>0</v>
      </c>
      <c r="CT244" s="2">
        <v>4.87E-2</v>
      </c>
      <c r="CU244" s="2">
        <v>0.35310000000000002</v>
      </c>
      <c r="CV244" s="2">
        <v>5.6099999999999997E-2</v>
      </c>
      <c r="CW244" s="2">
        <v>0.1016</v>
      </c>
      <c r="CX244" s="2">
        <v>4.0099999999999997E-2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0</v>
      </c>
      <c r="DN244" s="2">
        <v>0.153</v>
      </c>
      <c r="DO244" s="2">
        <v>1.1093999999999999</v>
      </c>
      <c r="DP244" s="2">
        <v>0.17630000000000001</v>
      </c>
      <c r="DQ244" s="2">
        <v>0.31909999999999999</v>
      </c>
      <c r="DR244" s="2">
        <v>0.12609999999999999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2">
        <v>0</v>
      </c>
      <c r="EC244" s="2">
        <v>0</v>
      </c>
      <c r="ED244" s="2">
        <v>0</v>
      </c>
      <c r="EE244" s="2">
        <v>0</v>
      </c>
      <c r="EF244" s="2">
        <v>0</v>
      </c>
      <c r="EG244" s="2">
        <v>0</v>
      </c>
    </row>
    <row r="245" spans="1:137" x14ac:dyDescent="0.35">
      <c r="A245" s="2" t="s">
        <v>749</v>
      </c>
      <c r="B245" s="2">
        <v>6.1643999999999997</v>
      </c>
      <c r="C245" s="2">
        <v>0.61809999999999998</v>
      </c>
      <c r="D245" s="2">
        <v>9.9736999999999991</v>
      </c>
      <c r="E245" s="2">
        <v>9.9367000000000001</v>
      </c>
      <c r="F245">
        <f t="shared" si="55"/>
        <v>9.9367000000000001</v>
      </c>
      <c r="G245" s="2">
        <v>0.17460000000000001</v>
      </c>
      <c r="H245">
        <f t="shared" si="56"/>
        <v>0.1691</v>
      </c>
      <c r="I245" s="2">
        <v>0.54849999999999999</v>
      </c>
      <c r="J245">
        <f t="shared" si="53"/>
        <v>0.53139999999999998</v>
      </c>
      <c r="K245" s="2">
        <v>0.1757</v>
      </c>
      <c r="L245" s="3">
        <f t="shared" si="57"/>
        <v>0.17017722181408315</v>
      </c>
      <c r="M245" s="2">
        <v>2E-3</v>
      </c>
      <c r="N245">
        <f t="shared" si="54"/>
        <v>2.5999999999999999E-3</v>
      </c>
      <c r="O245" s="2">
        <v>8</v>
      </c>
      <c r="P245" s="2">
        <v>6</v>
      </c>
      <c r="Q245" s="2">
        <v>1</v>
      </c>
      <c r="R245" s="2">
        <v>2.6577000000000002</v>
      </c>
      <c r="S245" s="2">
        <v>1.7747999999999999</v>
      </c>
      <c r="T245" s="2">
        <v>5.5042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2.0000000000000001E-4</v>
      </c>
      <c r="AM245" s="2">
        <v>4.0000000000000002E-4</v>
      </c>
      <c r="AN245" s="2">
        <v>2E-3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3">
        <f t="shared" si="62"/>
        <v>2.2700000000000001E-2</v>
      </c>
      <c r="BG245" s="3">
        <f t="shared" si="62"/>
        <v>2.9399999999999999E-2</v>
      </c>
      <c r="BH245" s="3">
        <f t="shared" si="62"/>
        <v>0.11699999999999999</v>
      </c>
      <c r="BI245" s="3">
        <f t="shared" si="62"/>
        <v>0</v>
      </c>
      <c r="BJ245" s="3">
        <f t="shared" si="62"/>
        <v>0</v>
      </c>
      <c r="BK245" s="3">
        <f t="shared" si="62"/>
        <v>0</v>
      </c>
      <c r="BL245" s="3">
        <f t="shared" si="62"/>
        <v>0</v>
      </c>
      <c r="BM245" s="3">
        <f t="shared" si="62"/>
        <v>0</v>
      </c>
      <c r="BN245" s="3">
        <f t="shared" si="62"/>
        <v>0</v>
      </c>
      <c r="BO245" s="3">
        <f t="shared" si="62"/>
        <v>0</v>
      </c>
      <c r="BP245" s="3">
        <f t="shared" si="62"/>
        <v>0</v>
      </c>
      <c r="BQ245" s="3">
        <f t="shared" si="62"/>
        <v>0</v>
      </c>
      <c r="BR245" s="3">
        <f t="shared" si="62"/>
        <v>0</v>
      </c>
      <c r="BS245" s="3">
        <f t="shared" si="62"/>
        <v>0</v>
      </c>
      <c r="BT245" s="3">
        <f t="shared" si="62"/>
        <v>0</v>
      </c>
      <c r="BU245" s="3">
        <f t="shared" si="62"/>
        <v>0</v>
      </c>
      <c r="BV245" s="3">
        <f t="shared" si="64"/>
        <v>0</v>
      </c>
      <c r="BW245" s="3">
        <f t="shared" si="64"/>
        <v>0</v>
      </c>
      <c r="BX245" s="3">
        <f t="shared" si="64"/>
        <v>0</v>
      </c>
      <c r="BY245" s="3">
        <f t="shared" si="64"/>
        <v>0</v>
      </c>
      <c r="BZ245" s="3">
        <f t="shared" si="63"/>
        <v>8.541219851751514E-3</v>
      </c>
      <c r="CA245" s="3">
        <f t="shared" si="63"/>
        <v>1.656524678837052E-2</v>
      </c>
      <c r="CB245" s="3">
        <f t="shared" si="63"/>
        <v>2.1256495040151157E-2</v>
      </c>
      <c r="CC245" s="3">
        <f t="shared" si="63"/>
        <v>0</v>
      </c>
      <c r="CD245" s="3">
        <f t="shared" si="63"/>
        <v>0</v>
      </c>
      <c r="CE245" s="3">
        <f t="shared" si="63"/>
        <v>0</v>
      </c>
      <c r="CF245" s="3">
        <f t="shared" si="63"/>
        <v>0</v>
      </c>
      <c r="CG245" s="3">
        <f t="shared" si="63"/>
        <v>0</v>
      </c>
      <c r="CH245" s="3">
        <f t="shared" si="63"/>
        <v>0</v>
      </c>
      <c r="CI245" s="3">
        <f t="shared" si="63"/>
        <v>0</v>
      </c>
      <c r="CJ245" s="3">
        <f t="shared" si="63"/>
        <v>0</v>
      </c>
      <c r="CK245" s="3">
        <f t="shared" si="63"/>
        <v>0</v>
      </c>
      <c r="CL245" s="3">
        <f t="shared" si="63"/>
        <v>0</v>
      </c>
      <c r="CM245" s="3">
        <f t="shared" si="63"/>
        <v>0</v>
      </c>
      <c r="CN245" s="3">
        <f t="shared" si="63"/>
        <v>0</v>
      </c>
      <c r="CO245" s="3">
        <f t="shared" si="63"/>
        <v>0</v>
      </c>
      <c r="CP245" s="3">
        <f t="shared" si="65"/>
        <v>0</v>
      </c>
      <c r="CQ245" s="3">
        <f t="shared" si="65"/>
        <v>0</v>
      </c>
      <c r="CR245" s="3">
        <f t="shared" si="65"/>
        <v>0</v>
      </c>
      <c r="CS245" s="3">
        <f t="shared" si="65"/>
        <v>0</v>
      </c>
      <c r="CT245" s="2">
        <v>2.2700000000000001E-2</v>
      </c>
      <c r="CU245" s="2">
        <v>2.9399999999999999E-2</v>
      </c>
      <c r="CV245" s="2">
        <v>0.11700000000000001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7.1300000000000002E-2</v>
      </c>
      <c r="DO245" s="2">
        <v>9.2499999999999999E-2</v>
      </c>
      <c r="DP245" s="2">
        <v>0.36759999999999998</v>
      </c>
      <c r="DQ245" s="2">
        <v>0</v>
      </c>
      <c r="DR245" s="2">
        <v>0</v>
      </c>
      <c r="DS245" s="2">
        <v>0</v>
      </c>
      <c r="DT245" s="2">
        <v>0</v>
      </c>
      <c r="DU245" s="2">
        <v>0</v>
      </c>
      <c r="DV245" s="2">
        <v>0</v>
      </c>
      <c r="DW245" s="2">
        <v>0</v>
      </c>
      <c r="DX245" s="2">
        <v>0</v>
      </c>
      <c r="DY245" s="2">
        <v>0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</row>
    <row r="246" spans="1:137" x14ac:dyDescent="0.35">
      <c r="A246" s="2" t="s">
        <v>753</v>
      </c>
      <c r="B246" s="2">
        <v>28.8428</v>
      </c>
      <c r="C246" s="2">
        <v>2.722</v>
      </c>
      <c r="D246" s="2">
        <v>10.596</v>
      </c>
      <c r="E246" s="2">
        <v>30.255400000000002</v>
      </c>
      <c r="F246">
        <f t="shared" si="55"/>
        <v>30.255399999999998</v>
      </c>
      <c r="G246" s="2">
        <v>0.50829999999999997</v>
      </c>
      <c r="H246">
        <f t="shared" si="56"/>
        <v>0.46679999999999999</v>
      </c>
      <c r="I246" s="2">
        <v>1.5969</v>
      </c>
      <c r="J246">
        <f t="shared" si="53"/>
        <v>1.4666999999999999</v>
      </c>
      <c r="K246" s="2">
        <v>0.16800000000000001</v>
      </c>
      <c r="L246" s="3">
        <f t="shared" si="57"/>
        <v>0.15428650753253964</v>
      </c>
      <c r="M246" s="2">
        <v>7.0000000000000001E-3</v>
      </c>
      <c r="N246">
        <f t="shared" si="54"/>
        <v>7.6999999999999994E-3</v>
      </c>
      <c r="O246" s="2">
        <v>25</v>
      </c>
      <c r="P246" s="2">
        <v>25</v>
      </c>
      <c r="Q246" s="2">
        <v>7</v>
      </c>
      <c r="R246" s="2">
        <v>11.77</v>
      </c>
      <c r="S246" s="2">
        <v>11.4712</v>
      </c>
      <c r="T246" s="2">
        <v>3.8458999999999999</v>
      </c>
      <c r="U246" s="2">
        <v>3.1682999999999999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5.9999999999999995E-4</v>
      </c>
      <c r="AM246" s="2">
        <v>1.8E-3</v>
      </c>
      <c r="AN246" s="2">
        <v>2.3E-3</v>
      </c>
      <c r="AO246" s="2">
        <v>3.0000000000000001E-3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3">
        <f t="shared" si="62"/>
        <v>9.11E-2</v>
      </c>
      <c r="BG246" s="3">
        <f t="shared" si="62"/>
        <v>0.1593</v>
      </c>
      <c r="BH246" s="3">
        <f t="shared" si="62"/>
        <v>0.10639999999999999</v>
      </c>
      <c r="BI246" s="3">
        <f t="shared" si="62"/>
        <v>0.11</v>
      </c>
      <c r="BJ246" s="3">
        <f t="shared" si="62"/>
        <v>0</v>
      </c>
      <c r="BK246" s="3">
        <f t="shared" si="62"/>
        <v>0</v>
      </c>
      <c r="BL246" s="3">
        <f t="shared" si="62"/>
        <v>0</v>
      </c>
      <c r="BM246" s="3">
        <f t="shared" si="62"/>
        <v>0</v>
      </c>
      <c r="BN246" s="3">
        <f t="shared" si="62"/>
        <v>0</v>
      </c>
      <c r="BO246" s="3">
        <f t="shared" si="62"/>
        <v>0</v>
      </c>
      <c r="BP246" s="3">
        <f t="shared" si="62"/>
        <v>0</v>
      </c>
      <c r="BQ246" s="3">
        <f t="shared" si="62"/>
        <v>0</v>
      </c>
      <c r="BR246" s="3">
        <f t="shared" si="62"/>
        <v>0</v>
      </c>
      <c r="BS246" s="3">
        <f t="shared" si="62"/>
        <v>0</v>
      </c>
      <c r="BT246" s="3">
        <f t="shared" si="62"/>
        <v>0</v>
      </c>
      <c r="BU246" s="3">
        <f t="shared" si="62"/>
        <v>0</v>
      </c>
      <c r="BV246" s="3">
        <f t="shared" si="64"/>
        <v>0</v>
      </c>
      <c r="BW246" s="3">
        <f t="shared" si="64"/>
        <v>0</v>
      </c>
      <c r="BX246" s="3">
        <f t="shared" si="64"/>
        <v>0</v>
      </c>
      <c r="BY246" s="3">
        <f t="shared" si="64"/>
        <v>0</v>
      </c>
      <c r="BZ246" s="3">
        <f t="shared" si="63"/>
        <v>7.7400169923534413E-3</v>
      </c>
      <c r="CA246" s="3">
        <f t="shared" si="63"/>
        <v>1.3886951670269893E-2</v>
      </c>
      <c r="CB246" s="3">
        <f t="shared" si="63"/>
        <v>2.7665825944512338E-2</v>
      </c>
      <c r="CC246" s="3">
        <f t="shared" si="63"/>
        <v>3.4718934444339239E-2</v>
      </c>
      <c r="CD246" s="3">
        <f t="shared" si="63"/>
        <v>0</v>
      </c>
      <c r="CE246" s="3">
        <f t="shared" si="63"/>
        <v>0</v>
      </c>
      <c r="CF246" s="3">
        <f t="shared" si="63"/>
        <v>0</v>
      </c>
      <c r="CG246" s="3">
        <f t="shared" si="63"/>
        <v>0</v>
      </c>
      <c r="CH246" s="3">
        <f t="shared" si="63"/>
        <v>0</v>
      </c>
      <c r="CI246" s="3">
        <f t="shared" si="63"/>
        <v>0</v>
      </c>
      <c r="CJ246" s="3">
        <f t="shared" si="63"/>
        <v>0</v>
      </c>
      <c r="CK246" s="3">
        <f t="shared" si="63"/>
        <v>0</v>
      </c>
      <c r="CL246" s="3">
        <f t="shared" si="63"/>
        <v>0</v>
      </c>
      <c r="CM246" s="3">
        <f t="shared" si="63"/>
        <v>0</v>
      </c>
      <c r="CN246" s="3">
        <f t="shared" si="63"/>
        <v>0</v>
      </c>
      <c r="CO246" s="3">
        <f t="shared" si="63"/>
        <v>0</v>
      </c>
      <c r="CP246" s="3">
        <f t="shared" si="65"/>
        <v>0</v>
      </c>
      <c r="CQ246" s="3">
        <f t="shared" si="65"/>
        <v>0</v>
      </c>
      <c r="CR246" s="3">
        <f t="shared" si="65"/>
        <v>0</v>
      </c>
      <c r="CS246" s="3">
        <f t="shared" si="65"/>
        <v>0</v>
      </c>
      <c r="CT246" s="2">
        <v>9.11E-2</v>
      </c>
      <c r="CU246" s="2">
        <v>0.1593</v>
      </c>
      <c r="CV246" s="2">
        <v>0.10639999999999999</v>
      </c>
      <c r="CW246" s="2">
        <v>0.11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0.28620000000000001</v>
      </c>
      <c r="DO246" s="2">
        <v>0.50049999999999994</v>
      </c>
      <c r="DP246" s="2">
        <v>0.33429999999999999</v>
      </c>
      <c r="DQ246" s="2">
        <v>0.34570000000000001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</row>
    <row r="247" spans="1:137" x14ac:dyDescent="0.35">
      <c r="A247" s="2" t="s">
        <v>751</v>
      </c>
      <c r="B247" s="2">
        <v>19.739699999999999</v>
      </c>
      <c r="C247" s="2">
        <v>2.2902</v>
      </c>
      <c r="D247" s="2">
        <v>8.6190999999999995</v>
      </c>
      <c r="E247" s="2">
        <v>19.4404</v>
      </c>
      <c r="F247">
        <f t="shared" si="55"/>
        <v>19.4404</v>
      </c>
      <c r="G247" s="2">
        <v>0.31490000000000001</v>
      </c>
      <c r="H247">
        <f t="shared" si="56"/>
        <v>0.28300000000000003</v>
      </c>
      <c r="I247" s="2">
        <v>0.98919999999999997</v>
      </c>
      <c r="J247">
        <f t="shared" si="53"/>
        <v>0.88880000000000003</v>
      </c>
      <c r="K247" s="2">
        <v>0.16200000000000001</v>
      </c>
      <c r="L247" s="3">
        <f t="shared" si="57"/>
        <v>0.14557313635521904</v>
      </c>
      <c r="M247" s="2">
        <v>4.0000000000000001E-3</v>
      </c>
      <c r="N247">
        <f t="shared" si="54"/>
        <v>3.7000000000000002E-3</v>
      </c>
      <c r="O247" s="2">
        <v>17</v>
      </c>
      <c r="P247" s="2">
        <v>15</v>
      </c>
      <c r="Q247" s="2">
        <v>2</v>
      </c>
      <c r="R247" s="2">
        <v>6.7610000000000001</v>
      </c>
      <c r="S247" s="2">
        <v>8.9811999999999994</v>
      </c>
      <c r="T247" s="2">
        <v>3.5238999999999998</v>
      </c>
      <c r="U247" s="2">
        <v>0.17430000000000001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5.0000000000000001E-4</v>
      </c>
      <c r="AM247" s="2">
        <v>1.4E-3</v>
      </c>
      <c r="AN247" s="2">
        <v>1.6000000000000001E-3</v>
      </c>
      <c r="AO247" s="2">
        <v>2.0000000000000001E-4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3">
        <f t="shared" si="62"/>
        <v>6.5600000000000006E-2</v>
      </c>
      <c r="BG247" s="3">
        <f t="shared" si="62"/>
        <v>0.1268</v>
      </c>
      <c r="BH247" s="3">
        <f t="shared" si="62"/>
        <v>8.4699999999999998E-2</v>
      </c>
      <c r="BI247" s="3">
        <f t="shared" si="62"/>
        <v>5.8999999999999999E-3</v>
      </c>
      <c r="BJ247" s="3">
        <f t="shared" si="62"/>
        <v>0</v>
      </c>
      <c r="BK247" s="3">
        <f t="shared" si="62"/>
        <v>0</v>
      </c>
      <c r="BL247" s="3">
        <f t="shared" si="62"/>
        <v>0</v>
      </c>
      <c r="BM247" s="3">
        <f t="shared" si="62"/>
        <v>0</v>
      </c>
      <c r="BN247" s="3">
        <f t="shared" si="62"/>
        <v>0</v>
      </c>
      <c r="BO247" s="3">
        <f t="shared" si="62"/>
        <v>0</v>
      </c>
      <c r="BP247" s="3">
        <f t="shared" si="62"/>
        <v>0</v>
      </c>
      <c r="BQ247" s="3">
        <f t="shared" si="62"/>
        <v>0</v>
      </c>
      <c r="BR247" s="3">
        <f t="shared" si="62"/>
        <v>0</v>
      </c>
      <c r="BS247" s="3">
        <f t="shared" si="62"/>
        <v>0</v>
      </c>
      <c r="BT247" s="3">
        <f t="shared" si="62"/>
        <v>0</v>
      </c>
      <c r="BU247" s="3">
        <f t="shared" si="62"/>
        <v>0</v>
      </c>
      <c r="BV247" s="3">
        <f t="shared" si="64"/>
        <v>0</v>
      </c>
      <c r="BW247" s="3">
        <f t="shared" si="64"/>
        <v>0</v>
      </c>
      <c r="BX247" s="3">
        <f t="shared" si="64"/>
        <v>0</v>
      </c>
      <c r="BY247" s="3">
        <f t="shared" si="64"/>
        <v>0</v>
      </c>
      <c r="BZ247" s="3">
        <f t="shared" si="63"/>
        <v>9.7027067001922793E-3</v>
      </c>
      <c r="CA247" s="3">
        <f t="shared" si="63"/>
        <v>1.411838061728945E-2</v>
      </c>
      <c r="CB247" s="3">
        <f t="shared" si="63"/>
        <v>2.4035869349300493E-2</v>
      </c>
      <c r="CC247" s="3">
        <f t="shared" si="63"/>
        <v>3.3849684452094089E-2</v>
      </c>
      <c r="CD247" s="3">
        <f t="shared" si="63"/>
        <v>0</v>
      </c>
      <c r="CE247" s="3">
        <f t="shared" si="63"/>
        <v>0</v>
      </c>
      <c r="CF247" s="3">
        <f t="shared" si="63"/>
        <v>0</v>
      </c>
      <c r="CG247" s="3">
        <f t="shared" si="63"/>
        <v>0</v>
      </c>
      <c r="CH247" s="3">
        <f t="shared" si="63"/>
        <v>0</v>
      </c>
      <c r="CI247" s="3">
        <f t="shared" si="63"/>
        <v>0</v>
      </c>
      <c r="CJ247" s="3">
        <f t="shared" si="63"/>
        <v>0</v>
      </c>
      <c r="CK247" s="3">
        <f t="shared" si="63"/>
        <v>0</v>
      </c>
      <c r="CL247" s="3">
        <f t="shared" si="63"/>
        <v>0</v>
      </c>
      <c r="CM247" s="3">
        <f t="shared" si="63"/>
        <v>0</v>
      </c>
      <c r="CN247" s="3">
        <f t="shared" si="63"/>
        <v>0</v>
      </c>
      <c r="CO247" s="3">
        <f t="shared" si="63"/>
        <v>0</v>
      </c>
      <c r="CP247" s="3">
        <f t="shared" si="65"/>
        <v>0</v>
      </c>
      <c r="CQ247" s="3">
        <f t="shared" si="65"/>
        <v>0</v>
      </c>
      <c r="CR247" s="3">
        <f t="shared" si="65"/>
        <v>0</v>
      </c>
      <c r="CS247" s="3">
        <f t="shared" si="65"/>
        <v>0</v>
      </c>
      <c r="CT247" s="2">
        <v>6.5600000000000006E-2</v>
      </c>
      <c r="CU247" s="2">
        <v>0.1268</v>
      </c>
      <c r="CV247" s="2">
        <v>8.4699999999999998E-2</v>
      </c>
      <c r="CW247" s="2">
        <v>5.8999999999999999E-3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0</v>
      </c>
      <c r="DN247" s="2">
        <v>0.20610000000000001</v>
      </c>
      <c r="DO247" s="2">
        <v>0.39829999999999999</v>
      </c>
      <c r="DP247" s="2">
        <v>0.26600000000000001</v>
      </c>
      <c r="DQ247" s="2">
        <v>1.84E-2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</row>
    <row r="248" spans="1:137" x14ac:dyDescent="0.35">
      <c r="A248" s="2" t="s">
        <v>755</v>
      </c>
      <c r="B248" s="2">
        <v>7.4973000000000001</v>
      </c>
      <c r="C248" s="2">
        <v>0.74509999999999998</v>
      </c>
      <c r="D248" s="2">
        <v>10.0626</v>
      </c>
      <c r="E248" s="2">
        <v>8.4946000000000002</v>
      </c>
      <c r="F248">
        <f t="shared" si="55"/>
        <v>8.4946000000000002</v>
      </c>
      <c r="G248" s="2">
        <v>0.1797</v>
      </c>
      <c r="H248">
        <f t="shared" si="56"/>
        <v>0.17559999999999998</v>
      </c>
      <c r="I248" s="2">
        <v>0.56440000000000001</v>
      </c>
      <c r="J248">
        <f t="shared" si="53"/>
        <v>0.55190000000000006</v>
      </c>
      <c r="K248" s="2">
        <v>0.21149999999999999</v>
      </c>
      <c r="L248" s="3">
        <f t="shared" si="57"/>
        <v>0.20671956301650457</v>
      </c>
      <c r="M248" s="2">
        <v>3.0000000000000001E-3</v>
      </c>
      <c r="N248">
        <f t="shared" si="54"/>
        <v>3.0999999999999999E-3</v>
      </c>
      <c r="O248" s="2">
        <v>5</v>
      </c>
      <c r="P248" s="2">
        <v>3</v>
      </c>
      <c r="Q248" s="2">
        <v>0</v>
      </c>
      <c r="R248" s="2">
        <v>0.81930000000000003</v>
      </c>
      <c r="S248" s="2">
        <v>1.0452999999999999</v>
      </c>
      <c r="T248" s="2">
        <v>6.63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1E-4</v>
      </c>
      <c r="AM248" s="2">
        <v>2.0000000000000001E-4</v>
      </c>
      <c r="AN248" s="2">
        <v>2.8E-3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3">
        <f t="shared" si="62"/>
        <v>7.1999999999999998E-3</v>
      </c>
      <c r="BG248" s="3">
        <f t="shared" si="62"/>
        <v>1.5100000000000001E-2</v>
      </c>
      <c r="BH248" s="3">
        <f t="shared" si="62"/>
        <v>0.15329999999999999</v>
      </c>
      <c r="BI248" s="3">
        <f t="shared" si="62"/>
        <v>0</v>
      </c>
      <c r="BJ248" s="3">
        <f t="shared" si="62"/>
        <v>0</v>
      </c>
      <c r="BK248" s="3">
        <f t="shared" si="62"/>
        <v>0</v>
      </c>
      <c r="BL248" s="3">
        <f t="shared" si="62"/>
        <v>0</v>
      </c>
      <c r="BM248" s="3">
        <f t="shared" si="62"/>
        <v>0</v>
      </c>
      <c r="BN248" s="3">
        <f t="shared" si="62"/>
        <v>0</v>
      </c>
      <c r="BO248" s="3">
        <f t="shared" si="62"/>
        <v>0</v>
      </c>
      <c r="BP248" s="3">
        <f t="shared" si="62"/>
        <v>0</v>
      </c>
      <c r="BQ248" s="3">
        <f t="shared" si="62"/>
        <v>0</v>
      </c>
      <c r="BR248" s="3">
        <f t="shared" si="62"/>
        <v>0</v>
      </c>
      <c r="BS248" s="3">
        <f t="shared" si="62"/>
        <v>0</v>
      </c>
      <c r="BT248" s="3">
        <f t="shared" si="62"/>
        <v>0</v>
      </c>
      <c r="BU248" s="3">
        <f t="shared" si="62"/>
        <v>0</v>
      </c>
      <c r="BV248" s="3">
        <f t="shared" si="64"/>
        <v>0</v>
      </c>
      <c r="BW248" s="3">
        <f t="shared" si="64"/>
        <v>0</v>
      </c>
      <c r="BX248" s="3">
        <f t="shared" si="64"/>
        <v>0</v>
      </c>
      <c r="BY248" s="3">
        <f t="shared" si="64"/>
        <v>0</v>
      </c>
      <c r="BZ248" s="3">
        <f t="shared" si="63"/>
        <v>8.7879897473452945E-3</v>
      </c>
      <c r="CA248" s="3">
        <f t="shared" si="63"/>
        <v>1.4445613699416437E-2</v>
      </c>
      <c r="CB248" s="3">
        <f t="shared" si="63"/>
        <v>2.3122171945701358E-2</v>
      </c>
      <c r="CC248" s="3">
        <f t="shared" si="63"/>
        <v>0</v>
      </c>
      <c r="CD248" s="3">
        <f t="shared" si="63"/>
        <v>0</v>
      </c>
      <c r="CE248" s="3">
        <f t="shared" si="63"/>
        <v>0</v>
      </c>
      <c r="CF248" s="3">
        <f t="shared" si="63"/>
        <v>0</v>
      </c>
      <c r="CG248" s="3">
        <f t="shared" si="63"/>
        <v>0</v>
      </c>
      <c r="CH248" s="3">
        <f t="shared" si="63"/>
        <v>0</v>
      </c>
      <c r="CI248" s="3">
        <f t="shared" si="63"/>
        <v>0</v>
      </c>
      <c r="CJ248" s="3">
        <f t="shared" si="63"/>
        <v>0</v>
      </c>
      <c r="CK248" s="3">
        <f t="shared" si="63"/>
        <v>0</v>
      </c>
      <c r="CL248" s="3">
        <f t="shared" si="63"/>
        <v>0</v>
      </c>
      <c r="CM248" s="3">
        <f t="shared" si="63"/>
        <v>0</v>
      </c>
      <c r="CN248" s="3">
        <f t="shared" si="63"/>
        <v>0</v>
      </c>
      <c r="CO248" s="3">
        <f t="shared" si="63"/>
        <v>0</v>
      </c>
      <c r="CP248" s="3">
        <f t="shared" si="65"/>
        <v>0</v>
      </c>
      <c r="CQ248" s="3">
        <f t="shared" si="65"/>
        <v>0</v>
      </c>
      <c r="CR248" s="3">
        <f t="shared" si="65"/>
        <v>0</v>
      </c>
      <c r="CS248" s="3">
        <f t="shared" si="65"/>
        <v>0</v>
      </c>
      <c r="CT248" s="2">
        <v>7.1999999999999998E-3</v>
      </c>
      <c r="CU248" s="2">
        <v>1.5100000000000001E-2</v>
      </c>
      <c r="CV248" s="2">
        <v>0.15329999999999999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0</v>
      </c>
      <c r="DN248" s="2">
        <v>2.2599999999999999E-2</v>
      </c>
      <c r="DO248" s="2">
        <v>4.7500000000000001E-2</v>
      </c>
      <c r="DP248" s="2">
        <v>0.48180000000000001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0</v>
      </c>
      <c r="EB248" s="2">
        <v>0</v>
      </c>
      <c r="EC248" s="2">
        <v>0</v>
      </c>
      <c r="ED248" s="2">
        <v>0</v>
      </c>
      <c r="EE248" s="2">
        <v>0</v>
      </c>
      <c r="EF248" s="2">
        <v>0</v>
      </c>
      <c r="EG248" s="2">
        <v>0</v>
      </c>
    </row>
    <row r="249" spans="1:137" x14ac:dyDescent="0.35">
      <c r="A249" s="2" t="s">
        <v>757</v>
      </c>
      <c r="B249" s="2">
        <v>9.8843999999999994</v>
      </c>
      <c r="C249" s="2">
        <v>1.1769000000000001</v>
      </c>
      <c r="D249" s="2">
        <v>8.3988999999999994</v>
      </c>
      <c r="E249" s="2">
        <v>10.650600000000001</v>
      </c>
      <c r="F249">
        <f t="shared" si="55"/>
        <v>10.650600000000001</v>
      </c>
      <c r="G249" s="2">
        <v>0.18440000000000001</v>
      </c>
      <c r="H249">
        <f t="shared" si="56"/>
        <v>0.17330000000000001</v>
      </c>
      <c r="I249" s="2">
        <v>0.57930000000000004</v>
      </c>
      <c r="J249">
        <f t="shared" si="53"/>
        <v>0.54469999999999996</v>
      </c>
      <c r="K249" s="2">
        <v>0.1731</v>
      </c>
      <c r="L249" s="3">
        <f t="shared" si="57"/>
        <v>0.16271383771806283</v>
      </c>
      <c r="M249" s="2">
        <v>3.0000000000000001E-3</v>
      </c>
      <c r="N249">
        <f t="shared" si="54"/>
        <v>2.7000000000000001E-3</v>
      </c>
      <c r="O249" s="2">
        <v>11</v>
      </c>
      <c r="P249" s="2">
        <v>15</v>
      </c>
      <c r="Q249" s="2">
        <v>1</v>
      </c>
      <c r="R249" s="2">
        <v>4.6829000000000001</v>
      </c>
      <c r="S249" s="2">
        <v>0.85719999999999996</v>
      </c>
      <c r="T249" s="2">
        <v>5.1105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2.9999999999999997E-4</v>
      </c>
      <c r="AM249" s="2">
        <v>1E-4</v>
      </c>
      <c r="AN249" s="2">
        <v>2.3E-3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3">
        <f t="shared" si="62"/>
        <v>3.9899999999999998E-2</v>
      </c>
      <c r="BG249" s="3">
        <f t="shared" si="62"/>
        <v>1.09E-2</v>
      </c>
      <c r="BH249" s="3">
        <f t="shared" si="62"/>
        <v>0.1225</v>
      </c>
      <c r="BI249" s="3">
        <f t="shared" si="62"/>
        <v>0</v>
      </c>
      <c r="BJ249" s="3">
        <f t="shared" si="62"/>
        <v>0</v>
      </c>
      <c r="BK249" s="3">
        <f t="shared" si="62"/>
        <v>0</v>
      </c>
      <c r="BL249" s="3">
        <f t="shared" si="62"/>
        <v>0</v>
      </c>
      <c r="BM249" s="3">
        <f t="shared" si="62"/>
        <v>0</v>
      </c>
      <c r="BN249" s="3">
        <f t="shared" si="62"/>
        <v>0</v>
      </c>
      <c r="BO249" s="3">
        <f t="shared" si="62"/>
        <v>0</v>
      </c>
      <c r="BP249" s="3">
        <f t="shared" si="62"/>
        <v>0</v>
      </c>
      <c r="BQ249" s="3">
        <f t="shared" si="62"/>
        <v>0</v>
      </c>
      <c r="BR249" s="3">
        <f t="shared" si="62"/>
        <v>0</v>
      </c>
      <c r="BS249" s="3">
        <f t="shared" si="62"/>
        <v>0</v>
      </c>
      <c r="BT249" s="3">
        <f t="shared" si="62"/>
        <v>0</v>
      </c>
      <c r="BU249" s="3">
        <f t="shared" si="62"/>
        <v>0</v>
      </c>
      <c r="BV249" s="3">
        <f t="shared" si="64"/>
        <v>0</v>
      </c>
      <c r="BW249" s="3">
        <f t="shared" si="64"/>
        <v>0</v>
      </c>
      <c r="BX249" s="3">
        <f t="shared" si="64"/>
        <v>0</v>
      </c>
      <c r="BY249" s="3">
        <f t="shared" si="64"/>
        <v>0</v>
      </c>
      <c r="BZ249" s="3">
        <f t="shared" si="63"/>
        <v>8.5203613145700303E-3</v>
      </c>
      <c r="CA249" s="3">
        <f t="shared" si="63"/>
        <v>1.2715818945403641E-2</v>
      </c>
      <c r="CB249" s="3">
        <f t="shared" si="63"/>
        <v>2.3970257313374425E-2</v>
      </c>
      <c r="CC249" s="3">
        <f t="shared" si="63"/>
        <v>0</v>
      </c>
      <c r="CD249" s="3">
        <f t="shared" si="63"/>
        <v>0</v>
      </c>
      <c r="CE249" s="3">
        <f t="shared" si="63"/>
        <v>0</v>
      </c>
      <c r="CF249" s="3">
        <f t="shared" si="63"/>
        <v>0</v>
      </c>
      <c r="CG249" s="3">
        <f t="shared" si="63"/>
        <v>0</v>
      </c>
      <c r="CH249" s="3">
        <f t="shared" si="63"/>
        <v>0</v>
      </c>
      <c r="CI249" s="3">
        <f t="shared" si="63"/>
        <v>0</v>
      </c>
      <c r="CJ249" s="3">
        <f t="shared" si="63"/>
        <v>0</v>
      </c>
      <c r="CK249" s="3">
        <f t="shared" si="63"/>
        <v>0</v>
      </c>
      <c r="CL249" s="3">
        <f t="shared" si="63"/>
        <v>0</v>
      </c>
      <c r="CM249" s="3">
        <f t="shared" si="63"/>
        <v>0</v>
      </c>
      <c r="CN249" s="3">
        <f t="shared" si="63"/>
        <v>0</v>
      </c>
      <c r="CO249" s="3">
        <f t="shared" si="63"/>
        <v>0</v>
      </c>
      <c r="CP249" s="3">
        <f t="shared" si="65"/>
        <v>0</v>
      </c>
      <c r="CQ249" s="3">
        <f t="shared" si="65"/>
        <v>0</v>
      </c>
      <c r="CR249" s="3">
        <f t="shared" si="65"/>
        <v>0</v>
      </c>
      <c r="CS249" s="3">
        <f t="shared" si="65"/>
        <v>0</v>
      </c>
      <c r="CT249" s="2">
        <v>3.9899999999999998E-2</v>
      </c>
      <c r="CU249" s="2">
        <v>1.09E-2</v>
      </c>
      <c r="CV249" s="2">
        <v>0.1225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0</v>
      </c>
      <c r="DN249" s="2">
        <v>0.12540000000000001</v>
      </c>
      <c r="DO249" s="2">
        <v>3.4299999999999997E-2</v>
      </c>
      <c r="DP249" s="2">
        <v>0.38500000000000001</v>
      </c>
      <c r="DQ249" s="2">
        <v>0</v>
      </c>
      <c r="DR249" s="2">
        <v>0</v>
      </c>
      <c r="DS249" s="2">
        <v>0</v>
      </c>
      <c r="DT249" s="2">
        <v>0</v>
      </c>
      <c r="DU249" s="2">
        <v>0</v>
      </c>
      <c r="DV249" s="2">
        <v>0</v>
      </c>
      <c r="DW249" s="2">
        <v>0</v>
      </c>
      <c r="DX249" s="2">
        <v>0</v>
      </c>
      <c r="DY249" s="2">
        <v>0</v>
      </c>
      <c r="DZ249" s="2">
        <v>0</v>
      </c>
      <c r="EA249" s="2">
        <v>0</v>
      </c>
      <c r="EB249" s="2">
        <v>0</v>
      </c>
      <c r="EC249" s="2">
        <v>0</v>
      </c>
      <c r="ED249" s="2">
        <v>0</v>
      </c>
      <c r="EE249" s="2">
        <v>0</v>
      </c>
      <c r="EF249" s="2">
        <v>0</v>
      </c>
      <c r="EG249" s="2">
        <v>0</v>
      </c>
    </row>
    <row r="250" spans="1:137" x14ac:dyDescent="0.35">
      <c r="A250" s="2" t="s">
        <v>759</v>
      </c>
      <c r="B250" s="2">
        <v>34.049399999999999</v>
      </c>
      <c r="C250" s="2">
        <v>2.8321000000000001</v>
      </c>
      <c r="D250" s="2">
        <v>12.0227</v>
      </c>
      <c r="E250" s="2">
        <v>30.283899999999999</v>
      </c>
      <c r="F250">
        <f t="shared" si="55"/>
        <v>30.283900000000003</v>
      </c>
      <c r="G250" s="2">
        <v>0.67659999999999998</v>
      </c>
      <c r="H250">
        <f t="shared" si="56"/>
        <v>0.63380000000000014</v>
      </c>
      <c r="I250" s="2">
        <v>2.1255000000000002</v>
      </c>
      <c r="J250">
        <f t="shared" si="53"/>
        <v>1.9908999999999999</v>
      </c>
      <c r="K250" s="2">
        <v>0.22339999999999999</v>
      </c>
      <c r="L250" s="3">
        <f t="shared" si="57"/>
        <v>0.20928612232902633</v>
      </c>
      <c r="M250" s="2">
        <v>1.2E-2</v>
      </c>
      <c r="N250">
        <f t="shared" si="54"/>
        <v>1.2199999999999999E-2</v>
      </c>
      <c r="O250" s="2">
        <v>21</v>
      </c>
      <c r="P250" s="2">
        <v>23</v>
      </c>
      <c r="Q250" s="2">
        <v>3</v>
      </c>
      <c r="R250" s="2">
        <v>0.41220000000000001</v>
      </c>
      <c r="S250" s="2">
        <v>20.223600000000001</v>
      </c>
      <c r="T250" s="2">
        <v>4.9416000000000002</v>
      </c>
      <c r="U250" s="2">
        <v>4.2176</v>
      </c>
      <c r="V250" s="2">
        <v>0.4889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4.1000000000000003E-3</v>
      </c>
      <c r="AN250" s="2">
        <v>2.7000000000000001E-3</v>
      </c>
      <c r="AO250" s="2">
        <v>4.7000000000000002E-3</v>
      </c>
      <c r="AP250" s="2">
        <v>6.9999999999999999E-4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3">
        <f t="shared" si="62"/>
        <v>3.8999999999999998E-3</v>
      </c>
      <c r="BG250" s="3">
        <f t="shared" si="62"/>
        <v>0.32150000000000001</v>
      </c>
      <c r="BH250" s="3">
        <f t="shared" si="62"/>
        <v>0.12970000000000001</v>
      </c>
      <c r="BI250" s="3">
        <f t="shared" si="62"/>
        <v>0.158</v>
      </c>
      <c r="BJ250" s="3">
        <f t="shared" si="62"/>
        <v>2.07E-2</v>
      </c>
      <c r="BK250" s="3">
        <f t="shared" si="62"/>
        <v>0</v>
      </c>
      <c r="BL250" s="3">
        <f t="shared" si="62"/>
        <v>0</v>
      </c>
      <c r="BM250" s="3">
        <f t="shared" si="62"/>
        <v>0</v>
      </c>
      <c r="BN250" s="3">
        <f t="shared" si="62"/>
        <v>0</v>
      </c>
      <c r="BO250" s="3">
        <f t="shared" si="62"/>
        <v>0</v>
      </c>
      <c r="BP250" s="3">
        <f t="shared" si="62"/>
        <v>0</v>
      </c>
      <c r="BQ250" s="3">
        <f t="shared" si="62"/>
        <v>0</v>
      </c>
      <c r="BR250" s="3">
        <f t="shared" si="62"/>
        <v>0</v>
      </c>
      <c r="BS250" s="3">
        <f t="shared" si="62"/>
        <v>0</v>
      </c>
      <c r="BT250" s="3">
        <f t="shared" si="62"/>
        <v>0</v>
      </c>
      <c r="BU250" s="3">
        <f t="shared" si="62"/>
        <v>0</v>
      </c>
      <c r="BV250" s="3">
        <f t="shared" si="64"/>
        <v>0</v>
      </c>
      <c r="BW250" s="3">
        <f t="shared" si="64"/>
        <v>0</v>
      </c>
      <c r="BX250" s="3">
        <f t="shared" si="64"/>
        <v>0</v>
      </c>
      <c r="BY250" s="3">
        <f t="shared" si="64"/>
        <v>0</v>
      </c>
      <c r="BZ250" s="3">
        <f t="shared" si="63"/>
        <v>9.4614264919941765E-3</v>
      </c>
      <c r="CA250" s="3">
        <f t="shared" si="63"/>
        <v>1.5897268537747977E-2</v>
      </c>
      <c r="CB250" s="3">
        <f t="shared" si="63"/>
        <v>2.6246559818682208E-2</v>
      </c>
      <c r="CC250" s="3">
        <f t="shared" si="63"/>
        <v>3.746206373292868E-2</v>
      </c>
      <c r="CD250" s="3">
        <f t="shared" si="63"/>
        <v>4.2339946819390469E-2</v>
      </c>
      <c r="CE250" s="3">
        <f t="shared" si="63"/>
        <v>0</v>
      </c>
      <c r="CF250" s="3">
        <f t="shared" si="63"/>
        <v>0</v>
      </c>
      <c r="CG250" s="3">
        <f t="shared" si="63"/>
        <v>0</v>
      </c>
      <c r="CH250" s="3">
        <f t="shared" si="63"/>
        <v>0</v>
      </c>
      <c r="CI250" s="3">
        <f t="shared" si="63"/>
        <v>0</v>
      </c>
      <c r="CJ250" s="3">
        <f t="shared" si="63"/>
        <v>0</v>
      </c>
      <c r="CK250" s="3">
        <f t="shared" si="63"/>
        <v>0</v>
      </c>
      <c r="CL250" s="3">
        <f t="shared" si="63"/>
        <v>0</v>
      </c>
      <c r="CM250" s="3">
        <f t="shared" si="63"/>
        <v>0</v>
      </c>
      <c r="CN250" s="3">
        <f t="shared" si="63"/>
        <v>0</v>
      </c>
      <c r="CO250" s="3">
        <f t="shared" si="63"/>
        <v>0</v>
      </c>
      <c r="CP250" s="3">
        <f t="shared" si="65"/>
        <v>0</v>
      </c>
      <c r="CQ250" s="3">
        <f t="shared" si="65"/>
        <v>0</v>
      </c>
      <c r="CR250" s="3">
        <f t="shared" si="65"/>
        <v>0</v>
      </c>
      <c r="CS250" s="3">
        <f t="shared" si="65"/>
        <v>0</v>
      </c>
      <c r="CT250" s="2">
        <v>3.8999999999999998E-3</v>
      </c>
      <c r="CU250" s="2">
        <v>0.32150000000000001</v>
      </c>
      <c r="CV250" s="2">
        <v>0.12970000000000001</v>
      </c>
      <c r="CW250" s="2">
        <v>0.158</v>
      </c>
      <c r="CX250" s="2">
        <v>2.07E-2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0</v>
      </c>
      <c r="DN250" s="2">
        <v>1.23E-2</v>
      </c>
      <c r="DO250" s="2">
        <v>1.01</v>
      </c>
      <c r="DP250" s="2">
        <v>0.40739999999999998</v>
      </c>
      <c r="DQ250" s="2">
        <v>0.49619999999999997</v>
      </c>
      <c r="DR250" s="2">
        <v>6.5000000000000002E-2</v>
      </c>
      <c r="DS250" s="2">
        <v>0</v>
      </c>
      <c r="DT250" s="2">
        <v>0</v>
      </c>
      <c r="DU250" s="2">
        <v>0</v>
      </c>
      <c r="DV250" s="2">
        <v>0</v>
      </c>
      <c r="DW250" s="2">
        <v>0</v>
      </c>
      <c r="DX250" s="2">
        <v>0</v>
      </c>
      <c r="DY250" s="2">
        <v>0</v>
      </c>
      <c r="DZ250" s="2">
        <v>0</v>
      </c>
      <c r="EA250" s="2">
        <v>0</v>
      </c>
      <c r="EB250" s="2">
        <v>0</v>
      </c>
      <c r="EC250" s="2">
        <v>0</v>
      </c>
      <c r="ED250" s="2">
        <v>0</v>
      </c>
      <c r="EE250" s="2">
        <v>0</v>
      </c>
      <c r="EF250" s="2">
        <v>0</v>
      </c>
      <c r="EG250" s="2">
        <v>0</v>
      </c>
    </row>
    <row r="251" spans="1:137" x14ac:dyDescent="0.35">
      <c r="A251" s="2" t="s">
        <v>761</v>
      </c>
      <c r="B251" s="2">
        <v>14.323499999999999</v>
      </c>
      <c r="C251" s="2">
        <v>1.5621</v>
      </c>
      <c r="D251" s="2">
        <v>9.1693999999999996</v>
      </c>
      <c r="E251" s="2">
        <v>14.158099999999999</v>
      </c>
      <c r="F251">
        <f t="shared" si="55"/>
        <v>14.158099999999997</v>
      </c>
      <c r="G251" s="2">
        <v>0.24360000000000001</v>
      </c>
      <c r="H251">
        <f t="shared" si="56"/>
        <v>0.22390000000000002</v>
      </c>
      <c r="I251" s="2">
        <v>0.76529999999999998</v>
      </c>
      <c r="J251">
        <f t="shared" si="53"/>
        <v>0.7036</v>
      </c>
      <c r="K251" s="2">
        <v>0.1721</v>
      </c>
      <c r="L251" s="3">
        <f t="shared" si="57"/>
        <v>0.15814268863759973</v>
      </c>
      <c r="M251" s="2">
        <v>3.0000000000000001E-3</v>
      </c>
      <c r="N251">
        <f t="shared" si="54"/>
        <v>3.7000000000000002E-3</v>
      </c>
      <c r="O251" s="2">
        <v>13</v>
      </c>
      <c r="P251" s="2">
        <v>15</v>
      </c>
      <c r="Q251" s="2">
        <v>0</v>
      </c>
      <c r="R251" s="2">
        <v>7.6215000000000002</v>
      </c>
      <c r="S251" s="2">
        <v>1.2233000000000001</v>
      </c>
      <c r="T251" s="2">
        <v>4.6010999999999997</v>
      </c>
      <c r="U251" s="2">
        <v>0.71220000000000006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4.0000000000000002E-4</v>
      </c>
      <c r="AM251" s="2">
        <v>2.0000000000000001E-4</v>
      </c>
      <c r="AN251" s="2">
        <v>2.5000000000000001E-3</v>
      </c>
      <c r="AO251" s="2">
        <v>5.9999999999999995E-4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3">
        <f t="shared" si="62"/>
        <v>6.1299999999999993E-2</v>
      </c>
      <c r="BG251" s="3">
        <f t="shared" si="62"/>
        <v>1.7399999999999999E-2</v>
      </c>
      <c r="BH251" s="3">
        <f t="shared" si="62"/>
        <v>0.12130000000000002</v>
      </c>
      <c r="BI251" s="3">
        <f t="shared" si="62"/>
        <v>2.3900000000000005E-2</v>
      </c>
      <c r="BJ251" s="3">
        <f t="shared" si="62"/>
        <v>0</v>
      </c>
      <c r="BK251" s="3">
        <f t="shared" si="62"/>
        <v>0</v>
      </c>
      <c r="BL251" s="3">
        <f t="shared" si="62"/>
        <v>0</v>
      </c>
      <c r="BM251" s="3">
        <f t="shared" si="62"/>
        <v>0</v>
      </c>
      <c r="BN251" s="3">
        <f t="shared" si="62"/>
        <v>0</v>
      </c>
      <c r="BO251" s="3">
        <f t="shared" si="62"/>
        <v>0</v>
      </c>
      <c r="BP251" s="3">
        <f t="shared" si="62"/>
        <v>0</v>
      </c>
      <c r="BQ251" s="3">
        <f t="shared" si="62"/>
        <v>0</v>
      </c>
      <c r="BR251" s="3">
        <f t="shared" si="62"/>
        <v>0</v>
      </c>
      <c r="BS251" s="3">
        <f t="shared" si="62"/>
        <v>0</v>
      </c>
      <c r="BT251" s="3">
        <f t="shared" si="62"/>
        <v>0</v>
      </c>
      <c r="BU251" s="3">
        <f t="shared" si="62"/>
        <v>0</v>
      </c>
      <c r="BV251" s="3">
        <f t="shared" si="64"/>
        <v>0</v>
      </c>
      <c r="BW251" s="3">
        <f t="shared" si="64"/>
        <v>0</v>
      </c>
      <c r="BX251" s="3">
        <f t="shared" si="64"/>
        <v>0</v>
      </c>
      <c r="BY251" s="3">
        <f t="shared" si="64"/>
        <v>0</v>
      </c>
      <c r="BZ251" s="3">
        <f t="shared" si="63"/>
        <v>8.0430361477399452E-3</v>
      </c>
      <c r="CA251" s="3">
        <f t="shared" si="63"/>
        <v>1.4223820812556199E-2</v>
      </c>
      <c r="CB251" s="3">
        <f t="shared" si="63"/>
        <v>2.6363260959335815E-2</v>
      </c>
      <c r="CC251" s="3">
        <f t="shared" si="63"/>
        <v>3.3557989328840215E-2</v>
      </c>
      <c r="CD251" s="3">
        <f t="shared" si="63"/>
        <v>0</v>
      </c>
      <c r="CE251" s="3">
        <f t="shared" si="63"/>
        <v>0</v>
      </c>
      <c r="CF251" s="3">
        <f t="shared" si="63"/>
        <v>0</v>
      </c>
      <c r="CG251" s="3">
        <f t="shared" si="63"/>
        <v>0</v>
      </c>
      <c r="CH251" s="3">
        <f t="shared" si="63"/>
        <v>0</v>
      </c>
      <c r="CI251" s="3">
        <f t="shared" si="63"/>
        <v>0</v>
      </c>
      <c r="CJ251" s="3">
        <f t="shared" si="63"/>
        <v>0</v>
      </c>
      <c r="CK251" s="3">
        <f t="shared" si="63"/>
        <v>0</v>
      </c>
      <c r="CL251" s="3">
        <f t="shared" si="63"/>
        <v>0</v>
      </c>
      <c r="CM251" s="3">
        <f t="shared" si="63"/>
        <v>0</v>
      </c>
      <c r="CN251" s="3">
        <f t="shared" si="63"/>
        <v>0</v>
      </c>
      <c r="CO251" s="3">
        <f t="shared" si="63"/>
        <v>0</v>
      </c>
      <c r="CP251" s="3">
        <f t="shared" si="65"/>
        <v>0</v>
      </c>
      <c r="CQ251" s="3">
        <f t="shared" si="65"/>
        <v>0</v>
      </c>
      <c r="CR251" s="3">
        <f t="shared" si="65"/>
        <v>0</v>
      </c>
      <c r="CS251" s="3">
        <f t="shared" si="65"/>
        <v>0</v>
      </c>
      <c r="CT251" s="2">
        <v>6.13E-2</v>
      </c>
      <c r="CU251" s="2">
        <v>1.7399999999999999E-2</v>
      </c>
      <c r="CV251" s="2">
        <v>0.12130000000000001</v>
      </c>
      <c r="CW251" s="2">
        <v>2.3900000000000001E-2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0</v>
      </c>
      <c r="DN251" s="2">
        <v>0.19259999999999999</v>
      </c>
      <c r="DO251" s="2">
        <v>5.4699999999999999E-2</v>
      </c>
      <c r="DP251" s="2">
        <v>0.38109999999999999</v>
      </c>
      <c r="DQ251" s="2">
        <v>7.5200000000000003E-2</v>
      </c>
      <c r="DR251" s="2">
        <v>0</v>
      </c>
      <c r="DS251" s="2">
        <v>0</v>
      </c>
      <c r="DT251" s="2">
        <v>0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0</v>
      </c>
      <c r="EB251" s="2">
        <v>0</v>
      </c>
      <c r="EC251" s="2">
        <v>0</v>
      </c>
      <c r="ED251" s="2">
        <v>0</v>
      </c>
      <c r="EE251" s="2">
        <v>0</v>
      </c>
      <c r="EF251" s="2">
        <v>0</v>
      </c>
      <c r="EG251" s="2">
        <v>0</v>
      </c>
    </row>
    <row r="252" spans="1:137" x14ac:dyDescent="0.35">
      <c r="A252" s="2" t="s">
        <v>765</v>
      </c>
      <c r="B252" s="2">
        <v>13.973599999999999</v>
      </c>
      <c r="C252" s="2">
        <v>1.6721999999999999</v>
      </c>
      <c r="D252" s="2">
        <v>8.3566000000000003</v>
      </c>
      <c r="E252" s="2">
        <v>16.4711</v>
      </c>
      <c r="F252">
        <f t="shared" si="55"/>
        <v>16.4711</v>
      </c>
      <c r="G252" s="2">
        <v>0.37019999999999997</v>
      </c>
      <c r="H252">
        <f t="shared" si="56"/>
        <v>0.35899999999999999</v>
      </c>
      <c r="I252" s="2">
        <v>1.1631</v>
      </c>
      <c r="J252">
        <f t="shared" si="53"/>
        <v>1.1274</v>
      </c>
      <c r="K252" s="2">
        <v>0.2248</v>
      </c>
      <c r="L252" s="3">
        <f t="shared" si="57"/>
        <v>0.21795751346297454</v>
      </c>
      <c r="M252" s="2">
        <v>7.0000000000000001E-3</v>
      </c>
      <c r="N252">
        <f t="shared" si="54"/>
        <v>6.4999999999999997E-3</v>
      </c>
      <c r="O252" s="2">
        <v>7</v>
      </c>
      <c r="P252" s="2">
        <v>11</v>
      </c>
      <c r="Q252" s="2">
        <v>4</v>
      </c>
      <c r="R252" s="2">
        <v>1.2808999999999999</v>
      </c>
      <c r="S252" s="2">
        <v>0.76380000000000003</v>
      </c>
      <c r="T252" s="2">
        <v>13.888199999999999</v>
      </c>
      <c r="U252" s="2">
        <v>0.26240000000000002</v>
      </c>
      <c r="V252" s="2">
        <v>0.27579999999999999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2.0000000000000001E-4</v>
      </c>
      <c r="AN252" s="2">
        <v>5.5999999999999999E-3</v>
      </c>
      <c r="AO252" s="2">
        <v>2.9999999999999997E-4</v>
      </c>
      <c r="AP252" s="2">
        <v>4.0000000000000002E-4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3">
        <f t="shared" si="62"/>
        <v>7.9000000000000008E-3</v>
      </c>
      <c r="BG252" s="3">
        <f t="shared" si="62"/>
        <v>1.4900000000000002E-2</v>
      </c>
      <c r="BH252" s="3">
        <f t="shared" si="62"/>
        <v>0.31430000000000002</v>
      </c>
      <c r="BI252" s="3">
        <f t="shared" si="62"/>
        <v>9.5999999999999992E-3</v>
      </c>
      <c r="BJ252" s="3">
        <f t="shared" si="62"/>
        <v>1.23E-2</v>
      </c>
      <c r="BK252" s="3">
        <f t="shared" si="62"/>
        <v>0</v>
      </c>
      <c r="BL252" s="3">
        <f t="shared" si="62"/>
        <v>0</v>
      </c>
      <c r="BM252" s="3">
        <f t="shared" si="62"/>
        <v>0</v>
      </c>
      <c r="BN252" s="3">
        <f t="shared" si="62"/>
        <v>0</v>
      </c>
      <c r="BO252" s="3">
        <f t="shared" si="62"/>
        <v>0</v>
      </c>
      <c r="BP252" s="3">
        <f t="shared" si="62"/>
        <v>0</v>
      </c>
      <c r="BQ252" s="3">
        <f t="shared" si="62"/>
        <v>0</v>
      </c>
      <c r="BR252" s="3">
        <f t="shared" si="62"/>
        <v>0</v>
      </c>
      <c r="BS252" s="3">
        <f t="shared" si="62"/>
        <v>0</v>
      </c>
      <c r="BT252" s="3">
        <f t="shared" si="62"/>
        <v>0</v>
      </c>
      <c r="BU252" s="3">
        <f t="shared" si="62"/>
        <v>0</v>
      </c>
      <c r="BV252" s="3">
        <f t="shared" si="64"/>
        <v>0</v>
      </c>
      <c r="BW252" s="3">
        <f t="shared" si="64"/>
        <v>0</v>
      </c>
      <c r="BX252" s="3">
        <f t="shared" si="64"/>
        <v>0</v>
      </c>
      <c r="BY252" s="3">
        <f t="shared" si="64"/>
        <v>0</v>
      </c>
      <c r="BZ252" s="3">
        <f t="shared" si="63"/>
        <v>6.1675384495276766E-3</v>
      </c>
      <c r="CA252" s="3">
        <f t="shared" si="63"/>
        <v>1.9507724535218644E-2</v>
      </c>
      <c r="CB252" s="3">
        <f t="shared" si="63"/>
        <v>2.26307224838352E-2</v>
      </c>
      <c r="CC252" s="3">
        <f t="shared" si="63"/>
        <v>3.6585365853658527E-2</v>
      </c>
      <c r="CD252" s="3">
        <f t="shared" si="63"/>
        <v>4.4597534445250185E-2</v>
      </c>
      <c r="CE252" s="3">
        <f t="shared" si="63"/>
        <v>0</v>
      </c>
      <c r="CF252" s="3">
        <f t="shared" si="63"/>
        <v>0</v>
      </c>
      <c r="CG252" s="3">
        <f t="shared" si="63"/>
        <v>0</v>
      </c>
      <c r="CH252" s="3">
        <f t="shared" si="63"/>
        <v>0</v>
      </c>
      <c r="CI252" s="3">
        <f t="shared" si="63"/>
        <v>0</v>
      </c>
      <c r="CJ252" s="3">
        <f t="shared" si="63"/>
        <v>0</v>
      </c>
      <c r="CK252" s="3">
        <f t="shared" si="63"/>
        <v>0</v>
      </c>
      <c r="CL252" s="3">
        <f t="shared" si="63"/>
        <v>0</v>
      </c>
      <c r="CM252" s="3">
        <f t="shared" si="63"/>
        <v>0</v>
      </c>
      <c r="CN252" s="3">
        <f t="shared" si="63"/>
        <v>0</v>
      </c>
      <c r="CO252" s="3">
        <f t="shared" si="63"/>
        <v>0</v>
      </c>
      <c r="CP252" s="3">
        <f t="shared" si="65"/>
        <v>0</v>
      </c>
      <c r="CQ252" s="3">
        <f t="shared" si="65"/>
        <v>0</v>
      </c>
      <c r="CR252" s="3">
        <f t="shared" si="65"/>
        <v>0</v>
      </c>
      <c r="CS252" s="3">
        <f t="shared" si="65"/>
        <v>0</v>
      </c>
      <c r="CT252" s="2">
        <v>7.9000000000000008E-3</v>
      </c>
      <c r="CU252" s="2">
        <v>1.49E-2</v>
      </c>
      <c r="CV252" s="2">
        <v>0.31430000000000002</v>
      </c>
      <c r="CW252" s="2">
        <v>9.5999999999999992E-3</v>
      </c>
      <c r="CX252" s="2">
        <v>1.23E-2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0</v>
      </c>
      <c r="DM252" s="2">
        <v>0</v>
      </c>
      <c r="DN252" s="2">
        <v>2.47E-2</v>
      </c>
      <c r="DO252" s="2">
        <v>4.6899999999999997E-2</v>
      </c>
      <c r="DP252" s="2">
        <v>0.98729999999999996</v>
      </c>
      <c r="DQ252" s="2">
        <v>0.03</v>
      </c>
      <c r="DR252" s="2">
        <v>3.85E-2</v>
      </c>
      <c r="DS252" s="2">
        <v>0</v>
      </c>
      <c r="DT252" s="2">
        <v>0</v>
      </c>
      <c r="DU252" s="2">
        <v>0</v>
      </c>
      <c r="DV252" s="2">
        <v>0</v>
      </c>
      <c r="DW252" s="2">
        <v>0</v>
      </c>
      <c r="DX252" s="2">
        <v>0</v>
      </c>
      <c r="DY252" s="2">
        <v>0</v>
      </c>
      <c r="DZ252" s="2">
        <v>0</v>
      </c>
      <c r="EA252" s="2">
        <v>0</v>
      </c>
      <c r="EB252" s="2">
        <v>0</v>
      </c>
      <c r="EC252" s="2">
        <v>0</v>
      </c>
      <c r="ED252" s="2">
        <v>0</v>
      </c>
      <c r="EE252" s="2">
        <v>0</v>
      </c>
      <c r="EF252" s="2">
        <v>0</v>
      </c>
      <c r="EG252" s="2">
        <v>0</v>
      </c>
    </row>
    <row r="253" spans="1:137" x14ac:dyDescent="0.35">
      <c r="A253" s="2" t="s">
        <v>767</v>
      </c>
      <c r="B253" s="2">
        <v>61.148299999999999</v>
      </c>
      <c r="C253" s="2">
        <v>5.3339999999999996</v>
      </c>
      <c r="D253" s="2">
        <v>11.463900000000001</v>
      </c>
      <c r="E253" s="2">
        <v>85.122699999999995</v>
      </c>
      <c r="F253">
        <f t="shared" si="55"/>
        <v>85.122799999999998</v>
      </c>
      <c r="G253" s="2">
        <v>1.5975999999999999</v>
      </c>
      <c r="H253">
        <f t="shared" si="56"/>
        <v>1.4823999999999999</v>
      </c>
      <c r="I253" s="2">
        <v>5.0190999999999999</v>
      </c>
      <c r="J253">
        <f t="shared" si="53"/>
        <v>4.6573000000000002</v>
      </c>
      <c r="K253" s="2">
        <v>0.18770000000000001</v>
      </c>
      <c r="L253" s="3">
        <f t="shared" si="57"/>
        <v>0.17414840677233362</v>
      </c>
      <c r="M253" s="2">
        <v>2.4E-2</v>
      </c>
      <c r="N253">
        <f t="shared" si="54"/>
        <v>2.3400000000000001E-2</v>
      </c>
      <c r="O253" s="2">
        <v>44</v>
      </c>
      <c r="P253" s="2">
        <v>86</v>
      </c>
      <c r="Q253" s="2">
        <v>46</v>
      </c>
      <c r="R253" s="2">
        <v>18.5562</v>
      </c>
      <c r="S253" s="2">
        <v>25.344799999999999</v>
      </c>
      <c r="T253" s="2">
        <v>40.433399999999999</v>
      </c>
      <c r="U253" s="2">
        <v>0.59640000000000004</v>
      </c>
      <c r="V253" s="2">
        <v>0.16200000000000001</v>
      </c>
      <c r="W253" s="2">
        <v>0</v>
      </c>
      <c r="X253" s="2">
        <v>0</v>
      </c>
      <c r="Y253" s="2">
        <v>0</v>
      </c>
      <c r="Z253" s="2">
        <v>0.03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1.1999999999999999E-3</v>
      </c>
      <c r="AM253" s="2">
        <v>3.5999999999999999E-3</v>
      </c>
      <c r="AN253" s="2">
        <v>1.7600000000000001E-2</v>
      </c>
      <c r="AO253" s="2">
        <v>5.0000000000000001E-4</v>
      </c>
      <c r="AP253" s="2">
        <v>2.9999999999999997E-4</v>
      </c>
      <c r="AQ253" s="2">
        <v>0</v>
      </c>
      <c r="AR253" s="2">
        <v>0</v>
      </c>
      <c r="AS253" s="2">
        <v>0</v>
      </c>
      <c r="AT253" s="2">
        <v>2.0000000000000001E-4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3">
        <f t="shared" si="62"/>
        <v>0.1638</v>
      </c>
      <c r="BG253" s="3">
        <f t="shared" si="62"/>
        <v>0.33860000000000001</v>
      </c>
      <c r="BH253" s="3">
        <f t="shared" si="62"/>
        <v>0.94969999999999999</v>
      </c>
      <c r="BI253" s="3">
        <f t="shared" si="62"/>
        <v>2.0199999999999999E-2</v>
      </c>
      <c r="BJ253" s="3">
        <f t="shared" si="62"/>
        <v>7.4000000000000003E-3</v>
      </c>
      <c r="BK253" s="3">
        <f t="shared" si="62"/>
        <v>0</v>
      </c>
      <c r="BL253" s="3">
        <f t="shared" si="62"/>
        <v>0</v>
      </c>
      <c r="BM253" s="3">
        <f t="shared" si="62"/>
        <v>0</v>
      </c>
      <c r="BN253" s="3">
        <f t="shared" si="62"/>
        <v>2.7000000000000001E-3</v>
      </c>
      <c r="BO253" s="3">
        <f t="shared" si="62"/>
        <v>0</v>
      </c>
      <c r="BP253" s="3">
        <f t="shared" si="62"/>
        <v>0</v>
      </c>
      <c r="BQ253" s="3">
        <f t="shared" si="62"/>
        <v>0</v>
      </c>
      <c r="BR253" s="3">
        <f t="shared" si="62"/>
        <v>0</v>
      </c>
      <c r="BS253" s="3">
        <f t="shared" si="62"/>
        <v>0</v>
      </c>
      <c r="BT253" s="3">
        <f t="shared" si="62"/>
        <v>0</v>
      </c>
      <c r="BU253" s="3">
        <f t="shared" si="62"/>
        <v>0</v>
      </c>
      <c r="BV253" s="3">
        <f t="shared" si="64"/>
        <v>0</v>
      </c>
      <c r="BW253" s="3">
        <f t="shared" si="64"/>
        <v>0</v>
      </c>
      <c r="BX253" s="3">
        <f t="shared" si="64"/>
        <v>0</v>
      </c>
      <c r="BY253" s="3">
        <f t="shared" si="64"/>
        <v>0</v>
      </c>
      <c r="BZ253" s="3">
        <f t="shared" si="63"/>
        <v>8.8272383354350559E-3</v>
      </c>
      <c r="CA253" s="3">
        <f t="shared" si="63"/>
        <v>1.3359742432372717E-2</v>
      </c>
      <c r="CB253" s="3">
        <f t="shared" si="63"/>
        <v>2.3488007439394165E-2</v>
      </c>
      <c r="CC253" s="3">
        <f t="shared" si="63"/>
        <v>3.3869885982562034E-2</v>
      </c>
      <c r="CD253" s="3">
        <f t="shared" si="63"/>
        <v>4.5679012345679011E-2</v>
      </c>
      <c r="CE253" s="3">
        <f t="shared" si="63"/>
        <v>0</v>
      </c>
      <c r="CF253" s="3">
        <f t="shared" si="63"/>
        <v>0</v>
      </c>
      <c r="CG253" s="3">
        <f t="shared" si="63"/>
        <v>0</v>
      </c>
      <c r="CH253" s="3">
        <f t="shared" si="63"/>
        <v>9.0000000000000011E-2</v>
      </c>
      <c r="CI253" s="3">
        <f t="shared" si="63"/>
        <v>0</v>
      </c>
      <c r="CJ253" s="3">
        <f t="shared" si="63"/>
        <v>0</v>
      </c>
      <c r="CK253" s="3">
        <f t="shared" si="63"/>
        <v>0</v>
      </c>
      <c r="CL253" s="3">
        <f t="shared" si="63"/>
        <v>0</v>
      </c>
      <c r="CM253" s="3">
        <f t="shared" si="63"/>
        <v>0</v>
      </c>
      <c r="CN253" s="3">
        <f t="shared" si="63"/>
        <v>0</v>
      </c>
      <c r="CO253" s="3">
        <f t="shared" si="63"/>
        <v>0</v>
      </c>
      <c r="CP253" s="3">
        <f t="shared" si="65"/>
        <v>0</v>
      </c>
      <c r="CQ253" s="3">
        <f t="shared" si="65"/>
        <v>0</v>
      </c>
      <c r="CR253" s="3">
        <f t="shared" si="65"/>
        <v>0</v>
      </c>
      <c r="CS253" s="3">
        <f t="shared" si="65"/>
        <v>0</v>
      </c>
      <c r="CT253" s="2">
        <v>0.1638</v>
      </c>
      <c r="CU253" s="2">
        <v>0.33860000000000001</v>
      </c>
      <c r="CV253" s="2">
        <v>0.94969999999999999</v>
      </c>
      <c r="CW253" s="2">
        <v>2.0199999999999999E-2</v>
      </c>
      <c r="CX253" s="2">
        <v>7.4000000000000003E-3</v>
      </c>
      <c r="CY253" s="2">
        <v>0</v>
      </c>
      <c r="CZ253" s="2">
        <v>0</v>
      </c>
      <c r="DA253" s="2">
        <v>0</v>
      </c>
      <c r="DB253" s="2">
        <v>2.7000000000000001E-3</v>
      </c>
      <c r="DC253" s="2">
        <v>0</v>
      </c>
      <c r="DD253" s="2">
        <v>0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0</v>
      </c>
      <c r="DN253" s="2">
        <v>0.51459999999999995</v>
      </c>
      <c r="DO253" s="2">
        <v>1.0639000000000001</v>
      </c>
      <c r="DP253" s="2">
        <v>2.9836999999999998</v>
      </c>
      <c r="DQ253" s="2">
        <v>6.3500000000000001E-2</v>
      </c>
      <c r="DR253" s="2">
        <v>2.3099999999999999E-2</v>
      </c>
      <c r="DS253" s="2">
        <v>0</v>
      </c>
      <c r="DT253" s="2">
        <v>0</v>
      </c>
      <c r="DU253" s="2">
        <v>0</v>
      </c>
      <c r="DV253" s="2">
        <v>8.5000000000000006E-3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0</v>
      </c>
      <c r="EE253" s="2">
        <v>0</v>
      </c>
      <c r="EF253" s="2">
        <v>0</v>
      </c>
      <c r="EG253" s="2">
        <v>0</v>
      </c>
    </row>
    <row r="254" spans="1:137" x14ac:dyDescent="0.35">
      <c r="A254" s="2" t="s">
        <v>763</v>
      </c>
      <c r="B254" s="2">
        <v>22.119</v>
      </c>
      <c r="C254" s="2">
        <v>2.4257</v>
      </c>
      <c r="D254" s="2">
        <v>9.1186000000000007</v>
      </c>
      <c r="E254" s="2">
        <v>35.886099999999999</v>
      </c>
      <c r="F254">
        <f t="shared" si="55"/>
        <v>35.886100000000006</v>
      </c>
      <c r="G254" s="2">
        <v>0.69040000000000001</v>
      </c>
      <c r="H254">
        <f t="shared" si="56"/>
        <v>0.64459999999999995</v>
      </c>
      <c r="I254" s="2">
        <v>2.1688999999999998</v>
      </c>
      <c r="J254">
        <f t="shared" si="53"/>
        <v>2.0250000000000004</v>
      </c>
      <c r="K254" s="2">
        <v>0.19239999999999999</v>
      </c>
      <c r="L254" s="3">
        <f t="shared" si="57"/>
        <v>0.17962386550781498</v>
      </c>
      <c r="M254" s="2">
        <v>0.01</v>
      </c>
      <c r="N254">
        <f t="shared" si="54"/>
        <v>1.06E-2</v>
      </c>
      <c r="O254" s="2">
        <v>25</v>
      </c>
      <c r="P254" s="2">
        <v>44</v>
      </c>
      <c r="Q254" s="2">
        <v>15</v>
      </c>
      <c r="R254" s="2">
        <v>9.6820000000000004</v>
      </c>
      <c r="S254" s="2">
        <v>4.7389000000000001</v>
      </c>
      <c r="T254" s="2">
        <v>20.831800000000001</v>
      </c>
      <c r="U254" s="2">
        <v>0.24990000000000001</v>
      </c>
      <c r="V254" s="2">
        <v>0.20019999999999999</v>
      </c>
      <c r="W254" s="2">
        <v>0.1283</v>
      </c>
      <c r="X254" s="2">
        <v>5.5E-2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5.9999999999999995E-4</v>
      </c>
      <c r="AM254" s="2">
        <v>1.1000000000000001E-3</v>
      </c>
      <c r="AN254" s="2">
        <v>7.7999999999999996E-3</v>
      </c>
      <c r="AO254" s="2">
        <v>2.9999999999999997E-4</v>
      </c>
      <c r="AP254" s="2">
        <v>2.9999999999999997E-4</v>
      </c>
      <c r="AQ254" s="2">
        <v>2.9999999999999997E-4</v>
      </c>
      <c r="AR254" s="2">
        <v>2.0000000000000001E-4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3">
        <f t="shared" si="62"/>
        <v>8.2699999999999996E-2</v>
      </c>
      <c r="BG254" s="3">
        <f t="shared" si="62"/>
        <v>7.9100000000000004E-2</v>
      </c>
      <c r="BH254" s="3">
        <f t="shared" si="62"/>
        <v>0.45419999999999999</v>
      </c>
      <c r="BI254" s="3">
        <f t="shared" si="62"/>
        <v>8.8999999999999999E-3</v>
      </c>
      <c r="BJ254" s="3">
        <f t="shared" si="62"/>
        <v>9.1000000000000004E-3</v>
      </c>
      <c r="BK254" s="3">
        <f t="shared" si="62"/>
        <v>7.1000000000000004E-3</v>
      </c>
      <c r="BL254" s="3">
        <f t="shared" si="62"/>
        <v>3.5000000000000005E-3</v>
      </c>
      <c r="BM254" s="3">
        <f t="shared" si="62"/>
        <v>0</v>
      </c>
      <c r="BN254" s="3">
        <f t="shared" si="62"/>
        <v>0</v>
      </c>
      <c r="BO254" s="3">
        <f t="shared" si="62"/>
        <v>0</v>
      </c>
      <c r="BP254" s="3">
        <f t="shared" si="62"/>
        <v>0</v>
      </c>
      <c r="BQ254" s="3">
        <f t="shared" si="62"/>
        <v>0</v>
      </c>
      <c r="BR254" s="3">
        <f t="shared" si="62"/>
        <v>0</v>
      </c>
      <c r="BS254" s="3">
        <f t="shared" si="62"/>
        <v>0</v>
      </c>
      <c r="BT254" s="3">
        <f t="shared" si="62"/>
        <v>0</v>
      </c>
      <c r="BU254" s="3">
        <f t="shared" si="62"/>
        <v>0</v>
      </c>
      <c r="BV254" s="3">
        <f t="shared" si="64"/>
        <v>0</v>
      </c>
      <c r="BW254" s="3">
        <f t="shared" si="64"/>
        <v>0</v>
      </c>
      <c r="BX254" s="3">
        <f t="shared" si="64"/>
        <v>0</v>
      </c>
      <c r="BY254" s="3">
        <f t="shared" si="64"/>
        <v>0</v>
      </c>
      <c r="BZ254" s="3">
        <f t="shared" si="63"/>
        <v>8.5416236314810982E-3</v>
      </c>
      <c r="CA254" s="3">
        <f t="shared" si="63"/>
        <v>1.6691637299795312E-2</v>
      </c>
      <c r="CB254" s="3">
        <f t="shared" si="63"/>
        <v>2.1803204715867087E-2</v>
      </c>
      <c r="CC254" s="3">
        <f t="shared" si="63"/>
        <v>3.5614245698279312E-2</v>
      </c>
      <c r="CD254" s="3">
        <f t="shared" si="63"/>
        <v>4.5454545454545456E-2</v>
      </c>
      <c r="CE254" s="3">
        <f t="shared" si="63"/>
        <v>5.5339049103663294E-2</v>
      </c>
      <c r="CF254" s="3">
        <f t="shared" si="63"/>
        <v>6.3636363636363644E-2</v>
      </c>
      <c r="CG254" s="3">
        <f t="shared" si="63"/>
        <v>0</v>
      </c>
      <c r="CH254" s="3">
        <f t="shared" si="63"/>
        <v>0</v>
      </c>
      <c r="CI254" s="3">
        <f t="shared" si="63"/>
        <v>0</v>
      </c>
      <c r="CJ254" s="3">
        <f t="shared" si="63"/>
        <v>0</v>
      </c>
      <c r="CK254" s="3">
        <f t="shared" si="63"/>
        <v>0</v>
      </c>
      <c r="CL254" s="3">
        <f t="shared" si="63"/>
        <v>0</v>
      </c>
      <c r="CM254" s="3">
        <f t="shared" si="63"/>
        <v>0</v>
      </c>
      <c r="CN254" s="3">
        <f t="shared" si="63"/>
        <v>0</v>
      </c>
      <c r="CO254" s="3">
        <f t="shared" si="63"/>
        <v>0</v>
      </c>
      <c r="CP254" s="3">
        <f t="shared" si="65"/>
        <v>0</v>
      </c>
      <c r="CQ254" s="3">
        <f t="shared" si="65"/>
        <v>0</v>
      </c>
      <c r="CR254" s="3">
        <f t="shared" si="65"/>
        <v>0</v>
      </c>
      <c r="CS254" s="3">
        <f t="shared" si="65"/>
        <v>0</v>
      </c>
      <c r="CT254" s="2">
        <v>8.2699999999999996E-2</v>
      </c>
      <c r="CU254" s="2">
        <v>7.9100000000000004E-2</v>
      </c>
      <c r="CV254" s="2">
        <v>0.45419999999999999</v>
      </c>
      <c r="CW254" s="2">
        <v>8.8999999999999999E-3</v>
      </c>
      <c r="CX254" s="2">
        <v>9.1000000000000004E-3</v>
      </c>
      <c r="CY254" s="2">
        <v>7.1000000000000004E-3</v>
      </c>
      <c r="CZ254" s="2">
        <v>3.5000000000000001E-3</v>
      </c>
      <c r="DA254" s="2">
        <v>0</v>
      </c>
      <c r="DB254" s="2">
        <v>0</v>
      </c>
      <c r="DC254" s="2">
        <v>0</v>
      </c>
      <c r="DD254" s="2">
        <v>0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0</v>
      </c>
      <c r="DN254" s="2">
        <v>0.26</v>
      </c>
      <c r="DO254" s="2">
        <v>0.24829999999999999</v>
      </c>
      <c r="DP254" s="2">
        <v>1.427</v>
      </c>
      <c r="DQ254" s="2">
        <v>2.8000000000000001E-2</v>
      </c>
      <c r="DR254" s="2">
        <v>2.8500000000000001E-2</v>
      </c>
      <c r="DS254" s="2">
        <v>2.2200000000000001E-2</v>
      </c>
      <c r="DT254" s="2">
        <v>1.0999999999999999E-2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  <c r="EB254" s="2">
        <v>0</v>
      </c>
      <c r="EC254" s="2">
        <v>0</v>
      </c>
      <c r="ED254" s="2">
        <v>0</v>
      </c>
      <c r="EE254" s="2">
        <v>0</v>
      </c>
      <c r="EF254" s="2">
        <v>0</v>
      </c>
      <c r="EG254" s="2">
        <v>0</v>
      </c>
    </row>
    <row r="255" spans="1:137" x14ac:dyDescent="0.35">
      <c r="A255" s="2" t="s">
        <v>769</v>
      </c>
      <c r="B255" s="2">
        <v>43.719700000000003</v>
      </c>
      <c r="C255" s="2">
        <v>3.4586000000000001</v>
      </c>
      <c r="D255" s="2">
        <v>12.640700000000001</v>
      </c>
      <c r="E255" s="2">
        <v>59.061100000000003</v>
      </c>
      <c r="F255">
        <f t="shared" si="55"/>
        <v>59.061100000000003</v>
      </c>
      <c r="G255" s="2">
        <v>1.0055000000000001</v>
      </c>
      <c r="H255">
        <f t="shared" si="56"/>
        <v>0.94840000000000013</v>
      </c>
      <c r="I255" s="2">
        <v>3.1587999999999998</v>
      </c>
      <c r="J255">
        <f t="shared" si="53"/>
        <v>2.9796</v>
      </c>
      <c r="K255" s="2">
        <v>0.17019999999999999</v>
      </c>
      <c r="L255" s="3">
        <f t="shared" si="57"/>
        <v>0.16057946770378473</v>
      </c>
      <c r="M255" s="2">
        <v>1.2999999999999999E-2</v>
      </c>
      <c r="N255">
        <f t="shared" si="54"/>
        <v>1.5700000000000002E-2</v>
      </c>
      <c r="O255" s="2">
        <v>37</v>
      </c>
      <c r="P255" s="2">
        <v>45</v>
      </c>
      <c r="Q255" s="2">
        <v>24</v>
      </c>
      <c r="R255" s="2">
        <v>27.0793</v>
      </c>
      <c r="S255" s="2">
        <v>6.0600000000000001E-2</v>
      </c>
      <c r="T255" s="2">
        <v>31.641500000000001</v>
      </c>
      <c r="U255" s="2">
        <v>0.16300000000000001</v>
      </c>
      <c r="V255" s="2">
        <v>0.1167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1E-3</v>
      </c>
      <c r="AM255" s="2">
        <v>0</v>
      </c>
      <c r="AN255" s="2">
        <v>1.43E-2</v>
      </c>
      <c r="AO255" s="2">
        <v>2.0000000000000001E-4</v>
      </c>
      <c r="AP255" s="2">
        <v>2.0000000000000001E-4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3">
        <f t="shared" si="62"/>
        <v>0.1792</v>
      </c>
      <c r="BG255" s="3">
        <f t="shared" si="62"/>
        <v>8.9999999999999998E-4</v>
      </c>
      <c r="BH255" s="3">
        <f t="shared" si="62"/>
        <v>0.75780000000000003</v>
      </c>
      <c r="BI255" s="3">
        <f t="shared" si="62"/>
        <v>5.5999999999999999E-3</v>
      </c>
      <c r="BJ255" s="3">
        <f t="shared" si="62"/>
        <v>4.8999999999999998E-3</v>
      </c>
      <c r="BK255" s="3">
        <f t="shared" si="62"/>
        <v>0</v>
      </c>
      <c r="BL255" s="3">
        <f t="shared" si="62"/>
        <v>0</v>
      </c>
      <c r="BM255" s="3">
        <f t="shared" si="62"/>
        <v>0</v>
      </c>
      <c r="BN255" s="3">
        <f t="shared" si="62"/>
        <v>0</v>
      </c>
      <c r="BO255" s="3">
        <f t="shared" si="62"/>
        <v>0</v>
      </c>
      <c r="BP255" s="3">
        <f t="shared" ref="BF255:BU271" si="66">IF(AB255&gt;0,CJ255*AB255,0)</f>
        <v>0</v>
      </c>
      <c r="BQ255" s="3">
        <f t="shared" si="66"/>
        <v>0</v>
      </c>
      <c r="BR255" s="3">
        <f t="shared" si="66"/>
        <v>0</v>
      </c>
      <c r="BS255" s="3">
        <f t="shared" si="66"/>
        <v>0</v>
      </c>
      <c r="BT255" s="3">
        <f t="shared" si="66"/>
        <v>0</v>
      </c>
      <c r="BU255" s="3">
        <f t="shared" si="66"/>
        <v>0</v>
      </c>
      <c r="BV255" s="3">
        <f t="shared" si="64"/>
        <v>0</v>
      </c>
      <c r="BW255" s="3">
        <f t="shared" si="64"/>
        <v>0</v>
      </c>
      <c r="BX255" s="3">
        <f t="shared" si="64"/>
        <v>0</v>
      </c>
      <c r="BY255" s="3">
        <f t="shared" si="64"/>
        <v>0</v>
      </c>
      <c r="BZ255" s="3">
        <f t="shared" si="63"/>
        <v>6.6176008981029787E-3</v>
      </c>
      <c r="CA255" s="3">
        <f t="shared" si="63"/>
        <v>1.4851485148514851E-2</v>
      </c>
      <c r="CB255" s="3">
        <f t="shared" si="63"/>
        <v>2.3949559913404864E-2</v>
      </c>
      <c r="CC255" s="3">
        <f t="shared" si="63"/>
        <v>3.4355828220858892E-2</v>
      </c>
      <c r="CD255" s="3">
        <f t="shared" si="63"/>
        <v>4.1988003427592117E-2</v>
      </c>
      <c r="CE255" s="3">
        <f t="shared" si="63"/>
        <v>0</v>
      </c>
      <c r="CF255" s="3">
        <f t="shared" si="63"/>
        <v>0</v>
      </c>
      <c r="CG255" s="3">
        <f t="shared" si="63"/>
        <v>0</v>
      </c>
      <c r="CH255" s="3">
        <f t="shared" si="63"/>
        <v>0</v>
      </c>
      <c r="CI255" s="3">
        <f t="shared" si="63"/>
        <v>0</v>
      </c>
      <c r="CJ255" s="3">
        <f t="shared" ref="BZ255:CO271" si="67">IF(AB255&gt;0,DD255/AB255,0)</f>
        <v>0</v>
      </c>
      <c r="CK255" s="3">
        <f t="shared" si="67"/>
        <v>0</v>
      </c>
      <c r="CL255" s="3">
        <f t="shared" si="67"/>
        <v>0</v>
      </c>
      <c r="CM255" s="3">
        <f t="shared" si="67"/>
        <v>0</v>
      </c>
      <c r="CN255" s="3">
        <f t="shared" si="67"/>
        <v>0</v>
      </c>
      <c r="CO255" s="3">
        <f t="shared" si="67"/>
        <v>0</v>
      </c>
      <c r="CP255" s="3">
        <f t="shared" si="65"/>
        <v>0</v>
      </c>
      <c r="CQ255" s="3">
        <f t="shared" si="65"/>
        <v>0</v>
      </c>
      <c r="CR255" s="3">
        <f t="shared" si="65"/>
        <v>0</v>
      </c>
      <c r="CS255" s="3">
        <f t="shared" si="65"/>
        <v>0</v>
      </c>
      <c r="CT255" s="2">
        <v>0.1792</v>
      </c>
      <c r="CU255" s="2">
        <v>8.9999999999999998E-4</v>
      </c>
      <c r="CV255" s="2">
        <v>0.75780000000000003</v>
      </c>
      <c r="CW255" s="2">
        <v>5.5999999999999999E-3</v>
      </c>
      <c r="CX255" s="2">
        <v>4.8999999999999998E-3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0</v>
      </c>
      <c r="DN255" s="2">
        <v>0.56310000000000004</v>
      </c>
      <c r="DO255" s="2">
        <v>2.7000000000000001E-3</v>
      </c>
      <c r="DP255" s="2">
        <v>2.3807</v>
      </c>
      <c r="DQ255" s="2">
        <v>1.7600000000000001E-2</v>
      </c>
      <c r="DR255" s="2">
        <v>1.55E-2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</row>
    <row r="256" spans="1:137" x14ac:dyDescent="0.35">
      <c r="A256" s="2" t="s">
        <v>771</v>
      </c>
      <c r="B256" s="2">
        <v>18.799099999999999</v>
      </c>
      <c r="C256" s="2">
        <v>2.1886000000000001</v>
      </c>
      <c r="D256" s="2">
        <v>8.5893999999999995</v>
      </c>
      <c r="E256" s="2">
        <v>11.763299999999999</v>
      </c>
      <c r="F256">
        <f t="shared" si="55"/>
        <v>11.763200000000001</v>
      </c>
      <c r="G256" s="2">
        <v>0.19170000000000001</v>
      </c>
      <c r="H256">
        <f t="shared" si="56"/>
        <v>0.1777</v>
      </c>
      <c r="I256" s="2">
        <v>0.60229999999999995</v>
      </c>
      <c r="J256">
        <f t="shared" si="53"/>
        <v>0.55840000000000001</v>
      </c>
      <c r="K256" s="2">
        <v>0.16300000000000001</v>
      </c>
      <c r="L256" s="3">
        <f t="shared" si="57"/>
        <v>0.15106433623503809</v>
      </c>
      <c r="M256" s="2">
        <v>2E-3</v>
      </c>
      <c r="N256">
        <f t="shared" si="54"/>
        <v>2.3E-3</v>
      </c>
      <c r="O256" s="2">
        <v>8</v>
      </c>
      <c r="P256" s="2">
        <v>6</v>
      </c>
      <c r="Q256" s="2">
        <v>0</v>
      </c>
      <c r="R256" s="2">
        <v>3.9312</v>
      </c>
      <c r="S256" s="2">
        <v>5.2336</v>
      </c>
      <c r="T256" s="2">
        <v>2.5895999999999999</v>
      </c>
      <c r="U256" s="2">
        <v>8.8000000000000005E-3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2.0000000000000001E-4</v>
      </c>
      <c r="AM256" s="2">
        <v>1.1999999999999999E-3</v>
      </c>
      <c r="AN256" s="2">
        <v>8.9999999999999998E-4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3">
        <f t="shared" si="66"/>
        <v>3.5099999999999999E-2</v>
      </c>
      <c r="BG256" s="3">
        <f t="shared" si="66"/>
        <v>8.7200000000000014E-2</v>
      </c>
      <c r="BH256" s="3">
        <f t="shared" si="66"/>
        <v>5.5100000000000003E-2</v>
      </c>
      <c r="BI256" s="3">
        <f t="shared" si="66"/>
        <v>2.9999999999999997E-4</v>
      </c>
      <c r="BJ256" s="3">
        <f t="shared" si="66"/>
        <v>0</v>
      </c>
      <c r="BK256" s="3">
        <f t="shared" si="66"/>
        <v>0</v>
      </c>
      <c r="BL256" s="3">
        <f t="shared" si="66"/>
        <v>0</v>
      </c>
      <c r="BM256" s="3">
        <f t="shared" si="66"/>
        <v>0</v>
      </c>
      <c r="BN256" s="3">
        <f t="shared" si="66"/>
        <v>0</v>
      </c>
      <c r="BO256" s="3">
        <f t="shared" si="66"/>
        <v>0</v>
      </c>
      <c r="BP256" s="3">
        <f t="shared" si="66"/>
        <v>0</v>
      </c>
      <c r="BQ256" s="3">
        <f t="shared" si="66"/>
        <v>0</v>
      </c>
      <c r="BR256" s="3">
        <f t="shared" si="66"/>
        <v>0</v>
      </c>
      <c r="BS256" s="3">
        <f t="shared" si="66"/>
        <v>0</v>
      </c>
      <c r="BT256" s="3">
        <f t="shared" si="66"/>
        <v>0</v>
      </c>
      <c r="BU256" s="3">
        <f t="shared" si="66"/>
        <v>0</v>
      </c>
      <c r="BV256" s="3">
        <f t="shared" si="64"/>
        <v>0</v>
      </c>
      <c r="BW256" s="3">
        <f t="shared" si="64"/>
        <v>0</v>
      </c>
      <c r="BX256" s="3">
        <f t="shared" si="64"/>
        <v>0</v>
      </c>
      <c r="BY256" s="3">
        <f t="shared" si="64"/>
        <v>0</v>
      </c>
      <c r="BZ256" s="3">
        <f t="shared" si="67"/>
        <v>8.9285714285714281E-3</v>
      </c>
      <c r="CA256" s="3">
        <f t="shared" si="67"/>
        <v>1.6661571384897586E-2</v>
      </c>
      <c r="CB256" s="3">
        <f t="shared" si="67"/>
        <v>2.1277417361754713E-2</v>
      </c>
      <c r="CC256" s="3">
        <f t="shared" si="67"/>
        <v>3.4090909090909088E-2</v>
      </c>
      <c r="CD256" s="3">
        <f t="shared" si="67"/>
        <v>0</v>
      </c>
      <c r="CE256" s="3">
        <f t="shared" si="67"/>
        <v>0</v>
      </c>
      <c r="CF256" s="3">
        <f t="shared" si="67"/>
        <v>0</v>
      </c>
      <c r="CG256" s="3">
        <f t="shared" si="67"/>
        <v>0</v>
      </c>
      <c r="CH256" s="3">
        <f t="shared" si="67"/>
        <v>0</v>
      </c>
      <c r="CI256" s="3">
        <f t="shared" si="67"/>
        <v>0</v>
      </c>
      <c r="CJ256" s="3">
        <f t="shared" si="67"/>
        <v>0</v>
      </c>
      <c r="CK256" s="3">
        <f t="shared" si="67"/>
        <v>0</v>
      </c>
      <c r="CL256" s="3">
        <f t="shared" si="67"/>
        <v>0</v>
      </c>
      <c r="CM256" s="3">
        <f t="shared" si="67"/>
        <v>0</v>
      </c>
      <c r="CN256" s="3">
        <f t="shared" si="67"/>
        <v>0</v>
      </c>
      <c r="CO256" s="3">
        <f t="shared" si="67"/>
        <v>0</v>
      </c>
      <c r="CP256" s="3">
        <f t="shared" si="65"/>
        <v>0</v>
      </c>
      <c r="CQ256" s="3">
        <f t="shared" si="65"/>
        <v>0</v>
      </c>
      <c r="CR256" s="3">
        <f t="shared" si="65"/>
        <v>0</v>
      </c>
      <c r="CS256" s="3">
        <f t="shared" si="65"/>
        <v>0</v>
      </c>
      <c r="CT256" s="2">
        <v>3.5099999999999999E-2</v>
      </c>
      <c r="CU256" s="2">
        <v>8.72E-2</v>
      </c>
      <c r="CV256" s="2">
        <v>5.5100000000000003E-2</v>
      </c>
      <c r="CW256" s="2">
        <v>2.9999999999999997E-4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0</v>
      </c>
      <c r="DN256" s="2">
        <v>0.1103</v>
      </c>
      <c r="DO256" s="2">
        <v>0.27400000000000002</v>
      </c>
      <c r="DP256" s="2">
        <v>0.1731</v>
      </c>
      <c r="DQ256" s="2">
        <v>1E-3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0</v>
      </c>
      <c r="EB256" s="2">
        <v>0</v>
      </c>
      <c r="EC256" s="2">
        <v>0</v>
      </c>
      <c r="ED256" s="2">
        <v>0</v>
      </c>
      <c r="EE256" s="2">
        <v>0</v>
      </c>
      <c r="EF256" s="2">
        <v>0</v>
      </c>
      <c r="EG256" s="2">
        <v>0</v>
      </c>
    </row>
    <row r="257" spans="1:137" x14ac:dyDescent="0.35">
      <c r="A257" s="2" t="s">
        <v>773</v>
      </c>
      <c r="B257" s="2">
        <v>56.9726</v>
      </c>
      <c r="C257" s="2">
        <v>4.9825999999999997</v>
      </c>
      <c r="D257" s="2">
        <v>11.434200000000001</v>
      </c>
      <c r="E257" s="2">
        <v>173.5154</v>
      </c>
      <c r="F257">
        <f t="shared" si="55"/>
        <v>173.48049999999998</v>
      </c>
      <c r="G257" s="2">
        <v>3.2105999999999999</v>
      </c>
      <c r="H257">
        <f t="shared" si="56"/>
        <v>2.8752</v>
      </c>
      <c r="I257" s="2">
        <v>10.086499999999999</v>
      </c>
      <c r="J257">
        <f t="shared" si="53"/>
        <v>9.0324999999999989</v>
      </c>
      <c r="K257" s="2">
        <v>0.185</v>
      </c>
      <c r="L257" s="3">
        <f t="shared" si="57"/>
        <v>0.16573620666299671</v>
      </c>
      <c r="M257" s="2">
        <v>4.7E-2</v>
      </c>
      <c r="N257">
        <f t="shared" si="54"/>
        <v>5.4200000000000005E-2</v>
      </c>
      <c r="O257" s="2">
        <v>111</v>
      </c>
      <c r="P257" s="2">
        <v>787</v>
      </c>
      <c r="Q257" s="2">
        <v>379</v>
      </c>
      <c r="R257" s="2">
        <v>73.343999999999994</v>
      </c>
      <c r="S257" s="2">
        <v>38.4039</v>
      </c>
      <c r="T257" s="2">
        <v>51.584499999999998</v>
      </c>
      <c r="U257" s="2">
        <v>1.5803</v>
      </c>
      <c r="V257" s="2">
        <v>6.0259</v>
      </c>
      <c r="W257" s="2">
        <v>0.74139999999999995</v>
      </c>
      <c r="X257" s="2">
        <v>0.79810000000000003</v>
      </c>
      <c r="Y257" s="2">
        <v>0.30669999999999997</v>
      </c>
      <c r="Z257" s="2">
        <v>0.27029999999999998</v>
      </c>
      <c r="AA257" s="2">
        <v>1.37E-2</v>
      </c>
      <c r="AB257" s="2">
        <v>0.17019999999999999</v>
      </c>
      <c r="AC257" s="2">
        <v>0.1678</v>
      </c>
      <c r="AD257" s="2">
        <v>4.6199999999999998E-2</v>
      </c>
      <c r="AE257" s="2">
        <v>2.75E-2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4.7000000000000002E-3</v>
      </c>
      <c r="AM257" s="2">
        <v>5.8999999999999999E-3</v>
      </c>
      <c r="AN257" s="2">
        <v>2.1000000000000001E-2</v>
      </c>
      <c r="AO257" s="2">
        <v>1.6000000000000001E-3</v>
      </c>
      <c r="AP257" s="2">
        <v>9.5999999999999992E-3</v>
      </c>
      <c r="AQ257" s="2">
        <v>1.8E-3</v>
      </c>
      <c r="AR257" s="2">
        <v>2.5000000000000001E-3</v>
      </c>
      <c r="AS257" s="2">
        <v>1.2999999999999999E-3</v>
      </c>
      <c r="AT257" s="2">
        <v>1.6000000000000001E-3</v>
      </c>
      <c r="AU257" s="2">
        <v>1E-4</v>
      </c>
      <c r="AV257" s="2">
        <v>1.5E-3</v>
      </c>
      <c r="AW257" s="2">
        <v>1.6999999999999999E-3</v>
      </c>
      <c r="AX257" s="2">
        <v>5.0000000000000001E-4</v>
      </c>
      <c r="AY257" s="2">
        <v>4.0000000000000002E-4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3">
        <f t="shared" si="66"/>
        <v>0.65820000000000001</v>
      </c>
      <c r="BG257" s="3">
        <f t="shared" si="66"/>
        <v>0.53239999999999998</v>
      </c>
      <c r="BH257" s="3">
        <f t="shared" si="66"/>
        <v>1.1711</v>
      </c>
      <c r="BI257" s="3">
        <f t="shared" si="66"/>
        <v>5.7000000000000002E-2</v>
      </c>
      <c r="BJ257" s="3">
        <f t="shared" si="66"/>
        <v>0.27089999999999997</v>
      </c>
      <c r="BK257" s="3">
        <f t="shared" si="66"/>
        <v>4.1000000000000002E-2</v>
      </c>
      <c r="BL257" s="3">
        <f t="shared" si="66"/>
        <v>5.0900000000000001E-2</v>
      </c>
      <c r="BM257" s="3">
        <f t="shared" si="66"/>
        <v>2.2599999999999999E-2</v>
      </c>
      <c r="BN257" s="3">
        <f t="shared" si="66"/>
        <v>2.3400000000000004E-2</v>
      </c>
      <c r="BO257" s="3">
        <f t="shared" si="66"/>
        <v>1.2999999999999999E-3</v>
      </c>
      <c r="BP257" s="3">
        <f t="shared" si="66"/>
        <v>1.7999999999999999E-2</v>
      </c>
      <c r="BQ257" s="3">
        <f t="shared" si="66"/>
        <v>1.89E-2</v>
      </c>
      <c r="BR257" s="3">
        <f t="shared" si="66"/>
        <v>5.7000000000000002E-3</v>
      </c>
      <c r="BS257" s="3">
        <f t="shared" si="66"/>
        <v>3.8E-3</v>
      </c>
      <c r="BT257" s="3">
        <f t="shared" si="66"/>
        <v>0</v>
      </c>
      <c r="BU257" s="3">
        <f t="shared" si="66"/>
        <v>0</v>
      </c>
      <c r="BV257" s="3">
        <f t="shared" si="64"/>
        <v>0</v>
      </c>
      <c r="BW257" s="3">
        <f t="shared" si="64"/>
        <v>0</v>
      </c>
      <c r="BX257" s="3">
        <f t="shared" si="64"/>
        <v>0</v>
      </c>
      <c r="BY257" s="3">
        <f t="shared" si="64"/>
        <v>0</v>
      </c>
      <c r="BZ257" s="3">
        <f t="shared" si="67"/>
        <v>8.9741492146596866E-3</v>
      </c>
      <c r="CA257" s="3">
        <f t="shared" si="67"/>
        <v>1.3863175354586383E-2</v>
      </c>
      <c r="CB257" s="3">
        <f t="shared" si="67"/>
        <v>2.2702556000348942E-2</v>
      </c>
      <c r="CC257" s="3">
        <f t="shared" si="67"/>
        <v>3.606910080364488E-2</v>
      </c>
      <c r="CD257" s="3">
        <f t="shared" si="67"/>
        <v>4.4955940191506658E-2</v>
      </c>
      <c r="CE257" s="3">
        <f t="shared" si="67"/>
        <v>5.5300782303749671E-2</v>
      </c>
      <c r="CF257" s="3">
        <f t="shared" si="67"/>
        <v>6.3776469114146098E-2</v>
      </c>
      <c r="CG257" s="3">
        <f t="shared" si="67"/>
        <v>7.3687642647538312E-2</v>
      </c>
      <c r="CH257" s="3">
        <f t="shared" si="67"/>
        <v>8.6570477247502789E-2</v>
      </c>
      <c r="CI257" s="3">
        <f t="shared" si="67"/>
        <v>9.4890510948905105E-2</v>
      </c>
      <c r="CJ257" s="3">
        <f t="shared" si="67"/>
        <v>0.10575793184488837</v>
      </c>
      <c r="CK257" s="3">
        <f t="shared" si="67"/>
        <v>0.11263408820023837</v>
      </c>
      <c r="CL257" s="3">
        <f t="shared" si="67"/>
        <v>0.12337662337662339</v>
      </c>
      <c r="CM257" s="3">
        <f t="shared" si="67"/>
        <v>0.13818181818181818</v>
      </c>
      <c r="CN257" s="3">
        <f t="shared" si="67"/>
        <v>0</v>
      </c>
      <c r="CO257" s="3">
        <f t="shared" si="67"/>
        <v>0</v>
      </c>
      <c r="CP257" s="3">
        <f t="shared" si="65"/>
        <v>0</v>
      </c>
      <c r="CQ257" s="3">
        <f t="shared" si="65"/>
        <v>0</v>
      </c>
      <c r="CR257" s="3">
        <f t="shared" si="65"/>
        <v>0</v>
      </c>
      <c r="CS257" s="3">
        <f t="shared" si="65"/>
        <v>0</v>
      </c>
      <c r="CT257" s="2">
        <v>0.65820000000000001</v>
      </c>
      <c r="CU257" s="2">
        <v>0.53239999999999998</v>
      </c>
      <c r="CV257" s="2">
        <v>1.1711</v>
      </c>
      <c r="CW257" s="2">
        <v>5.7000000000000002E-2</v>
      </c>
      <c r="CX257" s="2">
        <v>0.27089999999999997</v>
      </c>
      <c r="CY257" s="2">
        <v>4.1000000000000002E-2</v>
      </c>
      <c r="CZ257" s="2">
        <v>5.0900000000000001E-2</v>
      </c>
      <c r="DA257" s="2">
        <v>2.2599999999999999E-2</v>
      </c>
      <c r="DB257" s="2">
        <v>2.3400000000000001E-2</v>
      </c>
      <c r="DC257" s="2">
        <v>1.2999999999999999E-3</v>
      </c>
      <c r="DD257" s="2">
        <v>1.7999999999999999E-2</v>
      </c>
      <c r="DE257" s="2">
        <v>1.89E-2</v>
      </c>
      <c r="DF257" s="2">
        <v>5.7000000000000002E-3</v>
      </c>
      <c r="DG257" s="2">
        <v>3.8E-3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0</v>
      </c>
      <c r="DN257" s="2">
        <v>2.0678999999999998</v>
      </c>
      <c r="DO257" s="2">
        <v>1.6725000000000001</v>
      </c>
      <c r="DP257" s="2">
        <v>3.6789999999999998</v>
      </c>
      <c r="DQ257" s="2">
        <v>0.17910000000000001</v>
      </c>
      <c r="DR257" s="2">
        <v>0.85109999999999997</v>
      </c>
      <c r="DS257" s="2">
        <v>0.12889999999999999</v>
      </c>
      <c r="DT257" s="2">
        <v>0.1598</v>
      </c>
      <c r="DU257" s="2">
        <v>7.0900000000000005E-2</v>
      </c>
      <c r="DV257" s="2">
        <v>7.3599999999999999E-2</v>
      </c>
      <c r="DW257" s="2">
        <v>4.0000000000000001E-3</v>
      </c>
      <c r="DX257" s="2">
        <v>5.67E-2</v>
      </c>
      <c r="DY257" s="2">
        <v>5.9400000000000001E-2</v>
      </c>
      <c r="DZ257" s="2">
        <v>1.78E-2</v>
      </c>
      <c r="EA257" s="2">
        <v>1.18E-2</v>
      </c>
      <c r="EB257" s="2">
        <v>0</v>
      </c>
      <c r="EC257" s="2">
        <v>0</v>
      </c>
      <c r="ED257" s="2">
        <v>0</v>
      </c>
      <c r="EE257" s="2">
        <v>0</v>
      </c>
      <c r="EF257" s="2">
        <v>0</v>
      </c>
      <c r="EG257" s="2">
        <v>0</v>
      </c>
    </row>
    <row r="258" spans="1:137" x14ac:dyDescent="0.35">
      <c r="A258" s="2" t="s">
        <v>775</v>
      </c>
      <c r="B258" s="2">
        <v>74.305300000000003</v>
      </c>
      <c r="C258" s="2">
        <v>6.4389000000000003</v>
      </c>
      <c r="D258" s="2">
        <v>11.540100000000001</v>
      </c>
      <c r="E258" s="2">
        <v>56.4467</v>
      </c>
      <c r="F258">
        <f t="shared" si="55"/>
        <v>56.4467</v>
      </c>
      <c r="G258" s="2">
        <v>1.1377999999999999</v>
      </c>
      <c r="H258">
        <f t="shared" si="56"/>
        <v>1.0377000000000001</v>
      </c>
      <c r="I258" s="2">
        <v>3.5743999999999998</v>
      </c>
      <c r="J258">
        <f t="shared" ref="J258:J321" si="68">SUM(DN258:EG258)</f>
        <v>3.2601999999999998</v>
      </c>
      <c r="K258" s="2">
        <v>0.2016</v>
      </c>
      <c r="L258" s="3">
        <f t="shared" si="57"/>
        <v>0.1838371419409815</v>
      </c>
      <c r="M258" s="2">
        <v>1.7999999999999999E-2</v>
      </c>
      <c r="N258">
        <f t="shared" ref="N258:N321" si="69">SUM(AL258:BE258)</f>
        <v>1.8200000000000001E-2</v>
      </c>
      <c r="O258" s="2">
        <v>35</v>
      </c>
      <c r="P258" s="2">
        <v>75</v>
      </c>
      <c r="Q258" s="2">
        <v>15</v>
      </c>
      <c r="R258" s="2">
        <v>18.7654</v>
      </c>
      <c r="S258" s="2">
        <v>9.9238999999999997</v>
      </c>
      <c r="T258" s="2">
        <v>26.9146</v>
      </c>
      <c r="U258" s="2">
        <v>0.46489999999999998</v>
      </c>
      <c r="V258" s="2">
        <v>0.3049</v>
      </c>
      <c r="W258" s="2">
        <v>7.2999999999999995E-2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1.1999999999999999E-3</v>
      </c>
      <c r="AM258" s="2">
        <v>1.2999999999999999E-3</v>
      </c>
      <c r="AN258" s="2">
        <v>1.46E-2</v>
      </c>
      <c r="AO258" s="2">
        <v>5.0000000000000001E-4</v>
      </c>
      <c r="AP258" s="2">
        <v>5.0000000000000001E-4</v>
      </c>
      <c r="AQ258" s="2">
        <v>1E-4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3">
        <f t="shared" si="66"/>
        <v>0.16919999999999999</v>
      </c>
      <c r="BG258" s="3">
        <f t="shared" si="66"/>
        <v>0.129</v>
      </c>
      <c r="BH258" s="3">
        <f t="shared" si="66"/>
        <v>0.70620000000000005</v>
      </c>
      <c r="BI258" s="3">
        <f t="shared" si="66"/>
        <v>1.6400000000000001E-2</v>
      </c>
      <c r="BJ258" s="3">
        <f t="shared" si="66"/>
        <v>1.32E-2</v>
      </c>
      <c r="BK258" s="3">
        <f t="shared" si="66"/>
        <v>3.7000000000000002E-3</v>
      </c>
      <c r="BL258" s="3">
        <f t="shared" si="66"/>
        <v>0</v>
      </c>
      <c r="BM258" s="3">
        <f t="shared" si="66"/>
        <v>0</v>
      </c>
      <c r="BN258" s="3">
        <f t="shared" si="66"/>
        <v>0</v>
      </c>
      <c r="BO258" s="3">
        <f t="shared" si="66"/>
        <v>0</v>
      </c>
      <c r="BP258" s="3">
        <f t="shared" si="66"/>
        <v>0</v>
      </c>
      <c r="BQ258" s="3">
        <f t="shared" si="66"/>
        <v>0</v>
      </c>
      <c r="BR258" s="3">
        <f t="shared" si="66"/>
        <v>0</v>
      </c>
      <c r="BS258" s="3">
        <f t="shared" si="66"/>
        <v>0</v>
      </c>
      <c r="BT258" s="3">
        <f t="shared" si="66"/>
        <v>0</v>
      </c>
      <c r="BU258" s="3">
        <f t="shared" si="66"/>
        <v>0</v>
      </c>
      <c r="BV258" s="3">
        <f t="shared" si="64"/>
        <v>0</v>
      </c>
      <c r="BW258" s="3">
        <f t="shared" si="64"/>
        <v>0</v>
      </c>
      <c r="BX258" s="3">
        <f t="shared" si="64"/>
        <v>0</v>
      </c>
      <c r="BY258" s="3">
        <f t="shared" si="64"/>
        <v>0</v>
      </c>
      <c r="BZ258" s="3">
        <f t="shared" si="67"/>
        <v>9.0165943704903703E-3</v>
      </c>
      <c r="CA258" s="3">
        <f t="shared" si="67"/>
        <v>1.2998921794858877E-2</v>
      </c>
      <c r="CB258" s="3">
        <f t="shared" si="67"/>
        <v>2.6238547108260946E-2</v>
      </c>
      <c r="CC258" s="3">
        <f t="shared" si="67"/>
        <v>3.527640352764036E-2</v>
      </c>
      <c r="CD258" s="3">
        <f t="shared" si="67"/>
        <v>4.3292882912430303E-2</v>
      </c>
      <c r="CE258" s="3">
        <f t="shared" si="67"/>
        <v>5.0684931506849322E-2</v>
      </c>
      <c r="CF258" s="3">
        <f t="shared" si="67"/>
        <v>0</v>
      </c>
      <c r="CG258" s="3">
        <f t="shared" si="67"/>
        <v>0</v>
      </c>
      <c r="CH258" s="3">
        <f t="shared" si="67"/>
        <v>0</v>
      </c>
      <c r="CI258" s="3">
        <f t="shared" si="67"/>
        <v>0</v>
      </c>
      <c r="CJ258" s="3">
        <f t="shared" si="67"/>
        <v>0</v>
      </c>
      <c r="CK258" s="3">
        <f t="shared" si="67"/>
        <v>0</v>
      </c>
      <c r="CL258" s="3">
        <f t="shared" si="67"/>
        <v>0</v>
      </c>
      <c r="CM258" s="3">
        <f t="shared" si="67"/>
        <v>0</v>
      </c>
      <c r="CN258" s="3">
        <f t="shared" si="67"/>
        <v>0</v>
      </c>
      <c r="CO258" s="3">
        <f t="shared" si="67"/>
        <v>0</v>
      </c>
      <c r="CP258" s="3">
        <f t="shared" si="65"/>
        <v>0</v>
      </c>
      <c r="CQ258" s="3">
        <f t="shared" si="65"/>
        <v>0</v>
      </c>
      <c r="CR258" s="3">
        <f t="shared" si="65"/>
        <v>0</v>
      </c>
      <c r="CS258" s="3">
        <f t="shared" si="65"/>
        <v>0</v>
      </c>
      <c r="CT258" s="2">
        <v>0.16919999999999999</v>
      </c>
      <c r="CU258" s="2">
        <v>0.129</v>
      </c>
      <c r="CV258" s="2">
        <v>0.70620000000000005</v>
      </c>
      <c r="CW258" s="2">
        <v>1.6400000000000001E-2</v>
      </c>
      <c r="CX258" s="2">
        <v>1.32E-2</v>
      </c>
      <c r="CY258" s="2">
        <v>3.7000000000000002E-3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0</v>
      </c>
      <c r="DN258" s="2">
        <v>0.53159999999999996</v>
      </c>
      <c r="DO258" s="2">
        <v>0.40529999999999999</v>
      </c>
      <c r="DP258" s="2">
        <v>2.2185999999999999</v>
      </c>
      <c r="DQ258" s="2">
        <v>5.1400000000000001E-2</v>
      </c>
      <c r="DR258" s="2">
        <v>4.1599999999999998E-2</v>
      </c>
      <c r="DS258" s="2">
        <v>1.17E-2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0</v>
      </c>
      <c r="EB258" s="2">
        <v>0</v>
      </c>
      <c r="EC258" s="2">
        <v>0</v>
      </c>
      <c r="ED258" s="2">
        <v>0</v>
      </c>
      <c r="EE258" s="2">
        <v>0</v>
      </c>
      <c r="EF258" s="2">
        <v>0</v>
      </c>
      <c r="EG258" s="2">
        <v>0</v>
      </c>
    </row>
    <row r="259" spans="1:137" x14ac:dyDescent="0.35">
      <c r="A259" s="2" t="s">
        <v>777</v>
      </c>
      <c r="B259" s="2">
        <v>19.901499999999999</v>
      </c>
      <c r="C259" s="2">
        <v>2.0150999999999999</v>
      </c>
      <c r="D259" s="2">
        <v>9.8764000000000003</v>
      </c>
      <c r="E259" s="2">
        <v>20.386600000000001</v>
      </c>
      <c r="F259">
        <f t="shared" ref="F259:F322" si="70">SUM(R259:AK259)</f>
        <v>20.386700000000001</v>
      </c>
      <c r="G259" s="2">
        <v>0.42099999999999999</v>
      </c>
      <c r="H259">
        <f t="shared" ref="H259:H322" si="71">SUM(CT259:DM259)</f>
        <v>0.39940000000000003</v>
      </c>
      <c r="I259" s="2">
        <v>1.3227</v>
      </c>
      <c r="J259">
        <f t="shared" si="68"/>
        <v>1.2545000000000002</v>
      </c>
      <c r="K259" s="2">
        <v>0.20649999999999999</v>
      </c>
      <c r="L259" s="3">
        <f t="shared" ref="L259:L322" si="72">SUM(BF259:BY259)/F259*10</f>
        <v>0.19591204069319704</v>
      </c>
      <c r="M259" s="2">
        <v>7.0000000000000001E-3</v>
      </c>
      <c r="N259">
        <f t="shared" si="69"/>
        <v>6.8000000000000005E-3</v>
      </c>
      <c r="O259" s="2">
        <v>10</v>
      </c>
      <c r="P259" s="2">
        <v>10</v>
      </c>
      <c r="Q259" s="2">
        <v>2</v>
      </c>
      <c r="R259" s="2">
        <v>3.0560999999999998</v>
      </c>
      <c r="S259" s="2">
        <v>4.0987</v>
      </c>
      <c r="T259" s="2">
        <v>12.593299999999999</v>
      </c>
      <c r="U259" s="2">
        <v>0.62939999999999996</v>
      </c>
      <c r="V259" s="2">
        <v>9.1999999999999998E-3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2.0000000000000001E-4</v>
      </c>
      <c r="AM259" s="2">
        <v>5.9999999999999995E-4</v>
      </c>
      <c r="AN259" s="2">
        <v>5.4000000000000003E-3</v>
      </c>
      <c r="AO259" s="2">
        <v>5.9999999999999995E-4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3">
        <f t="shared" si="66"/>
        <v>2.9700000000000001E-2</v>
      </c>
      <c r="BG259" s="3">
        <f t="shared" si="66"/>
        <v>5.5199999999999999E-2</v>
      </c>
      <c r="BH259" s="3">
        <f t="shared" si="66"/>
        <v>0.2918</v>
      </c>
      <c r="BI259" s="3">
        <f t="shared" si="66"/>
        <v>2.23E-2</v>
      </c>
      <c r="BJ259" s="3">
        <f t="shared" si="66"/>
        <v>4.0000000000000002E-4</v>
      </c>
      <c r="BK259" s="3">
        <f t="shared" si="66"/>
        <v>0</v>
      </c>
      <c r="BL259" s="3">
        <f t="shared" si="66"/>
        <v>0</v>
      </c>
      <c r="BM259" s="3">
        <f t="shared" si="66"/>
        <v>0</v>
      </c>
      <c r="BN259" s="3">
        <f t="shared" si="66"/>
        <v>0</v>
      </c>
      <c r="BO259" s="3">
        <f t="shared" si="66"/>
        <v>0</v>
      </c>
      <c r="BP259" s="3">
        <f t="shared" si="66"/>
        <v>0</v>
      </c>
      <c r="BQ259" s="3">
        <f t="shared" si="66"/>
        <v>0</v>
      </c>
      <c r="BR259" s="3">
        <f t="shared" si="66"/>
        <v>0</v>
      </c>
      <c r="BS259" s="3">
        <f t="shared" si="66"/>
        <v>0</v>
      </c>
      <c r="BT259" s="3">
        <f t="shared" si="66"/>
        <v>0</v>
      </c>
      <c r="BU259" s="3">
        <f t="shared" si="66"/>
        <v>0</v>
      </c>
      <c r="BV259" s="3">
        <f t="shared" si="64"/>
        <v>0</v>
      </c>
      <c r="BW259" s="3">
        <f t="shared" si="64"/>
        <v>0</v>
      </c>
      <c r="BX259" s="3">
        <f t="shared" si="64"/>
        <v>0</v>
      </c>
      <c r="BY259" s="3">
        <f t="shared" si="64"/>
        <v>0</v>
      </c>
      <c r="BZ259" s="3">
        <f t="shared" si="67"/>
        <v>9.7182683812702467E-3</v>
      </c>
      <c r="CA259" s="3">
        <f t="shared" si="67"/>
        <v>1.3467684875692292E-2</v>
      </c>
      <c r="CB259" s="3">
        <f t="shared" si="67"/>
        <v>2.317105127329612E-2</v>
      </c>
      <c r="CC259" s="3">
        <f t="shared" si="67"/>
        <v>3.5430568795678428E-2</v>
      </c>
      <c r="CD259" s="3">
        <f t="shared" si="67"/>
        <v>4.3478260869565223E-2</v>
      </c>
      <c r="CE259" s="3">
        <f t="shared" si="67"/>
        <v>0</v>
      </c>
      <c r="CF259" s="3">
        <f t="shared" si="67"/>
        <v>0</v>
      </c>
      <c r="CG259" s="3">
        <f t="shared" si="67"/>
        <v>0</v>
      </c>
      <c r="CH259" s="3">
        <f t="shared" si="67"/>
        <v>0</v>
      </c>
      <c r="CI259" s="3">
        <f t="shared" si="67"/>
        <v>0</v>
      </c>
      <c r="CJ259" s="3">
        <f t="shared" si="67"/>
        <v>0</v>
      </c>
      <c r="CK259" s="3">
        <f t="shared" si="67"/>
        <v>0</v>
      </c>
      <c r="CL259" s="3">
        <f t="shared" si="67"/>
        <v>0</v>
      </c>
      <c r="CM259" s="3">
        <f t="shared" si="67"/>
        <v>0</v>
      </c>
      <c r="CN259" s="3">
        <f t="shared" si="67"/>
        <v>0</v>
      </c>
      <c r="CO259" s="3">
        <f t="shared" si="67"/>
        <v>0</v>
      </c>
      <c r="CP259" s="3">
        <f t="shared" si="65"/>
        <v>0</v>
      </c>
      <c r="CQ259" s="3">
        <f t="shared" si="65"/>
        <v>0</v>
      </c>
      <c r="CR259" s="3">
        <f t="shared" si="65"/>
        <v>0</v>
      </c>
      <c r="CS259" s="3">
        <f t="shared" si="65"/>
        <v>0</v>
      </c>
      <c r="CT259" s="2">
        <v>2.9700000000000001E-2</v>
      </c>
      <c r="CU259" s="2">
        <v>5.5199999999999999E-2</v>
      </c>
      <c r="CV259" s="2">
        <v>0.2918</v>
      </c>
      <c r="CW259" s="2">
        <v>2.23E-2</v>
      </c>
      <c r="CX259" s="2">
        <v>4.0000000000000002E-4</v>
      </c>
      <c r="CY259" s="2">
        <v>0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0</v>
      </c>
      <c r="DL259" s="2">
        <v>0</v>
      </c>
      <c r="DM259" s="2">
        <v>0</v>
      </c>
      <c r="DN259" s="2">
        <v>9.3299999999999994E-2</v>
      </c>
      <c r="DO259" s="2">
        <v>0.17330000000000001</v>
      </c>
      <c r="DP259" s="2">
        <v>0.91659999999999997</v>
      </c>
      <c r="DQ259" s="2">
        <v>7.0000000000000007E-2</v>
      </c>
      <c r="DR259" s="2">
        <v>1.2999999999999999E-3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  <c r="EB259" s="2">
        <v>0</v>
      </c>
      <c r="EC259" s="2">
        <v>0</v>
      </c>
      <c r="ED259" s="2">
        <v>0</v>
      </c>
      <c r="EE259" s="2">
        <v>0</v>
      </c>
      <c r="EF259" s="2">
        <v>0</v>
      </c>
      <c r="EG259" s="2">
        <v>0</v>
      </c>
    </row>
    <row r="260" spans="1:137" x14ac:dyDescent="0.35">
      <c r="A260" s="2" t="s">
        <v>779</v>
      </c>
      <c r="B260" s="2">
        <v>43.457999999999998</v>
      </c>
      <c r="C260" s="2">
        <v>3.5644999999999998</v>
      </c>
      <c r="D260" s="2">
        <v>12.192</v>
      </c>
      <c r="E260" s="2">
        <v>69.674000000000007</v>
      </c>
      <c r="F260">
        <f t="shared" si="70"/>
        <v>69.673899999999975</v>
      </c>
      <c r="G260" s="2">
        <v>1.6147</v>
      </c>
      <c r="H260">
        <f t="shared" si="71"/>
        <v>1.5174000000000001</v>
      </c>
      <c r="I260" s="2">
        <v>5.0727000000000002</v>
      </c>
      <c r="J260">
        <f t="shared" si="68"/>
        <v>4.7664</v>
      </c>
      <c r="K260" s="2">
        <v>0.23180000000000001</v>
      </c>
      <c r="L260" s="3">
        <f t="shared" si="72"/>
        <v>0.21778600020954772</v>
      </c>
      <c r="M260" s="2">
        <v>2.9000000000000001E-2</v>
      </c>
      <c r="N260">
        <f t="shared" si="69"/>
        <v>3.1600000000000003E-2</v>
      </c>
      <c r="O260" s="2">
        <v>29</v>
      </c>
      <c r="P260" s="2">
        <v>148</v>
      </c>
      <c r="Q260" s="2">
        <v>42</v>
      </c>
      <c r="R260" s="2">
        <v>9.1308000000000007</v>
      </c>
      <c r="S260" s="2">
        <v>8.7590000000000003</v>
      </c>
      <c r="T260" s="2">
        <v>48.894100000000002</v>
      </c>
      <c r="U260" s="2">
        <v>0.91459999999999997</v>
      </c>
      <c r="V260" s="2">
        <v>0.42530000000000001</v>
      </c>
      <c r="W260" s="2">
        <v>0.55979999999999996</v>
      </c>
      <c r="X260" s="2">
        <v>0.20150000000000001</v>
      </c>
      <c r="Y260" s="2">
        <v>0.22589999999999999</v>
      </c>
      <c r="Z260" s="2">
        <v>0.32479999999999998</v>
      </c>
      <c r="AA260" s="2">
        <v>6.4600000000000005E-2</v>
      </c>
      <c r="AB260" s="2">
        <v>0.1598</v>
      </c>
      <c r="AC260" s="2">
        <v>0</v>
      </c>
      <c r="AD260" s="2">
        <v>1.37E-2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6.9999999999999999E-4</v>
      </c>
      <c r="AM260" s="2">
        <v>1.1999999999999999E-3</v>
      </c>
      <c r="AN260" s="2">
        <v>2.1399999999999999E-2</v>
      </c>
      <c r="AO260" s="2">
        <v>8.9999999999999998E-4</v>
      </c>
      <c r="AP260" s="2">
        <v>5.9999999999999995E-4</v>
      </c>
      <c r="AQ260" s="2">
        <v>1.1999999999999999E-3</v>
      </c>
      <c r="AR260" s="2">
        <v>6.9999999999999999E-4</v>
      </c>
      <c r="AS260" s="2">
        <v>8.9999999999999998E-4</v>
      </c>
      <c r="AT260" s="2">
        <v>2E-3</v>
      </c>
      <c r="AU260" s="2">
        <v>5.0000000000000001E-4</v>
      </c>
      <c r="AV260" s="2">
        <v>1.2999999999999999E-3</v>
      </c>
      <c r="AW260" s="2">
        <v>0</v>
      </c>
      <c r="AX260" s="2">
        <v>2.0000000000000001E-4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3">
        <f t="shared" si="66"/>
        <v>8.7800000000000003E-2</v>
      </c>
      <c r="BG260" s="3">
        <f t="shared" si="66"/>
        <v>0.1137</v>
      </c>
      <c r="BH260" s="3">
        <f t="shared" si="66"/>
        <v>1.1525000000000001</v>
      </c>
      <c r="BI260" s="3">
        <f t="shared" si="66"/>
        <v>3.32E-2</v>
      </c>
      <c r="BJ260" s="3">
        <f t="shared" si="66"/>
        <v>1.8599999999999998E-2</v>
      </c>
      <c r="BK260" s="3">
        <f t="shared" si="66"/>
        <v>2.9499999999999998E-2</v>
      </c>
      <c r="BL260" s="3">
        <f t="shared" si="66"/>
        <v>1.32E-2</v>
      </c>
      <c r="BM260" s="3">
        <f t="shared" si="66"/>
        <v>1.6299999999999999E-2</v>
      </c>
      <c r="BN260" s="3">
        <f t="shared" si="66"/>
        <v>2.8399999999999998E-2</v>
      </c>
      <c r="BO260" s="3">
        <f t="shared" si="66"/>
        <v>6.1000000000000004E-3</v>
      </c>
      <c r="BP260" s="3">
        <f t="shared" si="66"/>
        <v>1.6400000000000001E-2</v>
      </c>
      <c r="BQ260" s="3">
        <f t="shared" si="66"/>
        <v>0</v>
      </c>
      <c r="BR260" s="3">
        <f t="shared" si="66"/>
        <v>1.6999999999999999E-3</v>
      </c>
      <c r="BS260" s="3">
        <f t="shared" si="66"/>
        <v>0</v>
      </c>
      <c r="BT260" s="3">
        <f t="shared" si="66"/>
        <v>0</v>
      </c>
      <c r="BU260" s="3">
        <f t="shared" si="66"/>
        <v>0</v>
      </c>
      <c r="BV260" s="3">
        <f t="shared" si="64"/>
        <v>0</v>
      </c>
      <c r="BW260" s="3">
        <f t="shared" si="64"/>
        <v>0</v>
      </c>
      <c r="BX260" s="3">
        <f t="shared" si="64"/>
        <v>0</v>
      </c>
      <c r="BY260" s="3">
        <f t="shared" si="64"/>
        <v>0</v>
      </c>
      <c r="BZ260" s="3">
        <f t="shared" si="67"/>
        <v>9.6158058439567169E-3</v>
      </c>
      <c r="CA260" s="3">
        <f t="shared" si="67"/>
        <v>1.2980933896563534E-2</v>
      </c>
      <c r="CB260" s="3">
        <f t="shared" si="67"/>
        <v>2.3571351144616632E-2</v>
      </c>
      <c r="CC260" s="3">
        <f t="shared" si="67"/>
        <v>3.6300021867483052E-2</v>
      </c>
      <c r="CD260" s="3">
        <f t="shared" si="67"/>
        <v>4.3733834940042321E-2</v>
      </c>
      <c r="CE260" s="3">
        <f t="shared" si="67"/>
        <v>5.2697391925687745E-2</v>
      </c>
      <c r="CF260" s="3">
        <f t="shared" si="67"/>
        <v>6.550868486352357E-2</v>
      </c>
      <c r="CG260" s="3">
        <f t="shared" si="67"/>
        <v>7.215582115980522E-2</v>
      </c>
      <c r="CH260" s="3">
        <f t="shared" si="67"/>
        <v>8.7438423645320201E-2</v>
      </c>
      <c r="CI260" s="3">
        <f t="shared" si="67"/>
        <v>9.4427244582043338E-2</v>
      </c>
      <c r="CJ260" s="3">
        <f t="shared" si="67"/>
        <v>0.10262828535669588</v>
      </c>
      <c r="CK260" s="3">
        <f t="shared" si="67"/>
        <v>0</v>
      </c>
      <c r="CL260" s="3">
        <f t="shared" si="67"/>
        <v>0.1240875912408759</v>
      </c>
      <c r="CM260" s="3">
        <f t="shared" si="67"/>
        <v>0</v>
      </c>
      <c r="CN260" s="3">
        <f t="shared" si="67"/>
        <v>0</v>
      </c>
      <c r="CO260" s="3">
        <f t="shared" si="67"/>
        <v>0</v>
      </c>
      <c r="CP260" s="3">
        <f t="shared" si="65"/>
        <v>0</v>
      </c>
      <c r="CQ260" s="3">
        <f t="shared" si="65"/>
        <v>0</v>
      </c>
      <c r="CR260" s="3">
        <f t="shared" si="65"/>
        <v>0</v>
      </c>
      <c r="CS260" s="3">
        <f t="shared" si="65"/>
        <v>0</v>
      </c>
      <c r="CT260" s="2">
        <v>8.7800000000000003E-2</v>
      </c>
      <c r="CU260" s="2">
        <v>0.1137</v>
      </c>
      <c r="CV260" s="2">
        <v>1.1525000000000001</v>
      </c>
      <c r="CW260" s="2">
        <v>3.32E-2</v>
      </c>
      <c r="CX260" s="2">
        <v>1.8599999999999998E-2</v>
      </c>
      <c r="CY260" s="2">
        <v>2.9499999999999998E-2</v>
      </c>
      <c r="CZ260" s="2">
        <v>1.32E-2</v>
      </c>
      <c r="DA260" s="2">
        <v>1.6299999999999999E-2</v>
      </c>
      <c r="DB260" s="2">
        <v>2.8400000000000002E-2</v>
      </c>
      <c r="DC260" s="2">
        <v>6.1000000000000004E-3</v>
      </c>
      <c r="DD260" s="2">
        <v>1.6400000000000001E-2</v>
      </c>
      <c r="DE260" s="2">
        <v>0</v>
      </c>
      <c r="DF260" s="2">
        <v>1.6999999999999999E-3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0</v>
      </c>
      <c r="DN260" s="2">
        <v>0.2757</v>
      </c>
      <c r="DO260" s="2">
        <v>0.35730000000000001</v>
      </c>
      <c r="DP260" s="2">
        <v>3.6206999999999998</v>
      </c>
      <c r="DQ260" s="2">
        <v>0.1041</v>
      </c>
      <c r="DR260" s="2">
        <v>5.8400000000000001E-2</v>
      </c>
      <c r="DS260" s="2">
        <v>9.2600000000000002E-2</v>
      </c>
      <c r="DT260" s="2">
        <v>4.1399999999999999E-2</v>
      </c>
      <c r="DU260" s="2">
        <v>5.11E-2</v>
      </c>
      <c r="DV260" s="2">
        <v>8.9300000000000004E-2</v>
      </c>
      <c r="DW260" s="2">
        <v>1.9099999999999999E-2</v>
      </c>
      <c r="DX260" s="2">
        <v>5.1400000000000001E-2</v>
      </c>
      <c r="DY260" s="2">
        <v>0</v>
      </c>
      <c r="DZ260" s="2">
        <v>5.3E-3</v>
      </c>
      <c r="EA260" s="2">
        <v>0</v>
      </c>
      <c r="EB260" s="2">
        <v>0</v>
      </c>
      <c r="EC260" s="2">
        <v>0</v>
      </c>
      <c r="ED260" s="2">
        <v>0</v>
      </c>
      <c r="EE260" s="2">
        <v>0</v>
      </c>
      <c r="EF260" s="2">
        <v>0</v>
      </c>
      <c r="EG260" s="2">
        <v>0</v>
      </c>
    </row>
    <row r="261" spans="1:137" x14ac:dyDescent="0.35">
      <c r="A261" s="2" t="s">
        <v>781</v>
      </c>
      <c r="B261" s="2">
        <v>23.208100000000002</v>
      </c>
      <c r="C261" s="2">
        <v>2.2267000000000001</v>
      </c>
      <c r="D261" s="2">
        <v>10.422499999999999</v>
      </c>
      <c r="E261" s="2">
        <v>28.007300000000001</v>
      </c>
      <c r="F261">
        <f t="shared" si="70"/>
        <v>28.007300000000001</v>
      </c>
      <c r="G261" s="2">
        <v>0.59689999999999999</v>
      </c>
      <c r="H261">
        <f t="shared" si="71"/>
        <v>0.57099999999999995</v>
      </c>
      <c r="I261" s="2">
        <v>1.8753</v>
      </c>
      <c r="J261">
        <f t="shared" si="68"/>
        <v>1.7941000000000003</v>
      </c>
      <c r="K261" s="2">
        <v>0.21310000000000001</v>
      </c>
      <c r="L261" s="3">
        <f t="shared" si="72"/>
        <v>0.20387541819454211</v>
      </c>
      <c r="M261" s="2">
        <v>0.01</v>
      </c>
      <c r="N261">
        <f t="shared" si="69"/>
        <v>1.06E-2</v>
      </c>
      <c r="O261" s="2">
        <v>12</v>
      </c>
      <c r="P261" s="2">
        <v>28</v>
      </c>
      <c r="Q261" s="2">
        <v>5</v>
      </c>
      <c r="R261" s="2">
        <v>5.5414000000000003</v>
      </c>
      <c r="S261" s="2">
        <v>0.34410000000000002</v>
      </c>
      <c r="T261" s="2">
        <v>21.098400000000002</v>
      </c>
      <c r="U261" s="2">
        <v>0.84019999999999995</v>
      </c>
      <c r="V261" s="2">
        <v>0.1832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2.0000000000000001E-4</v>
      </c>
      <c r="AM261" s="2">
        <v>1E-4</v>
      </c>
      <c r="AN261" s="2">
        <v>9.1999999999999998E-3</v>
      </c>
      <c r="AO261" s="2">
        <v>8.0000000000000004E-4</v>
      </c>
      <c r="AP261" s="2">
        <v>2.9999999999999997E-4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3">
        <f t="shared" si="66"/>
        <v>3.5400000000000001E-2</v>
      </c>
      <c r="BG261" s="3">
        <f t="shared" si="66"/>
        <v>5.3E-3</v>
      </c>
      <c r="BH261" s="3">
        <f t="shared" si="66"/>
        <v>0.49390000000000001</v>
      </c>
      <c r="BI261" s="3">
        <f t="shared" si="66"/>
        <v>2.8400000000000002E-2</v>
      </c>
      <c r="BJ261" s="3">
        <f t="shared" si="66"/>
        <v>8.0000000000000002E-3</v>
      </c>
      <c r="BK261" s="3">
        <f t="shared" si="66"/>
        <v>0</v>
      </c>
      <c r="BL261" s="3">
        <f t="shared" si="66"/>
        <v>0</v>
      </c>
      <c r="BM261" s="3">
        <f t="shared" si="66"/>
        <v>0</v>
      </c>
      <c r="BN261" s="3">
        <f t="shared" si="66"/>
        <v>0</v>
      </c>
      <c r="BO261" s="3">
        <f t="shared" si="66"/>
        <v>0</v>
      </c>
      <c r="BP261" s="3">
        <f t="shared" si="66"/>
        <v>0</v>
      </c>
      <c r="BQ261" s="3">
        <f t="shared" si="66"/>
        <v>0</v>
      </c>
      <c r="BR261" s="3">
        <f t="shared" si="66"/>
        <v>0</v>
      </c>
      <c r="BS261" s="3">
        <f t="shared" si="66"/>
        <v>0</v>
      </c>
      <c r="BT261" s="3">
        <f t="shared" si="66"/>
        <v>0</v>
      </c>
      <c r="BU261" s="3">
        <f t="shared" si="66"/>
        <v>0</v>
      </c>
      <c r="BV261" s="3">
        <f t="shared" si="64"/>
        <v>0</v>
      </c>
      <c r="BW261" s="3">
        <f t="shared" si="64"/>
        <v>0</v>
      </c>
      <c r="BX261" s="3">
        <f t="shared" si="64"/>
        <v>0</v>
      </c>
      <c r="BY261" s="3">
        <f t="shared" si="64"/>
        <v>0</v>
      </c>
      <c r="BZ261" s="3">
        <f t="shared" si="67"/>
        <v>6.3882773306384666E-3</v>
      </c>
      <c r="CA261" s="3">
        <f t="shared" si="67"/>
        <v>1.5402499273467015E-2</v>
      </c>
      <c r="CB261" s="3">
        <f t="shared" si="67"/>
        <v>2.3409358055587151E-2</v>
      </c>
      <c r="CC261" s="3">
        <f t="shared" si="67"/>
        <v>3.3801475839085937E-2</v>
      </c>
      <c r="CD261" s="3">
        <f t="shared" si="67"/>
        <v>4.3668122270742356E-2</v>
      </c>
      <c r="CE261" s="3">
        <f t="shared" si="67"/>
        <v>0</v>
      </c>
      <c r="CF261" s="3">
        <f t="shared" si="67"/>
        <v>0</v>
      </c>
      <c r="CG261" s="3">
        <f t="shared" si="67"/>
        <v>0</v>
      </c>
      <c r="CH261" s="3">
        <f t="shared" si="67"/>
        <v>0</v>
      </c>
      <c r="CI261" s="3">
        <f t="shared" si="67"/>
        <v>0</v>
      </c>
      <c r="CJ261" s="3">
        <f t="shared" si="67"/>
        <v>0</v>
      </c>
      <c r="CK261" s="3">
        <f t="shared" si="67"/>
        <v>0</v>
      </c>
      <c r="CL261" s="3">
        <f t="shared" si="67"/>
        <v>0</v>
      </c>
      <c r="CM261" s="3">
        <f t="shared" si="67"/>
        <v>0</v>
      </c>
      <c r="CN261" s="3">
        <f t="shared" si="67"/>
        <v>0</v>
      </c>
      <c r="CO261" s="3">
        <f t="shared" si="67"/>
        <v>0</v>
      </c>
      <c r="CP261" s="3">
        <f t="shared" si="65"/>
        <v>0</v>
      </c>
      <c r="CQ261" s="3">
        <f t="shared" si="65"/>
        <v>0</v>
      </c>
      <c r="CR261" s="3">
        <f t="shared" si="65"/>
        <v>0</v>
      </c>
      <c r="CS261" s="3">
        <f t="shared" si="65"/>
        <v>0</v>
      </c>
      <c r="CT261" s="2">
        <v>3.5400000000000001E-2</v>
      </c>
      <c r="CU261" s="2">
        <v>5.3E-3</v>
      </c>
      <c r="CV261" s="2">
        <v>0.49390000000000001</v>
      </c>
      <c r="CW261" s="2">
        <v>2.8400000000000002E-2</v>
      </c>
      <c r="CX261" s="2">
        <v>8.0000000000000002E-3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0</v>
      </c>
      <c r="DM261" s="2">
        <v>0</v>
      </c>
      <c r="DN261" s="2">
        <v>0.1113</v>
      </c>
      <c r="DO261" s="2">
        <v>1.67E-2</v>
      </c>
      <c r="DP261" s="2">
        <v>1.5516000000000001</v>
      </c>
      <c r="DQ261" s="2">
        <v>8.9200000000000002E-2</v>
      </c>
      <c r="DR261" s="2">
        <v>2.53E-2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0</v>
      </c>
      <c r="EE261" s="2">
        <v>0</v>
      </c>
      <c r="EF261" s="2">
        <v>0</v>
      </c>
      <c r="EG261" s="2">
        <v>0</v>
      </c>
    </row>
    <row r="262" spans="1:137" x14ac:dyDescent="0.35">
      <c r="A262" s="2" t="s">
        <v>783</v>
      </c>
      <c r="B262" s="2">
        <v>43.991</v>
      </c>
      <c r="C262" s="2">
        <v>4.4238</v>
      </c>
      <c r="D262" s="2">
        <v>9.9441000000000006</v>
      </c>
      <c r="E262" s="2">
        <v>27.596299999999999</v>
      </c>
      <c r="F262">
        <f t="shared" si="70"/>
        <v>27.596299999999999</v>
      </c>
      <c r="G262" s="2">
        <v>0.64300000000000002</v>
      </c>
      <c r="H262">
        <f t="shared" si="71"/>
        <v>0.6089</v>
      </c>
      <c r="I262" s="2">
        <v>2.0200999999999998</v>
      </c>
      <c r="J262">
        <f t="shared" si="68"/>
        <v>1.913</v>
      </c>
      <c r="K262" s="2">
        <v>0.23300000000000001</v>
      </c>
      <c r="L262" s="3">
        <f t="shared" si="72"/>
        <v>0.2206455213198871</v>
      </c>
      <c r="M262" s="2">
        <v>1.2E-2</v>
      </c>
      <c r="N262">
        <f t="shared" si="69"/>
        <v>1.15E-2</v>
      </c>
      <c r="O262" s="2">
        <v>9</v>
      </c>
      <c r="P262" s="2">
        <v>65</v>
      </c>
      <c r="Q262" s="2">
        <v>2</v>
      </c>
      <c r="R262" s="2">
        <v>2.036</v>
      </c>
      <c r="S262" s="2">
        <v>2.0430000000000001</v>
      </c>
      <c r="T262" s="2">
        <v>22.338899999999999</v>
      </c>
      <c r="U262" s="2">
        <v>0.44040000000000001</v>
      </c>
      <c r="V262" s="2">
        <v>0.71689999999999998</v>
      </c>
      <c r="W262" s="2">
        <v>2.1100000000000001E-2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1E-4</v>
      </c>
      <c r="AM262" s="2">
        <v>5.9999999999999995E-4</v>
      </c>
      <c r="AN262" s="2">
        <v>9.1000000000000004E-3</v>
      </c>
      <c r="AO262" s="2">
        <v>5.0000000000000001E-4</v>
      </c>
      <c r="AP262" s="2">
        <v>1.1000000000000001E-3</v>
      </c>
      <c r="AQ262" s="2">
        <v>1E-4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3">
        <f t="shared" si="66"/>
        <v>1.5599999999999999E-2</v>
      </c>
      <c r="BG262" s="3">
        <f t="shared" si="66"/>
        <v>3.8100000000000002E-2</v>
      </c>
      <c r="BH262" s="3">
        <f t="shared" si="66"/>
        <v>0.50670000000000004</v>
      </c>
      <c r="BI262" s="3">
        <f t="shared" si="66"/>
        <v>1.6199999999999999E-2</v>
      </c>
      <c r="BJ262" s="3">
        <f t="shared" si="66"/>
        <v>3.1099999999999999E-2</v>
      </c>
      <c r="BK262" s="3">
        <f t="shared" si="66"/>
        <v>1.1999999999999999E-3</v>
      </c>
      <c r="BL262" s="3">
        <f t="shared" si="66"/>
        <v>0</v>
      </c>
      <c r="BM262" s="3">
        <f t="shared" si="66"/>
        <v>0</v>
      </c>
      <c r="BN262" s="3">
        <f t="shared" si="66"/>
        <v>0</v>
      </c>
      <c r="BO262" s="3">
        <f t="shared" si="66"/>
        <v>0</v>
      </c>
      <c r="BP262" s="3">
        <f t="shared" si="66"/>
        <v>0</v>
      </c>
      <c r="BQ262" s="3">
        <f t="shared" si="66"/>
        <v>0</v>
      </c>
      <c r="BR262" s="3">
        <f t="shared" si="66"/>
        <v>0</v>
      </c>
      <c r="BS262" s="3">
        <f t="shared" si="66"/>
        <v>0</v>
      </c>
      <c r="BT262" s="3">
        <f t="shared" si="66"/>
        <v>0</v>
      </c>
      <c r="BU262" s="3">
        <f t="shared" si="66"/>
        <v>0</v>
      </c>
      <c r="BV262" s="3">
        <f t="shared" si="64"/>
        <v>0</v>
      </c>
      <c r="BW262" s="3">
        <f t="shared" si="64"/>
        <v>0</v>
      </c>
      <c r="BX262" s="3">
        <f t="shared" si="64"/>
        <v>0</v>
      </c>
      <c r="BY262" s="3">
        <f t="shared" si="64"/>
        <v>0</v>
      </c>
      <c r="BZ262" s="3">
        <f t="shared" si="67"/>
        <v>7.6620825147347736E-3</v>
      </c>
      <c r="CA262" s="3">
        <f t="shared" si="67"/>
        <v>1.8649045521292217E-2</v>
      </c>
      <c r="CB262" s="3">
        <f t="shared" si="67"/>
        <v>2.268240602715443E-2</v>
      </c>
      <c r="CC262" s="3">
        <f t="shared" si="67"/>
        <v>3.6784741144414164E-2</v>
      </c>
      <c r="CD262" s="3">
        <f t="shared" si="67"/>
        <v>4.3381224717533827E-2</v>
      </c>
      <c r="CE262" s="3">
        <f t="shared" si="67"/>
        <v>5.6872037914691934E-2</v>
      </c>
      <c r="CF262" s="3">
        <f t="shared" si="67"/>
        <v>0</v>
      </c>
      <c r="CG262" s="3">
        <f t="shared" si="67"/>
        <v>0</v>
      </c>
      <c r="CH262" s="3">
        <f t="shared" si="67"/>
        <v>0</v>
      </c>
      <c r="CI262" s="3">
        <f t="shared" si="67"/>
        <v>0</v>
      </c>
      <c r="CJ262" s="3">
        <f t="shared" si="67"/>
        <v>0</v>
      </c>
      <c r="CK262" s="3">
        <f t="shared" si="67"/>
        <v>0</v>
      </c>
      <c r="CL262" s="3">
        <f t="shared" si="67"/>
        <v>0</v>
      </c>
      <c r="CM262" s="3">
        <f t="shared" si="67"/>
        <v>0</v>
      </c>
      <c r="CN262" s="3">
        <f t="shared" si="67"/>
        <v>0</v>
      </c>
      <c r="CO262" s="3">
        <f t="shared" si="67"/>
        <v>0</v>
      </c>
      <c r="CP262" s="3">
        <f t="shared" si="65"/>
        <v>0</v>
      </c>
      <c r="CQ262" s="3">
        <f t="shared" si="65"/>
        <v>0</v>
      </c>
      <c r="CR262" s="3">
        <f t="shared" si="65"/>
        <v>0</v>
      </c>
      <c r="CS262" s="3">
        <f t="shared" si="65"/>
        <v>0</v>
      </c>
      <c r="CT262" s="2">
        <v>1.5599999999999999E-2</v>
      </c>
      <c r="CU262" s="2">
        <v>3.8100000000000002E-2</v>
      </c>
      <c r="CV262" s="2">
        <v>0.50670000000000004</v>
      </c>
      <c r="CW262" s="2">
        <v>1.6199999999999999E-2</v>
      </c>
      <c r="CX262" s="2">
        <v>3.1099999999999999E-2</v>
      </c>
      <c r="CY262" s="2">
        <v>1.1999999999999999E-3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0</v>
      </c>
      <c r="DN262" s="2">
        <v>4.9000000000000002E-2</v>
      </c>
      <c r="DO262" s="2">
        <v>0.1197</v>
      </c>
      <c r="DP262" s="2">
        <v>1.5919000000000001</v>
      </c>
      <c r="DQ262" s="2">
        <v>5.0900000000000001E-2</v>
      </c>
      <c r="DR262" s="2">
        <v>9.7600000000000006E-2</v>
      </c>
      <c r="DS262" s="2">
        <v>3.8999999999999998E-3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0</v>
      </c>
      <c r="EB262" s="2">
        <v>0</v>
      </c>
      <c r="EC262" s="2">
        <v>0</v>
      </c>
      <c r="ED262" s="2">
        <v>0</v>
      </c>
      <c r="EE262" s="2">
        <v>0</v>
      </c>
      <c r="EF262" s="2">
        <v>0</v>
      </c>
      <c r="EG262" s="2">
        <v>0</v>
      </c>
    </row>
    <row r="263" spans="1:137" x14ac:dyDescent="0.35">
      <c r="A263" s="2" t="s">
        <v>787</v>
      </c>
      <c r="B263" s="2">
        <v>30.0593</v>
      </c>
      <c r="C263" s="2">
        <v>3.0819000000000001</v>
      </c>
      <c r="D263" s="2">
        <v>9.7536000000000005</v>
      </c>
      <c r="E263" s="2">
        <v>36.644100000000002</v>
      </c>
      <c r="F263">
        <f t="shared" si="70"/>
        <v>36.643999999999998</v>
      </c>
      <c r="G263" s="2">
        <v>0.80279999999999996</v>
      </c>
      <c r="H263">
        <f t="shared" si="71"/>
        <v>0.76119999999999999</v>
      </c>
      <c r="I263" s="2">
        <v>2.5222000000000002</v>
      </c>
      <c r="J263">
        <f t="shared" si="68"/>
        <v>2.3915999999999999</v>
      </c>
      <c r="K263" s="2">
        <v>0.21909999999999999</v>
      </c>
      <c r="L263" s="3">
        <f t="shared" si="72"/>
        <v>0.20772841392861041</v>
      </c>
      <c r="M263" s="2">
        <v>1.4E-2</v>
      </c>
      <c r="N263">
        <f t="shared" si="69"/>
        <v>1.32E-2</v>
      </c>
      <c r="O263" s="2">
        <v>15</v>
      </c>
      <c r="P263" s="2">
        <v>24</v>
      </c>
      <c r="Q263" s="2">
        <v>14</v>
      </c>
      <c r="R263" s="2">
        <v>0.99480000000000002</v>
      </c>
      <c r="S263" s="2">
        <v>8.4913000000000007</v>
      </c>
      <c r="T263" s="2">
        <v>26.028400000000001</v>
      </c>
      <c r="U263" s="2">
        <v>0.7621</v>
      </c>
      <c r="V263" s="2">
        <v>0.34100000000000003</v>
      </c>
      <c r="W263" s="2">
        <v>2.64E-2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1E-4</v>
      </c>
      <c r="AM263" s="2">
        <v>1.6000000000000001E-3</v>
      </c>
      <c r="AN263" s="2">
        <v>1.01E-2</v>
      </c>
      <c r="AO263" s="2">
        <v>8.0000000000000004E-4</v>
      </c>
      <c r="AP263" s="2">
        <v>5.0000000000000001E-4</v>
      </c>
      <c r="AQ263" s="2">
        <v>1E-4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3">
        <f t="shared" si="66"/>
        <v>9.7000000000000003E-3</v>
      </c>
      <c r="BG263" s="3">
        <f t="shared" si="66"/>
        <v>0.12959999999999999</v>
      </c>
      <c r="BH263" s="3">
        <f t="shared" si="66"/>
        <v>0.57840000000000003</v>
      </c>
      <c r="BI263" s="3">
        <f t="shared" si="66"/>
        <v>2.7400000000000001E-2</v>
      </c>
      <c r="BJ263" s="3">
        <f t="shared" si="66"/>
        <v>1.4800000000000002E-2</v>
      </c>
      <c r="BK263" s="3">
        <f t="shared" si="66"/>
        <v>1.2999999999999999E-3</v>
      </c>
      <c r="BL263" s="3">
        <f t="shared" si="66"/>
        <v>0</v>
      </c>
      <c r="BM263" s="3">
        <f t="shared" si="66"/>
        <v>0</v>
      </c>
      <c r="BN263" s="3">
        <f t="shared" si="66"/>
        <v>0</v>
      </c>
      <c r="BO263" s="3">
        <f t="shared" si="66"/>
        <v>0</v>
      </c>
      <c r="BP263" s="3">
        <f t="shared" si="66"/>
        <v>0</v>
      </c>
      <c r="BQ263" s="3">
        <f t="shared" si="66"/>
        <v>0</v>
      </c>
      <c r="BR263" s="3">
        <f t="shared" si="66"/>
        <v>0</v>
      </c>
      <c r="BS263" s="3">
        <f t="shared" si="66"/>
        <v>0</v>
      </c>
      <c r="BT263" s="3">
        <f t="shared" si="66"/>
        <v>0</v>
      </c>
      <c r="BU263" s="3">
        <f t="shared" si="66"/>
        <v>0</v>
      </c>
      <c r="BV263" s="3">
        <f t="shared" si="64"/>
        <v>0</v>
      </c>
      <c r="BW263" s="3">
        <f t="shared" si="64"/>
        <v>0</v>
      </c>
      <c r="BX263" s="3">
        <f t="shared" si="64"/>
        <v>0</v>
      </c>
      <c r="BY263" s="3">
        <f t="shared" si="64"/>
        <v>0</v>
      </c>
      <c r="BZ263" s="3">
        <f t="shared" si="67"/>
        <v>9.7507036590269401E-3</v>
      </c>
      <c r="CA263" s="3">
        <f t="shared" si="67"/>
        <v>1.5262680626052546E-2</v>
      </c>
      <c r="CB263" s="3">
        <f t="shared" si="67"/>
        <v>2.2221880714911404E-2</v>
      </c>
      <c r="CC263" s="3">
        <f t="shared" si="67"/>
        <v>3.5953286970213882E-2</v>
      </c>
      <c r="CD263" s="3">
        <f t="shared" si="67"/>
        <v>4.3401759530791791E-2</v>
      </c>
      <c r="CE263" s="3">
        <f t="shared" si="67"/>
        <v>4.924242424242424E-2</v>
      </c>
      <c r="CF263" s="3">
        <f t="shared" si="67"/>
        <v>0</v>
      </c>
      <c r="CG263" s="3">
        <f t="shared" si="67"/>
        <v>0</v>
      </c>
      <c r="CH263" s="3">
        <f t="shared" si="67"/>
        <v>0</v>
      </c>
      <c r="CI263" s="3">
        <f t="shared" si="67"/>
        <v>0</v>
      </c>
      <c r="CJ263" s="3">
        <f t="shared" si="67"/>
        <v>0</v>
      </c>
      <c r="CK263" s="3">
        <f t="shared" si="67"/>
        <v>0</v>
      </c>
      <c r="CL263" s="3">
        <f t="shared" si="67"/>
        <v>0</v>
      </c>
      <c r="CM263" s="3">
        <f t="shared" si="67"/>
        <v>0</v>
      </c>
      <c r="CN263" s="3">
        <f t="shared" si="67"/>
        <v>0</v>
      </c>
      <c r="CO263" s="3">
        <f t="shared" si="67"/>
        <v>0</v>
      </c>
      <c r="CP263" s="3">
        <f t="shared" si="65"/>
        <v>0</v>
      </c>
      <c r="CQ263" s="3">
        <f t="shared" si="65"/>
        <v>0</v>
      </c>
      <c r="CR263" s="3">
        <f t="shared" si="65"/>
        <v>0</v>
      </c>
      <c r="CS263" s="3">
        <f t="shared" si="65"/>
        <v>0</v>
      </c>
      <c r="CT263" s="2">
        <v>9.7000000000000003E-3</v>
      </c>
      <c r="CU263" s="2">
        <v>0.12959999999999999</v>
      </c>
      <c r="CV263" s="2">
        <v>0.57840000000000003</v>
      </c>
      <c r="CW263" s="2">
        <v>2.7400000000000001E-2</v>
      </c>
      <c r="CX263" s="2">
        <v>1.4800000000000001E-2</v>
      </c>
      <c r="CY263" s="2">
        <v>1.2999999999999999E-3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0</v>
      </c>
      <c r="DN263" s="2">
        <v>3.0499999999999999E-2</v>
      </c>
      <c r="DO263" s="2">
        <v>0.40710000000000002</v>
      </c>
      <c r="DP263" s="2">
        <v>1.8171999999999999</v>
      </c>
      <c r="DQ263" s="2">
        <v>8.5999999999999993E-2</v>
      </c>
      <c r="DR263" s="2">
        <v>4.6600000000000003E-2</v>
      </c>
      <c r="DS263" s="2">
        <v>4.1999999999999997E-3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0</v>
      </c>
      <c r="EE263" s="2">
        <v>0</v>
      </c>
      <c r="EF263" s="2">
        <v>0</v>
      </c>
      <c r="EG263" s="2">
        <v>0</v>
      </c>
    </row>
    <row r="264" spans="1:137" x14ac:dyDescent="0.35">
      <c r="A264" s="2" t="s">
        <v>789</v>
      </c>
      <c r="B264" s="2">
        <v>83.546099999999996</v>
      </c>
      <c r="C264" s="2">
        <v>6.2061000000000002</v>
      </c>
      <c r="D264" s="2">
        <v>13.462</v>
      </c>
      <c r="E264" s="2">
        <v>164.20099999999999</v>
      </c>
      <c r="F264">
        <f t="shared" si="70"/>
        <v>164.20099999999999</v>
      </c>
      <c r="G264" s="2">
        <v>2.8323</v>
      </c>
      <c r="H264">
        <f t="shared" si="71"/>
        <v>2.5834000000000001</v>
      </c>
      <c r="I264" s="2">
        <v>8.8978999999999999</v>
      </c>
      <c r="J264">
        <f t="shared" si="68"/>
        <v>8.1161999999999974</v>
      </c>
      <c r="K264" s="2">
        <v>0.17249999999999999</v>
      </c>
      <c r="L264" s="3">
        <f t="shared" si="72"/>
        <v>0.15733156314516966</v>
      </c>
      <c r="M264" s="2">
        <v>3.7999999999999999E-2</v>
      </c>
      <c r="N264">
        <f t="shared" si="69"/>
        <v>4.5399999999999996E-2</v>
      </c>
      <c r="O264" s="2">
        <v>124</v>
      </c>
      <c r="P264" s="2">
        <v>315</v>
      </c>
      <c r="Q264" s="2">
        <v>204</v>
      </c>
      <c r="R264" s="2">
        <v>72.133700000000005</v>
      </c>
      <c r="S264" s="2">
        <v>43.702800000000003</v>
      </c>
      <c r="T264" s="2">
        <v>39.492600000000003</v>
      </c>
      <c r="U264" s="2">
        <v>2.6882000000000001</v>
      </c>
      <c r="V264" s="2">
        <v>3.7359</v>
      </c>
      <c r="W264" s="2">
        <v>2.3773</v>
      </c>
      <c r="X264" s="2">
        <v>6.59E-2</v>
      </c>
      <c r="Y264" s="2">
        <v>4.5999999999999999E-3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3.8999999999999998E-3</v>
      </c>
      <c r="AM264" s="2">
        <v>5.7999999999999996E-3</v>
      </c>
      <c r="AN264" s="2">
        <v>2.1299999999999999E-2</v>
      </c>
      <c r="AO264" s="2">
        <v>2.8E-3</v>
      </c>
      <c r="AP264" s="2">
        <v>6.1000000000000004E-3</v>
      </c>
      <c r="AQ264" s="2">
        <v>5.3E-3</v>
      </c>
      <c r="AR264" s="2">
        <v>2.0000000000000001E-4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3">
        <f t="shared" si="66"/>
        <v>0.58409999999999995</v>
      </c>
      <c r="BG264" s="3">
        <f t="shared" si="66"/>
        <v>0.56830000000000003</v>
      </c>
      <c r="BH264" s="3">
        <f t="shared" si="66"/>
        <v>1.0324</v>
      </c>
      <c r="BI264" s="3">
        <f t="shared" si="66"/>
        <v>9.7799999999999998E-2</v>
      </c>
      <c r="BJ264" s="3">
        <f t="shared" si="66"/>
        <v>0.1696</v>
      </c>
      <c r="BK264" s="3">
        <f t="shared" si="66"/>
        <v>0.12670000000000001</v>
      </c>
      <c r="BL264" s="3">
        <f t="shared" si="66"/>
        <v>4.1999999999999997E-3</v>
      </c>
      <c r="BM264" s="3">
        <f t="shared" si="66"/>
        <v>2.9999999999999997E-4</v>
      </c>
      <c r="BN264" s="3">
        <f t="shared" si="66"/>
        <v>0</v>
      </c>
      <c r="BO264" s="3">
        <f t="shared" si="66"/>
        <v>0</v>
      </c>
      <c r="BP264" s="3">
        <f t="shared" si="66"/>
        <v>0</v>
      </c>
      <c r="BQ264" s="3">
        <f t="shared" si="66"/>
        <v>0</v>
      </c>
      <c r="BR264" s="3">
        <f t="shared" si="66"/>
        <v>0</v>
      </c>
      <c r="BS264" s="3">
        <f t="shared" si="66"/>
        <v>0</v>
      </c>
      <c r="BT264" s="3">
        <f t="shared" si="66"/>
        <v>0</v>
      </c>
      <c r="BU264" s="3">
        <f t="shared" si="66"/>
        <v>0</v>
      </c>
      <c r="BV264" s="3">
        <f t="shared" si="64"/>
        <v>0</v>
      </c>
      <c r="BW264" s="3">
        <f t="shared" si="64"/>
        <v>0</v>
      </c>
      <c r="BX264" s="3">
        <f t="shared" si="64"/>
        <v>0</v>
      </c>
      <c r="BY264" s="3">
        <f t="shared" si="64"/>
        <v>0</v>
      </c>
      <c r="BZ264" s="3">
        <f t="shared" si="67"/>
        <v>8.0974634602134637E-3</v>
      </c>
      <c r="CA264" s="3">
        <f t="shared" si="67"/>
        <v>1.3003743467237797E-2</v>
      </c>
      <c r="CB264" s="3">
        <f t="shared" si="67"/>
        <v>2.614160627560606E-2</v>
      </c>
      <c r="CC264" s="3">
        <f t="shared" si="67"/>
        <v>3.6381221635294989E-2</v>
      </c>
      <c r="CD264" s="3">
        <f t="shared" si="67"/>
        <v>4.5397360743060576E-2</v>
      </c>
      <c r="CE264" s="3">
        <f t="shared" si="67"/>
        <v>5.329575568922728E-2</v>
      </c>
      <c r="CF264" s="3">
        <f t="shared" si="67"/>
        <v>6.3732928679817905E-2</v>
      </c>
      <c r="CG264" s="3">
        <f t="shared" si="67"/>
        <v>6.5217391304347824E-2</v>
      </c>
      <c r="CH264" s="3">
        <f t="shared" si="67"/>
        <v>0</v>
      </c>
      <c r="CI264" s="3">
        <f t="shared" si="67"/>
        <v>0</v>
      </c>
      <c r="CJ264" s="3">
        <f t="shared" si="67"/>
        <v>0</v>
      </c>
      <c r="CK264" s="3">
        <f t="shared" si="67"/>
        <v>0</v>
      </c>
      <c r="CL264" s="3">
        <f t="shared" si="67"/>
        <v>0</v>
      </c>
      <c r="CM264" s="3">
        <f t="shared" si="67"/>
        <v>0</v>
      </c>
      <c r="CN264" s="3">
        <f t="shared" si="67"/>
        <v>0</v>
      </c>
      <c r="CO264" s="3">
        <f t="shared" si="67"/>
        <v>0</v>
      </c>
      <c r="CP264" s="3">
        <f t="shared" si="65"/>
        <v>0</v>
      </c>
      <c r="CQ264" s="3">
        <f t="shared" si="65"/>
        <v>0</v>
      </c>
      <c r="CR264" s="3">
        <f t="shared" si="65"/>
        <v>0</v>
      </c>
      <c r="CS264" s="3">
        <f t="shared" si="65"/>
        <v>0</v>
      </c>
      <c r="CT264" s="2">
        <v>0.58409999999999995</v>
      </c>
      <c r="CU264" s="2">
        <v>0.56830000000000003</v>
      </c>
      <c r="CV264" s="2">
        <v>1.0324</v>
      </c>
      <c r="CW264" s="2">
        <v>9.7799999999999998E-2</v>
      </c>
      <c r="CX264" s="2">
        <v>0.1696</v>
      </c>
      <c r="CY264" s="2">
        <v>0.12670000000000001</v>
      </c>
      <c r="CZ264" s="2">
        <v>4.1999999999999997E-3</v>
      </c>
      <c r="DA264" s="2">
        <v>2.9999999999999997E-4</v>
      </c>
      <c r="DB264" s="2">
        <v>0</v>
      </c>
      <c r="DC264" s="2">
        <v>0</v>
      </c>
      <c r="DD264" s="2">
        <v>0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0</v>
      </c>
      <c r="DN264" s="2">
        <v>1.8349</v>
      </c>
      <c r="DO264" s="2">
        <v>1.7853000000000001</v>
      </c>
      <c r="DP264" s="2">
        <v>3.2435</v>
      </c>
      <c r="DQ264" s="2">
        <v>0.30730000000000002</v>
      </c>
      <c r="DR264" s="2">
        <v>0.53290000000000004</v>
      </c>
      <c r="DS264" s="2">
        <v>0.39800000000000002</v>
      </c>
      <c r="DT264" s="2">
        <v>1.3299999999999999E-2</v>
      </c>
      <c r="DU264" s="2">
        <v>1E-3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0</v>
      </c>
      <c r="EB264" s="2">
        <v>0</v>
      </c>
      <c r="EC264" s="2">
        <v>0</v>
      </c>
      <c r="ED264" s="2">
        <v>0</v>
      </c>
      <c r="EE264" s="2">
        <v>0</v>
      </c>
      <c r="EF264" s="2">
        <v>0</v>
      </c>
      <c r="EG264" s="2">
        <v>0</v>
      </c>
    </row>
    <row r="265" spans="1:137" x14ac:dyDescent="0.35">
      <c r="A265" s="2" t="s">
        <v>785</v>
      </c>
      <c r="B265" s="2">
        <v>26.0183</v>
      </c>
      <c r="C265" s="2">
        <v>2.9590999999999998</v>
      </c>
      <c r="D265" s="2">
        <v>8.7926000000000002</v>
      </c>
      <c r="E265" s="2">
        <v>20.836300000000001</v>
      </c>
      <c r="F265">
        <f t="shared" si="70"/>
        <v>20.836400000000001</v>
      </c>
      <c r="G265" s="2">
        <v>0.4118</v>
      </c>
      <c r="H265">
        <f t="shared" si="71"/>
        <v>0.37869999999999998</v>
      </c>
      <c r="I265" s="2">
        <v>1.2938000000000001</v>
      </c>
      <c r="J265">
        <f t="shared" si="68"/>
        <v>1.1894</v>
      </c>
      <c r="K265" s="2">
        <v>0.19769999999999999</v>
      </c>
      <c r="L265" s="3">
        <f t="shared" si="72"/>
        <v>0.18174924651091356</v>
      </c>
      <c r="M265" s="2">
        <v>6.0000000000000001E-3</v>
      </c>
      <c r="N265">
        <f t="shared" si="69"/>
        <v>5.4999999999999997E-3</v>
      </c>
      <c r="O265" s="2">
        <v>5</v>
      </c>
      <c r="P265" s="2">
        <v>21</v>
      </c>
      <c r="Q265" s="2">
        <v>0</v>
      </c>
      <c r="R265" s="2">
        <v>7.4000000000000003E-3</v>
      </c>
      <c r="S265" s="2">
        <v>18.622699999999998</v>
      </c>
      <c r="T265" s="2">
        <v>1.9066000000000001</v>
      </c>
      <c r="U265" s="2">
        <v>0.19789999999999999</v>
      </c>
      <c r="V265" s="2">
        <v>0.1018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4.4999999999999997E-3</v>
      </c>
      <c r="AN265" s="2">
        <v>6.9999999999999999E-4</v>
      </c>
      <c r="AO265" s="2">
        <v>2.0000000000000001E-4</v>
      </c>
      <c r="AP265" s="2">
        <v>1E-4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3">
        <f t="shared" si="66"/>
        <v>0</v>
      </c>
      <c r="BG265" s="3">
        <f t="shared" si="66"/>
        <v>0.32629999999999998</v>
      </c>
      <c r="BH265" s="3">
        <f t="shared" si="66"/>
        <v>4.0899999999999999E-2</v>
      </c>
      <c r="BI265" s="3">
        <f t="shared" si="66"/>
        <v>7.1999999999999998E-3</v>
      </c>
      <c r="BJ265" s="3">
        <f t="shared" si="66"/>
        <v>4.3E-3</v>
      </c>
      <c r="BK265" s="3">
        <f t="shared" si="66"/>
        <v>0</v>
      </c>
      <c r="BL265" s="3">
        <f t="shared" si="66"/>
        <v>0</v>
      </c>
      <c r="BM265" s="3">
        <f t="shared" si="66"/>
        <v>0</v>
      </c>
      <c r="BN265" s="3">
        <f t="shared" si="66"/>
        <v>0</v>
      </c>
      <c r="BO265" s="3">
        <f t="shared" si="66"/>
        <v>0</v>
      </c>
      <c r="BP265" s="3">
        <f t="shared" si="66"/>
        <v>0</v>
      </c>
      <c r="BQ265" s="3">
        <f t="shared" si="66"/>
        <v>0</v>
      </c>
      <c r="BR265" s="3">
        <f t="shared" si="66"/>
        <v>0</v>
      </c>
      <c r="BS265" s="3">
        <f t="shared" si="66"/>
        <v>0</v>
      </c>
      <c r="BT265" s="3">
        <f t="shared" si="66"/>
        <v>0</v>
      </c>
      <c r="BU265" s="3">
        <f t="shared" si="66"/>
        <v>0</v>
      </c>
      <c r="BV265" s="3">
        <f t="shared" si="64"/>
        <v>0</v>
      </c>
      <c r="BW265" s="3">
        <f t="shared" si="64"/>
        <v>0</v>
      </c>
      <c r="BX265" s="3">
        <f t="shared" si="64"/>
        <v>0</v>
      </c>
      <c r="BY265" s="3">
        <f t="shared" si="64"/>
        <v>0</v>
      </c>
      <c r="BZ265" s="3">
        <f t="shared" si="67"/>
        <v>0</v>
      </c>
      <c r="CA265" s="3">
        <f t="shared" si="67"/>
        <v>1.7521626831769829E-2</v>
      </c>
      <c r="CB265" s="3">
        <f t="shared" si="67"/>
        <v>2.1451799013951535E-2</v>
      </c>
      <c r="CC265" s="3">
        <f t="shared" si="67"/>
        <v>3.6382011116725621E-2</v>
      </c>
      <c r="CD265" s="3">
        <f t="shared" si="67"/>
        <v>4.2239685658153239E-2</v>
      </c>
      <c r="CE265" s="3">
        <f t="shared" si="67"/>
        <v>0</v>
      </c>
      <c r="CF265" s="3">
        <f t="shared" si="67"/>
        <v>0</v>
      </c>
      <c r="CG265" s="3">
        <f t="shared" si="67"/>
        <v>0</v>
      </c>
      <c r="CH265" s="3">
        <f t="shared" si="67"/>
        <v>0</v>
      </c>
      <c r="CI265" s="3">
        <f t="shared" si="67"/>
        <v>0</v>
      </c>
      <c r="CJ265" s="3">
        <f t="shared" si="67"/>
        <v>0</v>
      </c>
      <c r="CK265" s="3">
        <f t="shared" si="67"/>
        <v>0</v>
      </c>
      <c r="CL265" s="3">
        <f t="shared" si="67"/>
        <v>0</v>
      </c>
      <c r="CM265" s="3">
        <f t="shared" si="67"/>
        <v>0</v>
      </c>
      <c r="CN265" s="3">
        <f t="shared" si="67"/>
        <v>0</v>
      </c>
      <c r="CO265" s="3">
        <f t="shared" si="67"/>
        <v>0</v>
      </c>
      <c r="CP265" s="3">
        <f t="shared" si="65"/>
        <v>0</v>
      </c>
      <c r="CQ265" s="3">
        <f t="shared" si="65"/>
        <v>0</v>
      </c>
      <c r="CR265" s="3">
        <f t="shared" si="65"/>
        <v>0</v>
      </c>
      <c r="CS265" s="3">
        <f t="shared" si="65"/>
        <v>0</v>
      </c>
      <c r="CT265" s="2">
        <v>0</v>
      </c>
      <c r="CU265" s="2">
        <v>0.32629999999999998</v>
      </c>
      <c r="CV265" s="2">
        <v>4.0899999999999999E-2</v>
      </c>
      <c r="CW265" s="2">
        <v>7.1999999999999998E-3</v>
      </c>
      <c r="CX265" s="2">
        <v>4.3E-3</v>
      </c>
      <c r="CY265" s="2">
        <v>0</v>
      </c>
      <c r="CZ265" s="2">
        <v>0</v>
      </c>
      <c r="DA265" s="2">
        <v>0</v>
      </c>
      <c r="DB265" s="2">
        <v>0</v>
      </c>
      <c r="DC265" s="2">
        <v>0</v>
      </c>
      <c r="DD265" s="2">
        <v>0</v>
      </c>
      <c r="DE265" s="2">
        <v>0</v>
      </c>
      <c r="DF265" s="2">
        <v>0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0</v>
      </c>
      <c r="DN265" s="2">
        <v>0</v>
      </c>
      <c r="DO265" s="2">
        <v>1.0249999999999999</v>
      </c>
      <c r="DP265" s="2">
        <v>0.1283</v>
      </c>
      <c r="DQ265" s="2">
        <v>2.2599999999999999E-2</v>
      </c>
      <c r="DR265" s="2">
        <v>1.35E-2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0</v>
      </c>
      <c r="ED265" s="2">
        <v>0</v>
      </c>
      <c r="EE265" s="2">
        <v>0</v>
      </c>
      <c r="EF265" s="2">
        <v>0</v>
      </c>
      <c r="EG265" s="2">
        <v>0</v>
      </c>
    </row>
    <row r="266" spans="1:137" x14ac:dyDescent="0.35">
      <c r="A266" s="2" t="s">
        <v>791</v>
      </c>
      <c r="B266" s="2">
        <v>7.4489999999999998</v>
      </c>
      <c r="C266" s="2">
        <v>1.0626</v>
      </c>
      <c r="D266" s="2">
        <v>7.0103999999999997</v>
      </c>
      <c r="E266" s="2">
        <v>8.1143000000000001</v>
      </c>
      <c r="F266">
        <f t="shared" si="70"/>
        <v>8.1143000000000001</v>
      </c>
      <c r="G266" s="2">
        <v>0.15409999999999999</v>
      </c>
      <c r="H266">
        <f t="shared" si="71"/>
        <v>0.14460000000000001</v>
      </c>
      <c r="I266" s="2">
        <v>0.48430000000000001</v>
      </c>
      <c r="J266">
        <f t="shared" si="68"/>
        <v>0.4541</v>
      </c>
      <c r="K266" s="2">
        <v>0.19</v>
      </c>
      <c r="L266" s="3">
        <f t="shared" si="72"/>
        <v>0.17820391161283169</v>
      </c>
      <c r="M266" s="2">
        <v>2E-3</v>
      </c>
      <c r="N266">
        <f t="shared" si="69"/>
        <v>2.4000000000000002E-3</v>
      </c>
      <c r="O266" s="2">
        <v>8</v>
      </c>
      <c r="P266" s="2">
        <v>8</v>
      </c>
      <c r="Q266" s="2">
        <v>1</v>
      </c>
      <c r="R266" s="2">
        <v>2.2273000000000001</v>
      </c>
      <c r="S266" s="2">
        <v>2.1156000000000001</v>
      </c>
      <c r="T266" s="2">
        <v>3.7713999999999999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2.0000000000000001E-4</v>
      </c>
      <c r="AM266" s="2">
        <v>2.9999999999999997E-4</v>
      </c>
      <c r="AN266" s="2">
        <v>1.9E-3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3">
        <f t="shared" si="66"/>
        <v>2.1500000000000002E-2</v>
      </c>
      <c r="BG266" s="3">
        <f t="shared" si="66"/>
        <v>2.7300000000000001E-2</v>
      </c>
      <c r="BH266" s="3">
        <f t="shared" si="66"/>
        <v>9.5799999999999996E-2</v>
      </c>
      <c r="BI266" s="3">
        <f t="shared" si="66"/>
        <v>0</v>
      </c>
      <c r="BJ266" s="3">
        <f t="shared" si="66"/>
        <v>0</v>
      </c>
      <c r="BK266" s="3">
        <f t="shared" si="66"/>
        <v>0</v>
      </c>
      <c r="BL266" s="3">
        <f t="shared" si="66"/>
        <v>0</v>
      </c>
      <c r="BM266" s="3">
        <f t="shared" si="66"/>
        <v>0</v>
      </c>
      <c r="BN266" s="3">
        <f t="shared" si="66"/>
        <v>0</v>
      </c>
      <c r="BO266" s="3">
        <f t="shared" si="66"/>
        <v>0</v>
      </c>
      <c r="BP266" s="3">
        <f t="shared" si="66"/>
        <v>0</v>
      </c>
      <c r="BQ266" s="3">
        <f t="shared" si="66"/>
        <v>0</v>
      </c>
      <c r="BR266" s="3">
        <f t="shared" si="66"/>
        <v>0</v>
      </c>
      <c r="BS266" s="3">
        <f t="shared" si="66"/>
        <v>0</v>
      </c>
      <c r="BT266" s="3">
        <f t="shared" si="66"/>
        <v>0</v>
      </c>
      <c r="BU266" s="3">
        <f t="shared" si="66"/>
        <v>0</v>
      </c>
      <c r="BV266" s="3">
        <f t="shared" si="64"/>
        <v>0</v>
      </c>
      <c r="BW266" s="3">
        <f t="shared" si="64"/>
        <v>0</v>
      </c>
      <c r="BX266" s="3">
        <f t="shared" si="64"/>
        <v>0</v>
      </c>
      <c r="BY266" s="3">
        <f t="shared" si="64"/>
        <v>0</v>
      </c>
      <c r="BZ266" s="3">
        <f t="shared" si="67"/>
        <v>9.6529430251874465E-3</v>
      </c>
      <c r="CA266" s="3">
        <f t="shared" si="67"/>
        <v>1.290414066931367E-2</v>
      </c>
      <c r="CB266" s="3">
        <f t="shared" si="67"/>
        <v>2.5401707588693853E-2</v>
      </c>
      <c r="CC266" s="3">
        <f t="shared" si="67"/>
        <v>0</v>
      </c>
      <c r="CD266" s="3">
        <f t="shared" si="67"/>
        <v>0</v>
      </c>
      <c r="CE266" s="3">
        <f t="shared" si="67"/>
        <v>0</v>
      </c>
      <c r="CF266" s="3">
        <f t="shared" si="67"/>
        <v>0</v>
      </c>
      <c r="CG266" s="3">
        <f t="shared" si="67"/>
        <v>0</v>
      </c>
      <c r="CH266" s="3">
        <f t="shared" si="67"/>
        <v>0</v>
      </c>
      <c r="CI266" s="3">
        <f t="shared" si="67"/>
        <v>0</v>
      </c>
      <c r="CJ266" s="3">
        <f t="shared" si="67"/>
        <v>0</v>
      </c>
      <c r="CK266" s="3">
        <f t="shared" si="67"/>
        <v>0</v>
      </c>
      <c r="CL266" s="3">
        <f t="shared" si="67"/>
        <v>0</v>
      </c>
      <c r="CM266" s="3">
        <f t="shared" si="67"/>
        <v>0</v>
      </c>
      <c r="CN266" s="3">
        <f t="shared" si="67"/>
        <v>0</v>
      </c>
      <c r="CO266" s="3">
        <f t="shared" si="67"/>
        <v>0</v>
      </c>
      <c r="CP266" s="3">
        <f t="shared" si="65"/>
        <v>0</v>
      </c>
      <c r="CQ266" s="3">
        <f t="shared" si="65"/>
        <v>0</v>
      </c>
      <c r="CR266" s="3">
        <f t="shared" si="65"/>
        <v>0</v>
      </c>
      <c r="CS266" s="3">
        <f t="shared" si="65"/>
        <v>0</v>
      </c>
      <c r="CT266" s="2">
        <v>2.1499999999999998E-2</v>
      </c>
      <c r="CU266" s="2">
        <v>2.7300000000000001E-2</v>
      </c>
      <c r="CV266" s="2">
        <v>9.5799999999999996E-2</v>
      </c>
      <c r="CW266" s="2">
        <v>0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  <c r="DE266" s="2">
        <v>0</v>
      </c>
      <c r="DF266" s="2">
        <v>0</v>
      </c>
      <c r="DG266" s="2">
        <v>0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0</v>
      </c>
      <c r="DN266" s="2">
        <v>6.7400000000000002E-2</v>
      </c>
      <c r="DO266" s="2">
        <v>8.5900000000000004E-2</v>
      </c>
      <c r="DP266" s="2">
        <v>0.30080000000000001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0</v>
      </c>
      <c r="EG266" s="2">
        <v>0</v>
      </c>
    </row>
    <row r="267" spans="1:137" x14ac:dyDescent="0.35">
      <c r="A267" s="2" t="s">
        <v>793</v>
      </c>
      <c r="B267" s="2">
        <v>92.103300000000004</v>
      </c>
      <c r="C267" s="2">
        <v>7.9375</v>
      </c>
      <c r="D267" s="2">
        <v>11.6036</v>
      </c>
      <c r="E267" s="2">
        <v>165.62389999999999</v>
      </c>
      <c r="F267">
        <f t="shared" si="70"/>
        <v>165.62380000000002</v>
      </c>
      <c r="G267" s="2">
        <v>2.9718</v>
      </c>
      <c r="H267">
        <f t="shared" si="71"/>
        <v>2.6614000000000004</v>
      </c>
      <c r="I267" s="2">
        <v>9.3362999999999996</v>
      </c>
      <c r="J267">
        <f t="shared" si="68"/>
        <v>8.3611000000000004</v>
      </c>
      <c r="K267" s="2">
        <v>0.1794</v>
      </c>
      <c r="L267" s="3">
        <f t="shared" si="72"/>
        <v>0.16068946612745272</v>
      </c>
      <c r="M267" s="2">
        <v>4.2000000000000003E-2</v>
      </c>
      <c r="N267">
        <f t="shared" si="69"/>
        <v>3.7399999999999996E-2</v>
      </c>
      <c r="O267" s="2">
        <v>104</v>
      </c>
      <c r="P267" s="2">
        <v>574</v>
      </c>
      <c r="Q267" s="2">
        <v>170</v>
      </c>
      <c r="R267" s="2">
        <v>23.059899999999999</v>
      </c>
      <c r="S267" s="2">
        <v>111.9158</v>
      </c>
      <c r="T267" s="2">
        <v>27.5303</v>
      </c>
      <c r="U267" s="2">
        <v>2.3677999999999999</v>
      </c>
      <c r="V267" s="2">
        <v>0.65169999999999995</v>
      </c>
      <c r="W267" s="2">
        <v>9.8299999999999998E-2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1.6000000000000001E-3</v>
      </c>
      <c r="AM267" s="2">
        <v>2.0299999999999999E-2</v>
      </c>
      <c r="AN267" s="2">
        <v>1.1900000000000001E-2</v>
      </c>
      <c r="AO267" s="2">
        <v>2.3999999999999998E-3</v>
      </c>
      <c r="AP267" s="2">
        <v>1E-3</v>
      </c>
      <c r="AQ267" s="2">
        <v>2.0000000000000001E-4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3">
        <f t="shared" si="66"/>
        <v>0.21740000000000001</v>
      </c>
      <c r="BG267" s="3">
        <f t="shared" si="66"/>
        <v>1.6825000000000001</v>
      </c>
      <c r="BH267" s="3">
        <f t="shared" si="66"/>
        <v>0.64329999999999998</v>
      </c>
      <c r="BI267" s="3">
        <f t="shared" si="66"/>
        <v>8.4000000000000005E-2</v>
      </c>
      <c r="BJ267" s="3">
        <f t="shared" si="66"/>
        <v>2.8899999999999999E-2</v>
      </c>
      <c r="BK267" s="3">
        <f t="shared" si="66"/>
        <v>5.3E-3</v>
      </c>
      <c r="BL267" s="3">
        <f t="shared" si="66"/>
        <v>0</v>
      </c>
      <c r="BM267" s="3">
        <f t="shared" si="66"/>
        <v>0</v>
      </c>
      <c r="BN267" s="3">
        <f t="shared" si="66"/>
        <v>0</v>
      </c>
      <c r="BO267" s="3">
        <f t="shared" si="66"/>
        <v>0</v>
      </c>
      <c r="BP267" s="3">
        <f t="shared" si="66"/>
        <v>0</v>
      </c>
      <c r="BQ267" s="3">
        <f t="shared" si="66"/>
        <v>0</v>
      </c>
      <c r="BR267" s="3">
        <f t="shared" si="66"/>
        <v>0</v>
      </c>
      <c r="BS267" s="3">
        <f t="shared" si="66"/>
        <v>0</v>
      </c>
      <c r="BT267" s="3">
        <f t="shared" si="66"/>
        <v>0</v>
      </c>
      <c r="BU267" s="3">
        <f t="shared" si="66"/>
        <v>0</v>
      </c>
      <c r="BV267" s="3">
        <f t="shared" si="64"/>
        <v>0</v>
      </c>
      <c r="BW267" s="3">
        <f t="shared" si="64"/>
        <v>0</v>
      </c>
      <c r="BX267" s="3">
        <f t="shared" si="64"/>
        <v>0</v>
      </c>
      <c r="BY267" s="3">
        <f t="shared" si="64"/>
        <v>0</v>
      </c>
      <c r="BZ267" s="3">
        <f t="shared" si="67"/>
        <v>9.4276211085043745E-3</v>
      </c>
      <c r="CA267" s="3">
        <f t="shared" si="67"/>
        <v>1.5033623491946625E-2</v>
      </c>
      <c r="CB267" s="3">
        <f t="shared" si="67"/>
        <v>2.3366981108088179E-2</v>
      </c>
      <c r="CC267" s="3">
        <f t="shared" si="67"/>
        <v>3.5475969254159981E-2</v>
      </c>
      <c r="CD267" s="3">
        <f t="shared" si="67"/>
        <v>4.4345557771980973E-2</v>
      </c>
      <c r="CE267" s="3">
        <f t="shared" si="67"/>
        <v>5.3916581892166839E-2</v>
      </c>
      <c r="CF267" s="3">
        <f t="shared" si="67"/>
        <v>0</v>
      </c>
      <c r="CG267" s="3">
        <f t="shared" si="67"/>
        <v>0</v>
      </c>
      <c r="CH267" s="3">
        <f t="shared" si="67"/>
        <v>0</v>
      </c>
      <c r="CI267" s="3">
        <f t="shared" si="67"/>
        <v>0</v>
      </c>
      <c r="CJ267" s="3">
        <f t="shared" si="67"/>
        <v>0</v>
      </c>
      <c r="CK267" s="3">
        <f t="shared" si="67"/>
        <v>0</v>
      </c>
      <c r="CL267" s="3">
        <f t="shared" si="67"/>
        <v>0</v>
      </c>
      <c r="CM267" s="3">
        <f t="shared" si="67"/>
        <v>0</v>
      </c>
      <c r="CN267" s="3">
        <f t="shared" si="67"/>
        <v>0</v>
      </c>
      <c r="CO267" s="3">
        <f t="shared" si="67"/>
        <v>0</v>
      </c>
      <c r="CP267" s="3">
        <f t="shared" si="65"/>
        <v>0</v>
      </c>
      <c r="CQ267" s="3">
        <f t="shared" si="65"/>
        <v>0</v>
      </c>
      <c r="CR267" s="3">
        <f t="shared" si="65"/>
        <v>0</v>
      </c>
      <c r="CS267" s="3">
        <f t="shared" si="65"/>
        <v>0</v>
      </c>
      <c r="CT267" s="2">
        <v>0.21740000000000001</v>
      </c>
      <c r="CU267" s="2">
        <v>1.6825000000000001</v>
      </c>
      <c r="CV267" s="2">
        <v>0.64329999999999998</v>
      </c>
      <c r="CW267" s="2">
        <v>8.4000000000000005E-2</v>
      </c>
      <c r="CX267" s="2">
        <v>2.8899999999999999E-2</v>
      </c>
      <c r="CY267" s="2">
        <v>5.3E-3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0</v>
      </c>
      <c r="DN267" s="2">
        <v>0.68310000000000004</v>
      </c>
      <c r="DO267" s="2">
        <v>5.2858000000000001</v>
      </c>
      <c r="DP267" s="2">
        <v>2.0209999999999999</v>
      </c>
      <c r="DQ267" s="2">
        <v>0.26390000000000002</v>
      </c>
      <c r="DR267" s="2">
        <v>9.0700000000000003E-2</v>
      </c>
      <c r="DS267" s="2">
        <v>1.66E-2</v>
      </c>
      <c r="DT267" s="2">
        <v>0</v>
      </c>
      <c r="DU267" s="2">
        <v>0</v>
      </c>
      <c r="DV267" s="2">
        <v>0</v>
      </c>
      <c r="DW267" s="2">
        <v>0</v>
      </c>
      <c r="DX267" s="2">
        <v>0</v>
      </c>
      <c r="DY267" s="2">
        <v>0</v>
      </c>
      <c r="DZ267" s="2">
        <v>0</v>
      </c>
      <c r="EA267" s="2">
        <v>0</v>
      </c>
      <c r="EB267" s="2">
        <v>0</v>
      </c>
      <c r="EC267" s="2">
        <v>0</v>
      </c>
      <c r="ED267" s="2">
        <v>0</v>
      </c>
      <c r="EE267" s="2">
        <v>0</v>
      </c>
      <c r="EF267" s="2">
        <v>0</v>
      </c>
      <c r="EG267" s="2">
        <v>0</v>
      </c>
    </row>
    <row r="268" spans="1:137" x14ac:dyDescent="0.35">
      <c r="A268" s="2" t="s">
        <v>795</v>
      </c>
      <c r="B268" s="2">
        <v>27.127700000000001</v>
      </c>
      <c r="C268" s="2">
        <v>2.4723000000000002</v>
      </c>
      <c r="D268" s="2">
        <v>10.972799999999999</v>
      </c>
      <c r="E268" s="2">
        <v>87.178299999999993</v>
      </c>
      <c r="F268">
        <f t="shared" si="70"/>
        <v>87.178600000000003</v>
      </c>
      <c r="G268" s="2">
        <v>1.4854000000000001</v>
      </c>
      <c r="H268">
        <f t="shared" si="71"/>
        <v>1.3353000000000004</v>
      </c>
      <c r="I268" s="2">
        <v>4.6665999999999999</v>
      </c>
      <c r="J268">
        <f t="shared" si="68"/>
        <v>4.1947000000000001</v>
      </c>
      <c r="K268" s="2">
        <v>0.1704</v>
      </c>
      <c r="L268" s="3">
        <f t="shared" si="72"/>
        <v>0.15316832341882072</v>
      </c>
      <c r="M268" s="2">
        <v>0.02</v>
      </c>
      <c r="N268">
        <f t="shared" si="69"/>
        <v>2.0200000000000003E-2</v>
      </c>
      <c r="O268" s="2">
        <v>56</v>
      </c>
      <c r="P268" s="2">
        <v>256</v>
      </c>
      <c r="Q268" s="2">
        <v>129</v>
      </c>
      <c r="R268" s="2">
        <v>39.529499999999999</v>
      </c>
      <c r="S268" s="2">
        <v>17.017199999999999</v>
      </c>
      <c r="T268" s="2">
        <v>28.764299999999999</v>
      </c>
      <c r="U268" s="2">
        <v>1.1382000000000001</v>
      </c>
      <c r="V268" s="2">
        <v>0.46729999999999999</v>
      </c>
      <c r="W268" s="2">
        <v>0.1414</v>
      </c>
      <c r="X268" s="2">
        <v>8.7499999999999994E-2</v>
      </c>
      <c r="Y268" s="2">
        <v>1.52E-2</v>
      </c>
      <c r="Z268" s="2">
        <v>0</v>
      </c>
      <c r="AA268" s="2">
        <v>1.7999999999999999E-2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2.5999999999999999E-3</v>
      </c>
      <c r="AM268" s="2">
        <v>2.5000000000000001E-3</v>
      </c>
      <c r="AN268" s="2">
        <v>1.2500000000000001E-2</v>
      </c>
      <c r="AO268" s="2">
        <v>1.1000000000000001E-3</v>
      </c>
      <c r="AP268" s="2">
        <v>6.9999999999999999E-4</v>
      </c>
      <c r="AQ268" s="2">
        <v>2.9999999999999997E-4</v>
      </c>
      <c r="AR268" s="2">
        <v>2.9999999999999997E-4</v>
      </c>
      <c r="AS268" s="2">
        <v>1E-4</v>
      </c>
      <c r="AT268" s="2">
        <v>0</v>
      </c>
      <c r="AU268" s="2">
        <v>1E-4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3">
        <f t="shared" si="66"/>
        <v>0.35549999999999998</v>
      </c>
      <c r="BG268" s="3">
        <f t="shared" si="66"/>
        <v>0.22900000000000001</v>
      </c>
      <c r="BH268" s="3">
        <f t="shared" si="66"/>
        <v>0.67479999999999996</v>
      </c>
      <c r="BI268" s="3">
        <f t="shared" si="66"/>
        <v>3.95E-2</v>
      </c>
      <c r="BJ268" s="3">
        <f t="shared" si="66"/>
        <v>2.1000000000000001E-2</v>
      </c>
      <c r="BK268" s="3">
        <f t="shared" si="66"/>
        <v>7.3000000000000001E-3</v>
      </c>
      <c r="BL268" s="3">
        <f t="shared" si="66"/>
        <v>5.4000000000000003E-3</v>
      </c>
      <c r="BM268" s="3">
        <f t="shared" si="66"/>
        <v>1.1000000000000001E-3</v>
      </c>
      <c r="BN268" s="3">
        <f t="shared" si="66"/>
        <v>0</v>
      </c>
      <c r="BO268" s="3">
        <f t="shared" si="66"/>
        <v>1.6999999999999999E-3</v>
      </c>
      <c r="BP268" s="3">
        <f t="shared" si="66"/>
        <v>0</v>
      </c>
      <c r="BQ268" s="3">
        <f t="shared" si="66"/>
        <v>0</v>
      </c>
      <c r="BR268" s="3">
        <f t="shared" si="66"/>
        <v>0</v>
      </c>
      <c r="BS268" s="3">
        <f t="shared" si="66"/>
        <v>0</v>
      </c>
      <c r="BT268" s="3">
        <f t="shared" si="66"/>
        <v>0</v>
      </c>
      <c r="BU268" s="3">
        <f t="shared" si="66"/>
        <v>0</v>
      </c>
      <c r="BV268" s="3">
        <f t="shared" si="64"/>
        <v>0</v>
      </c>
      <c r="BW268" s="3">
        <f t="shared" si="64"/>
        <v>0</v>
      </c>
      <c r="BX268" s="3">
        <f t="shared" si="64"/>
        <v>0</v>
      </c>
      <c r="BY268" s="3">
        <f t="shared" si="64"/>
        <v>0</v>
      </c>
      <c r="BZ268" s="3">
        <f t="shared" si="67"/>
        <v>8.9932834971350514E-3</v>
      </c>
      <c r="CA268" s="3">
        <f t="shared" si="67"/>
        <v>1.3456972945020334E-2</v>
      </c>
      <c r="CB268" s="3">
        <f t="shared" si="67"/>
        <v>2.3459635729011309E-2</v>
      </c>
      <c r="CC268" s="3">
        <f t="shared" si="67"/>
        <v>3.4703918467756105E-2</v>
      </c>
      <c r="CD268" s="3">
        <f t="shared" si="67"/>
        <v>4.4939011341750483E-2</v>
      </c>
      <c r="CE268" s="3">
        <f t="shared" si="67"/>
        <v>5.1626591230551626E-2</v>
      </c>
      <c r="CF268" s="3">
        <f t="shared" si="67"/>
        <v>6.1714285714285722E-2</v>
      </c>
      <c r="CG268" s="3">
        <f t="shared" si="67"/>
        <v>7.2368421052631582E-2</v>
      </c>
      <c r="CH268" s="3">
        <f t="shared" si="67"/>
        <v>0</v>
      </c>
      <c r="CI268" s="3">
        <f t="shared" si="67"/>
        <v>9.4444444444444442E-2</v>
      </c>
      <c r="CJ268" s="3">
        <f t="shared" si="67"/>
        <v>0</v>
      </c>
      <c r="CK268" s="3">
        <f t="shared" si="67"/>
        <v>0</v>
      </c>
      <c r="CL268" s="3">
        <f t="shared" si="67"/>
        <v>0</v>
      </c>
      <c r="CM268" s="3">
        <f t="shared" si="67"/>
        <v>0</v>
      </c>
      <c r="CN268" s="3">
        <f t="shared" si="67"/>
        <v>0</v>
      </c>
      <c r="CO268" s="3">
        <f t="shared" si="67"/>
        <v>0</v>
      </c>
      <c r="CP268" s="3">
        <f t="shared" si="65"/>
        <v>0</v>
      </c>
      <c r="CQ268" s="3">
        <f t="shared" si="65"/>
        <v>0</v>
      </c>
      <c r="CR268" s="3">
        <f t="shared" si="65"/>
        <v>0</v>
      </c>
      <c r="CS268" s="3">
        <f t="shared" si="65"/>
        <v>0</v>
      </c>
      <c r="CT268" s="2">
        <v>0.35549999999999998</v>
      </c>
      <c r="CU268" s="2">
        <v>0.22900000000000001</v>
      </c>
      <c r="CV268" s="2">
        <v>0.67479999999999996</v>
      </c>
      <c r="CW268" s="2">
        <v>3.95E-2</v>
      </c>
      <c r="CX268" s="2">
        <v>2.1000000000000001E-2</v>
      </c>
      <c r="CY268" s="2">
        <v>7.3000000000000001E-3</v>
      </c>
      <c r="CZ268" s="2">
        <v>5.4000000000000003E-3</v>
      </c>
      <c r="DA268" s="2">
        <v>1.1000000000000001E-3</v>
      </c>
      <c r="DB268" s="2">
        <v>0</v>
      </c>
      <c r="DC268" s="2">
        <v>1.6999999999999999E-3</v>
      </c>
      <c r="DD268" s="2">
        <v>0</v>
      </c>
      <c r="DE268" s="2">
        <v>0</v>
      </c>
      <c r="DF268" s="2">
        <v>0</v>
      </c>
      <c r="DG268" s="2">
        <v>0</v>
      </c>
      <c r="DH268" s="2">
        <v>0</v>
      </c>
      <c r="DI268" s="2">
        <v>0</v>
      </c>
      <c r="DJ268" s="2">
        <v>0</v>
      </c>
      <c r="DK268" s="2">
        <v>0</v>
      </c>
      <c r="DL268" s="2">
        <v>0</v>
      </c>
      <c r="DM268" s="2">
        <v>0</v>
      </c>
      <c r="DN268" s="2">
        <v>1.1167</v>
      </c>
      <c r="DO268" s="2">
        <v>0.71950000000000003</v>
      </c>
      <c r="DP268" s="2">
        <v>2.1198999999999999</v>
      </c>
      <c r="DQ268" s="2">
        <v>0.124</v>
      </c>
      <c r="DR268" s="2">
        <v>6.59E-2</v>
      </c>
      <c r="DS268" s="2">
        <v>2.3099999999999999E-2</v>
      </c>
      <c r="DT268" s="2">
        <v>1.6899999999999998E-2</v>
      </c>
      <c r="DU268" s="2">
        <v>3.5000000000000001E-3</v>
      </c>
      <c r="DV268" s="2">
        <v>0</v>
      </c>
      <c r="DW268" s="2">
        <v>5.1999999999999998E-3</v>
      </c>
      <c r="DX268" s="2">
        <v>0</v>
      </c>
      <c r="DY268" s="2">
        <v>0</v>
      </c>
      <c r="DZ268" s="2">
        <v>0</v>
      </c>
      <c r="EA268" s="2">
        <v>0</v>
      </c>
      <c r="EB268" s="2">
        <v>0</v>
      </c>
      <c r="EC268" s="2">
        <v>0</v>
      </c>
      <c r="ED268" s="2">
        <v>0</v>
      </c>
      <c r="EE268" s="2">
        <v>0</v>
      </c>
      <c r="EF268" s="2">
        <v>0</v>
      </c>
      <c r="EG268" s="2">
        <v>0</v>
      </c>
    </row>
    <row r="269" spans="1:137" x14ac:dyDescent="0.35">
      <c r="A269" s="2" t="s">
        <v>797</v>
      </c>
      <c r="B269" s="2">
        <v>24.4222</v>
      </c>
      <c r="C269" s="2">
        <v>2.6585000000000001</v>
      </c>
      <c r="D269" s="2">
        <v>9.1862999999999992</v>
      </c>
      <c r="E269" s="2">
        <v>28.648299999999999</v>
      </c>
      <c r="F269">
        <f t="shared" si="70"/>
        <v>28.648299999999999</v>
      </c>
      <c r="G269" s="2">
        <v>0.49680000000000002</v>
      </c>
      <c r="H269">
        <f t="shared" si="71"/>
        <v>0.44540000000000002</v>
      </c>
      <c r="I269" s="2">
        <v>1.5608</v>
      </c>
      <c r="J269">
        <f t="shared" si="68"/>
        <v>1.3991</v>
      </c>
      <c r="K269" s="2">
        <v>0.1734</v>
      </c>
      <c r="L269" s="3">
        <f t="shared" si="72"/>
        <v>0.15547170338205063</v>
      </c>
      <c r="M269" s="2">
        <v>7.0000000000000001E-3</v>
      </c>
      <c r="N269">
        <f t="shared" si="69"/>
        <v>6.3000000000000009E-3</v>
      </c>
      <c r="O269" s="2">
        <v>18</v>
      </c>
      <c r="P269" s="2">
        <v>63</v>
      </c>
      <c r="Q269" s="2">
        <v>7</v>
      </c>
      <c r="R269" s="2">
        <v>8.0085999999999995</v>
      </c>
      <c r="S269" s="2">
        <v>17.795500000000001</v>
      </c>
      <c r="T269" s="2">
        <v>2.1137000000000001</v>
      </c>
      <c r="U269" s="2">
        <v>0.71079999999999999</v>
      </c>
      <c r="V269" s="2">
        <v>1.9699999999999999E-2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5.0000000000000001E-4</v>
      </c>
      <c r="AM269" s="2">
        <v>4.0000000000000001E-3</v>
      </c>
      <c r="AN269" s="2">
        <v>1E-3</v>
      </c>
      <c r="AO269" s="2">
        <v>8.0000000000000004E-4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3">
        <f t="shared" si="66"/>
        <v>6.8599999999999994E-2</v>
      </c>
      <c r="BG269" s="3">
        <f t="shared" si="66"/>
        <v>0.29900000000000004</v>
      </c>
      <c r="BH269" s="3">
        <f t="shared" si="66"/>
        <v>5.04E-2</v>
      </c>
      <c r="BI269" s="3">
        <f t="shared" si="66"/>
        <v>2.6499999999999999E-2</v>
      </c>
      <c r="BJ269" s="3">
        <f t="shared" si="66"/>
        <v>8.9999999999999987E-4</v>
      </c>
      <c r="BK269" s="3">
        <f t="shared" si="66"/>
        <v>0</v>
      </c>
      <c r="BL269" s="3">
        <f t="shared" si="66"/>
        <v>0</v>
      </c>
      <c r="BM269" s="3">
        <f t="shared" si="66"/>
        <v>0</v>
      </c>
      <c r="BN269" s="3">
        <f t="shared" si="66"/>
        <v>0</v>
      </c>
      <c r="BO269" s="3">
        <f t="shared" si="66"/>
        <v>0</v>
      </c>
      <c r="BP269" s="3">
        <f t="shared" si="66"/>
        <v>0</v>
      </c>
      <c r="BQ269" s="3">
        <f t="shared" si="66"/>
        <v>0</v>
      </c>
      <c r="BR269" s="3">
        <f t="shared" si="66"/>
        <v>0</v>
      </c>
      <c r="BS269" s="3">
        <f t="shared" si="66"/>
        <v>0</v>
      </c>
      <c r="BT269" s="3">
        <f t="shared" si="66"/>
        <v>0</v>
      </c>
      <c r="BU269" s="3">
        <f t="shared" si="66"/>
        <v>0</v>
      </c>
      <c r="BV269" s="3">
        <f t="shared" si="64"/>
        <v>0</v>
      </c>
      <c r="BW269" s="3">
        <f t="shared" si="64"/>
        <v>0</v>
      </c>
      <c r="BX269" s="3">
        <f t="shared" si="64"/>
        <v>0</v>
      </c>
      <c r="BY269" s="3">
        <f t="shared" si="64"/>
        <v>0</v>
      </c>
      <c r="BZ269" s="3">
        <f t="shared" si="67"/>
        <v>8.5657917738431177E-3</v>
      </c>
      <c r="CA269" s="3">
        <f t="shared" si="67"/>
        <v>1.6802000505745835E-2</v>
      </c>
      <c r="CB269" s="3">
        <f t="shared" si="67"/>
        <v>2.3844443393102141E-2</v>
      </c>
      <c r="CC269" s="3">
        <f t="shared" si="67"/>
        <v>3.7281935846933033E-2</v>
      </c>
      <c r="CD269" s="3">
        <f t="shared" si="67"/>
        <v>4.5685279187817257E-2</v>
      </c>
      <c r="CE269" s="3">
        <f t="shared" si="67"/>
        <v>0</v>
      </c>
      <c r="CF269" s="3">
        <f t="shared" si="67"/>
        <v>0</v>
      </c>
      <c r="CG269" s="3">
        <f t="shared" si="67"/>
        <v>0</v>
      </c>
      <c r="CH269" s="3">
        <f t="shared" si="67"/>
        <v>0</v>
      </c>
      <c r="CI269" s="3">
        <f t="shared" si="67"/>
        <v>0</v>
      </c>
      <c r="CJ269" s="3">
        <f t="shared" si="67"/>
        <v>0</v>
      </c>
      <c r="CK269" s="3">
        <f t="shared" si="67"/>
        <v>0</v>
      </c>
      <c r="CL269" s="3">
        <f t="shared" si="67"/>
        <v>0</v>
      </c>
      <c r="CM269" s="3">
        <f t="shared" si="67"/>
        <v>0</v>
      </c>
      <c r="CN269" s="3">
        <f t="shared" si="67"/>
        <v>0</v>
      </c>
      <c r="CO269" s="3">
        <f t="shared" si="67"/>
        <v>0</v>
      </c>
      <c r="CP269" s="3">
        <f t="shared" si="65"/>
        <v>0</v>
      </c>
      <c r="CQ269" s="3">
        <f t="shared" si="65"/>
        <v>0</v>
      </c>
      <c r="CR269" s="3">
        <f t="shared" si="65"/>
        <v>0</v>
      </c>
      <c r="CS269" s="3">
        <f t="shared" si="65"/>
        <v>0</v>
      </c>
      <c r="CT269" s="2">
        <v>6.8599999999999994E-2</v>
      </c>
      <c r="CU269" s="2">
        <v>0.29899999999999999</v>
      </c>
      <c r="CV269" s="2">
        <v>5.04E-2</v>
      </c>
      <c r="CW269" s="2">
        <v>2.6499999999999999E-2</v>
      </c>
      <c r="CX269" s="2">
        <v>8.9999999999999998E-4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0</v>
      </c>
      <c r="DN269" s="2">
        <v>0.21560000000000001</v>
      </c>
      <c r="DO269" s="2">
        <v>0.93920000000000003</v>
      </c>
      <c r="DP269" s="2">
        <v>0.15820000000000001</v>
      </c>
      <c r="DQ269" s="2">
        <v>8.3400000000000002E-2</v>
      </c>
      <c r="DR269" s="2">
        <v>2.7000000000000001E-3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0</v>
      </c>
      <c r="EE269" s="2">
        <v>0</v>
      </c>
      <c r="EF269" s="2">
        <v>0</v>
      </c>
      <c r="EG269" s="2">
        <v>0</v>
      </c>
    </row>
    <row r="270" spans="1:137" x14ac:dyDescent="0.35">
      <c r="A270" s="2" t="s">
        <v>799</v>
      </c>
      <c r="B270" s="2">
        <v>41.755000000000003</v>
      </c>
      <c r="C270" s="2">
        <v>4.2079000000000004</v>
      </c>
      <c r="D270" s="2">
        <v>9.9229000000000003</v>
      </c>
      <c r="E270" s="2">
        <v>69.640500000000003</v>
      </c>
      <c r="F270">
        <f t="shared" si="70"/>
        <v>69.640500000000003</v>
      </c>
      <c r="G270" s="2">
        <v>1.6207</v>
      </c>
      <c r="H270">
        <f t="shared" si="71"/>
        <v>1.5012000000000003</v>
      </c>
      <c r="I270" s="2">
        <v>5.0914999999999999</v>
      </c>
      <c r="J270">
        <f t="shared" si="68"/>
        <v>4.7168000000000001</v>
      </c>
      <c r="K270" s="2">
        <v>0.23269999999999999</v>
      </c>
      <c r="L270" s="3">
        <f t="shared" si="72"/>
        <v>0.21556421909664639</v>
      </c>
      <c r="M270" s="2">
        <v>0.03</v>
      </c>
      <c r="N270">
        <f t="shared" si="69"/>
        <v>2.8000000000000001E-2</v>
      </c>
      <c r="O270" s="2">
        <v>35</v>
      </c>
      <c r="P270" s="2">
        <v>162</v>
      </c>
      <c r="Q270" s="2">
        <v>55</v>
      </c>
      <c r="R270" s="2">
        <v>0</v>
      </c>
      <c r="S270" s="2">
        <v>38.741300000000003</v>
      </c>
      <c r="T270" s="2">
        <v>26.9405</v>
      </c>
      <c r="U270" s="2">
        <v>2.6732</v>
      </c>
      <c r="V270" s="2">
        <v>0.71460000000000001</v>
      </c>
      <c r="W270" s="2">
        <v>0.2167</v>
      </c>
      <c r="X270" s="2">
        <v>0.16420000000000001</v>
      </c>
      <c r="Y270" s="2">
        <v>0.19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8.8999999999999999E-3</v>
      </c>
      <c r="AN270" s="2">
        <v>1.35E-2</v>
      </c>
      <c r="AO270" s="2">
        <v>2.7000000000000001E-3</v>
      </c>
      <c r="AP270" s="2">
        <v>1.1000000000000001E-3</v>
      </c>
      <c r="AQ270" s="2">
        <v>5.0000000000000001E-4</v>
      </c>
      <c r="AR270" s="2">
        <v>5.0000000000000001E-4</v>
      </c>
      <c r="AS270" s="2">
        <v>8.0000000000000004E-4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3">
        <f t="shared" si="66"/>
        <v>0</v>
      </c>
      <c r="BG270" s="3">
        <f t="shared" si="66"/>
        <v>0.65980000000000005</v>
      </c>
      <c r="BH270" s="3">
        <f t="shared" si="66"/>
        <v>0.6774</v>
      </c>
      <c r="BI270" s="3">
        <f t="shared" si="66"/>
        <v>9.6299999999999997E-2</v>
      </c>
      <c r="BJ270" s="3">
        <f t="shared" si="66"/>
        <v>3.1300000000000001E-2</v>
      </c>
      <c r="BK270" s="3">
        <f t="shared" si="66"/>
        <v>1.1900000000000001E-2</v>
      </c>
      <c r="BL270" s="3">
        <f t="shared" si="66"/>
        <v>1.04E-2</v>
      </c>
      <c r="BM270" s="3">
        <f t="shared" si="66"/>
        <v>1.4100000000000001E-2</v>
      </c>
      <c r="BN270" s="3">
        <f t="shared" si="66"/>
        <v>0</v>
      </c>
      <c r="BO270" s="3">
        <f t="shared" si="66"/>
        <v>0</v>
      </c>
      <c r="BP270" s="3">
        <f t="shared" si="66"/>
        <v>0</v>
      </c>
      <c r="BQ270" s="3">
        <f t="shared" si="66"/>
        <v>0</v>
      </c>
      <c r="BR270" s="3">
        <f t="shared" si="66"/>
        <v>0</v>
      </c>
      <c r="BS270" s="3">
        <f t="shared" si="66"/>
        <v>0</v>
      </c>
      <c r="BT270" s="3">
        <f t="shared" si="66"/>
        <v>0</v>
      </c>
      <c r="BU270" s="3">
        <f t="shared" si="66"/>
        <v>0</v>
      </c>
      <c r="BV270" s="3">
        <f t="shared" si="64"/>
        <v>0</v>
      </c>
      <c r="BW270" s="3">
        <f t="shared" si="64"/>
        <v>0</v>
      </c>
      <c r="BX270" s="3">
        <f t="shared" si="64"/>
        <v>0</v>
      </c>
      <c r="BY270" s="3">
        <f t="shared" si="64"/>
        <v>0</v>
      </c>
      <c r="BZ270" s="3">
        <f t="shared" si="67"/>
        <v>0</v>
      </c>
      <c r="CA270" s="3">
        <f t="shared" si="67"/>
        <v>1.703092049053594E-2</v>
      </c>
      <c r="CB270" s="3">
        <f t="shared" si="67"/>
        <v>2.5144299474768473E-2</v>
      </c>
      <c r="CC270" s="3">
        <f t="shared" si="67"/>
        <v>3.6024240610504264E-2</v>
      </c>
      <c r="CD270" s="3">
        <f t="shared" si="67"/>
        <v>4.3800727679820878E-2</v>
      </c>
      <c r="CE270" s="3">
        <f t="shared" si="67"/>
        <v>5.4914628518689439E-2</v>
      </c>
      <c r="CF270" s="3">
        <f t="shared" si="67"/>
        <v>6.3337393422655291E-2</v>
      </c>
      <c r="CG270" s="3">
        <f t="shared" si="67"/>
        <v>7.4210526315789477E-2</v>
      </c>
      <c r="CH270" s="3">
        <f t="shared" si="67"/>
        <v>0</v>
      </c>
      <c r="CI270" s="3">
        <f t="shared" si="67"/>
        <v>0</v>
      </c>
      <c r="CJ270" s="3">
        <f t="shared" si="67"/>
        <v>0</v>
      </c>
      <c r="CK270" s="3">
        <f t="shared" si="67"/>
        <v>0</v>
      </c>
      <c r="CL270" s="3">
        <f t="shared" si="67"/>
        <v>0</v>
      </c>
      <c r="CM270" s="3">
        <f t="shared" si="67"/>
        <v>0</v>
      </c>
      <c r="CN270" s="3">
        <f t="shared" si="67"/>
        <v>0</v>
      </c>
      <c r="CO270" s="3">
        <f t="shared" si="67"/>
        <v>0</v>
      </c>
      <c r="CP270" s="3">
        <f t="shared" si="65"/>
        <v>0</v>
      </c>
      <c r="CQ270" s="3">
        <f t="shared" si="65"/>
        <v>0</v>
      </c>
      <c r="CR270" s="3">
        <f t="shared" si="65"/>
        <v>0</v>
      </c>
      <c r="CS270" s="3">
        <f t="shared" si="65"/>
        <v>0</v>
      </c>
      <c r="CT270" s="2">
        <v>0</v>
      </c>
      <c r="CU270" s="2">
        <v>0.65980000000000005</v>
      </c>
      <c r="CV270" s="2">
        <v>0.6774</v>
      </c>
      <c r="CW270" s="2">
        <v>9.6299999999999997E-2</v>
      </c>
      <c r="CX270" s="2">
        <v>3.1300000000000001E-2</v>
      </c>
      <c r="CY270" s="2">
        <v>1.1900000000000001E-2</v>
      </c>
      <c r="CZ270" s="2">
        <v>1.04E-2</v>
      </c>
      <c r="DA270" s="2">
        <v>1.41E-2</v>
      </c>
      <c r="DB270" s="2">
        <v>0</v>
      </c>
      <c r="DC270" s="2">
        <v>0</v>
      </c>
      <c r="DD270" s="2">
        <v>0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  <c r="DJ270" s="2">
        <v>0</v>
      </c>
      <c r="DK270" s="2">
        <v>0</v>
      </c>
      <c r="DL270" s="2">
        <v>0</v>
      </c>
      <c r="DM270" s="2">
        <v>0</v>
      </c>
      <c r="DN270" s="2">
        <v>0</v>
      </c>
      <c r="DO270" s="2">
        <v>2.0729000000000002</v>
      </c>
      <c r="DP270" s="2">
        <v>2.1282999999999999</v>
      </c>
      <c r="DQ270" s="2">
        <v>0.30249999999999999</v>
      </c>
      <c r="DR270" s="2">
        <v>9.8400000000000001E-2</v>
      </c>
      <c r="DS270" s="2">
        <v>3.7499999999999999E-2</v>
      </c>
      <c r="DT270" s="2">
        <v>3.2800000000000003E-2</v>
      </c>
      <c r="DU270" s="2">
        <v>4.4400000000000002E-2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0</v>
      </c>
      <c r="EC270" s="2">
        <v>0</v>
      </c>
      <c r="ED270" s="2">
        <v>0</v>
      </c>
      <c r="EE270" s="2">
        <v>0</v>
      </c>
      <c r="EF270" s="2">
        <v>0</v>
      </c>
      <c r="EG270" s="2">
        <v>0</v>
      </c>
    </row>
    <row r="271" spans="1:137" x14ac:dyDescent="0.35">
      <c r="A271" s="2" t="s">
        <v>801</v>
      </c>
      <c r="B271" s="2">
        <v>91.965500000000006</v>
      </c>
      <c r="C271" s="2">
        <v>8.6274999999999995</v>
      </c>
      <c r="D271" s="2">
        <v>10.6595</v>
      </c>
      <c r="E271" s="2">
        <v>89.855000000000004</v>
      </c>
      <c r="F271">
        <f t="shared" si="70"/>
        <v>89.855000000000004</v>
      </c>
      <c r="G271" s="2">
        <v>1.6195999999999999</v>
      </c>
      <c r="H271">
        <f t="shared" si="71"/>
        <v>1.5071000000000001</v>
      </c>
      <c r="I271" s="2">
        <v>5.0880999999999998</v>
      </c>
      <c r="J271">
        <f t="shared" si="68"/>
        <v>4.7346000000000004</v>
      </c>
      <c r="K271" s="2">
        <v>0.1802</v>
      </c>
      <c r="L271" s="3">
        <f t="shared" si="72"/>
        <v>0.16772578042401648</v>
      </c>
      <c r="M271" s="2">
        <v>2.3E-2</v>
      </c>
      <c r="N271">
        <f t="shared" si="69"/>
        <v>2.5399999999999995E-2</v>
      </c>
      <c r="O271" s="2">
        <v>51</v>
      </c>
      <c r="P271" s="2">
        <v>172</v>
      </c>
      <c r="Q271" s="2">
        <v>54</v>
      </c>
      <c r="R271" s="2">
        <v>38.719200000000001</v>
      </c>
      <c r="S271" s="2">
        <v>14.060600000000001</v>
      </c>
      <c r="T271" s="2">
        <v>34.456000000000003</v>
      </c>
      <c r="U271" s="2">
        <v>1.1837</v>
      </c>
      <c r="V271" s="2">
        <v>0.90790000000000004</v>
      </c>
      <c r="W271" s="2">
        <v>0.33339999999999997</v>
      </c>
      <c r="X271" s="2">
        <v>0.14979999999999999</v>
      </c>
      <c r="Y271" s="2">
        <v>4.4400000000000002E-2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2E-3</v>
      </c>
      <c r="AM271" s="2">
        <v>4.1000000000000003E-3</v>
      </c>
      <c r="AN271" s="2">
        <v>1.52E-2</v>
      </c>
      <c r="AO271" s="2">
        <v>1.1999999999999999E-3</v>
      </c>
      <c r="AP271" s="2">
        <v>1.4E-3</v>
      </c>
      <c r="AQ271" s="2">
        <v>8.0000000000000004E-4</v>
      </c>
      <c r="AR271" s="2">
        <v>5.0000000000000001E-4</v>
      </c>
      <c r="AS271" s="2">
        <v>2.0000000000000001E-4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3">
        <f t="shared" si="66"/>
        <v>0.30890000000000001</v>
      </c>
      <c r="BG271" s="3">
        <f t="shared" si="66"/>
        <v>0.26860000000000001</v>
      </c>
      <c r="BH271" s="3">
        <f t="shared" si="66"/>
        <v>0.81440000000000001</v>
      </c>
      <c r="BI271" s="3">
        <f t="shared" si="66"/>
        <v>4.3099999999999999E-2</v>
      </c>
      <c r="BJ271" s="3">
        <f t="shared" si="66"/>
        <v>4.0599999999999997E-2</v>
      </c>
      <c r="BK271" s="3">
        <f t="shared" si="66"/>
        <v>1.8499999999999999E-2</v>
      </c>
      <c r="BL271" s="3">
        <f t="shared" si="66"/>
        <v>9.499999999999998E-3</v>
      </c>
      <c r="BM271" s="3">
        <f t="shared" si="66"/>
        <v>3.5000000000000001E-3</v>
      </c>
      <c r="BN271" s="3">
        <f t="shared" si="66"/>
        <v>0</v>
      </c>
      <c r="BO271" s="3">
        <f t="shared" ref="BF271:BU287" si="73">IF(AA271&gt;0,CI271*AA271,0)</f>
        <v>0</v>
      </c>
      <c r="BP271" s="3">
        <f t="shared" si="73"/>
        <v>0</v>
      </c>
      <c r="BQ271" s="3">
        <f t="shared" si="73"/>
        <v>0</v>
      </c>
      <c r="BR271" s="3">
        <f t="shared" si="73"/>
        <v>0</v>
      </c>
      <c r="BS271" s="3">
        <f t="shared" si="73"/>
        <v>0</v>
      </c>
      <c r="BT271" s="3">
        <f t="shared" si="73"/>
        <v>0</v>
      </c>
      <c r="BU271" s="3">
        <f t="shared" si="73"/>
        <v>0</v>
      </c>
      <c r="BV271" s="3">
        <f t="shared" si="64"/>
        <v>0</v>
      </c>
      <c r="BW271" s="3">
        <f t="shared" si="64"/>
        <v>0</v>
      </c>
      <c r="BX271" s="3">
        <f t="shared" si="64"/>
        <v>0</v>
      </c>
      <c r="BY271" s="3">
        <f t="shared" si="64"/>
        <v>0</v>
      </c>
      <c r="BZ271" s="3">
        <f t="shared" si="67"/>
        <v>7.9779540899605362E-3</v>
      </c>
      <c r="CA271" s="3">
        <f t="shared" si="67"/>
        <v>1.9103025475442015E-2</v>
      </c>
      <c r="CB271" s="3">
        <f t="shared" si="67"/>
        <v>2.3635941490596703E-2</v>
      </c>
      <c r="CC271" s="3">
        <f t="shared" si="67"/>
        <v>3.6411252851229196E-2</v>
      </c>
      <c r="CD271" s="3">
        <f t="shared" si="67"/>
        <v>4.4718581341557435E-2</v>
      </c>
      <c r="CE271" s="3">
        <f t="shared" si="67"/>
        <v>5.5488902219556088E-2</v>
      </c>
      <c r="CF271" s="3">
        <f t="shared" si="67"/>
        <v>6.3417890520694256E-2</v>
      </c>
      <c r="CG271" s="3">
        <f t="shared" si="67"/>
        <v>7.8828828828828829E-2</v>
      </c>
      <c r="CH271" s="3">
        <f t="shared" si="67"/>
        <v>0</v>
      </c>
      <c r="CI271" s="3">
        <f t="shared" ref="BZ271:CO287" si="74">IF(AA271&gt;0,DC271/AA271,0)</f>
        <v>0</v>
      </c>
      <c r="CJ271" s="3">
        <f t="shared" si="74"/>
        <v>0</v>
      </c>
      <c r="CK271" s="3">
        <f t="shared" si="74"/>
        <v>0</v>
      </c>
      <c r="CL271" s="3">
        <f t="shared" si="74"/>
        <v>0</v>
      </c>
      <c r="CM271" s="3">
        <f t="shared" si="74"/>
        <v>0</v>
      </c>
      <c r="CN271" s="3">
        <f t="shared" si="74"/>
        <v>0</v>
      </c>
      <c r="CO271" s="3">
        <f t="shared" si="74"/>
        <v>0</v>
      </c>
      <c r="CP271" s="3">
        <f t="shared" si="65"/>
        <v>0</v>
      </c>
      <c r="CQ271" s="3">
        <f t="shared" si="65"/>
        <v>0</v>
      </c>
      <c r="CR271" s="3">
        <f t="shared" si="65"/>
        <v>0</v>
      </c>
      <c r="CS271" s="3">
        <f t="shared" si="65"/>
        <v>0</v>
      </c>
      <c r="CT271" s="2">
        <v>0.30890000000000001</v>
      </c>
      <c r="CU271" s="2">
        <v>0.26860000000000001</v>
      </c>
      <c r="CV271" s="2">
        <v>0.81440000000000001</v>
      </c>
      <c r="CW271" s="2">
        <v>4.3099999999999999E-2</v>
      </c>
      <c r="CX271" s="2">
        <v>4.0599999999999997E-2</v>
      </c>
      <c r="CY271" s="2">
        <v>1.8499999999999999E-2</v>
      </c>
      <c r="CZ271" s="2">
        <v>9.4999999999999998E-3</v>
      </c>
      <c r="DA271" s="2">
        <v>3.5000000000000001E-3</v>
      </c>
      <c r="DB271" s="2">
        <v>0</v>
      </c>
      <c r="DC271" s="2">
        <v>0</v>
      </c>
      <c r="DD271" s="2">
        <v>0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0</v>
      </c>
      <c r="DN271" s="2">
        <v>0.97030000000000005</v>
      </c>
      <c r="DO271" s="2">
        <v>0.84379999999999999</v>
      </c>
      <c r="DP271" s="2">
        <v>2.5583999999999998</v>
      </c>
      <c r="DQ271" s="2">
        <v>0.13539999999999999</v>
      </c>
      <c r="DR271" s="2">
        <v>0.12759999999999999</v>
      </c>
      <c r="DS271" s="2">
        <v>5.8200000000000002E-2</v>
      </c>
      <c r="DT271" s="2">
        <v>0.03</v>
      </c>
      <c r="DU271" s="2">
        <v>1.09E-2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0</v>
      </c>
      <c r="EE271" s="2">
        <v>0</v>
      </c>
      <c r="EF271" s="2">
        <v>0</v>
      </c>
      <c r="EG271" s="2">
        <v>0</v>
      </c>
    </row>
    <row r="272" spans="1:137" x14ac:dyDescent="0.35">
      <c r="A272" s="2" t="s">
        <v>803</v>
      </c>
      <c r="B272" s="2">
        <v>26.274999999999999</v>
      </c>
      <c r="C272" s="2">
        <v>2.4977</v>
      </c>
      <c r="D272" s="2">
        <v>10.5198</v>
      </c>
      <c r="E272" s="2">
        <v>51.699599999999997</v>
      </c>
      <c r="F272">
        <f t="shared" si="70"/>
        <v>51.699799999999996</v>
      </c>
      <c r="G272" s="2">
        <v>1.1454</v>
      </c>
      <c r="H272">
        <f t="shared" si="71"/>
        <v>1.0606000000000002</v>
      </c>
      <c r="I272" s="2">
        <v>3.5983000000000001</v>
      </c>
      <c r="J272">
        <f t="shared" si="68"/>
        <v>3.3322000000000003</v>
      </c>
      <c r="K272" s="2">
        <v>0.2215</v>
      </c>
      <c r="L272" s="3">
        <f t="shared" si="72"/>
        <v>0.20514586129927009</v>
      </c>
      <c r="M272" s="2">
        <v>0.02</v>
      </c>
      <c r="N272">
        <f t="shared" si="69"/>
        <v>2.07E-2</v>
      </c>
      <c r="O272" s="2">
        <v>33</v>
      </c>
      <c r="P272" s="2">
        <v>93</v>
      </c>
      <c r="Q272" s="2">
        <v>32</v>
      </c>
      <c r="R272" s="2">
        <v>8.8315000000000001</v>
      </c>
      <c r="S272" s="2">
        <v>15.1106</v>
      </c>
      <c r="T272" s="2">
        <v>23.828800000000001</v>
      </c>
      <c r="U272" s="2">
        <v>1.7248000000000001</v>
      </c>
      <c r="V272" s="2">
        <v>1.728</v>
      </c>
      <c r="W272" s="2">
        <v>0.45950000000000002</v>
      </c>
      <c r="X272" s="2">
        <v>0</v>
      </c>
      <c r="Y272" s="2">
        <v>0</v>
      </c>
      <c r="Z272" s="2">
        <v>1.66E-2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6.9999999999999999E-4</v>
      </c>
      <c r="AM272" s="2">
        <v>2.2000000000000001E-3</v>
      </c>
      <c r="AN272" s="2">
        <v>1.21E-2</v>
      </c>
      <c r="AO272" s="2">
        <v>1.8E-3</v>
      </c>
      <c r="AP272" s="2">
        <v>2.8E-3</v>
      </c>
      <c r="AQ272" s="2">
        <v>1E-3</v>
      </c>
      <c r="AR272" s="2">
        <v>0</v>
      </c>
      <c r="AS272" s="2">
        <v>0</v>
      </c>
      <c r="AT272" s="2">
        <v>1E-4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3">
        <f t="shared" si="73"/>
        <v>8.5599999999999996E-2</v>
      </c>
      <c r="BG272" s="3">
        <f t="shared" si="73"/>
        <v>0.20369999999999999</v>
      </c>
      <c r="BH272" s="3">
        <f t="shared" si="73"/>
        <v>0.60489999999999999</v>
      </c>
      <c r="BI272" s="3">
        <f t="shared" si="73"/>
        <v>6.2400000000000004E-2</v>
      </c>
      <c r="BJ272" s="3">
        <f t="shared" si="73"/>
        <v>7.8600000000000003E-2</v>
      </c>
      <c r="BK272" s="3">
        <f t="shared" si="73"/>
        <v>2.41E-2</v>
      </c>
      <c r="BL272" s="3">
        <f t="shared" si="73"/>
        <v>0</v>
      </c>
      <c r="BM272" s="3">
        <f t="shared" si="73"/>
        <v>0</v>
      </c>
      <c r="BN272" s="3">
        <f t="shared" si="73"/>
        <v>1.3000000000000002E-3</v>
      </c>
      <c r="BO272" s="3">
        <f t="shared" si="73"/>
        <v>0</v>
      </c>
      <c r="BP272" s="3">
        <f t="shared" si="73"/>
        <v>0</v>
      </c>
      <c r="BQ272" s="3">
        <f t="shared" si="73"/>
        <v>0</v>
      </c>
      <c r="BR272" s="3">
        <f t="shared" si="73"/>
        <v>0</v>
      </c>
      <c r="BS272" s="3">
        <f t="shared" si="73"/>
        <v>0</v>
      </c>
      <c r="BT272" s="3">
        <f t="shared" si="73"/>
        <v>0</v>
      </c>
      <c r="BU272" s="3">
        <f t="shared" si="73"/>
        <v>0</v>
      </c>
      <c r="BV272" s="3">
        <f t="shared" si="64"/>
        <v>0</v>
      </c>
      <c r="BW272" s="3">
        <f t="shared" si="64"/>
        <v>0</v>
      </c>
      <c r="BX272" s="3">
        <f t="shared" si="64"/>
        <v>0</v>
      </c>
      <c r="BY272" s="3">
        <f t="shared" si="64"/>
        <v>0</v>
      </c>
      <c r="BZ272" s="3">
        <f t="shared" si="74"/>
        <v>9.6925777048066566E-3</v>
      </c>
      <c r="CA272" s="3">
        <f t="shared" si="74"/>
        <v>1.3480603020396277E-2</v>
      </c>
      <c r="CB272" s="3">
        <f t="shared" si="74"/>
        <v>2.5385248103135701E-2</v>
      </c>
      <c r="CC272" s="3">
        <f t="shared" si="74"/>
        <v>3.6178107606679034E-2</v>
      </c>
      <c r="CD272" s="3">
        <f t="shared" si="74"/>
        <v>4.5486111111111116E-2</v>
      </c>
      <c r="CE272" s="3">
        <f t="shared" si="74"/>
        <v>5.2448313384113161E-2</v>
      </c>
      <c r="CF272" s="3">
        <f t="shared" si="74"/>
        <v>0</v>
      </c>
      <c r="CG272" s="3">
        <f t="shared" si="74"/>
        <v>0</v>
      </c>
      <c r="CH272" s="3">
        <f t="shared" si="74"/>
        <v>7.8313253012048195E-2</v>
      </c>
      <c r="CI272" s="3">
        <f t="shared" si="74"/>
        <v>0</v>
      </c>
      <c r="CJ272" s="3">
        <f t="shared" si="74"/>
        <v>0</v>
      </c>
      <c r="CK272" s="3">
        <f t="shared" si="74"/>
        <v>0</v>
      </c>
      <c r="CL272" s="3">
        <f t="shared" si="74"/>
        <v>0</v>
      </c>
      <c r="CM272" s="3">
        <f t="shared" si="74"/>
        <v>0</v>
      </c>
      <c r="CN272" s="3">
        <f t="shared" si="74"/>
        <v>0</v>
      </c>
      <c r="CO272" s="3">
        <f t="shared" si="74"/>
        <v>0</v>
      </c>
      <c r="CP272" s="3">
        <f t="shared" si="65"/>
        <v>0</v>
      </c>
      <c r="CQ272" s="3">
        <f t="shared" si="65"/>
        <v>0</v>
      </c>
      <c r="CR272" s="3">
        <f t="shared" si="65"/>
        <v>0</v>
      </c>
      <c r="CS272" s="3">
        <f t="shared" si="65"/>
        <v>0</v>
      </c>
      <c r="CT272" s="2">
        <v>8.5599999999999996E-2</v>
      </c>
      <c r="CU272" s="2">
        <v>0.20369999999999999</v>
      </c>
      <c r="CV272" s="2">
        <v>0.60489999999999999</v>
      </c>
      <c r="CW272" s="2">
        <v>6.2399999999999997E-2</v>
      </c>
      <c r="CX272" s="2">
        <v>7.8600000000000003E-2</v>
      </c>
      <c r="CY272" s="2">
        <v>2.41E-2</v>
      </c>
      <c r="CZ272" s="2">
        <v>0</v>
      </c>
      <c r="DA272" s="2">
        <v>0</v>
      </c>
      <c r="DB272" s="2">
        <v>1.2999999999999999E-3</v>
      </c>
      <c r="DC272" s="2">
        <v>0</v>
      </c>
      <c r="DD272" s="2">
        <v>0</v>
      </c>
      <c r="DE272" s="2">
        <v>0</v>
      </c>
      <c r="DF272" s="2">
        <v>0</v>
      </c>
      <c r="DG272" s="2">
        <v>0</v>
      </c>
      <c r="DH272" s="2">
        <v>0</v>
      </c>
      <c r="DI272" s="2">
        <v>0</v>
      </c>
      <c r="DJ272" s="2">
        <v>0</v>
      </c>
      <c r="DK272" s="2">
        <v>0</v>
      </c>
      <c r="DL272" s="2">
        <v>0</v>
      </c>
      <c r="DM272" s="2">
        <v>0</v>
      </c>
      <c r="DN272" s="2">
        <v>0.26879999999999998</v>
      </c>
      <c r="DO272" s="2">
        <v>0.63990000000000002</v>
      </c>
      <c r="DP272" s="2">
        <v>1.9003000000000001</v>
      </c>
      <c r="DQ272" s="2">
        <v>0.19620000000000001</v>
      </c>
      <c r="DR272" s="2">
        <v>0.24690000000000001</v>
      </c>
      <c r="DS272" s="2">
        <v>7.5899999999999995E-2</v>
      </c>
      <c r="DT272" s="2">
        <v>0</v>
      </c>
      <c r="DU272" s="2">
        <v>0</v>
      </c>
      <c r="DV272" s="2">
        <v>4.1999999999999997E-3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0</v>
      </c>
      <c r="EE272" s="2">
        <v>0</v>
      </c>
      <c r="EF272" s="2">
        <v>0</v>
      </c>
      <c r="EG272" s="2">
        <v>0</v>
      </c>
    </row>
    <row r="273" spans="1:137" x14ac:dyDescent="0.35">
      <c r="A273" s="2" t="s">
        <v>805</v>
      </c>
      <c r="B273" s="2">
        <v>30.590299999999999</v>
      </c>
      <c r="C273" s="2">
        <v>2.7644000000000002</v>
      </c>
      <c r="D273" s="2">
        <v>11.065899999999999</v>
      </c>
      <c r="E273" s="2">
        <v>84.799499999999995</v>
      </c>
      <c r="F273">
        <f t="shared" si="70"/>
        <v>84.799399999999991</v>
      </c>
      <c r="G273" s="2">
        <v>2.0331000000000001</v>
      </c>
      <c r="H273">
        <f t="shared" si="71"/>
        <v>1.8971000000000002</v>
      </c>
      <c r="I273" s="2">
        <v>6.3872999999999998</v>
      </c>
      <c r="J273">
        <f t="shared" si="68"/>
        <v>5.9596999999999998</v>
      </c>
      <c r="K273" s="2">
        <v>0.23980000000000001</v>
      </c>
      <c r="L273" s="3">
        <f t="shared" si="72"/>
        <v>0.22371620553919019</v>
      </c>
      <c r="M273" s="2">
        <v>3.7999999999999999E-2</v>
      </c>
      <c r="N273">
        <f t="shared" si="69"/>
        <v>4.6900000000000004E-2</v>
      </c>
      <c r="O273" s="2">
        <v>46</v>
      </c>
      <c r="P273" s="2">
        <v>282</v>
      </c>
      <c r="Q273" s="2">
        <v>47</v>
      </c>
      <c r="R273" s="2">
        <v>24.524000000000001</v>
      </c>
      <c r="S273" s="2">
        <v>6.7935999999999996</v>
      </c>
      <c r="T273" s="2">
        <v>43.123800000000003</v>
      </c>
      <c r="U273" s="2">
        <v>6.0566000000000004</v>
      </c>
      <c r="V273" s="2">
        <v>2.0806</v>
      </c>
      <c r="W273" s="2">
        <v>1.1375999999999999</v>
      </c>
      <c r="X273" s="2">
        <v>0.31159999999999999</v>
      </c>
      <c r="Y273" s="2">
        <v>3.1699999999999999E-2</v>
      </c>
      <c r="Z273" s="2">
        <v>0.14680000000000001</v>
      </c>
      <c r="AA273" s="2">
        <v>7.8600000000000003E-2</v>
      </c>
      <c r="AB273" s="2">
        <v>0.1026</v>
      </c>
      <c r="AC273" s="2">
        <v>0.1061</v>
      </c>
      <c r="AD273" s="2">
        <v>0</v>
      </c>
      <c r="AE273" s="2">
        <v>4.5699999999999998E-2</v>
      </c>
      <c r="AF273" s="2">
        <v>0</v>
      </c>
      <c r="AG273" s="2">
        <v>0.20119999999999999</v>
      </c>
      <c r="AH273" s="2">
        <v>5.8900000000000001E-2</v>
      </c>
      <c r="AI273" s="2">
        <v>0</v>
      </c>
      <c r="AJ273" s="2">
        <v>0</v>
      </c>
      <c r="AK273" s="2">
        <v>0</v>
      </c>
      <c r="AL273" s="2">
        <v>1.6000000000000001E-3</v>
      </c>
      <c r="AM273" s="2">
        <v>1E-3</v>
      </c>
      <c r="AN273" s="2">
        <v>2.23E-2</v>
      </c>
      <c r="AO273" s="2">
        <v>6.1000000000000004E-3</v>
      </c>
      <c r="AP273" s="2">
        <v>3.2000000000000002E-3</v>
      </c>
      <c r="AQ273" s="2">
        <v>2.5999999999999999E-3</v>
      </c>
      <c r="AR273" s="2">
        <v>1E-3</v>
      </c>
      <c r="AS273" s="2">
        <v>1E-4</v>
      </c>
      <c r="AT273" s="2">
        <v>8.0000000000000004E-4</v>
      </c>
      <c r="AU273" s="2">
        <v>5.0000000000000001E-4</v>
      </c>
      <c r="AV273" s="2">
        <v>8.9999999999999998E-4</v>
      </c>
      <c r="AW273" s="2">
        <v>1.1000000000000001E-3</v>
      </c>
      <c r="AX273" s="2">
        <v>0</v>
      </c>
      <c r="AY273" s="2">
        <v>5.9999999999999995E-4</v>
      </c>
      <c r="AZ273" s="2">
        <v>0</v>
      </c>
      <c r="BA273" s="2">
        <v>3.8999999999999998E-3</v>
      </c>
      <c r="BB273" s="2">
        <v>1.1999999999999999E-3</v>
      </c>
      <c r="BC273" s="2">
        <v>0</v>
      </c>
      <c r="BD273" s="2">
        <v>0</v>
      </c>
      <c r="BE273" s="2">
        <v>0</v>
      </c>
      <c r="BF273" s="3">
        <f t="shared" si="73"/>
        <v>0.21940000000000001</v>
      </c>
      <c r="BG273" s="3">
        <f t="shared" si="73"/>
        <v>9.1899999999999996E-2</v>
      </c>
      <c r="BH273" s="3">
        <f t="shared" si="73"/>
        <v>1.1051</v>
      </c>
      <c r="BI273" s="3">
        <f t="shared" si="73"/>
        <v>0.21579999999999999</v>
      </c>
      <c r="BJ273" s="3">
        <f t="shared" si="73"/>
        <v>9.1700000000000004E-2</v>
      </c>
      <c r="BK273" s="3">
        <f t="shared" si="73"/>
        <v>6.1600000000000002E-2</v>
      </c>
      <c r="BL273" s="3">
        <f t="shared" si="73"/>
        <v>1.95E-2</v>
      </c>
      <c r="BM273" s="3">
        <f t="shared" si="73"/>
        <v>2.3999999999999998E-3</v>
      </c>
      <c r="BN273" s="3">
        <f t="shared" si="73"/>
        <v>1.2200000000000001E-2</v>
      </c>
      <c r="BO273" s="3">
        <f t="shared" si="73"/>
        <v>7.3000000000000001E-3</v>
      </c>
      <c r="BP273" s="3">
        <f t="shared" si="73"/>
        <v>1.09E-2</v>
      </c>
      <c r="BQ273" s="3">
        <f t="shared" si="73"/>
        <v>1.2200000000000001E-2</v>
      </c>
      <c r="BR273" s="3">
        <f t="shared" si="73"/>
        <v>0</v>
      </c>
      <c r="BS273" s="3">
        <f t="shared" si="73"/>
        <v>5.899999999999999E-3</v>
      </c>
      <c r="BT273" s="3">
        <f t="shared" si="73"/>
        <v>0</v>
      </c>
      <c r="BU273" s="3">
        <f t="shared" si="73"/>
        <v>3.15E-2</v>
      </c>
      <c r="BV273" s="3">
        <f t="shared" si="64"/>
        <v>9.7000000000000003E-3</v>
      </c>
      <c r="BW273" s="3">
        <f t="shared" si="64"/>
        <v>0</v>
      </c>
      <c r="BX273" s="3">
        <f t="shared" si="64"/>
        <v>0</v>
      </c>
      <c r="BY273" s="3">
        <f t="shared" si="64"/>
        <v>0</v>
      </c>
      <c r="BZ273" s="3">
        <f t="shared" si="74"/>
        <v>8.9463382808677213E-3</v>
      </c>
      <c r="CA273" s="3">
        <f t="shared" si="74"/>
        <v>1.3527437588318418E-2</v>
      </c>
      <c r="CB273" s="3">
        <f t="shared" si="74"/>
        <v>2.5626220323811906E-2</v>
      </c>
      <c r="CC273" s="3">
        <f t="shared" si="74"/>
        <v>3.5630551794736315E-2</v>
      </c>
      <c r="CD273" s="3">
        <f t="shared" si="74"/>
        <v>4.4073824858213977E-2</v>
      </c>
      <c r="CE273" s="3">
        <f t="shared" si="74"/>
        <v>5.4149085794655417E-2</v>
      </c>
      <c r="CF273" s="3">
        <f t="shared" si="74"/>
        <v>6.2580231065468547E-2</v>
      </c>
      <c r="CG273" s="3">
        <f t="shared" si="74"/>
        <v>7.5709779179810727E-2</v>
      </c>
      <c r="CH273" s="3">
        <f t="shared" si="74"/>
        <v>8.3106267029972744E-2</v>
      </c>
      <c r="CI273" s="3">
        <f t="shared" si="74"/>
        <v>9.2875318066157758E-2</v>
      </c>
      <c r="CJ273" s="3">
        <f t="shared" si="74"/>
        <v>0.10623781676413256</v>
      </c>
      <c r="CK273" s="3">
        <f t="shared" si="74"/>
        <v>0.11498586239396796</v>
      </c>
      <c r="CL273" s="3">
        <f t="shared" si="74"/>
        <v>0</v>
      </c>
      <c r="CM273" s="3">
        <f t="shared" si="74"/>
        <v>0.12910284463894967</v>
      </c>
      <c r="CN273" s="3">
        <f t="shared" si="74"/>
        <v>0</v>
      </c>
      <c r="CO273" s="3">
        <f t="shared" si="74"/>
        <v>0.15656063618290258</v>
      </c>
      <c r="CP273" s="3">
        <f t="shared" si="65"/>
        <v>0.16468590831918506</v>
      </c>
      <c r="CQ273" s="3">
        <f t="shared" si="65"/>
        <v>0</v>
      </c>
      <c r="CR273" s="3">
        <f t="shared" si="65"/>
        <v>0</v>
      </c>
      <c r="CS273" s="3">
        <f t="shared" si="65"/>
        <v>0</v>
      </c>
      <c r="CT273" s="2">
        <v>0.21940000000000001</v>
      </c>
      <c r="CU273" s="2">
        <v>9.1899999999999996E-2</v>
      </c>
      <c r="CV273" s="2">
        <v>1.1051</v>
      </c>
      <c r="CW273" s="2">
        <v>0.21579999999999999</v>
      </c>
      <c r="CX273" s="2">
        <v>9.1700000000000004E-2</v>
      </c>
      <c r="CY273" s="2">
        <v>6.1600000000000002E-2</v>
      </c>
      <c r="CZ273" s="2">
        <v>1.95E-2</v>
      </c>
      <c r="DA273" s="2">
        <v>2.3999999999999998E-3</v>
      </c>
      <c r="DB273" s="2">
        <v>1.2200000000000001E-2</v>
      </c>
      <c r="DC273" s="2">
        <v>7.3000000000000001E-3</v>
      </c>
      <c r="DD273" s="2">
        <v>1.09E-2</v>
      </c>
      <c r="DE273" s="2">
        <v>1.2200000000000001E-2</v>
      </c>
      <c r="DF273" s="2">
        <v>0</v>
      </c>
      <c r="DG273" s="2">
        <v>5.8999999999999999E-3</v>
      </c>
      <c r="DH273" s="2">
        <v>0</v>
      </c>
      <c r="DI273" s="2">
        <v>3.15E-2</v>
      </c>
      <c r="DJ273" s="2">
        <v>9.7000000000000003E-3</v>
      </c>
      <c r="DK273" s="2">
        <v>0</v>
      </c>
      <c r="DL273" s="2">
        <v>0</v>
      </c>
      <c r="DM273" s="2">
        <v>0</v>
      </c>
      <c r="DN273" s="2">
        <v>0.68930000000000002</v>
      </c>
      <c r="DO273" s="2">
        <v>0.28860000000000002</v>
      </c>
      <c r="DP273" s="2">
        <v>3.4718</v>
      </c>
      <c r="DQ273" s="2">
        <v>0.67800000000000005</v>
      </c>
      <c r="DR273" s="2">
        <v>0.28820000000000001</v>
      </c>
      <c r="DS273" s="2">
        <v>0.19359999999999999</v>
      </c>
      <c r="DT273" s="2">
        <v>6.13E-2</v>
      </c>
      <c r="DU273" s="2">
        <v>7.4999999999999997E-3</v>
      </c>
      <c r="DV273" s="2">
        <v>3.8199999999999998E-2</v>
      </c>
      <c r="DW273" s="2">
        <v>2.3099999999999999E-2</v>
      </c>
      <c r="DX273" s="2">
        <v>3.4099999999999998E-2</v>
      </c>
      <c r="DY273" s="2">
        <v>3.8399999999999997E-2</v>
      </c>
      <c r="DZ273" s="2">
        <v>0</v>
      </c>
      <c r="EA273" s="2">
        <v>1.84E-2</v>
      </c>
      <c r="EB273" s="2">
        <v>0</v>
      </c>
      <c r="EC273" s="2">
        <v>9.8799999999999999E-2</v>
      </c>
      <c r="ED273" s="2">
        <v>3.04E-2</v>
      </c>
      <c r="EE273" s="2">
        <v>0</v>
      </c>
      <c r="EF273" s="2">
        <v>0</v>
      </c>
      <c r="EG273" s="2">
        <v>0</v>
      </c>
    </row>
    <row r="274" spans="1:137" x14ac:dyDescent="0.35">
      <c r="A274" s="2" t="s">
        <v>809</v>
      </c>
      <c r="B274" s="2">
        <v>68.497799999999998</v>
      </c>
      <c r="C274" s="2">
        <v>6.2018000000000004</v>
      </c>
      <c r="D274" s="2">
        <v>11.0448</v>
      </c>
      <c r="E274" s="2">
        <v>121.2129</v>
      </c>
      <c r="F274">
        <f t="shared" si="70"/>
        <v>121.19999999999999</v>
      </c>
      <c r="G274" s="2">
        <v>2.3746</v>
      </c>
      <c r="H274">
        <f t="shared" si="71"/>
        <v>2.1547000000000005</v>
      </c>
      <c r="I274" s="2">
        <v>7.4600999999999997</v>
      </c>
      <c r="J274">
        <f t="shared" si="68"/>
        <v>6.7690999999999999</v>
      </c>
      <c r="K274" s="2">
        <v>0.19589999999999999</v>
      </c>
      <c r="L274" s="3">
        <f t="shared" si="72"/>
        <v>0.17778052805280531</v>
      </c>
      <c r="M274" s="2">
        <v>3.6999999999999998E-2</v>
      </c>
      <c r="N274">
        <f t="shared" si="69"/>
        <v>3.4299999999999997E-2</v>
      </c>
      <c r="O274" s="2">
        <v>75</v>
      </c>
      <c r="P274" s="2">
        <v>276</v>
      </c>
      <c r="Q274" s="2">
        <v>94</v>
      </c>
      <c r="R274" s="2">
        <v>16.3733</v>
      </c>
      <c r="S274" s="2">
        <v>65.0505</v>
      </c>
      <c r="T274" s="2">
        <v>36.5169</v>
      </c>
      <c r="U274" s="2">
        <v>2.0775999999999999</v>
      </c>
      <c r="V274" s="2">
        <v>0.88680000000000003</v>
      </c>
      <c r="W274" s="2">
        <v>0.14979999999999999</v>
      </c>
      <c r="X274" s="2">
        <v>1.37E-2</v>
      </c>
      <c r="Y274" s="2">
        <v>5.57E-2</v>
      </c>
      <c r="Z274" s="2">
        <v>2.1100000000000001E-2</v>
      </c>
      <c r="AA274" s="2">
        <v>5.4600000000000003E-2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1.1000000000000001E-3</v>
      </c>
      <c r="AM274" s="2">
        <v>1.24E-2</v>
      </c>
      <c r="AN274" s="2">
        <v>1.6199999999999999E-2</v>
      </c>
      <c r="AO274" s="2">
        <v>2.0999999999999999E-3</v>
      </c>
      <c r="AP274" s="2">
        <v>1.4E-3</v>
      </c>
      <c r="AQ274" s="2">
        <v>2.9999999999999997E-4</v>
      </c>
      <c r="AR274" s="2">
        <v>0</v>
      </c>
      <c r="AS274" s="2">
        <v>2.9999999999999997E-4</v>
      </c>
      <c r="AT274" s="2">
        <v>1E-4</v>
      </c>
      <c r="AU274" s="2">
        <v>4.0000000000000002E-4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3">
        <f t="shared" si="73"/>
        <v>0.15340000000000001</v>
      </c>
      <c r="BG274" s="3">
        <f t="shared" si="73"/>
        <v>1.0025999999999999</v>
      </c>
      <c r="BH274" s="3">
        <f t="shared" si="73"/>
        <v>0.86450000000000016</v>
      </c>
      <c r="BI274" s="3">
        <f t="shared" si="73"/>
        <v>7.4800000000000005E-2</v>
      </c>
      <c r="BJ274" s="3">
        <f t="shared" si="73"/>
        <v>3.9199999999999999E-2</v>
      </c>
      <c r="BK274" s="3">
        <f t="shared" si="73"/>
        <v>8.0000000000000002E-3</v>
      </c>
      <c r="BL274" s="3">
        <f t="shared" si="73"/>
        <v>9.0000000000000008E-4</v>
      </c>
      <c r="BM274" s="3">
        <f t="shared" si="73"/>
        <v>4.1999999999999997E-3</v>
      </c>
      <c r="BN274" s="3">
        <f t="shared" si="73"/>
        <v>1.8E-3</v>
      </c>
      <c r="BO274" s="3">
        <f t="shared" si="73"/>
        <v>5.3E-3</v>
      </c>
      <c r="BP274" s="3">
        <f t="shared" si="73"/>
        <v>0</v>
      </c>
      <c r="BQ274" s="3">
        <f t="shared" si="73"/>
        <v>0</v>
      </c>
      <c r="BR274" s="3">
        <f t="shared" si="73"/>
        <v>0</v>
      </c>
      <c r="BS274" s="3">
        <f t="shared" si="73"/>
        <v>0</v>
      </c>
      <c r="BT274" s="3">
        <f t="shared" si="73"/>
        <v>0</v>
      </c>
      <c r="BU274" s="3">
        <f t="shared" si="73"/>
        <v>0</v>
      </c>
      <c r="BV274" s="3">
        <f t="shared" si="64"/>
        <v>0</v>
      </c>
      <c r="BW274" s="3">
        <f t="shared" si="64"/>
        <v>0</v>
      </c>
      <c r="BX274" s="3">
        <f t="shared" si="64"/>
        <v>0</v>
      </c>
      <c r="BY274" s="3">
        <f t="shared" si="64"/>
        <v>0</v>
      </c>
      <c r="BZ274" s="3">
        <f t="shared" si="74"/>
        <v>9.3689115816603871E-3</v>
      </c>
      <c r="CA274" s="3">
        <f t="shared" si="74"/>
        <v>1.5412640948186408E-2</v>
      </c>
      <c r="CB274" s="3">
        <f t="shared" si="74"/>
        <v>2.3673970134376141E-2</v>
      </c>
      <c r="CC274" s="3">
        <f t="shared" si="74"/>
        <v>3.6003080477474012E-2</v>
      </c>
      <c r="CD274" s="3">
        <f t="shared" si="74"/>
        <v>4.4203879115922412E-2</v>
      </c>
      <c r="CE274" s="3">
        <f t="shared" si="74"/>
        <v>5.3404539385847799E-2</v>
      </c>
      <c r="CF274" s="3">
        <f t="shared" si="74"/>
        <v>6.569343065693431E-2</v>
      </c>
      <c r="CG274" s="3">
        <f t="shared" si="74"/>
        <v>7.5403949730700179E-2</v>
      </c>
      <c r="CH274" s="3">
        <f t="shared" si="74"/>
        <v>8.5308056872037907E-2</v>
      </c>
      <c r="CI274" s="3">
        <f t="shared" si="74"/>
        <v>9.7069597069597072E-2</v>
      </c>
      <c r="CJ274" s="3">
        <f t="shared" si="74"/>
        <v>0</v>
      </c>
      <c r="CK274" s="3">
        <f t="shared" si="74"/>
        <v>0</v>
      </c>
      <c r="CL274" s="3">
        <f t="shared" si="74"/>
        <v>0</v>
      </c>
      <c r="CM274" s="3">
        <f t="shared" si="74"/>
        <v>0</v>
      </c>
      <c r="CN274" s="3">
        <f t="shared" si="74"/>
        <v>0</v>
      </c>
      <c r="CO274" s="3">
        <f t="shared" si="74"/>
        <v>0</v>
      </c>
      <c r="CP274" s="3">
        <f t="shared" si="65"/>
        <v>0</v>
      </c>
      <c r="CQ274" s="3">
        <f t="shared" si="65"/>
        <v>0</v>
      </c>
      <c r="CR274" s="3">
        <f t="shared" si="65"/>
        <v>0</v>
      </c>
      <c r="CS274" s="3">
        <f t="shared" si="65"/>
        <v>0</v>
      </c>
      <c r="CT274" s="2">
        <v>0.15340000000000001</v>
      </c>
      <c r="CU274" s="2">
        <v>1.0025999999999999</v>
      </c>
      <c r="CV274" s="2">
        <v>0.86450000000000005</v>
      </c>
      <c r="CW274" s="2">
        <v>7.4800000000000005E-2</v>
      </c>
      <c r="CX274" s="2">
        <v>3.9199999999999999E-2</v>
      </c>
      <c r="CY274" s="2">
        <v>8.0000000000000002E-3</v>
      </c>
      <c r="CZ274" s="2">
        <v>8.9999999999999998E-4</v>
      </c>
      <c r="DA274" s="2">
        <v>4.1999999999999997E-3</v>
      </c>
      <c r="DB274" s="2">
        <v>1.8E-3</v>
      </c>
      <c r="DC274" s="2">
        <v>5.3E-3</v>
      </c>
      <c r="DD274" s="2">
        <v>0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0</v>
      </c>
      <c r="DN274" s="2">
        <v>0.48199999999999998</v>
      </c>
      <c r="DO274" s="2">
        <v>3.1499000000000001</v>
      </c>
      <c r="DP274" s="2">
        <v>2.7159</v>
      </c>
      <c r="DQ274" s="2">
        <v>0.2351</v>
      </c>
      <c r="DR274" s="2">
        <v>0.1231</v>
      </c>
      <c r="DS274" s="2">
        <v>2.5000000000000001E-2</v>
      </c>
      <c r="DT274" s="2">
        <v>2.8E-3</v>
      </c>
      <c r="DU274" s="2">
        <v>1.32E-2</v>
      </c>
      <c r="DV274" s="2">
        <v>5.4999999999999997E-3</v>
      </c>
      <c r="DW274" s="2">
        <v>1.66E-2</v>
      </c>
      <c r="DX274" s="2">
        <v>0</v>
      </c>
      <c r="DY274" s="2">
        <v>0</v>
      </c>
      <c r="DZ274" s="2">
        <v>0</v>
      </c>
      <c r="EA274" s="2">
        <v>0</v>
      </c>
      <c r="EB274" s="2">
        <v>0</v>
      </c>
      <c r="EC274" s="2">
        <v>0</v>
      </c>
      <c r="ED274" s="2">
        <v>0</v>
      </c>
      <c r="EE274" s="2">
        <v>0</v>
      </c>
      <c r="EF274" s="2">
        <v>0</v>
      </c>
      <c r="EG274" s="2">
        <v>0</v>
      </c>
    </row>
    <row r="275" spans="1:137" x14ac:dyDescent="0.35">
      <c r="A275" s="2" t="s">
        <v>811</v>
      </c>
      <c r="B275" s="2">
        <v>42.9679</v>
      </c>
      <c r="C275" s="2">
        <v>4.3265000000000002</v>
      </c>
      <c r="D275" s="2">
        <v>9.9314</v>
      </c>
      <c r="E275" s="2">
        <v>36.489600000000003</v>
      </c>
      <c r="F275">
        <f t="shared" si="70"/>
        <v>36.489599999999996</v>
      </c>
      <c r="G275" s="2">
        <v>0.77</v>
      </c>
      <c r="H275">
        <f t="shared" si="71"/>
        <v>0.71899999999999986</v>
      </c>
      <c r="I275" s="2">
        <v>2.4188999999999998</v>
      </c>
      <c r="J275">
        <f t="shared" si="68"/>
        <v>2.2586000000000004</v>
      </c>
      <c r="K275" s="2">
        <v>0.21099999999999999</v>
      </c>
      <c r="L275" s="3">
        <f t="shared" si="72"/>
        <v>0.19704244497062176</v>
      </c>
      <c r="M275" s="2">
        <v>1.2999999999999999E-2</v>
      </c>
      <c r="N275">
        <f t="shared" si="69"/>
        <v>1.2199999999999999E-2</v>
      </c>
      <c r="O275" s="2">
        <v>13</v>
      </c>
      <c r="P275" s="2">
        <v>56</v>
      </c>
      <c r="Q275" s="2">
        <v>8</v>
      </c>
      <c r="R275" s="2">
        <v>3.1486000000000001</v>
      </c>
      <c r="S275" s="2">
        <v>13.9049</v>
      </c>
      <c r="T275" s="2">
        <v>18.253599999999999</v>
      </c>
      <c r="U275" s="2">
        <v>0.69179999999999997</v>
      </c>
      <c r="V275" s="2">
        <v>0.14610000000000001</v>
      </c>
      <c r="W275" s="2">
        <v>0.16950000000000001</v>
      </c>
      <c r="X275" s="2">
        <v>0.16589999999999999</v>
      </c>
      <c r="Y275" s="2">
        <v>9.1999999999999998E-3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1E-4</v>
      </c>
      <c r="AM275" s="2">
        <v>3.5999999999999999E-3</v>
      </c>
      <c r="AN275" s="2">
        <v>6.7000000000000002E-3</v>
      </c>
      <c r="AO275" s="2">
        <v>6.9999999999999999E-4</v>
      </c>
      <c r="AP275" s="2">
        <v>2.0000000000000001E-4</v>
      </c>
      <c r="AQ275" s="2">
        <v>4.0000000000000002E-4</v>
      </c>
      <c r="AR275" s="2">
        <v>5.0000000000000001E-4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3">
        <f t="shared" si="73"/>
        <v>2.1299999999999999E-2</v>
      </c>
      <c r="BG275" s="3">
        <f t="shared" si="73"/>
        <v>0.252</v>
      </c>
      <c r="BH275" s="3">
        <f t="shared" si="73"/>
        <v>0.3931</v>
      </c>
      <c r="BI275" s="3">
        <f t="shared" si="73"/>
        <v>2.5499999999999998E-2</v>
      </c>
      <c r="BJ275" s="3">
        <f t="shared" si="73"/>
        <v>6.4000000000000003E-3</v>
      </c>
      <c r="BK275" s="3">
        <f t="shared" si="73"/>
        <v>9.4999999999999998E-3</v>
      </c>
      <c r="BL275" s="3">
        <f t="shared" si="73"/>
        <v>1.0500000000000001E-2</v>
      </c>
      <c r="BM275" s="3">
        <f t="shared" si="73"/>
        <v>6.9999999999999999E-4</v>
      </c>
      <c r="BN275" s="3">
        <f t="shared" si="73"/>
        <v>0</v>
      </c>
      <c r="BO275" s="3">
        <f t="shared" si="73"/>
        <v>0</v>
      </c>
      <c r="BP275" s="3">
        <f t="shared" si="73"/>
        <v>0</v>
      </c>
      <c r="BQ275" s="3">
        <f t="shared" si="73"/>
        <v>0</v>
      </c>
      <c r="BR275" s="3">
        <f t="shared" si="73"/>
        <v>0</v>
      </c>
      <c r="BS275" s="3">
        <f t="shared" si="73"/>
        <v>0</v>
      </c>
      <c r="BT275" s="3">
        <f t="shared" si="73"/>
        <v>0</v>
      </c>
      <c r="BU275" s="3">
        <f t="shared" si="73"/>
        <v>0</v>
      </c>
      <c r="BV275" s="3">
        <f t="shared" si="64"/>
        <v>0</v>
      </c>
      <c r="BW275" s="3">
        <f t="shared" si="64"/>
        <v>0</v>
      </c>
      <c r="BX275" s="3">
        <f t="shared" si="64"/>
        <v>0</v>
      </c>
      <c r="BY275" s="3">
        <f t="shared" si="64"/>
        <v>0</v>
      </c>
      <c r="BZ275" s="3">
        <f t="shared" si="74"/>
        <v>6.7649113891888454E-3</v>
      </c>
      <c r="CA275" s="3">
        <f t="shared" si="74"/>
        <v>1.8123107681464808E-2</v>
      </c>
      <c r="CB275" s="3">
        <f t="shared" si="74"/>
        <v>2.1535477933120044E-2</v>
      </c>
      <c r="CC275" s="3">
        <f t="shared" si="74"/>
        <v>3.6860364267129228E-2</v>
      </c>
      <c r="CD275" s="3">
        <f t="shared" si="74"/>
        <v>4.380561259411362E-2</v>
      </c>
      <c r="CE275" s="3">
        <f t="shared" si="74"/>
        <v>5.6047197640117986E-2</v>
      </c>
      <c r="CF275" s="3">
        <f t="shared" si="74"/>
        <v>6.3291139240506333E-2</v>
      </c>
      <c r="CG275" s="3">
        <f t="shared" si="74"/>
        <v>7.6086956521739135E-2</v>
      </c>
      <c r="CH275" s="3">
        <f t="shared" si="74"/>
        <v>0</v>
      </c>
      <c r="CI275" s="3">
        <f t="shared" si="74"/>
        <v>0</v>
      </c>
      <c r="CJ275" s="3">
        <f t="shared" si="74"/>
        <v>0</v>
      </c>
      <c r="CK275" s="3">
        <f t="shared" si="74"/>
        <v>0</v>
      </c>
      <c r="CL275" s="3">
        <f t="shared" si="74"/>
        <v>0</v>
      </c>
      <c r="CM275" s="3">
        <f t="shared" si="74"/>
        <v>0</v>
      </c>
      <c r="CN275" s="3">
        <f t="shared" si="74"/>
        <v>0</v>
      </c>
      <c r="CO275" s="3">
        <f t="shared" si="74"/>
        <v>0</v>
      </c>
      <c r="CP275" s="3">
        <f t="shared" si="65"/>
        <v>0</v>
      </c>
      <c r="CQ275" s="3">
        <f t="shared" si="65"/>
        <v>0</v>
      </c>
      <c r="CR275" s="3">
        <f t="shared" si="65"/>
        <v>0</v>
      </c>
      <c r="CS275" s="3">
        <f t="shared" si="65"/>
        <v>0</v>
      </c>
      <c r="CT275" s="2">
        <v>2.1299999999999999E-2</v>
      </c>
      <c r="CU275" s="2">
        <v>0.252</v>
      </c>
      <c r="CV275" s="2">
        <v>0.3931</v>
      </c>
      <c r="CW275" s="2">
        <v>2.5499999999999998E-2</v>
      </c>
      <c r="CX275" s="2">
        <v>6.4000000000000003E-3</v>
      </c>
      <c r="CY275" s="2">
        <v>9.4999999999999998E-3</v>
      </c>
      <c r="CZ275" s="2">
        <v>1.0500000000000001E-2</v>
      </c>
      <c r="DA275" s="2">
        <v>6.9999999999999999E-4</v>
      </c>
      <c r="DB275" s="2">
        <v>0</v>
      </c>
      <c r="DC275" s="2">
        <v>0</v>
      </c>
      <c r="DD275" s="2">
        <v>0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0</v>
      </c>
      <c r="DN275" s="2">
        <v>6.7000000000000004E-2</v>
      </c>
      <c r="DO275" s="2">
        <v>0.79159999999999997</v>
      </c>
      <c r="DP275" s="2">
        <v>1.2349000000000001</v>
      </c>
      <c r="DQ275" s="2">
        <v>8.0199999999999994E-2</v>
      </c>
      <c r="DR275" s="2">
        <v>0.02</v>
      </c>
      <c r="DS275" s="2">
        <v>2.9700000000000001E-2</v>
      </c>
      <c r="DT275" s="2">
        <v>3.3099999999999997E-2</v>
      </c>
      <c r="DU275" s="2">
        <v>2.0999999999999999E-3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  <c r="EB275" s="2">
        <v>0</v>
      </c>
      <c r="EC275" s="2">
        <v>0</v>
      </c>
      <c r="ED275" s="2">
        <v>0</v>
      </c>
      <c r="EE275" s="2">
        <v>0</v>
      </c>
      <c r="EF275" s="2">
        <v>0</v>
      </c>
      <c r="EG275" s="2">
        <v>0</v>
      </c>
    </row>
    <row r="276" spans="1:137" x14ac:dyDescent="0.35">
      <c r="A276" s="2" t="s">
        <v>807</v>
      </c>
      <c r="B276" s="2">
        <v>29.7483</v>
      </c>
      <c r="C276" s="2">
        <v>3.3654999999999999</v>
      </c>
      <c r="D276" s="2">
        <v>8.8391999999999999</v>
      </c>
      <c r="E276" s="2">
        <v>39.900199999999998</v>
      </c>
      <c r="F276">
        <f t="shared" si="70"/>
        <v>39.900199999999998</v>
      </c>
      <c r="G276" s="2">
        <v>0.74580000000000002</v>
      </c>
      <c r="H276">
        <f t="shared" si="71"/>
        <v>0.68049999999999988</v>
      </c>
      <c r="I276" s="2">
        <v>2.3431000000000002</v>
      </c>
      <c r="J276">
        <f t="shared" si="68"/>
        <v>2.1377000000000002</v>
      </c>
      <c r="K276" s="2">
        <v>0.18690000000000001</v>
      </c>
      <c r="L276" s="3">
        <f t="shared" si="72"/>
        <v>0.1705505235562729</v>
      </c>
      <c r="M276" s="2">
        <v>1.0999999999999999E-2</v>
      </c>
      <c r="N276">
        <f t="shared" si="69"/>
        <v>9.9000000000000008E-3</v>
      </c>
      <c r="O276" s="2">
        <v>24</v>
      </c>
      <c r="P276" s="2">
        <v>50</v>
      </c>
      <c r="Q276" s="2">
        <v>21</v>
      </c>
      <c r="R276" s="2">
        <v>4.0904999999999996</v>
      </c>
      <c r="S276" s="2">
        <v>21.3611</v>
      </c>
      <c r="T276" s="2">
        <v>14.1539</v>
      </c>
      <c r="U276" s="2">
        <v>0.2616</v>
      </c>
      <c r="V276" s="2">
        <v>3.3099999999999997E-2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2.9999999999999997E-4</v>
      </c>
      <c r="AM276" s="2">
        <v>3.7000000000000002E-3</v>
      </c>
      <c r="AN276" s="2">
        <v>5.5999999999999999E-3</v>
      </c>
      <c r="AO276" s="2">
        <v>2.9999999999999997E-4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3">
        <f t="shared" si="73"/>
        <v>0.04</v>
      </c>
      <c r="BG276" s="3">
        <f t="shared" si="73"/>
        <v>0.312</v>
      </c>
      <c r="BH276" s="3">
        <f t="shared" si="73"/>
        <v>0.31790000000000002</v>
      </c>
      <c r="BI276" s="3">
        <f t="shared" si="73"/>
        <v>9.1999999999999998E-3</v>
      </c>
      <c r="BJ276" s="3">
        <f t="shared" si="73"/>
        <v>1.4E-3</v>
      </c>
      <c r="BK276" s="3">
        <f t="shared" si="73"/>
        <v>0</v>
      </c>
      <c r="BL276" s="3">
        <f t="shared" si="73"/>
        <v>0</v>
      </c>
      <c r="BM276" s="3">
        <f t="shared" si="73"/>
        <v>0</v>
      </c>
      <c r="BN276" s="3">
        <f t="shared" si="73"/>
        <v>0</v>
      </c>
      <c r="BO276" s="3">
        <f t="shared" si="73"/>
        <v>0</v>
      </c>
      <c r="BP276" s="3">
        <f t="shared" si="73"/>
        <v>0</v>
      </c>
      <c r="BQ276" s="3">
        <f t="shared" si="73"/>
        <v>0</v>
      </c>
      <c r="BR276" s="3">
        <f t="shared" si="73"/>
        <v>0</v>
      </c>
      <c r="BS276" s="3">
        <f t="shared" si="73"/>
        <v>0</v>
      </c>
      <c r="BT276" s="3">
        <f t="shared" si="73"/>
        <v>0</v>
      </c>
      <c r="BU276" s="3">
        <f t="shared" si="73"/>
        <v>0</v>
      </c>
      <c r="BV276" s="3">
        <f t="shared" si="64"/>
        <v>0</v>
      </c>
      <c r="BW276" s="3">
        <f t="shared" si="64"/>
        <v>0</v>
      </c>
      <c r="BX276" s="3">
        <f t="shared" si="64"/>
        <v>0</v>
      </c>
      <c r="BY276" s="3">
        <f t="shared" si="64"/>
        <v>0</v>
      </c>
      <c r="BZ276" s="3">
        <f t="shared" si="74"/>
        <v>9.7787556533431141E-3</v>
      </c>
      <c r="CA276" s="3">
        <f t="shared" si="74"/>
        <v>1.4605989391932063E-2</v>
      </c>
      <c r="CB276" s="3">
        <f t="shared" si="74"/>
        <v>2.246024064038887E-2</v>
      </c>
      <c r="CC276" s="3">
        <f t="shared" si="74"/>
        <v>3.5168195718654434E-2</v>
      </c>
      <c r="CD276" s="3">
        <f t="shared" si="74"/>
        <v>4.2296072507552872E-2</v>
      </c>
      <c r="CE276" s="3">
        <f t="shared" si="74"/>
        <v>0</v>
      </c>
      <c r="CF276" s="3">
        <f t="shared" si="74"/>
        <v>0</v>
      </c>
      <c r="CG276" s="3">
        <f t="shared" si="74"/>
        <v>0</v>
      </c>
      <c r="CH276" s="3">
        <f t="shared" si="74"/>
        <v>0</v>
      </c>
      <c r="CI276" s="3">
        <f t="shared" si="74"/>
        <v>0</v>
      </c>
      <c r="CJ276" s="3">
        <f t="shared" si="74"/>
        <v>0</v>
      </c>
      <c r="CK276" s="3">
        <f t="shared" si="74"/>
        <v>0</v>
      </c>
      <c r="CL276" s="3">
        <f t="shared" si="74"/>
        <v>0</v>
      </c>
      <c r="CM276" s="3">
        <f t="shared" si="74"/>
        <v>0</v>
      </c>
      <c r="CN276" s="3">
        <f t="shared" si="74"/>
        <v>0</v>
      </c>
      <c r="CO276" s="3">
        <f t="shared" si="74"/>
        <v>0</v>
      </c>
      <c r="CP276" s="3">
        <f t="shared" si="65"/>
        <v>0</v>
      </c>
      <c r="CQ276" s="3">
        <f t="shared" si="65"/>
        <v>0</v>
      </c>
      <c r="CR276" s="3">
        <f t="shared" si="65"/>
        <v>0</v>
      </c>
      <c r="CS276" s="3">
        <f t="shared" si="65"/>
        <v>0</v>
      </c>
      <c r="CT276" s="2">
        <v>0.04</v>
      </c>
      <c r="CU276" s="2">
        <v>0.312</v>
      </c>
      <c r="CV276" s="2">
        <v>0.31790000000000002</v>
      </c>
      <c r="CW276" s="2">
        <v>9.1999999999999998E-3</v>
      </c>
      <c r="CX276" s="2">
        <v>1.4E-3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0</v>
      </c>
      <c r="DN276" s="2">
        <v>0.12559999999999999</v>
      </c>
      <c r="DO276" s="2">
        <v>0.98019999999999996</v>
      </c>
      <c r="DP276" s="2">
        <v>0.99860000000000004</v>
      </c>
      <c r="DQ276" s="2">
        <v>2.8899999999999999E-2</v>
      </c>
      <c r="DR276" s="2">
        <v>4.4000000000000003E-3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0</v>
      </c>
      <c r="EE276" s="2">
        <v>0</v>
      </c>
      <c r="EF276" s="2">
        <v>0</v>
      </c>
      <c r="EG276" s="2">
        <v>0</v>
      </c>
    </row>
    <row r="277" spans="1:137" x14ac:dyDescent="0.35">
      <c r="A277" s="2" t="s">
        <v>813</v>
      </c>
      <c r="B277" s="2">
        <v>55.222099999999998</v>
      </c>
      <c r="C277" s="2">
        <v>5.2619999999999996</v>
      </c>
      <c r="D277" s="2">
        <v>10.494400000000001</v>
      </c>
      <c r="E277" s="2">
        <v>53.995600000000003</v>
      </c>
      <c r="F277">
        <f t="shared" si="70"/>
        <v>53.995599999999996</v>
      </c>
      <c r="G277" s="2">
        <v>1.2705</v>
      </c>
      <c r="H277">
        <f t="shared" si="71"/>
        <v>1.1716</v>
      </c>
      <c r="I277" s="2">
        <v>3.9912999999999998</v>
      </c>
      <c r="J277">
        <f t="shared" si="68"/>
        <v>3.6803000000000003</v>
      </c>
      <c r="K277" s="2">
        <v>0.23530000000000001</v>
      </c>
      <c r="L277" s="3">
        <f t="shared" si="72"/>
        <v>0.21698064286719662</v>
      </c>
      <c r="M277" s="2">
        <v>2.3E-2</v>
      </c>
      <c r="N277">
        <f t="shared" si="69"/>
        <v>2.5700000000000001E-2</v>
      </c>
      <c r="O277" s="2">
        <v>37</v>
      </c>
      <c r="P277" s="2">
        <v>123</v>
      </c>
      <c r="Q277" s="2">
        <v>20</v>
      </c>
      <c r="R277" s="2">
        <v>12.783899999999999</v>
      </c>
      <c r="S277" s="2">
        <v>9.4923000000000002</v>
      </c>
      <c r="T277" s="2">
        <v>26.026599999999998</v>
      </c>
      <c r="U277" s="2">
        <v>1.5432999999999999</v>
      </c>
      <c r="V277" s="2">
        <v>2.1884999999999999</v>
      </c>
      <c r="W277" s="2">
        <v>1.5511999999999999</v>
      </c>
      <c r="X277" s="2">
        <v>0.37769999999999998</v>
      </c>
      <c r="Y277" s="2">
        <v>3.2099999999999997E-2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8.0000000000000004E-4</v>
      </c>
      <c r="AM277" s="2">
        <v>1.2999999999999999E-3</v>
      </c>
      <c r="AN277" s="2">
        <v>1.37E-2</v>
      </c>
      <c r="AO277" s="2">
        <v>1.6000000000000001E-3</v>
      </c>
      <c r="AP277" s="2">
        <v>3.3999999999999998E-3</v>
      </c>
      <c r="AQ277" s="2">
        <v>3.5000000000000001E-3</v>
      </c>
      <c r="AR277" s="2">
        <v>1.1999999999999999E-3</v>
      </c>
      <c r="AS277" s="2">
        <v>2.0000000000000001E-4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3">
        <f t="shared" si="73"/>
        <v>0.11339999999999999</v>
      </c>
      <c r="BG277" s="3">
        <f t="shared" si="73"/>
        <v>0.1242</v>
      </c>
      <c r="BH277" s="3">
        <f t="shared" si="73"/>
        <v>0.6714</v>
      </c>
      <c r="BI277" s="3">
        <f t="shared" si="73"/>
        <v>5.5799999999999995E-2</v>
      </c>
      <c r="BJ277" s="3">
        <f t="shared" si="73"/>
        <v>9.74E-2</v>
      </c>
      <c r="BK277" s="3">
        <f t="shared" si="73"/>
        <v>8.2500000000000004E-2</v>
      </c>
      <c r="BL277" s="3">
        <f t="shared" si="73"/>
        <v>2.4400000000000002E-2</v>
      </c>
      <c r="BM277" s="3">
        <f t="shared" si="73"/>
        <v>2.5000000000000001E-3</v>
      </c>
      <c r="BN277" s="3">
        <f t="shared" si="73"/>
        <v>0</v>
      </c>
      <c r="BO277" s="3">
        <f t="shared" si="73"/>
        <v>0</v>
      </c>
      <c r="BP277" s="3">
        <f t="shared" si="73"/>
        <v>0</v>
      </c>
      <c r="BQ277" s="3">
        <f t="shared" si="73"/>
        <v>0</v>
      </c>
      <c r="BR277" s="3">
        <f t="shared" si="73"/>
        <v>0</v>
      </c>
      <c r="BS277" s="3">
        <f t="shared" si="73"/>
        <v>0</v>
      </c>
      <c r="BT277" s="3">
        <f t="shared" si="73"/>
        <v>0</v>
      </c>
      <c r="BU277" s="3">
        <f t="shared" si="73"/>
        <v>0</v>
      </c>
      <c r="BV277" s="3">
        <f t="shared" si="64"/>
        <v>0</v>
      </c>
      <c r="BW277" s="3">
        <f t="shared" si="64"/>
        <v>0</v>
      </c>
      <c r="BX277" s="3">
        <f t="shared" si="64"/>
        <v>0</v>
      </c>
      <c r="BY277" s="3">
        <f t="shared" si="64"/>
        <v>0</v>
      </c>
      <c r="BZ277" s="3">
        <f t="shared" si="74"/>
        <v>8.8705324666181681E-3</v>
      </c>
      <c r="CA277" s="3">
        <f t="shared" si="74"/>
        <v>1.3084289371385229E-2</v>
      </c>
      <c r="CB277" s="3">
        <f t="shared" si="74"/>
        <v>2.579668493003312E-2</v>
      </c>
      <c r="CC277" s="3">
        <f t="shared" si="74"/>
        <v>3.6156288472753192E-2</v>
      </c>
      <c r="CD277" s="3">
        <f t="shared" si="74"/>
        <v>4.4505368974183231E-2</v>
      </c>
      <c r="CE277" s="3">
        <f t="shared" si="74"/>
        <v>5.3184631253223313E-2</v>
      </c>
      <c r="CF277" s="3">
        <f t="shared" si="74"/>
        <v>6.4601535610272709E-2</v>
      </c>
      <c r="CG277" s="3">
        <f t="shared" si="74"/>
        <v>7.7881619937694713E-2</v>
      </c>
      <c r="CH277" s="3">
        <f t="shared" si="74"/>
        <v>0</v>
      </c>
      <c r="CI277" s="3">
        <f t="shared" si="74"/>
        <v>0</v>
      </c>
      <c r="CJ277" s="3">
        <f t="shared" si="74"/>
        <v>0</v>
      </c>
      <c r="CK277" s="3">
        <f t="shared" si="74"/>
        <v>0</v>
      </c>
      <c r="CL277" s="3">
        <f t="shared" si="74"/>
        <v>0</v>
      </c>
      <c r="CM277" s="3">
        <f t="shared" si="74"/>
        <v>0</v>
      </c>
      <c r="CN277" s="3">
        <f t="shared" si="74"/>
        <v>0</v>
      </c>
      <c r="CO277" s="3">
        <f t="shared" si="74"/>
        <v>0</v>
      </c>
      <c r="CP277" s="3">
        <f t="shared" si="65"/>
        <v>0</v>
      </c>
      <c r="CQ277" s="3">
        <f t="shared" si="65"/>
        <v>0</v>
      </c>
      <c r="CR277" s="3">
        <f t="shared" si="65"/>
        <v>0</v>
      </c>
      <c r="CS277" s="3">
        <f t="shared" si="65"/>
        <v>0</v>
      </c>
      <c r="CT277" s="2">
        <v>0.1134</v>
      </c>
      <c r="CU277" s="2">
        <v>0.1242</v>
      </c>
      <c r="CV277" s="2">
        <v>0.6714</v>
      </c>
      <c r="CW277" s="2">
        <v>5.5800000000000002E-2</v>
      </c>
      <c r="CX277" s="2">
        <v>9.74E-2</v>
      </c>
      <c r="CY277" s="2">
        <v>8.2500000000000004E-2</v>
      </c>
      <c r="CZ277" s="2">
        <v>2.4400000000000002E-2</v>
      </c>
      <c r="DA277" s="2">
        <v>2.5000000000000001E-3</v>
      </c>
      <c r="DB277" s="2">
        <v>0</v>
      </c>
      <c r="DC277" s="2">
        <v>0</v>
      </c>
      <c r="DD277" s="2">
        <v>0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0</v>
      </c>
      <c r="DN277" s="2">
        <v>0.35620000000000002</v>
      </c>
      <c r="DO277" s="2">
        <v>0.3901</v>
      </c>
      <c r="DP277" s="2">
        <v>2.1092</v>
      </c>
      <c r="DQ277" s="2">
        <v>0.17530000000000001</v>
      </c>
      <c r="DR277" s="2">
        <v>0.30599999999999999</v>
      </c>
      <c r="DS277" s="2">
        <v>0.2591</v>
      </c>
      <c r="DT277" s="2">
        <v>7.6600000000000001E-2</v>
      </c>
      <c r="DU277" s="2">
        <v>7.7999999999999996E-3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0</v>
      </c>
      <c r="EE277" s="2">
        <v>0</v>
      </c>
      <c r="EF277" s="2">
        <v>0</v>
      </c>
      <c r="EG277" s="2">
        <v>0</v>
      </c>
    </row>
    <row r="278" spans="1:137" x14ac:dyDescent="0.35">
      <c r="A278" s="2" t="s">
        <v>815</v>
      </c>
      <c r="B278" s="2">
        <v>45.993299999999998</v>
      </c>
      <c r="C278" s="2">
        <v>4.2290999999999999</v>
      </c>
      <c r="D278" s="2">
        <v>10.875400000000001</v>
      </c>
      <c r="E278" s="2">
        <v>50.945399999999999</v>
      </c>
      <c r="F278">
        <f t="shared" si="70"/>
        <v>50.933300000000003</v>
      </c>
      <c r="G278" s="2">
        <v>0.82840000000000003</v>
      </c>
      <c r="H278">
        <f t="shared" si="71"/>
        <v>0.77049999999999996</v>
      </c>
      <c r="I278" s="2">
        <v>2.6025</v>
      </c>
      <c r="J278">
        <f t="shared" si="68"/>
        <v>2.4203999999999999</v>
      </c>
      <c r="K278" s="2">
        <v>0.16259999999999999</v>
      </c>
      <c r="L278" s="3">
        <f t="shared" si="72"/>
        <v>0.15127627701327029</v>
      </c>
      <c r="M278" s="2">
        <v>1.0999999999999999E-2</v>
      </c>
      <c r="N278">
        <f t="shared" si="69"/>
        <v>1.0900000000000002E-2</v>
      </c>
      <c r="O278" s="2">
        <v>30</v>
      </c>
      <c r="P278" s="2">
        <v>44</v>
      </c>
      <c r="Q278" s="2">
        <v>27</v>
      </c>
      <c r="R278" s="2">
        <v>20.321999999999999</v>
      </c>
      <c r="S278" s="2">
        <v>10.069900000000001</v>
      </c>
      <c r="T278" s="2">
        <v>20.338000000000001</v>
      </c>
      <c r="U278" s="2">
        <v>0.2034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8.9999999999999998E-4</v>
      </c>
      <c r="AM278" s="2">
        <v>2.5000000000000001E-3</v>
      </c>
      <c r="AN278" s="2">
        <v>7.3000000000000001E-3</v>
      </c>
      <c r="AO278" s="2">
        <v>2.0000000000000001E-4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3">
        <f t="shared" si="73"/>
        <v>0.15</v>
      </c>
      <c r="BG278" s="3">
        <f t="shared" si="73"/>
        <v>0.17980000000000002</v>
      </c>
      <c r="BH278" s="3">
        <f t="shared" si="73"/>
        <v>0.43340000000000001</v>
      </c>
      <c r="BI278" s="3">
        <f t="shared" si="73"/>
        <v>7.3000000000000001E-3</v>
      </c>
      <c r="BJ278" s="3">
        <f t="shared" si="73"/>
        <v>0</v>
      </c>
      <c r="BK278" s="3">
        <f t="shared" si="73"/>
        <v>0</v>
      </c>
      <c r="BL278" s="3">
        <f t="shared" si="73"/>
        <v>0</v>
      </c>
      <c r="BM278" s="3">
        <f t="shared" si="73"/>
        <v>0</v>
      </c>
      <c r="BN278" s="3">
        <f t="shared" si="73"/>
        <v>0</v>
      </c>
      <c r="BO278" s="3">
        <f t="shared" si="73"/>
        <v>0</v>
      </c>
      <c r="BP278" s="3">
        <f t="shared" si="73"/>
        <v>0</v>
      </c>
      <c r="BQ278" s="3">
        <f t="shared" si="73"/>
        <v>0</v>
      </c>
      <c r="BR278" s="3">
        <f t="shared" si="73"/>
        <v>0</v>
      </c>
      <c r="BS278" s="3">
        <f t="shared" si="73"/>
        <v>0</v>
      </c>
      <c r="BT278" s="3">
        <f t="shared" si="73"/>
        <v>0</v>
      </c>
      <c r="BU278" s="3">
        <f t="shared" si="73"/>
        <v>0</v>
      </c>
      <c r="BV278" s="3">
        <f t="shared" si="64"/>
        <v>0</v>
      </c>
      <c r="BW278" s="3">
        <f t="shared" si="64"/>
        <v>0</v>
      </c>
      <c r="BX278" s="3">
        <f t="shared" si="64"/>
        <v>0</v>
      </c>
      <c r="BY278" s="3">
        <f t="shared" si="64"/>
        <v>0</v>
      </c>
      <c r="BZ278" s="3">
        <f t="shared" si="74"/>
        <v>7.3811632713315619E-3</v>
      </c>
      <c r="CA278" s="3">
        <f t="shared" si="74"/>
        <v>1.7855192206476727E-2</v>
      </c>
      <c r="CB278" s="3">
        <f t="shared" si="74"/>
        <v>2.1309863310059986E-2</v>
      </c>
      <c r="CC278" s="3">
        <f t="shared" si="74"/>
        <v>3.5889872173058016E-2</v>
      </c>
      <c r="CD278" s="3">
        <f t="shared" si="74"/>
        <v>0</v>
      </c>
      <c r="CE278" s="3">
        <f t="shared" si="74"/>
        <v>0</v>
      </c>
      <c r="CF278" s="3">
        <f t="shared" si="74"/>
        <v>0</v>
      </c>
      <c r="CG278" s="3">
        <f t="shared" si="74"/>
        <v>0</v>
      </c>
      <c r="CH278" s="3">
        <f t="shared" si="74"/>
        <v>0</v>
      </c>
      <c r="CI278" s="3">
        <f t="shared" si="74"/>
        <v>0</v>
      </c>
      <c r="CJ278" s="3">
        <f t="shared" si="74"/>
        <v>0</v>
      </c>
      <c r="CK278" s="3">
        <f t="shared" si="74"/>
        <v>0</v>
      </c>
      <c r="CL278" s="3">
        <f t="shared" si="74"/>
        <v>0</v>
      </c>
      <c r="CM278" s="3">
        <f t="shared" si="74"/>
        <v>0</v>
      </c>
      <c r="CN278" s="3">
        <f t="shared" si="74"/>
        <v>0</v>
      </c>
      <c r="CO278" s="3">
        <f t="shared" si="74"/>
        <v>0</v>
      </c>
      <c r="CP278" s="3">
        <f t="shared" si="65"/>
        <v>0</v>
      </c>
      <c r="CQ278" s="3">
        <f t="shared" si="65"/>
        <v>0</v>
      </c>
      <c r="CR278" s="3">
        <f t="shared" si="65"/>
        <v>0</v>
      </c>
      <c r="CS278" s="3">
        <f t="shared" si="65"/>
        <v>0</v>
      </c>
      <c r="CT278" s="2">
        <v>0.15</v>
      </c>
      <c r="CU278" s="2">
        <v>0.17979999999999999</v>
      </c>
      <c r="CV278" s="2">
        <v>0.43340000000000001</v>
      </c>
      <c r="CW278" s="2">
        <v>7.3000000000000001E-3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0.4713</v>
      </c>
      <c r="DO278" s="2">
        <v>0.56469999999999998</v>
      </c>
      <c r="DP278" s="2">
        <v>1.3614999999999999</v>
      </c>
      <c r="DQ278" s="2">
        <v>2.29E-2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  <c r="EB278" s="2">
        <v>0</v>
      </c>
      <c r="EC278" s="2">
        <v>0</v>
      </c>
      <c r="ED278" s="2">
        <v>0</v>
      </c>
      <c r="EE278" s="2">
        <v>0</v>
      </c>
      <c r="EF278" s="2">
        <v>0</v>
      </c>
      <c r="EG278" s="2">
        <v>0</v>
      </c>
    </row>
    <row r="279" spans="1:137" x14ac:dyDescent="0.35">
      <c r="A279" s="2" t="s">
        <v>817</v>
      </c>
      <c r="B279" s="2">
        <v>45.100999999999999</v>
      </c>
      <c r="C279" s="2">
        <v>4.5297000000000001</v>
      </c>
      <c r="D279" s="2">
        <v>9.9567999999999994</v>
      </c>
      <c r="E279" s="2">
        <v>214.05090000000001</v>
      </c>
      <c r="F279">
        <f t="shared" si="70"/>
        <v>214.03389999999996</v>
      </c>
      <c r="G279" s="2">
        <v>4.6619000000000002</v>
      </c>
      <c r="H279">
        <f t="shared" si="71"/>
        <v>4.0991999999999997</v>
      </c>
      <c r="I279" s="2">
        <v>14.645899999999999</v>
      </c>
      <c r="J279">
        <f t="shared" si="68"/>
        <v>12.878499999999999</v>
      </c>
      <c r="K279" s="2">
        <v>0.21779999999999999</v>
      </c>
      <c r="L279" s="3">
        <f t="shared" si="72"/>
        <v>0.19152106278491399</v>
      </c>
      <c r="M279" s="2">
        <v>0.08</v>
      </c>
      <c r="N279">
        <f t="shared" si="69"/>
        <v>7.6800000000000021E-2</v>
      </c>
      <c r="O279" s="2">
        <v>135</v>
      </c>
      <c r="P279" s="2">
        <v>1367</v>
      </c>
      <c r="Q279" s="2">
        <v>453</v>
      </c>
      <c r="R279" s="2">
        <v>15.4467</v>
      </c>
      <c r="S279" s="2">
        <v>138.09479999999999</v>
      </c>
      <c r="T279" s="2">
        <v>42.918599999999998</v>
      </c>
      <c r="U279" s="2">
        <v>9.7312999999999992</v>
      </c>
      <c r="V279" s="2">
        <v>4.0319000000000003</v>
      </c>
      <c r="W279" s="2">
        <v>1.9996</v>
      </c>
      <c r="X279" s="2">
        <v>0.79349999999999998</v>
      </c>
      <c r="Y279" s="2">
        <v>0.59570000000000001</v>
      </c>
      <c r="Z279" s="2">
        <v>0.20050000000000001</v>
      </c>
      <c r="AA279" s="2">
        <v>0.1469</v>
      </c>
      <c r="AB279" s="2">
        <v>0</v>
      </c>
      <c r="AC279" s="2">
        <v>7.4399999999999994E-2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1.1999999999999999E-3</v>
      </c>
      <c r="AM279" s="2">
        <v>2.6700000000000002E-2</v>
      </c>
      <c r="AN279" s="2">
        <v>1.9800000000000002E-2</v>
      </c>
      <c r="AO279" s="2">
        <v>9.7999999999999997E-3</v>
      </c>
      <c r="AP279" s="2">
        <v>6.4000000000000003E-3</v>
      </c>
      <c r="AQ279" s="2">
        <v>4.7999999999999996E-3</v>
      </c>
      <c r="AR279" s="2">
        <v>2.5999999999999999E-3</v>
      </c>
      <c r="AS279" s="2">
        <v>2.5000000000000001E-3</v>
      </c>
      <c r="AT279" s="2">
        <v>1.1000000000000001E-3</v>
      </c>
      <c r="AU279" s="2">
        <v>1.1000000000000001E-3</v>
      </c>
      <c r="AV279" s="2">
        <v>0</v>
      </c>
      <c r="AW279" s="2">
        <v>8.0000000000000004E-4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3">
        <f t="shared" si="73"/>
        <v>0.15049999999999999</v>
      </c>
      <c r="BG279" s="3">
        <f t="shared" si="73"/>
        <v>2.1394000000000002</v>
      </c>
      <c r="BH279" s="3">
        <f t="shared" si="73"/>
        <v>1.0350999999999999</v>
      </c>
      <c r="BI279" s="3">
        <f t="shared" si="73"/>
        <v>0.34789999999999999</v>
      </c>
      <c r="BJ279" s="3">
        <f t="shared" si="73"/>
        <v>0.18129999999999999</v>
      </c>
      <c r="BK279" s="3">
        <f t="shared" si="73"/>
        <v>0.11020000000000001</v>
      </c>
      <c r="BL279" s="3">
        <f t="shared" si="73"/>
        <v>5.1400000000000008E-2</v>
      </c>
      <c r="BM279" s="3">
        <f t="shared" si="73"/>
        <v>4.3799999999999999E-2</v>
      </c>
      <c r="BN279" s="3">
        <f t="shared" si="73"/>
        <v>1.6799999999999999E-2</v>
      </c>
      <c r="BO279" s="3">
        <f t="shared" si="73"/>
        <v>1.4000000000000002E-2</v>
      </c>
      <c r="BP279" s="3">
        <f t="shared" si="73"/>
        <v>0</v>
      </c>
      <c r="BQ279" s="3">
        <f t="shared" si="73"/>
        <v>8.8000000000000005E-3</v>
      </c>
      <c r="BR279" s="3">
        <f t="shared" si="73"/>
        <v>0</v>
      </c>
      <c r="BS279" s="3">
        <f t="shared" si="73"/>
        <v>0</v>
      </c>
      <c r="BT279" s="3">
        <f t="shared" si="73"/>
        <v>0</v>
      </c>
      <c r="BU279" s="3">
        <f t="shared" si="73"/>
        <v>0</v>
      </c>
      <c r="BV279" s="3">
        <f t="shared" si="64"/>
        <v>0</v>
      </c>
      <c r="BW279" s="3">
        <f t="shared" si="64"/>
        <v>0</v>
      </c>
      <c r="BX279" s="3">
        <f t="shared" si="64"/>
        <v>0</v>
      </c>
      <c r="BY279" s="3">
        <f t="shared" si="64"/>
        <v>0</v>
      </c>
      <c r="BZ279" s="3">
        <f t="shared" si="74"/>
        <v>9.7431813914946232E-3</v>
      </c>
      <c r="CA279" s="3">
        <f t="shared" si="74"/>
        <v>1.5492256044398488E-2</v>
      </c>
      <c r="CB279" s="3">
        <f t="shared" si="74"/>
        <v>2.4117748482010131E-2</v>
      </c>
      <c r="CC279" s="3">
        <f t="shared" si="74"/>
        <v>3.5750619136189411E-2</v>
      </c>
      <c r="CD279" s="3">
        <f t="shared" si="74"/>
        <v>4.4966393015699789E-2</v>
      </c>
      <c r="CE279" s="3">
        <f t="shared" si="74"/>
        <v>5.511102220444089E-2</v>
      </c>
      <c r="CF279" s="3">
        <f t="shared" si="74"/>
        <v>6.4776307498424709E-2</v>
      </c>
      <c r="CG279" s="3">
        <f t="shared" si="74"/>
        <v>7.3526943092160485E-2</v>
      </c>
      <c r="CH279" s="3">
        <f t="shared" si="74"/>
        <v>8.3790523690773056E-2</v>
      </c>
      <c r="CI279" s="3">
        <f t="shared" si="74"/>
        <v>9.5302927161334247E-2</v>
      </c>
      <c r="CJ279" s="3">
        <f t="shared" si="74"/>
        <v>0</v>
      </c>
      <c r="CK279" s="3">
        <f t="shared" si="74"/>
        <v>0.11827956989247314</v>
      </c>
      <c r="CL279" s="3">
        <f t="shared" si="74"/>
        <v>0</v>
      </c>
      <c r="CM279" s="3">
        <f t="shared" si="74"/>
        <v>0</v>
      </c>
      <c r="CN279" s="3">
        <f t="shared" si="74"/>
        <v>0</v>
      </c>
      <c r="CO279" s="3">
        <f t="shared" si="74"/>
        <v>0</v>
      </c>
      <c r="CP279" s="3">
        <f t="shared" si="65"/>
        <v>0</v>
      </c>
      <c r="CQ279" s="3">
        <f t="shared" si="65"/>
        <v>0</v>
      </c>
      <c r="CR279" s="3">
        <f t="shared" si="65"/>
        <v>0</v>
      </c>
      <c r="CS279" s="3">
        <f t="shared" si="65"/>
        <v>0</v>
      </c>
      <c r="CT279" s="2">
        <v>0.15049999999999999</v>
      </c>
      <c r="CU279" s="2">
        <v>2.1394000000000002</v>
      </c>
      <c r="CV279" s="2">
        <v>1.0350999999999999</v>
      </c>
      <c r="CW279" s="2">
        <v>0.34789999999999999</v>
      </c>
      <c r="CX279" s="2">
        <v>0.18129999999999999</v>
      </c>
      <c r="CY279" s="2">
        <v>0.11020000000000001</v>
      </c>
      <c r="CZ279" s="2">
        <v>5.1400000000000001E-2</v>
      </c>
      <c r="DA279" s="2">
        <v>4.3799999999999999E-2</v>
      </c>
      <c r="DB279" s="2">
        <v>1.6799999999999999E-2</v>
      </c>
      <c r="DC279" s="2">
        <v>1.4E-2</v>
      </c>
      <c r="DD279" s="2">
        <v>0</v>
      </c>
      <c r="DE279" s="2">
        <v>8.8000000000000005E-3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0.47289999999999999</v>
      </c>
      <c r="DO279" s="2">
        <v>6.7213000000000003</v>
      </c>
      <c r="DP279" s="2">
        <v>3.2519</v>
      </c>
      <c r="DQ279" s="2">
        <v>1.093</v>
      </c>
      <c r="DR279" s="2">
        <v>0.56969999999999998</v>
      </c>
      <c r="DS279" s="2">
        <v>0.34620000000000001</v>
      </c>
      <c r="DT279" s="2">
        <v>0.16159999999999999</v>
      </c>
      <c r="DU279" s="2">
        <v>0.13750000000000001</v>
      </c>
      <c r="DV279" s="2">
        <v>5.2900000000000003E-2</v>
      </c>
      <c r="DW279" s="2">
        <v>4.3999999999999997E-2</v>
      </c>
      <c r="DX279" s="2">
        <v>0</v>
      </c>
      <c r="DY279" s="2">
        <v>2.75E-2</v>
      </c>
      <c r="DZ279" s="2">
        <v>0</v>
      </c>
      <c r="EA279" s="2">
        <v>0</v>
      </c>
      <c r="EB279" s="2">
        <v>0</v>
      </c>
      <c r="EC279" s="2">
        <v>0</v>
      </c>
      <c r="ED279" s="2">
        <v>0</v>
      </c>
      <c r="EE279" s="2">
        <v>0</v>
      </c>
      <c r="EF279" s="2">
        <v>0</v>
      </c>
      <c r="EG279" s="2">
        <v>0</v>
      </c>
    </row>
    <row r="280" spans="1:137" x14ac:dyDescent="0.35">
      <c r="A280" s="2" t="s">
        <v>819</v>
      </c>
      <c r="B280" s="2">
        <v>43.037300000000002</v>
      </c>
      <c r="C280" s="2">
        <v>4.1444000000000001</v>
      </c>
      <c r="D280" s="2">
        <v>10.384399999999999</v>
      </c>
      <c r="E280" s="2">
        <v>122.87479999999999</v>
      </c>
      <c r="F280">
        <f t="shared" si="70"/>
        <v>122.8749</v>
      </c>
      <c r="G280" s="2">
        <v>2.5827</v>
      </c>
      <c r="H280">
        <f t="shared" si="71"/>
        <v>2.3428000000000004</v>
      </c>
      <c r="I280" s="2">
        <v>8.1138999999999992</v>
      </c>
      <c r="J280">
        <f t="shared" si="68"/>
        <v>7.3599999999999994</v>
      </c>
      <c r="K280" s="2">
        <v>0.2102</v>
      </c>
      <c r="L280" s="3">
        <f t="shared" si="72"/>
        <v>0.19066546544493632</v>
      </c>
      <c r="M280" s="2">
        <v>4.2999999999999997E-2</v>
      </c>
      <c r="N280">
        <f t="shared" si="69"/>
        <v>4.2400000000000007E-2</v>
      </c>
      <c r="O280" s="2">
        <v>63</v>
      </c>
      <c r="P280" s="2">
        <v>347</v>
      </c>
      <c r="Q280" s="2">
        <v>114</v>
      </c>
      <c r="R280" s="2">
        <v>14.5151</v>
      </c>
      <c r="S280" s="2">
        <v>51.241500000000002</v>
      </c>
      <c r="T280" s="2">
        <v>50.514000000000003</v>
      </c>
      <c r="U280" s="2">
        <v>2.8191999999999999</v>
      </c>
      <c r="V280" s="2">
        <v>1.8948</v>
      </c>
      <c r="W280" s="2">
        <v>1.2905</v>
      </c>
      <c r="X280" s="2">
        <v>0.53810000000000002</v>
      </c>
      <c r="Y280" s="2">
        <v>6.1699999999999998E-2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1E-3</v>
      </c>
      <c r="AM280" s="2">
        <v>7.7999999999999996E-3</v>
      </c>
      <c r="AN280" s="2">
        <v>2.2700000000000001E-2</v>
      </c>
      <c r="AO280" s="2">
        <v>2.7000000000000001E-3</v>
      </c>
      <c r="AP280" s="2">
        <v>3.0000000000000001E-3</v>
      </c>
      <c r="AQ280" s="2">
        <v>3.0999999999999999E-3</v>
      </c>
      <c r="AR280" s="2">
        <v>1.8E-3</v>
      </c>
      <c r="AS280" s="2">
        <v>2.9999999999999997E-4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3">
        <f t="shared" si="73"/>
        <v>0.1368</v>
      </c>
      <c r="BG280" s="3">
        <f t="shared" si="73"/>
        <v>0.70720000000000005</v>
      </c>
      <c r="BH280" s="3">
        <f t="shared" si="73"/>
        <v>1.2055</v>
      </c>
      <c r="BI280" s="3">
        <f t="shared" si="73"/>
        <v>9.7699999999999995E-2</v>
      </c>
      <c r="BJ280" s="3">
        <f t="shared" si="73"/>
        <v>8.5000000000000006E-2</v>
      </c>
      <c r="BK280" s="3">
        <f t="shared" si="73"/>
        <v>7.0999999999999994E-2</v>
      </c>
      <c r="BL280" s="3">
        <f t="shared" si="73"/>
        <v>3.5200000000000002E-2</v>
      </c>
      <c r="BM280" s="3">
        <f t="shared" si="73"/>
        <v>4.4000000000000003E-3</v>
      </c>
      <c r="BN280" s="3">
        <f t="shared" si="73"/>
        <v>0</v>
      </c>
      <c r="BO280" s="3">
        <f t="shared" si="73"/>
        <v>0</v>
      </c>
      <c r="BP280" s="3">
        <f t="shared" si="73"/>
        <v>0</v>
      </c>
      <c r="BQ280" s="3">
        <f t="shared" si="73"/>
        <v>0</v>
      </c>
      <c r="BR280" s="3">
        <f t="shared" si="73"/>
        <v>0</v>
      </c>
      <c r="BS280" s="3">
        <f t="shared" si="73"/>
        <v>0</v>
      </c>
      <c r="BT280" s="3">
        <f t="shared" si="73"/>
        <v>0</v>
      </c>
      <c r="BU280" s="3">
        <f t="shared" si="73"/>
        <v>0</v>
      </c>
      <c r="BV280" s="3">
        <f t="shared" si="64"/>
        <v>0</v>
      </c>
      <c r="BW280" s="3">
        <f t="shared" si="64"/>
        <v>0</v>
      </c>
      <c r="BX280" s="3">
        <f t="shared" si="64"/>
        <v>0</v>
      </c>
      <c r="BY280" s="3">
        <f t="shared" si="64"/>
        <v>0</v>
      </c>
      <c r="BZ280" s="3">
        <f t="shared" si="74"/>
        <v>9.4246681042500571E-3</v>
      </c>
      <c r="CA280" s="3">
        <f t="shared" si="74"/>
        <v>1.3801313388562006E-2</v>
      </c>
      <c r="CB280" s="3">
        <f t="shared" si="74"/>
        <v>2.3864671180266854E-2</v>
      </c>
      <c r="CC280" s="3">
        <f t="shared" si="74"/>
        <v>3.465522133938706E-2</v>
      </c>
      <c r="CD280" s="3">
        <f t="shared" si="74"/>
        <v>4.4859615790584763E-2</v>
      </c>
      <c r="CE280" s="3">
        <f t="shared" si="74"/>
        <v>5.501743510267338E-2</v>
      </c>
      <c r="CF280" s="3">
        <f t="shared" si="74"/>
        <v>6.5415350306634451E-2</v>
      </c>
      <c r="CG280" s="3">
        <f t="shared" si="74"/>
        <v>7.1312803889789306E-2</v>
      </c>
      <c r="CH280" s="3">
        <f t="shared" si="74"/>
        <v>0</v>
      </c>
      <c r="CI280" s="3">
        <f t="shared" si="74"/>
        <v>0</v>
      </c>
      <c r="CJ280" s="3">
        <f t="shared" si="74"/>
        <v>0</v>
      </c>
      <c r="CK280" s="3">
        <f t="shared" si="74"/>
        <v>0</v>
      </c>
      <c r="CL280" s="3">
        <f t="shared" si="74"/>
        <v>0</v>
      </c>
      <c r="CM280" s="3">
        <f t="shared" si="74"/>
        <v>0</v>
      </c>
      <c r="CN280" s="3">
        <f t="shared" si="74"/>
        <v>0</v>
      </c>
      <c r="CO280" s="3">
        <f t="shared" si="74"/>
        <v>0</v>
      </c>
      <c r="CP280" s="3">
        <f t="shared" si="65"/>
        <v>0</v>
      </c>
      <c r="CQ280" s="3">
        <f t="shared" si="65"/>
        <v>0</v>
      </c>
      <c r="CR280" s="3">
        <f t="shared" si="65"/>
        <v>0</v>
      </c>
      <c r="CS280" s="3">
        <f t="shared" si="65"/>
        <v>0</v>
      </c>
      <c r="CT280" s="2">
        <v>0.1368</v>
      </c>
      <c r="CU280" s="2">
        <v>0.70720000000000005</v>
      </c>
      <c r="CV280" s="2">
        <v>1.2055</v>
      </c>
      <c r="CW280" s="2">
        <v>9.7699999999999995E-2</v>
      </c>
      <c r="CX280" s="2">
        <v>8.5000000000000006E-2</v>
      </c>
      <c r="CY280" s="2">
        <v>7.0999999999999994E-2</v>
      </c>
      <c r="CZ280" s="2">
        <v>3.5200000000000002E-2</v>
      </c>
      <c r="DA280" s="2">
        <v>4.4000000000000003E-3</v>
      </c>
      <c r="DB280" s="2">
        <v>0</v>
      </c>
      <c r="DC280" s="2">
        <v>0</v>
      </c>
      <c r="DD280" s="2">
        <v>0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  <c r="DJ280" s="2">
        <v>0</v>
      </c>
      <c r="DK280" s="2">
        <v>0</v>
      </c>
      <c r="DL280" s="2">
        <v>0</v>
      </c>
      <c r="DM280" s="2">
        <v>0</v>
      </c>
      <c r="DN280" s="2">
        <v>0.42980000000000002</v>
      </c>
      <c r="DO280" s="2">
        <v>2.2216</v>
      </c>
      <c r="DP280" s="2">
        <v>3.7871999999999999</v>
      </c>
      <c r="DQ280" s="2">
        <v>0.307</v>
      </c>
      <c r="DR280" s="2">
        <v>0.26690000000000003</v>
      </c>
      <c r="DS280" s="2">
        <v>0.22289999999999999</v>
      </c>
      <c r="DT280" s="2">
        <v>0.11070000000000001</v>
      </c>
      <c r="DU280" s="2">
        <v>1.3899999999999999E-2</v>
      </c>
      <c r="DV280" s="2">
        <v>0</v>
      </c>
      <c r="DW280" s="2">
        <v>0</v>
      </c>
      <c r="DX280" s="2">
        <v>0</v>
      </c>
      <c r="DY280" s="2">
        <v>0</v>
      </c>
      <c r="DZ280" s="2">
        <v>0</v>
      </c>
      <c r="EA280" s="2">
        <v>0</v>
      </c>
      <c r="EB280" s="2">
        <v>0</v>
      </c>
      <c r="EC280" s="2">
        <v>0</v>
      </c>
      <c r="ED280" s="2">
        <v>0</v>
      </c>
      <c r="EE280" s="2">
        <v>0</v>
      </c>
      <c r="EF280" s="2">
        <v>0</v>
      </c>
      <c r="EG280" s="2">
        <v>0</v>
      </c>
    </row>
    <row r="281" spans="1:137" x14ac:dyDescent="0.35">
      <c r="A281" s="2" t="s">
        <v>821</v>
      </c>
      <c r="B281" s="2">
        <v>24.2666</v>
      </c>
      <c r="C281" s="2">
        <v>2.6415999999999999</v>
      </c>
      <c r="D281" s="2">
        <v>9.1862999999999992</v>
      </c>
      <c r="E281" s="2">
        <v>47.191299999999998</v>
      </c>
      <c r="F281">
        <f t="shared" si="70"/>
        <v>47.191300000000005</v>
      </c>
      <c r="G281" s="2">
        <v>0.85919999999999996</v>
      </c>
      <c r="H281">
        <f t="shared" si="71"/>
        <v>0.79630000000000001</v>
      </c>
      <c r="I281" s="2">
        <v>2.6991999999999998</v>
      </c>
      <c r="J281">
        <f t="shared" si="68"/>
        <v>2.5014000000000003</v>
      </c>
      <c r="K281" s="2">
        <v>0.18210000000000001</v>
      </c>
      <c r="L281" s="3">
        <f t="shared" si="72"/>
        <v>0.16873872938444162</v>
      </c>
      <c r="M281" s="2">
        <v>1.2E-2</v>
      </c>
      <c r="N281">
        <f t="shared" si="69"/>
        <v>1.34E-2</v>
      </c>
      <c r="O281" s="2">
        <v>24</v>
      </c>
      <c r="P281" s="2">
        <v>110</v>
      </c>
      <c r="Q281" s="2">
        <v>44</v>
      </c>
      <c r="R281" s="2">
        <v>13.496700000000001</v>
      </c>
      <c r="S281" s="2">
        <v>15.363</v>
      </c>
      <c r="T281" s="2">
        <v>16.7745</v>
      </c>
      <c r="U281" s="2">
        <v>0.3609</v>
      </c>
      <c r="V281" s="2">
        <v>0.51519999999999999</v>
      </c>
      <c r="W281" s="2">
        <v>0.44059999999999999</v>
      </c>
      <c r="X281" s="2">
        <v>0.2404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5.0000000000000001E-4</v>
      </c>
      <c r="AM281" s="2">
        <v>3.8E-3</v>
      </c>
      <c r="AN281" s="2">
        <v>6.0000000000000001E-3</v>
      </c>
      <c r="AO281" s="2">
        <v>4.0000000000000002E-4</v>
      </c>
      <c r="AP281" s="2">
        <v>8.0000000000000004E-4</v>
      </c>
      <c r="AQ281" s="2">
        <v>1.1000000000000001E-3</v>
      </c>
      <c r="AR281" s="2">
        <v>8.0000000000000004E-4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3">
        <f t="shared" si="73"/>
        <v>8.9700000000000002E-2</v>
      </c>
      <c r="BG281" s="3">
        <f t="shared" si="73"/>
        <v>0.27310000000000001</v>
      </c>
      <c r="BH281" s="3">
        <f t="shared" si="73"/>
        <v>0.35649999999999998</v>
      </c>
      <c r="BI281" s="3">
        <f t="shared" si="73"/>
        <v>1.3799999999999998E-2</v>
      </c>
      <c r="BJ281" s="3">
        <f t="shared" si="73"/>
        <v>2.3300000000000001E-2</v>
      </c>
      <c r="BK281" s="3">
        <f t="shared" si="73"/>
        <v>2.4299999999999999E-2</v>
      </c>
      <c r="BL281" s="3">
        <f t="shared" si="73"/>
        <v>1.5599999999999999E-2</v>
      </c>
      <c r="BM281" s="3">
        <f t="shared" si="73"/>
        <v>0</v>
      </c>
      <c r="BN281" s="3">
        <f t="shared" si="73"/>
        <v>0</v>
      </c>
      <c r="BO281" s="3">
        <f t="shared" si="73"/>
        <v>0</v>
      </c>
      <c r="BP281" s="3">
        <f t="shared" si="73"/>
        <v>0</v>
      </c>
      <c r="BQ281" s="3">
        <f t="shared" si="73"/>
        <v>0</v>
      </c>
      <c r="BR281" s="3">
        <f t="shared" si="73"/>
        <v>0</v>
      </c>
      <c r="BS281" s="3">
        <f t="shared" si="73"/>
        <v>0</v>
      </c>
      <c r="BT281" s="3">
        <f t="shared" si="73"/>
        <v>0</v>
      </c>
      <c r="BU281" s="3">
        <f t="shared" si="73"/>
        <v>0</v>
      </c>
      <c r="BV281" s="3">
        <f t="shared" si="64"/>
        <v>0</v>
      </c>
      <c r="BW281" s="3">
        <f t="shared" si="64"/>
        <v>0</v>
      </c>
      <c r="BX281" s="3">
        <f t="shared" si="64"/>
        <v>0</v>
      </c>
      <c r="BY281" s="3">
        <f t="shared" si="64"/>
        <v>0</v>
      </c>
      <c r="BZ281" s="3">
        <f t="shared" si="74"/>
        <v>6.6460690390984459E-3</v>
      </c>
      <c r="CA281" s="3">
        <f t="shared" si="74"/>
        <v>1.7776475948707935E-2</v>
      </c>
      <c r="CB281" s="3">
        <f t="shared" si="74"/>
        <v>2.1252496348624399E-2</v>
      </c>
      <c r="CC281" s="3">
        <f t="shared" si="74"/>
        <v>3.8237738985868658E-2</v>
      </c>
      <c r="CD281" s="3">
        <f t="shared" si="74"/>
        <v>4.5225155279503111E-2</v>
      </c>
      <c r="CE281" s="3">
        <f t="shared" si="74"/>
        <v>5.5152065365410799E-2</v>
      </c>
      <c r="CF281" s="3">
        <f t="shared" si="74"/>
        <v>6.4891846921797003E-2</v>
      </c>
      <c r="CG281" s="3">
        <f t="shared" si="74"/>
        <v>0</v>
      </c>
      <c r="CH281" s="3">
        <f t="shared" si="74"/>
        <v>0</v>
      </c>
      <c r="CI281" s="3">
        <f t="shared" si="74"/>
        <v>0</v>
      </c>
      <c r="CJ281" s="3">
        <f t="shared" si="74"/>
        <v>0</v>
      </c>
      <c r="CK281" s="3">
        <f t="shared" si="74"/>
        <v>0</v>
      </c>
      <c r="CL281" s="3">
        <f t="shared" si="74"/>
        <v>0</v>
      </c>
      <c r="CM281" s="3">
        <f t="shared" si="74"/>
        <v>0</v>
      </c>
      <c r="CN281" s="3">
        <f t="shared" si="74"/>
        <v>0</v>
      </c>
      <c r="CO281" s="3">
        <f t="shared" si="74"/>
        <v>0</v>
      </c>
      <c r="CP281" s="3">
        <f t="shared" si="65"/>
        <v>0</v>
      </c>
      <c r="CQ281" s="3">
        <f t="shared" si="65"/>
        <v>0</v>
      </c>
      <c r="CR281" s="3">
        <f t="shared" si="65"/>
        <v>0</v>
      </c>
      <c r="CS281" s="3">
        <f t="shared" si="65"/>
        <v>0</v>
      </c>
      <c r="CT281" s="2">
        <v>8.9700000000000002E-2</v>
      </c>
      <c r="CU281" s="2">
        <v>0.27310000000000001</v>
      </c>
      <c r="CV281" s="2">
        <v>0.35649999999999998</v>
      </c>
      <c r="CW281" s="2">
        <v>1.38E-2</v>
      </c>
      <c r="CX281" s="2">
        <v>2.3300000000000001E-2</v>
      </c>
      <c r="CY281" s="2">
        <v>2.4299999999999999E-2</v>
      </c>
      <c r="CZ281" s="2">
        <v>1.5599999999999999E-2</v>
      </c>
      <c r="DA281" s="2">
        <v>0</v>
      </c>
      <c r="DB281" s="2">
        <v>0</v>
      </c>
      <c r="DC281" s="2">
        <v>0</v>
      </c>
      <c r="DD281" s="2">
        <v>0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0</v>
      </c>
      <c r="DM281" s="2">
        <v>0</v>
      </c>
      <c r="DN281" s="2">
        <v>0.28189999999999998</v>
      </c>
      <c r="DO281" s="2">
        <v>0.85780000000000001</v>
      </c>
      <c r="DP281" s="2">
        <v>1.1198999999999999</v>
      </c>
      <c r="DQ281" s="2">
        <v>4.3200000000000002E-2</v>
      </c>
      <c r="DR281" s="2">
        <v>7.3099999999999998E-2</v>
      </c>
      <c r="DS281" s="2">
        <v>7.6399999999999996E-2</v>
      </c>
      <c r="DT281" s="2">
        <v>4.9099999999999998E-2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0</v>
      </c>
      <c r="EB281" s="2">
        <v>0</v>
      </c>
      <c r="EC281" s="2">
        <v>0</v>
      </c>
      <c r="ED281" s="2">
        <v>0</v>
      </c>
      <c r="EE281" s="2">
        <v>0</v>
      </c>
      <c r="EF281" s="2">
        <v>0</v>
      </c>
      <c r="EG281" s="2">
        <v>0</v>
      </c>
    </row>
    <row r="282" spans="1:137" x14ac:dyDescent="0.35">
      <c r="A282" s="2" t="s">
        <v>823</v>
      </c>
      <c r="B282" s="2">
        <v>37.578600000000002</v>
      </c>
      <c r="C282" s="2">
        <v>3.9878</v>
      </c>
      <c r="D282" s="2">
        <v>9.4234000000000009</v>
      </c>
      <c r="E282" s="2">
        <v>22.084</v>
      </c>
      <c r="F282">
        <f t="shared" si="70"/>
        <v>22.084</v>
      </c>
      <c r="G282" s="2">
        <v>0.3805</v>
      </c>
      <c r="H282">
        <f t="shared" si="71"/>
        <v>0.34790000000000004</v>
      </c>
      <c r="I282" s="2">
        <v>1.1953</v>
      </c>
      <c r="J282">
        <f t="shared" si="68"/>
        <v>1.0934000000000001</v>
      </c>
      <c r="K282" s="2">
        <v>0.17230000000000001</v>
      </c>
      <c r="L282" s="3">
        <f t="shared" si="72"/>
        <v>0.15753486687194351</v>
      </c>
      <c r="M282" s="2">
        <v>5.0000000000000001E-3</v>
      </c>
      <c r="N282">
        <f t="shared" si="69"/>
        <v>4.7000000000000002E-3</v>
      </c>
      <c r="O282" s="2">
        <v>13</v>
      </c>
      <c r="P282" s="2">
        <v>11</v>
      </c>
      <c r="Q282" s="2">
        <v>4</v>
      </c>
      <c r="R282" s="2">
        <v>4.2747000000000002</v>
      </c>
      <c r="S282" s="2">
        <v>10.817399999999999</v>
      </c>
      <c r="T282" s="2">
        <v>6.9831000000000003</v>
      </c>
      <c r="U282" s="2">
        <v>8.8000000000000005E-3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2.9999999999999997E-4</v>
      </c>
      <c r="AM282" s="2">
        <v>1.9E-3</v>
      </c>
      <c r="AN282" s="2">
        <v>2.5000000000000001E-3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3">
        <f t="shared" si="73"/>
        <v>4.0500000000000001E-2</v>
      </c>
      <c r="BG282" s="3">
        <f t="shared" si="73"/>
        <v>0.1578</v>
      </c>
      <c r="BH282" s="3">
        <f t="shared" si="73"/>
        <v>0.14929999999999999</v>
      </c>
      <c r="BI282" s="3">
        <f t="shared" si="73"/>
        <v>2.9999999999999997E-4</v>
      </c>
      <c r="BJ282" s="3">
        <f t="shared" si="73"/>
        <v>0</v>
      </c>
      <c r="BK282" s="3">
        <f t="shared" si="73"/>
        <v>0</v>
      </c>
      <c r="BL282" s="3">
        <f t="shared" si="73"/>
        <v>0</v>
      </c>
      <c r="BM282" s="3">
        <f t="shared" si="73"/>
        <v>0</v>
      </c>
      <c r="BN282" s="3">
        <f t="shared" si="73"/>
        <v>0</v>
      </c>
      <c r="BO282" s="3">
        <f t="shared" si="73"/>
        <v>0</v>
      </c>
      <c r="BP282" s="3">
        <f t="shared" si="73"/>
        <v>0</v>
      </c>
      <c r="BQ282" s="3">
        <f t="shared" si="73"/>
        <v>0</v>
      </c>
      <c r="BR282" s="3">
        <f t="shared" si="73"/>
        <v>0</v>
      </c>
      <c r="BS282" s="3">
        <f t="shared" si="73"/>
        <v>0</v>
      </c>
      <c r="BT282" s="3">
        <f t="shared" si="73"/>
        <v>0</v>
      </c>
      <c r="BU282" s="3">
        <f t="shared" si="73"/>
        <v>0</v>
      </c>
      <c r="BV282" s="3">
        <f t="shared" si="64"/>
        <v>0</v>
      </c>
      <c r="BW282" s="3">
        <f t="shared" si="64"/>
        <v>0</v>
      </c>
      <c r="BX282" s="3">
        <f t="shared" si="64"/>
        <v>0</v>
      </c>
      <c r="BY282" s="3">
        <f t="shared" si="64"/>
        <v>0</v>
      </c>
      <c r="BZ282" s="3">
        <f t="shared" si="74"/>
        <v>9.4743490771282187E-3</v>
      </c>
      <c r="CA282" s="3">
        <f t="shared" si="74"/>
        <v>1.458760885240446E-2</v>
      </c>
      <c r="CB282" s="3">
        <f t="shared" si="74"/>
        <v>2.1380189314201426E-2</v>
      </c>
      <c r="CC282" s="3">
        <f t="shared" si="74"/>
        <v>3.4090909090909088E-2</v>
      </c>
      <c r="CD282" s="3">
        <f t="shared" si="74"/>
        <v>0</v>
      </c>
      <c r="CE282" s="3">
        <f t="shared" si="74"/>
        <v>0</v>
      </c>
      <c r="CF282" s="3">
        <f t="shared" si="74"/>
        <v>0</v>
      </c>
      <c r="CG282" s="3">
        <f t="shared" si="74"/>
        <v>0</v>
      </c>
      <c r="CH282" s="3">
        <f t="shared" si="74"/>
        <v>0</v>
      </c>
      <c r="CI282" s="3">
        <f t="shared" si="74"/>
        <v>0</v>
      </c>
      <c r="CJ282" s="3">
        <f t="shared" si="74"/>
        <v>0</v>
      </c>
      <c r="CK282" s="3">
        <f t="shared" si="74"/>
        <v>0</v>
      </c>
      <c r="CL282" s="3">
        <f t="shared" si="74"/>
        <v>0</v>
      </c>
      <c r="CM282" s="3">
        <f t="shared" si="74"/>
        <v>0</v>
      </c>
      <c r="CN282" s="3">
        <f t="shared" si="74"/>
        <v>0</v>
      </c>
      <c r="CO282" s="3">
        <f t="shared" si="74"/>
        <v>0</v>
      </c>
      <c r="CP282" s="3">
        <f t="shared" si="65"/>
        <v>0</v>
      </c>
      <c r="CQ282" s="3">
        <f t="shared" si="65"/>
        <v>0</v>
      </c>
      <c r="CR282" s="3">
        <f t="shared" si="65"/>
        <v>0</v>
      </c>
      <c r="CS282" s="3">
        <f t="shared" si="65"/>
        <v>0</v>
      </c>
      <c r="CT282" s="2">
        <v>4.0500000000000001E-2</v>
      </c>
      <c r="CU282" s="2">
        <v>0.1578</v>
      </c>
      <c r="CV282" s="2">
        <v>0.14929999999999999</v>
      </c>
      <c r="CW282" s="2">
        <v>2.9999999999999997E-4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0</v>
      </c>
      <c r="DN282" s="2">
        <v>0.12740000000000001</v>
      </c>
      <c r="DO282" s="2">
        <v>0.49580000000000002</v>
      </c>
      <c r="DP282" s="2">
        <v>0.46910000000000002</v>
      </c>
      <c r="DQ282" s="2">
        <v>1.1000000000000001E-3</v>
      </c>
      <c r="DR282" s="2">
        <v>0</v>
      </c>
      <c r="DS282" s="2">
        <v>0</v>
      </c>
      <c r="DT282" s="2">
        <v>0</v>
      </c>
      <c r="DU282" s="2">
        <v>0</v>
      </c>
      <c r="DV282" s="2">
        <v>0</v>
      </c>
      <c r="DW282" s="2">
        <v>0</v>
      </c>
      <c r="DX282" s="2">
        <v>0</v>
      </c>
      <c r="DY282" s="2">
        <v>0</v>
      </c>
      <c r="DZ282" s="2">
        <v>0</v>
      </c>
      <c r="EA282" s="2">
        <v>0</v>
      </c>
      <c r="EB282" s="2">
        <v>0</v>
      </c>
      <c r="EC282" s="2">
        <v>0</v>
      </c>
      <c r="ED282" s="2">
        <v>0</v>
      </c>
      <c r="EE282" s="2">
        <v>0</v>
      </c>
      <c r="EF282" s="2">
        <v>0</v>
      </c>
      <c r="EG282" s="2">
        <v>0</v>
      </c>
    </row>
    <row r="283" spans="1:137" x14ac:dyDescent="0.35">
      <c r="A283" s="2" t="s">
        <v>825</v>
      </c>
      <c r="B283" s="2">
        <v>59.655000000000001</v>
      </c>
      <c r="C283" s="2">
        <v>5.6684000000000001</v>
      </c>
      <c r="D283" s="2">
        <v>10.524100000000001</v>
      </c>
      <c r="E283" s="2">
        <v>161.51419999999999</v>
      </c>
      <c r="F283">
        <f t="shared" si="70"/>
        <v>161.51420000000002</v>
      </c>
      <c r="G283" s="2">
        <v>3.0038999999999998</v>
      </c>
      <c r="H283">
        <f t="shared" si="71"/>
        <v>2.6920000000000006</v>
      </c>
      <c r="I283" s="2">
        <v>9.4369999999999994</v>
      </c>
      <c r="J283">
        <f t="shared" si="68"/>
        <v>8.4573999999999998</v>
      </c>
      <c r="K283" s="2">
        <v>0.186</v>
      </c>
      <c r="L283" s="3">
        <f t="shared" si="72"/>
        <v>0.16667265169254469</v>
      </c>
      <c r="M283" s="2">
        <v>4.3999999999999997E-2</v>
      </c>
      <c r="N283">
        <f t="shared" si="69"/>
        <v>4.2999999999999997E-2</v>
      </c>
      <c r="O283" s="2">
        <v>87</v>
      </c>
      <c r="P283" s="2">
        <v>578</v>
      </c>
      <c r="Q283" s="2">
        <v>277</v>
      </c>
      <c r="R283" s="2">
        <v>29.864100000000001</v>
      </c>
      <c r="S283" s="2">
        <v>92.8626</v>
      </c>
      <c r="T283" s="2">
        <v>30.692</v>
      </c>
      <c r="U283" s="2">
        <v>4.9207000000000001</v>
      </c>
      <c r="V283" s="2">
        <v>2.1903000000000001</v>
      </c>
      <c r="W283" s="2">
        <v>0.33050000000000002</v>
      </c>
      <c r="X283" s="2">
        <v>0.35099999999999998</v>
      </c>
      <c r="Y283" s="2">
        <v>0.26989999999999997</v>
      </c>
      <c r="Z283" s="2">
        <v>3.3099999999999997E-2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1.9E-3</v>
      </c>
      <c r="AM283" s="2">
        <v>1.7000000000000001E-2</v>
      </c>
      <c r="AN283" s="2">
        <v>1.23E-2</v>
      </c>
      <c r="AO283" s="2">
        <v>5.1000000000000004E-3</v>
      </c>
      <c r="AP283" s="2">
        <v>3.3E-3</v>
      </c>
      <c r="AQ283" s="2">
        <v>8.0000000000000004E-4</v>
      </c>
      <c r="AR283" s="2">
        <v>1.1999999999999999E-3</v>
      </c>
      <c r="AS283" s="2">
        <v>1.1999999999999999E-3</v>
      </c>
      <c r="AT283" s="2">
        <v>2.0000000000000001E-4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3">
        <f t="shared" si="73"/>
        <v>0.26519999999999999</v>
      </c>
      <c r="BG283" s="3">
        <f t="shared" si="73"/>
        <v>1.3984000000000001</v>
      </c>
      <c r="BH283" s="3">
        <f t="shared" si="73"/>
        <v>0.6895</v>
      </c>
      <c r="BI283" s="3">
        <f t="shared" si="73"/>
        <v>0.1777</v>
      </c>
      <c r="BJ283" s="3">
        <f t="shared" si="73"/>
        <v>9.6000000000000002E-2</v>
      </c>
      <c r="BK283" s="3">
        <f t="shared" si="73"/>
        <v>1.83E-2</v>
      </c>
      <c r="BL283" s="3">
        <f t="shared" si="73"/>
        <v>2.35E-2</v>
      </c>
      <c r="BM283" s="3">
        <f t="shared" si="73"/>
        <v>2.07E-2</v>
      </c>
      <c r="BN283" s="3">
        <f t="shared" si="73"/>
        <v>2.7000000000000001E-3</v>
      </c>
      <c r="BO283" s="3">
        <f t="shared" si="73"/>
        <v>0</v>
      </c>
      <c r="BP283" s="3">
        <f t="shared" si="73"/>
        <v>0</v>
      </c>
      <c r="BQ283" s="3">
        <f t="shared" si="73"/>
        <v>0</v>
      </c>
      <c r="BR283" s="3">
        <f t="shared" si="73"/>
        <v>0</v>
      </c>
      <c r="BS283" s="3">
        <f t="shared" si="73"/>
        <v>0</v>
      </c>
      <c r="BT283" s="3">
        <f t="shared" si="73"/>
        <v>0</v>
      </c>
      <c r="BU283" s="3">
        <f t="shared" si="73"/>
        <v>0</v>
      </c>
      <c r="BV283" s="3">
        <f t="shared" si="64"/>
        <v>0</v>
      </c>
      <c r="BW283" s="3">
        <f t="shared" si="64"/>
        <v>0</v>
      </c>
      <c r="BX283" s="3">
        <f t="shared" si="64"/>
        <v>0</v>
      </c>
      <c r="BY283" s="3">
        <f t="shared" si="64"/>
        <v>0</v>
      </c>
      <c r="BZ283" s="3">
        <f t="shared" si="74"/>
        <v>8.8802274302590724E-3</v>
      </c>
      <c r="CA283" s="3">
        <f t="shared" si="74"/>
        <v>1.5058807313170211E-2</v>
      </c>
      <c r="CB283" s="3">
        <f t="shared" si="74"/>
        <v>2.2465137495112732E-2</v>
      </c>
      <c r="CC283" s="3">
        <f t="shared" si="74"/>
        <v>3.6112748186233667E-2</v>
      </c>
      <c r="CD283" s="3">
        <f t="shared" si="74"/>
        <v>4.3829612381865495E-2</v>
      </c>
      <c r="CE283" s="3">
        <f t="shared" si="74"/>
        <v>5.5370650529500756E-2</v>
      </c>
      <c r="CF283" s="3">
        <f t="shared" si="74"/>
        <v>6.6951566951566954E-2</v>
      </c>
      <c r="CG283" s="3">
        <f t="shared" si="74"/>
        <v>7.6695072248981117E-2</v>
      </c>
      <c r="CH283" s="3">
        <f t="shared" si="74"/>
        <v>8.1570996978851978E-2</v>
      </c>
      <c r="CI283" s="3">
        <f t="shared" si="74"/>
        <v>0</v>
      </c>
      <c r="CJ283" s="3">
        <f t="shared" si="74"/>
        <v>0</v>
      </c>
      <c r="CK283" s="3">
        <f t="shared" si="74"/>
        <v>0</v>
      </c>
      <c r="CL283" s="3">
        <f t="shared" si="74"/>
        <v>0</v>
      </c>
      <c r="CM283" s="3">
        <f t="shared" si="74"/>
        <v>0</v>
      </c>
      <c r="CN283" s="3">
        <f t="shared" si="74"/>
        <v>0</v>
      </c>
      <c r="CO283" s="3">
        <f t="shared" si="74"/>
        <v>0</v>
      </c>
      <c r="CP283" s="3">
        <f t="shared" si="65"/>
        <v>0</v>
      </c>
      <c r="CQ283" s="3">
        <f t="shared" si="65"/>
        <v>0</v>
      </c>
      <c r="CR283" s="3">
        <f t="shared" si="65"/>
        <v>0</v>
      </c>
      <c r="CS283" s="3">
        <f t="shared" si="65"/>
        <v>0</v>
      </c>
      <c r="CT283" s="2">
        <v>0.26519999999999999</v>
      </c>
      <c r="CU283" s="2">
        <v>1.3984000000000001</v>
      </c>
      <c r="CV283" s="2">
        <v>0.6895</v>
      </c>
      <c r="CW283" s="2">
        <v>0.1777</v>
      </c>
      <c r="CX283" s="2">
        <v>9.6000000000000002E-2</v>
      </c>
      <c r="CY283" s="2">
        <v>1.83E-2</v>
      </c>
      <c r="CZ283" s="2">
        <v>2.35E-2</v>
      </c>
      <c r="DA283" s="2">
        <v>2.07E-2</v>
      </c>
      <c r="DB283" s="2">
        <v>2.7000000000000001E-3</v>
      </c>
      <c r="DC283" s="2">
        <v>0</v>
      </c>
      <c r="DD283" s="2">
        <v>0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0</v>
      </c>
      <c r="DN283" s="2">
        <v>0.83330000000000004</v>
      </c>
      <c r="DO283" s="2">
        <v>4.3933</v>
      </c>
      <c r="DP283" s="2">
        <v>2.1661999999999999</v>
      </c>
      <c r="DQ283" s="2">
        <v>0.55830000000000002</v>
      </c>
      <c r="DR283" s="2">
        <v>0.30159999999999998</v>
      </c>
      <c r="DS283" s="2">
        <v>5.7500000000000002E-2</v>
      </c>
      <c r="DT283" s="2">
        <v>7.3899999999999993E-2</v>
      </c>
      <c r="DU283" s="2">
        <v>6.4899999999999999E-2</v>
      </c>
      <c r="DV283" s="2">
        <v>8.3999999999999995E-3</v>
      </c>
      <c r="DW283" s="2">
        <v>0</v>
      </c>
      <c r="DX283" s="2">
        <v>0</v>
      </c>
      <c r="DY283" s="2">
        <v>0</v>
      </c>
      <c r="DZ283" s="2">
        <v>0</v>
      </c>
      <c r="EA283" s="2">
        <v>0</v>
      </c>
      <c r="EB283" s="2">
        <v>0</v>
      </c>
      <c r="EC283" s="2">
        <v>0</v>
      </c>
      <c r="ED283" s="2">
        <v>0</v>
      </c>
      <c r="EE283" s="2">
        <v>0</v>
      </c>
      <c r="EF283" s="2">
        <v>0</v>
      </c>
      <c r="EG283" s="2">
        <v>0</v>
      </c>
    </row>
    <row r="284" spans="1:137" x14ac:dyDescent="0.35">
      <c r="A284" s="2" t="s">
        <v>827</v>
      </c>
      <c r="B284" s="2">
        <v>40.783299999999997</v>
      </c>
      <c r="C284" s="2">
        <v>3.9369999999999998</v>
      </c>
      <c r="D284" s="2">
        <v>10.359</v>
      </c>
      <c r="E284" s="2">
        <v>58.627899999999997</v>
      </c>
      <c r="F284">
        <f t="shared" si="70"/>
        <v>58.627800000000001</v>
      </c>
      <c r="G284" s="2">
        <v>1.1166</v>
      </c>
      <c r="H284">
        <f t="shared" si="71"/>
        <v>1.0306</v>
      </c>
      <c r="I284" s="2">
        <v>3.508</v>
      </c>
      <c r="J284">
        <f t="shared" si="68"/>
        <v>3.2377999999999996</v>
      </c>
      <c r="K284" s="2">
        <v>0.1905</v>
      </c>
      <c r="L284" s="3">
        <f t="shared" si="72"/>
        <v>0.17578691337556585</v>
      </c>
      <c r="M284" s="2">
        <v>1.7000000000000001E-2</v>
      </c>
      <c r="N284">
        <f t="shared" si="69"/>
        <v>1.77E-2</v>
      </c>
      <c r="O284" s="2">
        <v>33</v>
      </c>
      <c r="P284" s="2">
        <v>159</v>
      </c>
      <c r="Q284" s="2">
        <v>37</v>
      </c>
      <c r="R284" s="2">
        <v>16.071100000000001</v>
      </c>
      <c r="S284" s="2">
        <v>17.820699999999999</v>
      </c>
      <c r="T284" s="2">
        <v>21.3415</v>
      </c>
      <c r="U284" s="2">
        <v>1.8348</v>
      </c>
      <c r="V284" s="2">
        <v>1.1996</v>
      </c>
      <c r="W284" s="2">
        <v>0.36009999999999998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5.9999999999999995E-4</v>
      </c>
      <c r="AM284" s="2">
        <v>4.5999999999999999E-3</v>
      </c>
      <c r="AN284" s="2">
        <v>7.7999999999999996E-3</v>
      </c>
      <c r="AO284" s="2">
        <v>1.9E-3</v>
      </c>
      <c r="AP284" s="2">
        <v>1.9E-3</v>
      </c>
      <c r="AQ284" s="2">
        <v>8.9999999999999998E-4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3">
        <f t="shared" si="73"/>
        <v>0.1075</v>
      </c>
      <c r="BG284" s="3">
        <f t="shared" si="73"/>
        <v>0.3231</v>
      </c>
      <c r="BH284" s="3">
        <f t="shared" si="73"/>
        <v>0.45979999999999999</v>
      </c>
      <c r="BI284" s="3">
        <f t="shared" si="73"/>
        <v>6.6699999999999995E-2</v>
      </c>
      <c r="BJ284" s="3">
        <f t="shared" si="73"/>
        <v>5.3100000000000001E-2</v>
      </c>
      <c r="BK284" s="3">
        <f t="shared" si="73"/>
        <v>2.0400000000000001E-2</v>
      </c>
      <c r="BL284" s="3">
        <f t="shared" si="73"/>
        <v>0</v>
      </c>
      <c r="BM284" s="3">
        <f t="shared" si="73"/>
        <v>0</v>
      </c>
      <c r="BN284" s="3">
        <f t="shared" si="73"/>
        <v>0</v>
      </c>
      <c r="BO284" s="3">
        <f t="shared" si="73"/>
        <v>0</v>
      </c>
      <c r="BP284" s="3">
        <f t="shared" si="73"/>
        <v>0</v>
      </c>
      <c r="BQ284" s="3">
        <f t="shared" si="73"/>
        <v>0</v>
      </c>
      <c r="BR284" s="3">
        <f t="shared" si="73"/>
        <v>0</v>
      </c>
      <c r="BS284" s="3">
        <f t="shared" si="73"/>
        <v>0</v>
      </c>
      <c r="BT284" s="3">
        <f t="shared" si="73"/>
        <v>0</v>
      </c>
      <c r="BU284" s="3">
        <f t="shared" si="73"/>
        <v>0</v>
      </c>
      <c r="BV284" s="3">
        <f t="shared" si="64"/>
        <v>0</v>
      </c>
      <c r="BW284" s="3">
        <f t="shared" si="64"/>
        <v>0</v>
      </c>
      <c r="BX284" s="3">
        <f t="shared" si="64"/>
        <v>0</v>
      </c>
      <c r="BY284" s="3">
        <f t="shared" si="64"/>
        <v>0</v>
      </c>
      <c r="BZ284" s="3">
        <f t="shared" si="74"/>
        <v>6.6890256423020201E-3</v>
      </c>
      <c r="CA284" s="3">
        <f t="shared" si="74"/>
        <v>1.8130600930378719E-2</v>
      </c>
      <c r="CB284" s="3">
        <f t="shared" si="74"/>
        <v>2.1544877351638826E-2</v>
      </c>
      <c r="CC284" s="3">
        <f t="shared" si="74"/>
        <v>3.6352735993023758E-2</v>
      </c>
      <c r="CD284" s="3">
        <f t="shared" si="74"/>
        <v>4.4264754918306101E-2</v>
      </c>
      <c r="CE284" s="3">
        <f t="shared" si="74"/>
        <v>5.665093029713969E-2</v>
      </c>
      <c r="CF284" s="3">
        <f t="shared" si="74"/>
        <v>0</v>
      </c>
      <c r="CG284" s="3">
        <f t="shared" si="74"/>
        <v>0</v>
      </c>
      <c r="CH284" s="3">
        <f t="shared" si="74"/>
        <v>0</v>
      </c>
      <c r="CI284" s="3">
        <f t="shared" si="74"/>
        <v>0</v>
      </c>
      <c r="CJ284" s="3">
        <f t="shared" si="74"/>
        <v>0</v>
      </c>
      <c r="CK284" s="3">
        <f t="shared" si="74"/>
        <v>0</v>
      </c>
      <c r="CL284" s="3">
        <f t="shared" si="74"/>
        <v>0</v>
      </c>
      <c r="CM284" s="3">
        <f t="shared" si="74"/>
        <v>0</v>
      </c>
      <c r="CN284" s="3">
        <f t="shared" si="74"/>
        <v>0</v>
      </c>
      <c r="CO284" s="3">
        <f t="shared" si="74"/>
        <v>0</v>
      </c>
      <c r="CP284" s="3">
        <f t="shared" si="65"/>
        <v>0</v>
      </c>
      <c r="CQ284" s="3">
        <f t="shared" si="65"/>
        <v>0</v>
      </c>
      <c r="CR284" s="3">
        <f t="shared" si="65"/>
        <v>0</v>
      </c>
      <c r="CS284" s="3">
        <f t="shared" si="65"/>
        <v>0</v>
      </c>
      <c r="CT284" s="2">
        <v>0.1075</v>
      </c>
      <c r="CU284" s="2">
        <v>0.3231</v>
      </c>
      <c r="CV284" s="2">
        <v>0.45979999999999999</v>
      </c>
      <c r="CW284" s="2">
        <v>6.6699999999999995E-2</v>
      </c>
      <c r="CX284" s="2">
        <v>5.3100000000000001E-2</v>
      </c>
      <c r="CY284" s="2">
        <v>2.0400000000000001E-2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0</v>
      </c>
      <c r="DN284" s="2">
        <v>0.33760000000000001</v>
      </c>
      <c r="DO284" s="2">
        <v>1.0152000000000001</v>
      </c>
      <c r="DP284" s="2">
        <v>1.4444999999999999</v>
      </c>
      <c r="DQ284" s="2">
        <v>0.20949999999999999</v>
      </c>
      <c r="DR284" s="2">
        <v>0.16689999999999999</v>
      </c>
      <c r="DS284" s="2">
        <v>6.4100000000000004E-2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0</v>
      </c>
      <c r="EB284" s="2">
        <v>0</v>
      </c>
      <c r="EC284" s="2">
        <v>0</v>
      </c>
      <c r="ED284" s="2">
        <v>0</v>
      </c>
      <c r="EE284" s="2">
        <v>0</v>
      </c>
      <c r="EF284" s="2">
        <v>0</v>
      </c>
      <c r="EG284" s="2">
        <v>0</v>
      </c>
    </row>
    <row r="285" spans="1:137" x14ac:dyDescent="0.35">
      <c r="A285" s="2" t="s">
        <v>831</v>
      </c>
      <c r="B285" s="2">
        <v>0.6794</v>
      </c>
      <c r="C285" s="2">
        <v>0.23710000000000001</v>
      </c>
      <c r="D285" s="2">
        <v>2.8660000000000001</v>
      </c>
      <c r="E285" s="2">
        <v>0.8085</v>
      </c>
      <c r="F285">
        <f t="shared" si="70"/>
        <v>0.8085</v>
      </c>
      <c r="G285" s="2">
        <v>8.8000000000000005E-3</v>
      </c>
      <c r="H285">
        <f t="shared" si="71"/>
        <v>8.6999999999999994E-3</v>
      </c>
      <c r="I285" s="2">
        <v>2.75E-2</v>
      </c>
      <c r="J285">
        <f t="shared" si="68"/>
        <v>2.7199999999999998E-2</v>
      </c>
      <c r="K285" s="2">
        <v>0.1084</v>
      </c>
      <c r="L285" s="3">
        <f t="shared" si="72"/>
        <v>0.10760667903525047</v>
      </c>
      <c r="M285" s="2">
        <v>0</v>
      </c>
      <c r="N285">
        <f t="shared" si="69"/>
        <v>1E-4</v>
      </c>
      <c r="O285" s="2">
        <v>2</v>
      </c>
      <c r="P285" s="2">
        <v>0</v>
      </c>
      <c r="Q285" s="2">
        <v>0</v>
      </c>
      <c r="R285" s="2">
        <v>0.40039999999999998</v>
      </c>
      <c r="S285" s="2">
        <v>0.40810000000000002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1E-4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3">
        <f t="shared" si="73"/>
        <v>3.5000000000000001E-3</v>
      </c>
      <c r="BG285" s="3">
        <f t="shared" si="73"/>
        <v>5.1999999999999998E-3</v>
      </c>
      <c r="BH285" s="3">
        <f t="shared" si="73"/>
        <v>0</v>
      </c>
      <c r="BI285" s="3">
        <f t="shared" si="73"/>
        <v>0</v>
      </c>
      <c r="BJ285" s="3">
        <f t="shared" si="73"/>
        <v>0</v>
      </c>
      <c r="BK285" s="3">
        <f t="shared" si="73"/>
        <v>0</v>
      </c>
      <c r="BL285" s="3">
        <f t="shared" si="73"/>
        <v>0</v>
      </c>
      <c r="BM285" s="3">
        <f t="shared" si="73"/>
        <v>0</v>
      </c>
      <c r="BN285" s="3">
        <f t="shared" si="73"/>
        <v>0</v>
      </c>
      <c r="BO285" s="3">
        <f t="shared" si="73"/>
        <v>0</v>
      </c>
      <c r="BP285" s="3">
        <f t="shared" si="73"/>
        <v>0</v>
      </c>
      <c r="BQ285" s="3">
        <f t="shared" si="73"/>
        <v>0</v>
      </c>
      <c r="BR285" s="3">
        <f t="shared" si="73"/>
        <v>0</v>
      </c>
      <c r="BS285" s="3">
        <f t="shared" si="73"/>
        <v>0</v>
      </c>
      <c r="BT285" s="3">
        <f t="shared" si="73"/>
        <v>0</v>
      </c>
      <c r="BU285" s="3">
        <f t="shared" si="73"/>
        <v>0</v>
      </c>
      <c r="BV285" s="3">
        <f t="shared" si="64"/>
        <v>0</v>
      </c>
      <c r="BW285" s="3">
        <f t="shared" si="64"/>
        <v>0</v>
      </c>
      <c r="BX285" s="3">
        <f t="shared" si="64"/>
        <v>0</v>
      </c>
      <c r="BY285" s="3">
        <f t="shared" si="64"/>
        <v>0</v>
      </c>
      <c r="BZ285" s="3">
        <f t="shared" si="74"/>
        <v>8.7412587412587419E-3</v>
      </c>
      <c r="CA285" s="3">
        <f t="shared" si="74"/>
        <v>1.2741975006125948E-2</v>
      </c>
      <c r="CB285" s="3">
        <f t="shared" si="74"/>
        <v>0</v>
      </c>
      <c r="CC285" s="3">
        <f t="shared" si="74"/>
        <v>0</v>
      </c>
      <c r="CD285" s="3">
        <f t="shared" si="74"/>
        <v>0</v>
      </c>
      <c r="CE285" s="3">
        <f t="shared" si="74"/>
        <v>0</v>
      </c>
      <c r="CF285" s="3">
        <f t="shared" si="74"/>
        <v>0</v>
      </c>
      <c r="CG285" s="3">
        <f t="shared" si="74"/>
        <v>0</v>
      </c>
      <c r="CH285" s="3">
        <f t="shared" si="74"/>
        <v>0</v>
      </c>
      <c r="CI285" s="3">
        <f t="shared" si="74"/>
        <v>0</v>
      </c>
      <c r="CJ285" s="3">
        <f t="shared" si="74"/>
        <v>0</v>
      </c>
      <c r="CK285" s="3">
        <f t="shared" si="74"/>
        <v>0</v>
      </c>
      <c r="CL285" s="3">
        <f t="shared" si="74"/>
        <v>0</v>
      </c>
      <c r="CM285" s="3">
        <f t="shared" si="74"/>
        <v>0</v>
      </c>
      <c r="CN285" s="3">
        <f t="shared" si="74"/>
        <v>0</v>
      </c>
      <c r="CO285" s="3">
        <f t="shared" si="74"/>
        <v>0</v>
      </c>
      <c r="CP285" s="3">
        <f t="shared" si="65"/>
        <v>0</v>
      </c>
      <c r="CQ285" s="3">
        <f t="shared" si="65"/>
        <v>0</v>
      </c>
      <c r="CR285" s="3">
        <f t="shared" si="65"/>
        <v>0</v>
      </c>
      <c r="CS285" s="3">
        <f t="shared" si="65"/>
        <v>0</v>
      </c>
      <c r="CT285" s="2">
        <v>3.5000000000000001E-3</v>
      </c>
      <c r="CU285" s="2">
        <v>5.1999999999999998E-3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0</v>
      </c>
      <c r="DN285" s="2">
        <v>1.09E-2</v>
      </c>
      <c r="DO285" s="2">
        <v>1.6299999999999999E-2</v>
      </c>
      <c r="DP285" s="2">
        <v>0</v>
      </c>
      <c r="DQ285" s="2">
        <v>0</v>
      </c>
      <c r="DR285" s="2">
        <v>0</v>
      </c>
      <c r="DS285" s="2">
        <v>0</v>
      </c>
      <c r="DT285" s="2">
        <v>0</v>
      </c>
      <c r="DU285" s="2">
        <v>0</v>
      </c>
      <c r="DV285" s="2">
        <v>0</v>
      </c>
      <c r="DW285" s="2">
        <v>0</v>
      </c>
      <c r="DX285" s="2">
        <v>0</v>
      </c>
      <c r="DY285" s="2">
        <v>0</v>
      </c>
      <c r="DZ285" s="2">
        <v>0</v>
      </c>
      <c r="EA285" s="2">
        <v>0</v>
      </c>
      <c r="EB285" s="2">
        <v>0</v>
      </c>
      <c r="EC285" s="2">
        <v>0</v>
      </c>
      <c r="ED285" s="2">
        <v>0</v>
      </c>
      <c r="EE285" s="2">
        <v>0</v>
      </c>
      <c r="EF285" s="2">
        <v>0</v>
      </c>
      <c r="EG285" s="2">
        <v>0</v>
      </c>
    </row>
    <row r="286" spans="1:137" x14ac:dyDescent="0.35">
      <c r="A286" s="2" t="s">
        <v>833</v>
      </c>
      <c r="B286" s="2">
        <v>46.810400000000001</v>
      </c>
      <c r="C286" s="2">
        <v>4.1275000000000004</v>
      </c>
      <c r="D286" s="2">
        <v>11.341100000000001</v>
      </c>
      <c r="E286" s="2">
        <v>145.94159999999999</v>
      </c>
      <c r="F286">
        <f t="shared" si="70"/>
        <v>145.94160000000002</v>
      </c>
      <c r="G286" s="2">
        <v>2.3538000000000001</v>
      </c>
      <c r="H286">
        <f t="shared" si="71"/>
        <v>2.1134999999999997</v>
      </c>
      <c r="I286" s="2">
        <v>7.3948</v>
      </c>
      <c r="J286">
        <f t="shared" si="68"/>
        <v>6.6397000000000004</v>
      </c>
      <c r="K286" s="2">
        <v>0.1613</v>
      </c>
      <c r="L286" s="3">
        <f t="shared" si="72"/>
        <v>0.14481820125310393</v>
      </c>
      <c r="M286" s="2">
        <v>0.03</v>
      </c>
      <c r="N286">
        <f t="shared" si="69"/>
        <v>3.1200000000000002E-2</v>
      </c>
      <c r="O286" s="2">
        <v>91</v>
      </c>
      <c r="P286" s="2">
        <v>400</v>
      </c>
      <c r="Q286" s="2">
        <v>304</v>
      </c>
      <c r="R286" s="2">
        <v>74.825500000000005</v>
      </c>
      <c r="S286" s="2">
        <v>31.619</v>
      </c>
      <c r="T286" s="2">
        <v>34.347900000000003</v>
      </c>
      <c r="U286" s="2">
        <v>3.4580000000000002</v>
      </c>
      <c r="V286" s="2">
        <v>1.1436999999999999</v>
      </c>
      <c r="W286" s="2">
        <v>0.3614</v>
      </c>
      <c r="X286" s="2">
        <v>7.0800000000000002E-2</v>
      </c>
      <c r="Y286" s="2">
        <v>6.88E-2</v>
      </c>
      <c r="Z286" s="2">
        <v>4.65E-2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4.4999999999999997E-3</v>
      </c>
      <c r="AM286" s="2">
        <v>6.3E-3</v>
      </c>
      <c r="AN286" s="2">
        <v>1.3599999999999999E-2</v>
      </c>
      <c r="AO286" s="2">
        <v>3.3E-3</v>
      </c>
      <c r="AP286" s="2">
        <v>1.8E-3</v>
      </c>
      <c r="AQ286" s="2">
        <v>8.9999999999999998E-4</v>
      </c>
      <c r="AR286" s="2">
        <v>2.0000000000000001E-4</v>
      </c>
      <c r="AS286" s="2">
        <v>2.9999999999999997E-4</v>
      </c>
      <c r="AT286" s="2">
        <v>2.9999999999999997E-4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3">
        <f t="shared" si="73"/>
        <v>0.64429999999999998</v>
      </c>
      <c r="BG286" s="3">
        <f t="shared" si="73"/>
        <v>0.49909999999999993</v>
      </c>
      <c r="BH286" s="3">
        <f t="shared" si="73"/>
        <v>0.76580000000000004</v>
      </c>
      <c r="BI286" s="3">
        <f t="shared" si="73"/>
        <v>0.1196</v>
      </c>
      <c r="BJ286" s="3">
        <f t="shared" si="73"/>
        <v>5.0900000000000001E-2</v>
      </c>
      <c r="BK286" s="3">
        <f t="shared" si="73"/>
        <v>2.0400000000000001E-2</v>
      </c>
      <c r="BL286" s="3">
        <f t="shared" si="73"/>
        <v>4.3E-3</v>
      </c>
      <c r="BM286" s="3">
        <f t="shared" si="73"/>
        <v>5.1999999999999998E-3</v>
      </c>
      <c r="BN286" s="3">
        <f t="shared" si="73"/>
        <v>3.8999999999999998E-3</v>
      </c>
      <c r="BO286" s="3">
        <f t="shared" si="73"/>
        <v>0</v>
      </c>
      <c r="BP286" s="3">
        <f t="shared" si="73"/>
        <v>0</v>
      </c>
      <c r="BQ286" s="3">
        <f t="shared" si="73"/>
        <v>0</v>
      </c>
      <c r="BR286" s="3">
        <f t="shared" si="73"/>
        <v>0</v>
      </c>
      <c r="BS286" s="3">
        <f t="shared" si="73"/>
        <v>0</v>
      </c>
      <c r="BT286" s="3">
        <f t="shared" si="73"/>
        <v>0</v>
      </c>
      <c r="BU286" s="3">
        <f t="shared" si="73"/>
        <v>0</v>
      </c>
      <c r="BV286" s="3">
        <f t="shared" si="64"/>
        <v>0</v>
      </c>
      <c r="BW286" s="3">
        <f t="shared" si="64"/>
        <v>0</v>
      </c>
      <c r="BX286" s="3">
        <f t="shared" si="64"/>
        <v>0</v>
      </c>
      <c r="BY286" s="3">
        <f t="shared" si="64"/>
        <v>0</v>
      </c>
      <c r="BZ286" s="3">
        <f t="shared" si="74"/>
        <v>8.6107008974213323E-3</v>
      </c>
      <c r="CA286" s="3">
        <f t="shared" si="74"/>
        <v>1.5784812928935132E-2</v>
      </c>
      <c r="CB286" s="3">
        <f t="shared" si="74"/>
        <v>2.2295395060542275E-2</v>
      </c>
      <c r="CC286" s="3">
        <f t="shared" si="74"/>
        <v>3.4586466165413533E-2</v>
      </c>
      <c r="CD286" s="3">
        <f t="shared" si="74"/>
        <v>4.4504677800122412E-2</v>
      </c>
      <c r="CE286" s="3">
        <f t="shared" si="74"/>
        <v>5.644714997232983E-2</v>
      </c>
      <c r="CF286" s="3">
        <f t="shared" si="74"/>
        <v>6.0734463276836154E-2</v>
      </c>
      <c r="CG286" s="3">
        <f t="shared" si="74"/>
        <v>7.5581395348837205E-2</v>
      </c>
      <c r="CH286" s="3">
        <f t="shared" si="74"/>
        <v>8.3870967741935476E-2</v>
      </c>
      <c r="CI286" s="3">
        <f t="shared" si="74"/>
        <v>0</v>
      </c>
      <c r="CJ286" s="3">
        <f t="shared" si="74"/>
        <v>0</v>
      </c>
      <c r="CK286" s="3">
        <f t="shared" si="74"/>
        <v>0</v>
      </c>
      <c r="CL286" s="3">
        <f t="shared" si="74"/>
        <v>0</v>
      </c>
      <c r="CM286" s="3">
        <f t="shared" si="74"/>
        <v>0</v>
      </c>
      <c r="CN286" s="3">
        <f t="shared" si="74"/>
        <v>0</v>
      </c>
      <c r="CO286" s="3">
        <f t="shared" si="74"/>
        <v>0</v>
      </c>
      <c r="CP286" s="3">
        <f t="shared" si="65"/>
        <v>0</v>
      </c>
      <c r="CQ286" s="3">
        <f t="shared" si="65"/>
        <v>0</v>
      </c>
      <c r="CR286" s="3">
        <f t="shared" si="65"/>
        <v>0</v>
      </c>
      <c r="CS286" s="3">
        <f t="shared" si="65"/>
        <v>0</v>
      </c>
      <c r="CT286" s="2">
        <v>0.64429999999999998</v>
      </c>
      <c r="CU286" s="2">
        <v>0.49909999999999999</v>
      </c>
      <c r="CV286" s="2">
        <v>0.76580000000000004</v>
      </c>
      <c r="CW286" s="2">
        <v>0.1196</v>
      </c>
      <c r="CX286" s="2">
        <v>5.0900000000000001E-2</v>
      </c>
      <c r="CY286" s="2">
        <v>2.0400000000000001E-2</v>
      </c>
      <c r="CZ286" s="2">
        <v>4.3E-3</v>
      </c>
      <c r="DA286" s="2">
        <v>5.1999999999999998E-3</v>
      </c>
      <c r="DB286" s="2">
        <v>3.8999999999999998E-3</v>
      </c>
      <c r="DC286" s="2">
        <v>0</v>
      </c>
      <c r="DD286" s="2">
        <v>0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0</v>
      </c>
      <c r="DN286" s="2">
        <v>2.024</v>
      </c>
      <c r="DO286" s="2">
        <v>1.5681</v>
      </c>
      <c r="DP286" s="2">
        <v>2.4058999999999999</v>
      </c>
      <c r="DQ286" s="2">
        <v>0.37569999999999998</v>
      </c>
      <c r="DR286" s="2">
        <v>0.1598</v>
      </c>
      <c r="DS286" s="2">
        <v>6.3899999999999998E-2</v>
      </c>
      <c r="DT286" s="2">
        <v>1.37E-2</v>
      </c>
      <c r="DU286" s="2">
        <v>1.6500000000000001E-2</v>
      </c>
      <c r="DV286" s="2">
        <v>1.21E-2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  <c r="EB286" s="2">
        <v>0</v>
      </c>
      <c r="EC286" s="2">
        <v>0</v>
      </c>
      <c r="ED286" s="2">
        <v>0</v>
      </c>
      <c r="EE286" s="2">
        <v>0</v>
      </c>
      <c r="EF286" s="2">
        <v>0</v>
      </c>
      <c r="EG286" s="2">
        <v>0</v>
      </c>
    </row>
    <row r="287" spans="1:137" x14ac:dyDescent="0.35">
      <c r="A287" s="2" t="s">
        <v>829</v>
      </c>
      <c r="B287" s="2">
        <v>50.125100000000003</v>
      </c>
      <c r="C287" s="2">
        <v>5.2577999999999996</v>
      </c>
      <c r="D287" s="2">
        <v>9.5335000000000001</v>
      </c>
      <c r="E287" s="2">
        <v>45.352400000000003</v>
      </c>
      <c r="F287">
        <f t="shared" si="70"/>
        <v>45.3523</v>
      </c>
      <c r="G287" s="2">
        <v>1.034</v>
      </c>
      <c r="H287">
        <f t="shared" si="71"/>
        <v>0.96200000000000008</v>
      </c>
      <c r="I287" s="2">
        <v>3.2484000000000002</v>
      </c>
      <c r="J287">
        <f t="shared" si="68"/>
        <v>3.0223000000000004</v>
      </c>
      <c r="K287" s="2">
        <v>0.22800000000000001</v>
      </c>
      <c r="L287" s="3">
        <f t="shared" si="72"/>
        <v>0.21211713628636258</v>
      </c>
      <c r="M287" s="2">
        <v>1.9E-2</v>
      </c>
      <c r="N287">
        <f t="shared" si="69"/>
        <v>1.7500000000000002E-2</v>
      </c>
      <c r="O287" s="2">
        <v>24</v>
      </c>
      <c r="P287" s="2">
        <v>72</v>
      </c>
      <c r="Q287" s="2">
        <v>10</v>
      </c>
      <c r="R287" s="2">
        <v>1.9502999999999999</v>
      </c>
      <c r="S287" s="2">
        <v>14.3057</v>
      </c>
      <c r="T287" s="2">
        <v>27.0627</v>
      </c>
      <c r="U287" s="2">
        <v>1.2556</v>
      </c>
      <c r="V287" s="2">
        <v>0.62680000000000002</v>
      </c>
      <c r="W287" s="2">
        <v>1.66E-2</v>
      </c>
      <c r="X287" s="2">
        <v>0.10150000000000001</v>
      </c>
      <c r="Y287" s="2">
        <v>3.3099999999999997E-2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1E-4</v>
      </c>
      <c r="AM287" s="2">
        <v>3.0999999999999999E-3</v>
      </c>
      <c r="AN287" s="2">
        <v>1.15E-2</v>
      </c>
      <c r="AO287" s="2">
        <v>1.2999999999999999E-3</v>
      </c>
      <c r="AP287" s="2">
        <v>8.9999999999999998E-4</v>
      </c>
      <c r="AQ287" s="2">
        <v>0</v>
      </c>
      <c r="AR287" s="2">
        <v>4.0000000000000002E-4</v>
      </c>
      <c r="AS287" s="2">
        <v>2.0000000000000001E-4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3">
        <f t="shared" si="73"/>
        <v>1.9099999999999999E-2</v>
      </c>
      <c r="BG287" s="3">
        <f t="shared" si="73"/>
        <v>0.23250000000000001</v>
      </c>
      <c r="BH287" s="3">
        <f t="shared" si="73"/>
        <v>0.62760000000000005</v>
      </c>
      <c r="BI287" s="3">
        <f t="shared" si="73"/>
        <v>4.519999999999999E-2</v>
      </c>
      <c r="BJ287" s="3">
        <f t="shared" si="73"/>
        <v>2.7199999999999998E-2</v>
      </c>
      <c r="BK287" s="3">
        <f t="shared" si="73"/>
        <v>8.9999999999999998E-4</v>
      </c>
      <c r="BL287" s="3">
        <f t="shared" si="73"/>
        <v>6.899999999999999E-3</v>
      </c>
      <c r="BM287" s="3">
        <f t="shared" si="73"/>
        <v>2.5999999999999999E-3</v>
      </c>
      <c r="BN287" s="3">
        <f t="shared" ref="BF287:BU301" si="75">IF(Z287&gt;0,CH287*Z287,0)</f>
        <v>0</v>
      </c>
      <c r="BO287" s="3">
        <f t="shared" si="75"/>
        <v>0</v>
      </c>
      <c r="BP287" s="3">
        <f t="shared" si="75"/>
        <v>0</v>
      </c>
      <c r="BQ287" s="3">
        <f t="shared" si="75"/>
        <v>0</v>
      </c>
      <c r="BR287" s="3">
        <f t="shared" si="75"/>
        <v>0</v>
      </c>
      <c r="BS287" s="3">
        <f t="shared" si="75"/>
        <v>0</v>
      </c>
      <c r="BT287" s="3">
        <f t="shared" si="75"/>
        <v>0</v>
      </c>
      <c r="BU287" s="3">
        <f t="shared" si="75"/>
        <v>0</v>
      </c>
      <c r="BV287" s="3">
        <f t="shared" si="64"/>
        <v>0</v>
      </c>
      <c r="BW287" s="3">
        <f t="shared" si="64"/>
        <v>0</v>
      </c>
      <c r="BX287" s="3">
        <f t="shared" si="64"/>
        <v>0</v>
      </c>
      <c r="BY287" s="3">
        <f t="shared" si="64"/>
        <v>0</v>
      </c>
      <c r="BZ287" s="3">
        <f t="shared" si="74"/>
        <v>9.7933651233143622E-3</v>
      </c>
      <c r="CA287" s="3">
        <f t="shared" si="74"/>
        <v>1.6252263083945562E-2</v>
      </c>
      <c r="CB287" s="3">
        <f t="shared" si="74"/>
        <v>2.3190590739283222E-2</v>
      </c>
      <c r="CC287" s="3">
        <f t="shared" si="74"/>
        <v>3.599872570882446E-2</v>
      </c>
      <c r="CD287" s="3">
        <f t="shared" si="74"/>
        <v>4.3395022335673258E-2</v>
      </c>
      <c r="CE287" s="3">
        <f t="shared" si="74"/>
        <v>5.4216867469879519E-2</v>
      </c>
      <c r="CF287" s="3">
        <f t="shared" si="74"/>
        <v>6.7980295566502452E-2</v>
      </c>
      <c r="CG287" s="3">
        <f t="shared" si="74"/>
        <v>7.8549848942598186E-2</v>
      </c>
      <c r="CH287" s="3">
        <f t="shared" ref="BZ287:CO301" si="76">IF(Z287&gt;0,DB287/Z287,0)</f>
        <v>0</v>
      </c>
      <c r="CI287" s="3">
        <f t="shared" si="76"/>
        <v>0</v>
      </c>
      <c r="CJ287" s="3">
        <f t="shared" si="76"/>
        <v>0</v>
      </c>
      <c r="CK287" s="3">
        <f t="shared" si="76"/>
        <v>0</v>
      </c>
      <c r="CL287" s="3">
        <f t="shared" si="76"/>
        <v>0</v>
      </c>
      <c r="CM287" s="3">
        <f t="shared" si="76"/>
        <v>0</v>
      </c>
      <c r="CN287" s="3">
        <f t="shared" si="76"/>
        <v>0</v>
      </c>
      <c r="CO287" s="3">
        <f t="shared" si="76"/>
        <v>0</v>
      </c>
      <c r="CP287" s="3">
        <f t="shared" si="65"/>
        <v>0</v>
      </c>
      <c r="CQ287" s="3">
        <f t="shared" si="65"/>
        <v>0</v>
      </c>
      <c r="CR287" s="3">
        <f t="shared" si="65"/>
        <v>0</v>
      </c>
      <c r="CS287" s="3">
        <f t="shared" si="65"/>
        <v>0</v>
      </c>
      <c r="CT287" s="2">
        <v>1.9099999999999999E-2</v>
      </c>
      <c r="CU287" s="2">
        <v>0.23250000000000001</v>
      </c>
      <c r="CV287" s="2">
        <v>0.62760000000000005</v>
      </c>
      <c r="CW287" s="2">
        <v>4.5199999999999997E-2</v>
      </c>
      <c r="CX287" s="2">
        <v>2.7199999999999998E-2</v>
      </c>
      <c r="CY287" s="2">
        <v>8.9999999999999998E-4</v>
      </c>
      <c r="CZ287" s="2">
        <v>6.8999999999999999E-3</v>
      </c>
      <c r="DA287" s="2">
        <v>2.5999999999999999E-3</v>
      </c>
      <c r="DB287" s="2">
        <v>0</v>
      </c>
      <c r="DC287" s="2">
        <v>0</v>
      </c>
      <c r="DD287" s="2">
        <v>0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0</v>
      </c>
      <c r="DN287" s="2">
        <v>5.9900000000000002E-2</v>
      </c>
      <c r="DO287" s="2">
        <v>0.73050000000000004</v>
      </c>
      <c r="DP287" s="2">
        <v>1.9717</v>
      </c>
      <c r="DQ287" s="2">
        <v>0.1419</v>
      </c>
      <c r="DR287" s="2">
        <v>8.5500000000000007E-2</v>
      </c>
      <c r="DS287" s="2">
        <v>2.8999999999999998E-3</v>
      </c>
      <c r="DT287" s="2">
        <v>2.18E-2</v>
      </c>
      <c r="DU287" s="2">
        <v>8.0999999999999996E-3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  <c r="EB287" s="2">
        <v>0</v>
      </c>
      <c r="EC287" s="2">
        <v>0</v>
      </c>
      <c r="ED287" s="2">
        <v>0</v>
      </c>
      <c r="EE287" s="2">
        <v>0</v>
      </c>
      <c r="EF287" s="2">
        <v>0</v>
      </c>
      <c r="EG287" s="2">
        <v>0</v>
      </c>
    </row>
    <row r="288" spans="1:137" x14ac:dyDescent="0.35">
      <c r="A288" s="2" t="s">
        <v>835</v>
      </c>
      <c r="B288" s="2">
        <v>118.91370000000001</v>
      </c>
      <c r="C288" s="2">
        <v>10.1812</v>
      </c>
      <c r="D288" s="2">
        <v>11.6798</v>
      </c>
      <c r="E288" s="2">
        <v>88.972899999999996</v>
      </c>
      <c r="F288">
        <f t="shared" si="70"/>
        <v>88.972799999999964</v>
      </c>
      <c r="G288" s="2">
        <v>2.242</v>
      </c>
      <c r="H288">
        <f t="shared" si="71"/>
        <v>2.0783999999999998</v>
      </c>
      <c r="I288" s="2">
        <v>7.0433000000000003</v>
      </c>
      <c r="J288">
        <f t="shared" si="68"/>
        <v>6.5295999999999994</v>
      </c>
      <c r="K288" s="2">
        <v>0.252</v>
      </c>
      <c r="L288" s="3">
        <f t="shared" si="72"/>
        <v>0.23359948208890813</v>
      </c>
      <c r="M288" s="2">
        <v>4.3999999999999997E-2</v>
      </c>
      <c r="N288">
        <f t="shared" si="69"/>
        <v>4.830000000000001E-2</v>
      </c>
      <c r="O288" s="2">
        <v>55</v>
      </c>
      <c r="P288" s="2">
        <v>299</v>
      </c>
      <c r="Q288" s="2">
        <v>46</v>
      </c>
      <c r="R288" s="2">
        <v>20.608499999999999</v>
      </c>
      <c r="S288" s="2">
        <v>7.2401999999999997</v>
      </c>
      <c r="T288" s="2">
        <v>51.293999999999997</v>
      </c>
      <c r="U288" s="2">
        <v>2.3252999999999999</v>
      </c>
      <c r="V288" s="2">
        <v>3.5653999999999999</v>
      </c>
      <c r="W288" s="2">
        <v>3.0562999999999998</v>
      </c>
      <c r="X288" s="2">
        <v>0.51180000000000003</v>
      </c>
      <c r="Y288" s="2">
        <v>0.2346</v>
      </c>
      <c r="Z288" s="2">
        <v>0.1043</v>
      </c>
      <c r="AA288" s="2">
        <v>3.2399999999999998E-2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1.1999999999999999E-3</v>
      </c>
      <c r="AM288" s="2">
        <v>8.9999999999999998E-4</v>
      </c>
      <c r="AN288" s="2">
        <v>2.7400000000000001E-2</v>
      </c>
      <c r="AO288" s="2">
        <v>2.3999999999999998E-3</v>
      </c>
      <c r="AP288" s="2">
        <v>5.7000000000000002E-3</v>
      </c>
      <c r="AQ288" s="2">
        <v>7.1000000000000004E-3</v>
      </c>
      <c r="AR288" s="2">
        <v>1.6999999999999999E-3</v>
      </c>
      <c r="AS288" s="2">
        <v>1.1000000000000001E-3</v>
      </c>
      <c r="AT288" s="2">
        <v>5.9999999999999995E-4</v>
      </c>
      <c r="AU288" s="2">
        <v>2.0000000000000001E-4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3">
        <f t="shared" si="75"/>
        <v>0.17629999999999998</v>
      </c>
      <c r="BG288" s="3">
        <f t="shared" si="75"/>
        <v>9.2600000000000002E-2</v>
      </c>
      <c r="BH288" s="3">
        <f t="shared" si="75"/>
        <v>1.3343</v>
      </c>
      <c r="BI288" s="3">
        <f t="shared" si="75"/>
        <v>8.4500000000000006E-2</v>
      </c>
      <c r="BJ288" s="3">
        <f t="shared" si="75"/>
        <v>0.16109999999999999</v>
      </c>
      <c r="BK288" s="3">
        <f t="shared" si="75"/>
        <v>0.16600000000000001</v>
      </c>
      <c r="BL288" s="3">
        <f t="shared" si="75"/>
        <v>3.3599999999999998E-2</v>
      </c>
      <c r="BM288" s="3">
        <f t="shared" si="75"/>
        <v>1.78E-2</v>
      </c>
      <c r="BN288" s="3">
        <f t="shared" si="75"/>
        <v>9.1000000000000004E-3</v>
      </c>
      <c r="BO288" s="3">
        <f t="shared" si="75"/>
        <v>3.1000000000000003E-3</v>
      </c>
      <c r="BP288" s="3">
        <f t="shared" si="75"/>
        <v>0</v>
      </c>
      <c r="BQ288" s="3">
        <f t="shared" si="75"/>
        <v>0</v>
      </c>
      <c r="BR288" s="3">
        <f t="shared" si="75"/>
        <v>0</v>
      </c>
      <c r="BS288" s="3">
        <f t="shared" si="75"/>
        <v>0</v>
      </c>
      <c r="BT288" s="3">
        <f t="shared" si="75"/>
        <v>0</v>
      </c>
      <c r="BU288" s="3">
        <f t="shared" si="75"/>
        <v>0</v>
      </c>
      <c r="BV288" s="3">
        <f t="shared" si="64"/>
        <v>0</v>
      </c>
      <c r="BW288" s="3">
        <f t="shared" si="64"/>
        <v>0</v>
      </c>
      <c r="BX288" s="3">
        <f t="shared" si="64"/>
        <v>0</v>
      </c>
      <c r="BY288" s="3">
        <f t="shared" si="64"/>
        <v>0</v>
      </c>
      <c r="BZ288" s="3">
        <f t="shared" si="76"/>
        <v>8.5547225659315333E-3</v>
      </c>
      <c r="CA288" s="3">
        <f t="shared" si="76"/>
        <v>1.2789701941935306E-2</v>
      </c>
      <c r="CB288" s="3">
        <f t="shared" si="76"/>
        <v>2.6012789020158307E-2</v>
      </c>
      <c r="CC288" s="3">
        <f t="shared" si="76"/>
        <v>3.6339397067045115E-2</v>
      </c>
      <c r="CD288" s="3">
        <f t="shared" si="76"/>
        <v>4.5184271049531606E-2</v>
      </c>
      <c r="CE288" s="3">
        <f t="shared" si="76"/>
        <v>5.4314039852108767E-2</v>
      </c>
      <c r="CF288" s="3">
        <f t="shared" si="76"/>
        <v>6.5650644783118398E-2</v>
      </c>
      <c r="CG288" s="3">
        <f t="shared" si="76"/>
        <v>7.5873827791986356E-2</v>
      </c>
      <c r="CH288" s="3">
        <f t="shared" si="76"/>
        <v>8.7248322147651006E-2</v>
      </c>
      <c r="CI288" s="3">
        <f t="shared" si="76"/>
        <v>9.5679012345679021E-2</v>
      </c>
      <c r="CJ288" s="3">
        <f t="shared" si="76"/>
        <v>0</v>
      </c>
      <c r="CK288" s="3">
        <f t="shared" si="76"/>
        <v>0</v>
      </c>
      <c r="CL288" s="3">
        <f t="shared" si="76"/>
        <v>0</v>
      </c>
      <c r="CM288" s="3">
        <f t="shared" si="76"/>
        <v>0</v>
      </c>
      <c r="CN288" s="3">
        <f t="shared" si="76"/>
        <v>0</v>
      </c>
      <c r="CO288" s="3">
        <f t="shared" si="76"/>
        <v>0</v>
      </c>
      <c r="CP288" s="3">
        <f t="shared" si="65"/>
        <v>0</v>
      </c>
      <c r="CQ288" s="3">
        <f t="shared" si="65"/>
        <v>0</v>
      </c>
      <c r="CR288" s="3">
        <f t="shared" si="65"/>
        <v>0</v>
      </c>
      <c r="CS288" s="3">
        <f t="shared" si="65"/>
        <v>0</v>
      </c>
      <c r="CT288" s="2">
        <v>0.17630000000000001</v>
      </c>
      <c r="CU288" s="2">
        <v>9.2600000000000002E-2</v>
      </c>
      <c r="CV288" s="2">
        <v>1.3343</v>
      </c>
      <c r="CW288" s="2">
        <v>8.4500000000000006E-2</v>
      </c>
      <c r="CX288" s="2">
        <v>0.16109999999999999</v>
      </c>
      <c r="CY288" s="2">
        <v>0.16600000000000001</v>
      </c>
      <c r="CZ288" s="2">
        <v>3.3599999999999998E-2</v>
      </c>
      <c r="DA288" s="2">
        <v>1.78E-2</v>
      </c>
      <c r="DB288" s="2">
        <v>9.1000000000000004E-3</v>
      </c>
      <c r="DC288" s="2">
        <v>3.0999999999999999E-3</v>
      </c>
      <c r="DD288" s="2">
        <v>0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0</v>
      </c>
      <c r="DN288" s="2">
        <v>0.55379999999999996</v>
      </c>
      <c r="DO288" s="2">
        <v>0.29099999999999998</v>
      </c>
      <c r="DP288" s="2">
        <v>4.1917999999999997</v>
      </c>
      <c r="DQ288" s="2">
        <v>0.26529999999999998</v>
      </c>
      <c r="DR288" s="2">
        <v>0.50619999999999998</v>
      </c>
      <c r="DS288" s="2">
        <v>0.52149999999999996</v>
      </c>
      <c r="DT288" s="2">
        <v>0.1057</v>
      </c>
      <c r="DU288" s="2">
        <v>5.6000000000000001E-2</v>
      </c>
      <c r="DV288" s="2">
        <v>2.8500000000000001E-2</v>
      </c>
      <c r="DW288" s="2">
        <v>9.7999999999999997E-3</v>
      </c>
      <c r="DX288" s="2">
        <v>0</v>
      </c>
      <c r="DY288" s="2">
        <v>0</v>
      </c>
      <c r="DZ288" s="2">
        <v>0</v>
      </c>
      <c r="EA288" s="2">
        <v>0</v>
      </c>
      <c r="EB288" s="2">
        <v>0</v>
      </c>
      <c r="EC288" s="2">
        <v>0</v>
      </c>
      <c r="ED288" s="2">
        <v>0</v>
      </c>
      <c r="EE288" s="2">
        <v>0</v>
      </c>
      <c r="EF288" s="2">
        <v>0</v>
      </c>
      <c r="EG288" s="2">
        <v>0</v>
      </c>
    </row>
    <row r="289" spans="1:137" x14ac:dyDescent="0.35">
      <c r="A289" s="2" t="s">
        <v>837</v>
      </c>
      <c r="B289" s="2">
        <v>59.433799999999998</v>
      </c>
      <c r="C289" s="2">
        <v>5.4101999999999997</v>
      </c>
      <c r="D289" s="2">
        <v>10.9855</v>
      </c>
      <c r="E289" s="2">
        <v>23.2257</v>
      </c>
      <c r="F289">
        <f t="shared" si="70"/>
        <v>23.2257</v>
      </c>
      <c r="G289" s="2">
        <v>0.49259999999999998</v>
      </c>
      <c r="H289">
        <f t="shared" si="71"/>
        <v>0.4647</v>
      </c>
      <c r="I289" s="2">
        <v>1.5474000000000001</v>
      </c>
      <c r="J289">
        <f t="shared" si="68"/>
        <v>1.4601</v>
      </c>
      <c r="K289" s="2">
        <v>0.21210000000000001</v>
      </c>
      <c r="L289" s="3">
        <f t="shared" si="72"/>
        <v>0.2000800837003836</v>
      </c>
      <c r="M289" s="2">
        <v>8.0000000000000002E-3</v>
      </c>
      <c r="N289">
        <f t="shared" si="69"/>
        <v>7.9000000000000008E-3</v>
      </c>
      <c r="O289" s="2">
        <v>7</v>
      </c>
      <c r="P289" s="2">
        <v>5</v>
      </c>
      <c r="Q289" s="2">
        <v>0</v>
      </c>
      <c r="R289" s="2">
        <v>3.6840000000000002</v>
      </c>
      <c r="S289" s="2">
        <v>1.26</v>
      </c>
      <c r="T289" s="2">
        <v>18.281700000000001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2.0000000000000001E-4</v>
      </c>
      <c r="AM289" s="2">
        <v>2.9999999999999997E-4</v>
      </c>
      <c r="AN289" s="2">
        <v>7.4000000000000003E-3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3">
        <f t="shared" si="75"/>
        <v>2.64E-2</v>
      </c>
      <c r="BG289" s="3">
        <f t="shared" si="75"/>
        <v>2.3099999999999999E-2</v>
      </c>
      <c r="BH289" s="3">
        <f t="shared" si="75"/>
        <v>0.41520000000000001</v>
      </c>
      <c r="BI289" s="3">
        <f t="shared" si="75"/>
        <v>0</v>
      </c>
      <c r="BJ289" s="3">
        <f t="shared" si="75"/>
        <v>0</v>
      </c>
      <c r="BK289" s="3">
        <f t="shared" si="75"/>
        <v>0</v>
      </c>
      <c r="BL289" s="3">
        <f t="shared" si="75"/>
        <v>0</v>
      </c>
      <c r="BM289" s="3">
        <f t="shared" si="75"/>
        <v>0</v>
      </c>
      <c r="BN289" s="3">
        <f t="shared" si="75"/>
        <v>0</v>
      </c>
      <c r="BO289" s="3">
        <f t="shared" si="75"/>
        <v>0</v>
      </c>
      <c r="BP289" s="3">
        <f t="shared" si="75"/>
        <v>0</v>
      </c>
      <c r="BQ289" s="3">
        <f t="shared" si="75"/>
        <v>0</v>
      </c>
      <c r="BR289" s="3">
        <f t="shared" si="75"/>
        <v>0</v>
      </c>
      <c r="BS289" s="3">
        <f t="shared" si="75"/>
        <v>0</v>
      </c>
      <c r="BT289" s="3">
        <f t="shared" si="75"/>
        <v>0</v>
      </c>
      <c r="BU289" s="3">
        <f t="shared" si="75"/>
        <v>0</v>
      </c>
      <c r="BV289" s="3">
        <f t="shared" si="64"/>
        <v>0</v>
      </c>
      <c r="BW289" s="3">
        <f t="shared" si="64"/>
        <v>0</v>
      </c>
      <c r="BX289" s="3">
        <f t="shared" si="64"/>
        <v>0</v>
      </c>
      <c r="BY289" s="3">
        <f t="shared" si="64"/>
        <v>0</v>
      </c>
      <c r="BZ289" s="3">
        <f t="shared" si="76"/>
        <v>7.1661237785016286E-3</v>
      </c>
      <c r="CA289" s="3">
        <f t="shared" si="76"/>
        <v>1.8333333333333333E-2</v>
      </c>
      <c r="CB289" s="3">
        <f t="shared" si="76"/>
        <v>2.2711235825989926E-2</v>
      </c>
      <c r="CC289" s="3">
        <f t="shared" si="76"/>
        <v>0</v>
      </c>
      <c r="CD289" s="3">
        <f t="shared" si="76"/>
        <v>0</v>
      </c>
      <c r="CE289" s="3">
        <f t="shared" si="76"/>
        <v>0</v>
      </c>
      <c r="CF289" s="3">
        <f t="shared" si="76"/>
        <v>0</v>
      </c>
      <c r="CG289" s="3">
        <f t="shared" si="76"/>
        <v>0</v>
      </c>
      <c r="CH289" s="3">
        <f t="shared" si="76"/>
        <v>0</v>
      </c>
      <c r="CI289" s="3">
        <f t="shared" si="76"/>
        <v>0</v>
      </c>
      <c r="CJ289" s="3">
        <f t="shared" si="76"/>
        <v>0</v>
      </c>
      <c r="CK289" s="3">
        <f t="shared" si="76"/>
        <v>0</v>
      </c>
      <c r="CL289" s="3">
        <f t="shared" si="76"/>
        <v>0</v>
      </c>
      <c r="CM289" s="3">
        <f t="shared" si="76"/>
        <v>0</v>
      </c>
      <c r="CN289" s="3">
        <f t="shared" si="76"/>
        <v>0</v>
      </c>
      <c r="CO289" s="3">
        <f t="shared" si="76"/>
        <v>0</v>
      </c>
      <c r="CP289" s="3">
        <f t="shared" si="65"/>
        <v>0</v>
      </c>
      <c r="CQ289" s="3">
        <f t="shared" si="65"/>
        <v>0</v>
      </c>
      <c r="CR289" s="3">
        <f t="shared" si="65"/>
        <v>0</v>
      </c>
      <c r="CS289" s="3">
        <f t="shared" si="65"/>
        <v>0</v>
      </c>
      <c r="CT289" s="2">
        <v>2.64E-2</v>
      </c>
      <c r="CU289" s="2">
        <v>2.3099999999999999E-2</v>
      </c>
      <c r="CV289" s="2">
        <v>0.41520000000000001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0</v>
      </c>
      <c r="DN289" s="2">
        <v>8.3000000000000004E-2</v>
      </c>
      <c r="DO289" s="2">
        <v>7.2599999999999998E-2</v>
      </c>
      <c r="DP289" s="2">
        <v>1.3045</v>
      </c>
      <c r="DQ289" s="2">
        <v>0</v>
      </c>
      <c r="DR289" s="2">
        <v>0</v>
      </c>
      <c r="DS289" s="2">
        <v>0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  <c r="EB289" s="2">
        <v>0</v>
      </c>
      <c r="EC289" s="2">
        <v>0</v>
      </c>
      <c r="ED289" s="2">
        <v>0</v>
      </c>
      <c r="EE289" s="2">
        <v>0</v>
      </c>
      <c r="EF289" s="2">
        <v>0</v>
      </c>
      <c r="EG289" s="2">
        <v>0</v>
      </c>
    </row>
    <row r="290" spans="1:137" x14ac:dyDescent="0.35">
      <c r="A290" s="2" t="s">
        <v>839</v>
      </c>
      <c r="B290" s="2">
        <v>38.811100000000003</v>
      </c>
      <c r="C290" s="2">
        <v>3.4544000000000001</v>
      </c>
      <c r="D290" s="2">
        <v>11.235300000000001</v>
      </c>
      <c r="E290" s="2">
        <v>27.1692</v>
      </c>
      <c r="F290">
        <f t="shared" si="70"/>
        <v>27.1691</v>
      </c>
      <c r="G290" s="2">
        <v>0.52210000000000001</v>
      </c>
      <c r="H290">
        <f t="shared" si="71"/>
        <v>0.49260000000000004</v>
      </c>
      <c r="I290" s="2">
        <v>1.6403000000000001</v>
      </c>
      <c r="J290">
        <f t="shared" si="68"/>
        <v>1.5477000000000001</v>
      </c>
      <c r="K290" s="2">
        <v>0.19220000000000001</v>
      </c>
      <c r="L290" s="3">
        <f t="shared" si="72"/>
        <v>0.18130891343474759</v>
      </c>
      <c r="M290" s="2">
        <v>8.0000000000000002E-3</v>
      </c>
      <c r="N290">
        <f t="shared" si="69"/>
        <v>7.9000000000000008E-3</v>
      </c>
      <c r="O290" s="2">
        <v>13</v>
      </c>
      <c r="P290" s="2">
        <v>11</v>
      </c>
      <c r="Q290" s="2">
        <v>0</v>
      </c>
      <c r="R290" s="2">
        <v>7.5922999999999998</v>
      </c>
      <c r="S290" s="2">
        <v>1.51</v>
      </c>
      <c r="T290" s="2">
        <v>18.066800000000001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4.0000000000000002E-4</v>
      </c>
      <c r="AM290" s="2">
        <v>4.0000000000000002E-4</v>
      </c>
      <c r="AN290" s="2">
        <v>7.1000000000000004E-3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3">
        <f t="shared" si="75"/>
        <v>6.0799999999999993E-2</v>
      </c>
      <c r="BG290" s="3">
        <f t="shared" si="75"/>
        <v>2.7699999999999999E-2</v>
      </c>
      <c r="BH290" s="3">
        <f t="shared" si="75"/>
        <v>0.40410000000000001</v>
      </c>
      <c r="BI290" s="3">
        <f t="shared" si="75"/>
        <v>0</v>
      </c>
      <c r="BJ290" s="3">
        <f t="shared" si="75"/>
        <v>0</v>
      </c>
      <c r="BK290" s="3">
        <f t="shared" si="75"/>
        <v>0</v>
      </c>
      <c r="BL290" s="3">
        <f t="shared" si="75"/>
        <v>0</v>
      </c>
      <c r="BM290" s="3">
        <f t="shared" si="75"/>
        <v>0</v>
      </c>
      <c r="BN290" s="3">
        <f t="shared" si="75"/>
        <v>0</v>
      </c>
      <c r="BO290" s="3">
        <f t="shared" si="75"/>
        <v>0</v>
      </c>
      <c r="BP290" s="3">
        <f t="shared" si="75"/>
        <v>0</v>
      </c>
      <c r="BQ290" s="3">
        <f t="shared" si="75"/>
        <v>0</v>
      </c>
      <c r="BR290" s="3">
        <f t="shared" si="75"/>
        <v>0</v>
      </c>
      <c r="BS290" s="3">
        <f t="shared" si="75"/>
        <v>0</v>
      </c>
      <c r="BT290" s="3">
        <f t="shared" si="75"/>
        <v>0</v>
      </c>
      <c r="BU290" s="3">
        <f t="shared" si="75"/>
        <v>0</v>
      </c>
      <c r="BV290" s="3">
        <f t="shared" si="64"/>
        <v>0</v>
      </c>
      <c r="BW290" s="3">
        <f t="shared" si="64"/>
        <v>0</v>
      </c>
      <c r="BX290" s="3">
        <f t="shared" si="64"/>
        <v>0</v>
      </c>
      <c r="BY290" s="3">
        <f t="shared" si="64"/>
        <v>0</v>
      </c>
      <c r="BZ290" s="3">
        <f t="shared" si="76"/>
        <v>8.0081134833976525E-3</v>
      </c>
      <c r="CA290" s="3">
        <f t="shared" si="76"/>
        <v>1.8344370860927151E-2</v>
      </c>
      <c r="CB290" s="3">
        <f t="shared" si="76"/>
        <v>2.2366993601523236E-2</v>
      </c>
      <c r="CC290" s="3">
        <f t="shared" si="76"/>
        <v>0</v>
      </c>
      <c r="CD290" s="3">
        <f t="shared" si="76"/>
        <v>0</v>
      </c>
      <c r="CE290" s="3">
        <f t="shared" si="76"/>
        <v>0</v>
      </c>
      <c r="CF290" s="3">
        <f t="shared" si="76"/>
        <v>0</v>
      </c>
      <c r="CG290" s="3">
        <f t="shared" si="76"/>
        <v>0</v>
      </c>
      <c r="CH290" s="3">
        <f t="shared" si="76"/>
        <v>0</v>
      </c>
      <c r="CI290" s="3">
        <f t="shared" si="76"/>
        <v>0</v>
      </c>
      <c r="CJ290" s="3">
        <f t="shared" si="76"/>
        <v>0</v>
      </c>
      <c r="CK290" s="3">
        <f t="shared" si="76"/>
        <v>0</v>
      </c>
      <c r="CL290" s="3">
        <f t="shared" si="76"/>
        <v>0</v>
      </c>
      <c r="CM290" s="3">
        <f t="shared" si="76"/>
        <v>0</v>
      </c>
      <c r="CN290" s="3">
        <f t="shared" si="76"/>
        <v>0</v>
      </c>
      <c r="CO290" s="3">
        <f t="shared" si="76"/>
        <v>0</v>
      </c>
      <c r="CP290" s="3">
        <f t="shared" si="65"/>
        <v>0</v>
      </c>
      <c r="CQ290" s="3">
        <f t="shared" si="65"/>
        <v>0</v>
      </c>
      <c r="CR290" s="3">
        <f t="shared" si="65"/>
        <v>0</v>
      </c>
      <c r="CS290" s="3">
        <f t="shared" si="65"/>
        <v>0</v>
      </c>
      <c r="CT290" s="2">
        <v>6.08E-2</v>
      </c>
      <c r="CU290" s="2">
        <v>2.7699999999999999E-2</v>
      </c>
      <c r="CV290" s="2">
        <v>0.40410000000000001</v>
      </c>
      <c r="CW290" s="2">
        <v>0</v>
      </c>
      <c r="CX290" s="2">
        <v>0</v>
      </c>
      <c r="CY290" s="2">
        <v>0</v>
      </c>
      <c r="CZ290" s="2">
        <v>0</v>
      </c>
      <c r="DA290" s="2">
        <v>0</v>
      </c>
      <c r="DB290" s="2">
        <v>0</v>
      </c>
      <c r="DC290" s="2">
        <v>0</v>
      </c>
      <c r="DD290" s="2">
        <v>0</v>
      </c>
      <c r="DE290" s="2">
        <v>0</v>
      </c>
      <c r="DF290" s="2">
        <v>0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2">
        <v>0</v>
      </c>
      <c r="DN290" s="2">
        <v>0.19109999999999999</v>
      </c>
      <c r="DO290" s="2">
        <v>8.72E-2</v>
      </c>
      <c r="DP290" s="2">
        <v>1.2694000000000001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  <c r="EB290" s="2">
        <v>0</v>
      </c>
      <c r="EC290" s="2">
        <v>0</v>
      </c>
      <c r="ED290" s="2">
        <v>0</v>
      </c>
      <c r="EE290" s="2">
        <v>0</v>
      </c>
      <c r="EF290" s="2">
        <v>0</v>
      </c>
      <c r="EG290" s="2">
        <v>0</v>
      </c>
    </row>
    <row r="291" spans="1:137" x14ac:dyDescent="0.35">
      <c r="A291" s="2" t="s">
        <v>841</v>
      </c>
      <c r="B291" s="2">
        <v>68.582899999999995</v>
      </c>
      <c r="C291" s="2">
        <v>6.4855</v>
      </c>
      <c r="D291" s="2">
        <v>10.5749</v>
      </c>
      <c r="E291" s="2">
        <v>68.885599999999997</v>
      </c>
      <c r="F291">
        <f t="shared" si="70"/>
        <v>68.885799999999989</v>
      </c>
      <c r="G291" s="2">
        <v>1.4962</v>
      </c>
      <c r="H291">
        <f t="shared" si="71"/>
        <v>1.3840000000000001</v>
      </c>
      <c r="I291" s="2">
        <v>4.7004000000000001</v>
      </c>
      <c r="J291">
        <f t="shared" si="68"/>
        <v>4.3482000000000003</v>
      </c>
      <c r="K291" s="2">
        <v>0.2172</v>
      </c>
      <c r="L291" s="3">
        <f t="shared" si="72"/>
        <v>0.2009122344518029</v>
      </c>
      <c r="M291" s="2">
        <v>2.5999999999999999E-2</v>
      </c>
      <c r="N291">
        <f t="shared" si="69"/>
        <v>2.4399999999999998E-2</v>
      </c>
      <c r="O291" s="2">
        <v>30</v>
      </c>
      <c r="P291" s="2">
        <v>136</v>
      </c>
      <c r="Q291" s="2">
        <v>22</v>
      </c>
      <c r="R291" s="2">
        <v>4.0042999999999997</v>
      </c>
      <c r="S291" s="2">
        <v>26.927299999999999</v>
      </c>
      <c r="T291" s="2">
        <v>35.099499999999999</v>
      </c>
      <c r="U291" s="2">
        <v>1.3414999999999999</v>
      </c>
      <c r="V291" s="2">
        <v>1.0649</v>
      </c>
      <c r="W291" s="2">
        <v>0.30790000000000001</v>
      </c>
      <c r="X291" s="2">
        <v>8.8499999999999995E-2</v>
      </c>
      <c r="Y291" s="2">
        <v>5.1900000000000002E-2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2.9999999999999997E-4</v>
      </c>
      <c r="AM291" s="2">
        <v>5.1999999999999998E-3</v>
      </c>
      <c r="AN291" s="2">
        <v>1.4800000000000001E-2</v>
      </c>
      <c r="AO291" s="2">
        <v>1.2999999999999999E-3</v>
      </c>
      <c r="AP291" s="2">
        <v>1.6000000000000001E-3</v>
      </c>
      <c r="AQ291" s="2">
        <v>6.9999999999999999E-4</v>
      </c>
      <c r="AR291" s="2">
        <v>2.9999999999999997E-4</v>
      </c>
      <c r="AS291" s="2">
        <v>2.0000000000000001E-4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3">
        <f t="shared" si="75"/>
        <v>3.8399999999999997E-2</v>
      </c>
      <c r="BG291" s="3">
        <f t="shared" si="75"/>
        <v>0.41570000000000001</v>
      </c>
      <c r="BH291" s="3">
        <f t="shared" si="75"/>
        <v>0.81040000000000001</v>
      </c>
      <c r="BI291" s="3">
        <f t="shared" si="75"/>
        <v>4.7400000000000005E-2</v>
      </c>
      <c r="BJ291" s="3">
        <f t="shared" si="75"/>
        <v>4.58E-2</v>
      </c>
      <c r="BK291" s="3">
        <f t="shared" si="75"/>
        <v>1.66E-2</v>
      </c>
      <c r="BL291" s="3">
        <f t="shared" si="75"/>
        <v>5.7000000000000011E-3</v>
      </c>
      <c r="BM291" s="3">
        <f t="shared" si="75"/>
        <v>4.0000000000000001E-3</v>
      </c>
      <c r="BN291" s="3">
        <f t="shared" si="75"/>
        <v>0</v>
      </c>
      <c r="BO291" s="3">
        <f t="shared" si="75"/>
        <v>0</v>
      </c>
      <c r="BP291" s="3">
        <f t="shared" si="75"/>
        <v>0</v>
      </c>
      <c r="BQ291" s="3">
        <f t="shared" si="75"/>
        <v>0</v>
      </c>
      <c r="BR291" s="3">
        <f t="shared" si="75"/>
        <v>0</v>
      </c>
      <c r="BS291" s="3">
        <f t="shared" si="75"/>
        <v>0</v>
      </c>
      <c r="BT291" s="3">
        <f t="shared" si="75"/>
        <v>0</v>
      </c>
      <c r="BU291" s="3">
        <f t="shared" si="75"/>
        <v>0</v>
      </c>
      <c r="BV291" s="3">
        <f t="shared" si="64"/>
        <v>0</v>
      </c>
      <c r="BW291" s="3">
        <f t="shared" si="64"/>
        <v>0</v>
      </c>
      <c r="BX291" s="3">
        <f t="shared" si="64"/>
        <v>0</v>
      </c>
      <c r="BY291" s="3">
        <f t="shared" si="64"/>
        <v>0</v>
      </c>
      <c r="BZ291" s="3">
        <f t="shared" si="76"/>
        <v>9.5896910820867567E-3</v>
      </c>
      <c r="CA291" s="3">
        <f t="shared" si="76"/>
        <v>1.5437864175019406E-2</v>
      </c>
      <c r="CB291" s="3">
        <f t="shared" si="76"/>
        <v>2.3088647986438553E-2</v>
      </c>
      <c r="CC291" s="3">
        <f t="shared" si="76"/>
        <v>3.5333581811405147E-2</v>
      </c>
      <c r="CD291" s="3">
        <f t="shared" si="76"/>
        <v>4.3008733214386329E-2</v>
      </c>
      <c r="CE291" s="3">
        <f t="shared" si="76"/>
        <v>5.3913608314387788E-2</v>
      </c>
      <c r="CF291" s="3">
        <f t="shared" si="76"/>
        <v>6.4406779661016961E-2</v>
      </c>
      <c r="CG291" s="3">
        <f t="shared" si="76"/>
        <v>7.7071290944123308E-2</v>
      </c>
      <c r="CH291" s="3">
        <f t="shared" si="76"/>
        <v>0</v>
      </c>
      <c r="CI291" s="3">
        <f t="shared" si="76"/>
        <v>0</v>
      </c>
      <c r="CJ291" s="3">
        <f t="shared" si="76"/>
        <v>0</v>
      </c>
      <c r="CK291" s="3">
        <f t="shared" si="76"/>
        <v>0</v>
      </c>
      <c r="CL291" s="3">
        <f t="shared" si="76"/>
        <v>0</v>
      </c>
      <c r="CM291" s="3">
        <f t="shared" si="76"/>
        <v>0</v>
      </c>
      <c r="CN291" s="3">
        <f t="shared" si="76"/>
        <v>0</v>
      </c>
      <c r="CO291" s="3">
        <f t="shared" si="76"/>
        <v>0</v>
      </c>
      <c r="CP291" s="3">
        <f t="shared" si="65"/>
        <v>0</v>
      </c>
      <c r="CQ291" s="3">
        <f t="shared" si="65"/>
        <v>0</v>
      </c>
      <c r="CR291" s="3">
        <f t="shared" si="65"/>
        <v>0</v>
      </c>
      <c r="CS291" s="3">
        <f t="shared" si="65"/>
        <v>0</v>
      </c>
      <c r="CT291" s="2">
        <v>3.8399999999999997E-2</v>
      </c>
      <c r="CU291" s="2">
        <v>0.41570000000000001</v>
      </c>
      <c r="CV291" s="2">
        <v>0.81040000000000001</v>
      </c>
      <c r="CW291" s="2">
        <v>4.7399999999999998E-2</v>
      </c>
      <c r="CX291" s="2">
        <v>4.58E-2</v>
      </c>
      <c r="CY291" s="2">
        <v>1.66E-2</v>
      </c>
      <c r="CZ291" s="2">
        <v>5.7000000000000002E-3</v>
      </c>
      <c r="DA291" s="2">
        <v>4.0000000000000001E-3</v>
      </c>
      <c r="DB291" s="2">
        <v>0</v>
      </c>
      <c r="DC291" s="2">
        <v>0</v>
      </c>
      <c r="DD291" s="2">
        <v>0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  <c r="DJ291" s="2">
        <v>0</v>
      </c>
      <c r="DK291" s="2">
        <v>0</v>
      </c>
      <c r="DL291" s="2">
        <v>0</v>
      </c>
      <c r="DM291" s="2">
        <v>0</v>
      </c>
      <c r="DN291" s="2">
        <v>0.1208</v>
      </c>
      <c r="DO291" s="2">
        <v>1.3059000000000001</v>
      </c>
      <c r="DP291" s="2">
        <v>2.5457999999999998</v>
      </c>
      <c r="DQ291" s="2">
        <v>0.14910000000000001</v>
      </c>
      <c r="DR291" s="2">
        <v>0.1439</v>
      </c>
      <c r="DS291" s="2">
        <v>5.2200000000000003E-2</v>
      </c>
      <c r="DT291" s="2">
        <v>1.7899999999999999E-2</v>
      </c>
      <c r="DU291" s="2">
        <v>1.26E-2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  <c r="EB291" s="2">
        <v>0</v>
      </c>
      <c r="EC291" s="2">
        <v>0</v>
      </c>
      <c r="ED291" s="2">
        <v>0</v>
      </c>
      <c r="EE291" s="2">
        <v>0</v>
      </c>
      <c r="EF291" s="2">
        <v>0</v>
      </c>
      <c r="EG291" s="2">
        <v>0</v>
      </c>
    </row>
    <row r="292" spans="1:137" x14ac:dyDescent="0.35">
      <c r="A292" s="2" t="s">
        <v>843</v>
      </c>
      <c r="B292" s="2">
        <v>94.844999999999999</v>
      </c>
      <c r="C292" s="2">
        <v>8.1618999999999993</v>
      </c>
      <c r="D292" s="2">
        <v>11.6205</v>
      </c>
      <c r="E292" s="2">
        <v>56.9452</v>
      </c>
      <c r="F292">
        <f t="shared" si="70"/>
        <v>56.9452</v>
      </c>
      <c r="G292" s="2">
        <v>1.4169</v>
      </c>
      <c r="H292">
        <f t="shared" si="71"/>
        <v>1.3491000000000002</v>
      </c>
      <c r="I292" s="2">
        <v>4.4512</v>
      </c>
      <c r="J292">
        <f t="shared" si="68"/>
        <v>4.2383999999999995</v>
      </c>
      <c r="K292" s="2">
        <v>0.24879999999999999</v>
      </c>
      <c r="L292" s="3">
        <f t="shared" si="72"/>
        <v>0.23691197853374826</v>
      </c>
      <c r="M292" s="2">
        <v>2.8000000000000001E-2</v>
      </c>
      <c r="N292">
        <f t="shared" si="69"/>
        <v>2.76E-2</v>
      </c>
      <c r="O292" s="2">
        <v>16</v>
      </c>
      <c r="P292" s="2">
        <v>115</v>
      </c>
      <c r="Q292" s="2">
        <v>24</v>
      </c>
      <c r="R292" s="2">
        <v>2.2181000000000002</v>
      </c>
      <c r="S292" s="2">
        <v>6.2309999999999999</v>
      </c>
      <c r="T292" s="2">
        <v>43.9998</v>
      </c>
      <c r="U292" s="2">
        <v>1.1395</v>
      </c>
      <c r="V292" s="2">
        <v>2.4710000000000001</v>
      </c>
      <c r="W292" s="2">
        <v>0.76070000000000004</v>
      </c>
      <c r="X292" s="2">
        <v>9.7600000000000006E-2</v>
      </c>
      <c r="Y292" s="2">
        <v>2.75E-2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1E-4</v>
      </c>
      <c r="AM292" s="2">
        <v>1.8E-3</v>
      </c>
      <c r="AN292" s="2">
        <v>1.8499999999999999E-2</v>
      </c>
      <c r="AO292" s="2">
        <v>1.1999999999999999E-3</v>
      </c>
      <c r="AP292" s="2">
        <v>3.8E-3</v>
      </c>
      <c r="AQ292" s="2">
        <v>1.8E-3</v>
      </c>
      <c r="AR292" s="2">
        <v>2.9999999999999997E-4</v>
      </c>
      <c r="AS292" s="2">
        <v>1E-4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3">
        <f t="shared" si="75"/>
        <v>1.41E-2</v>
      </c>
      <c r="BG292" s="3">
        <f t="shared" si="75"/>
        <v>0.1183</v>
      </c>
      <c r="BH292" s="3">
        <f t="shared" si="75"/>
        <v>1.0163</v>
      </c>
      <c r="BI292" s="3">
        <f t="shared" si="75"/>
        <v>4.2000000000000003E-2</v>
      </c>
      <c r="BJ292" s="3">
        <f t="shared" si="75"/>
        <v>0.10879999999999999</v>
      </c>
      <c r="BK292" s="3">
        <f t="shared" si="75"/>
        <v>4.1300000000000003E-2</v>
      </c>
      <c r="BL292" s="3">
        <f t="shared" si="75"/>
        <v>6.1999999999999989E-3</v>
      </c>
      <c r="BM292" s="3">
        <f t="shared" si="75"/>
        <v>2.0999999999999999E-3</v>
      </c>
      <c r="BN292" s="3">
        <f t="shared" si="75"/>
        <v>0</v>
      </c>
      <c r="BO292" s="3">
        <f t="shared" si="75"/>
        <v>0</v>
      </c>
      <c r="BP292" s="3">
        <f t="shared" si="75"/>
        <v>0</v>
      </c>
      <c r="BQ292" s="3">
        <f t="shared" si="75"/>
        <v>0</v>
      </c>
      <c r="BR292" s="3">
        <f t="shared" si="75"/>
        <v>0</v>
      </c>
      <c r="BS292" s="3">
        <f t="shared" si="75"/>
        <v>0</v>
      </c>
      <c r="BT292" s="3">
        <f t="shared" si="75"/>
        <v>0</v>
      </c>
      <c r="BU292" s="3">
        <f t="shared" si="75"/>
        <v>0</v>
      </c>
      <c r="BV292" s="3">
        <f t="shared" si="64"/>
        <v>0</v>
      </c>
      <c r="BW292" s="3">
        <f t="shared" si="64"/>
        <v>0</v>
      </c>
      <c r="BX292" s="3">
        <f t="shared" si="64"/>
        <v>0</v>
      </c>
      <c r="BY292" s="3">
        <f t="shared" si="64"/>
        <v>0</v>
      </c>
      <c r="BZ292" s="3">
        <f t="shared" si="76"/>
        <v>6.3567918488796711E-3</v>
      </c>
      <c r="CA292" s="3">
        <f t="shared" si="76"/>
        <v>1.8985716578398332E-2</v>
      </c>
      <c r="CB292" s="3">
        <f t="shared" si="76"/>
        <v>2.3097832262873923E-2</v>
      </c>
      <c r="CC292" s="3">
        <f t="shared" si="76"/>
        <v>3.6858271171566481E-2</v>
      </c>
      <c r="CD292" s="3">
        <f t="shared" si="76"/>
        <v>4.4030756778632128E-2</v>
      </c>
      <c r="CE292" s="3">
        <f t="shared" si="76"/>
        <v>5.4292099382148025E-2</v>
      </c>
      <c r="CF292" s="3">
        <f t="shared" si="76"/>
        <v>6.3524590163934413E-2</v>
      </c>
      <c r="CG292" s="3">
        <f t="shared" si="76"/>
        <v>7.6363636363636356E-2</v>
      </c>
      <c r="CH292" s="3">
        <f t="shared" si="76"/>
        <v>0</v>
      </c>
      <c r="CI292" s="3">
        <f t="shared" si="76"/>
        <v>0</v>
      </c>
      <c r="CJ292" s="3">
        <f t="shared" si="76"/>
        <v>0</v>
      </c>
      <c r="CK292" s="3">
        <f t="shared" si="76"/>
        <v>0</v>
      </c>
      <c r="CL292" s="3">
        <f t="shared" si="76"/>
        <v>0</v>
      </c>
      <c r="CM292" s="3">
        <f t="shared" si="76"/>
        <v>0</v>
      </c>
      <c r="CN292" s="3">
        <f t="shared" si="76"/>
        <v>0</v>
      </c>
      <c r="CO292" s="3">
        <f t="shared" si="76"/>
        <v>0</v>
      </c>
      <c r="CP292" s="3">
        <f t="shared" si="65"/>
        <v>0</v>
      </c>
      <c r="CQ292" s="3">
        <f t="shared" si="65"/>
        <v>0</v>
      </c>
      <c r="CR292" s="3">
        <f t="shared" si="65"/>
        <v>0</v>
      </c>
      <c r="CS292" s="3">
        <f t="shared" si="65"/>
        <v>0</v>
      </c>
      <c r="CT292" s="2">
        <v>1.41E-2</v>
      </c>
      <c r="CU292" s="2">
        <v>0.1183</v>
      </c>
      <c r="CV292" s="2">
        <v>1.0163</v>
      </c>
      <c r="CW292" s="2">
        <v>4.2000000000000003E-2</v>
      </c>
      <c r="CX292" s="2">
        <v>0.10879999999999999</v>
      </c>
      <c r="CY292" s="2">
        <v>4.1300000000000003E-2</v>
      </c>
      <c r="CZ292" s="2">
        <v>6.1999999999999998E-3</v>
      </c>
      <c r="DA292" s="2">
        <v>2.0999999999999999E-3</v>
      </c>
      <c r="DB292" s="2">
        <v>0</v>
      </c>
      <c r="DC292" s="2">
        <v>0</v>
      </c>
      <c r="DD292" s="2">
        <v>0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4.4200000000000003E-2</v>
      </c>
      <c r="DO292" s="2">
        <v>0.37159999999999999</v>
      </c>
      <c r="DP292" s="2">
        <v>3.1928999999999998</v>
      </c>
      <c r="DQ292" s="2">
        <v>0.13200000000000001</v>
      </c>
      <c r="DR292" s="2">
        <v>0.34179999999999999</v>
      </c>
      <c r="DS292" s="2">
        <v>0.1298</v>
      </c>
      <c r="DT292" s="2">
        <v>1.95E-2</v>
      </c>
      <c r="DU292" s="2">
        <v>6.6E-3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  <c r="EB292" s="2">
        <v>0</v>
      </c>
      <c r="EC292" s="2">
        <v>0</v>
      </c>
      <c r="ED292" s="2">
        <v>0</v>
      </c>
      <c r="EE292" s="2">
        <v>0</v>
      </c>
      <c r="EF292" s="2">
        <v>0</v>
      </c>
      <c r="EG292" s="2">
        <v>0</v>
      </c>
    </row>
    <row r="293" spans="1:137" x14ac:dyDescent="0.35">
      <c r="A293" s="2" t="s">
        <v>845</v>
      </c>
      <c r="B293" s="2">
        <v>54.474800000000002</v>
      </c>
      <c r="C293" s="2">
        <v>5.6938000000000004</v>
      </c>
      <c r="D293" s="2">
        <v>9.5672999999999995</v>
      </c>
      <c r="E293" s="2">
        <v>47.533099999999997</v>
      </c>
      <c r="F293">
        <f t="shared" si="70"/>
        <v>47.533100000000005</v>
      </c>
      <c r="G293" s="2">
        <v>1.1654</v>
      </c>
      <c r="H293">
        <f t="shared" si="71"/>
        <v>1.0866999999999998</v>
      </c>
      <c r="I293" s="2">
        <v>3.6613000000000002</v>
      </c>
      <c r="J293">
        <f t="shared" si="68"/>
        <v>3.4136999999999995</v>
      </c>
      <c r="K293" s="2">
        <v>0.2452</v>
      </c>
      <c r="L293" s="3">
        <f t="shared" si="72"/>
        <v>0.22861963558025875</v>
      </c>
      <c r="M293" s="2">
        <v>2.1999999999999999E-2</v>
      </c>
      <c r="N293">
        <f t="shared" si="69"/>
        <v>2.1899999999999996E-2</v>
      </c>
      <c r="O293" s="2">
        <v>20</v>
      </c>
      <c r="P293" s="2">
        <v>184</v>
      </c>
      <c r="Q293" s="2">
        <v>23</v>
      </c>
      <c r="R293" s="2">
        <v>0</v>
      </c>
      <c r="S293" s="2">
        <v>18.542300000000001</v>
      </c>
      <c r="T293" s="2">
        <v>24.7438</v>
      </c>
      <c r="U293" s="2">
        <v>0.87070000000000003</v>
      </c>
      <c r="V293" s="2">
        <v>2.1644000000000001</v>
      </c>
      <c r="W293" s="2">
        <v>0.92369999999999997</v>
      </c>
      <c r="X293" s="2">
        <v>0.27450000000000002</v>
      </c>
      <c r="Y293" s="2">
        <v>1.37E-2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4.8999999999999998E-3</v>
      </c>
      <c r="AN293" s="2">
        <v>9.5999999999999992E-3</v>
      </c>
      <c r="AO293" s="2">
        <v>8.9999999999999998E-4</v>
      </c>
      <c r="AP293" s="2">
        <v>3.3E-3</v>
      </c>
      <c r="AQ293" s="2">
        <v>2.3E-3</v>
      </c>
      <c r="AR293" s="2">
        <v>8.0000000000000004E-4</v>
      </c>
      <c r="AS293" s="2">
        <v>1E-4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3">
        <f t="shared" si="75"/>
        <v>0</v>
      </c>
      <c r="BG293" s="3">
        <f t="shared" si="75"/>
        <v>0.34029999999999999</v>
      </c>
      <c r="BH293" s="3">
        <f t="shared" si="75"/>
        <v>0.54879999999999995</v>
      </c>
      <c r="BI293" s="3">
        <f t="shared" si="75"/>
        <v>3.1699999999999999E-2</v>
      </c>
      <c r="BJ293" s="3">
        <f t="shared" si="75"/>
        <v>9.5600000000000004E-2</v>
      </c>
      <c r="BK293" s="3">
        <f t="shared" si="75"/>
        <v>5.2200000000000003E-2</v>
      </c>
      <c r="BL293" s="3">
        <f t="shared" si="75"/>
        <v>1.7100000000000001E-2</v>
      </c>
      <c r="BM293" s="3">
        <f t="shared" si="75"/>
        <v>1E-3</v>
      </c>
      <c r="BN293" s="3">
        <f t="shared" si="75"/>
        <v>0</v>
      </c>
      <c r="BO293" s="3">
        <f t="shared" si="75"/>
        <v>0</v>
      </c>
      <c r="BP293" s="3">
        <f t="shared" si="75"/>
        <v>0</v>
      </c>
      <c r="BQ293" s="3">
        <f t="shared" si="75"/>
        <v>0</v>
      </c>
      <c r="BR293" s="3">
        <f t="shared" si="75"/>
        <v>0</v>
      </c>
      <c r="BS293" s="3">
        <f t="shared" si="75"/>
        <v>0</v>
      </c>
      <c r="BT293" s="3">
        <f t="shared" si="75"/>
        <v>0</v>
      </c>
      <c r="BU293" s="3">
        <f t="shared" si="75"/>
        <v>0</v>
      </c>
      <c r="BV293" s="3">
        <f t="shared" si="64"/>
        <v>0</v>
      </c>
      <c r="BW293" s="3">
        <f t="shared" si="64"/>
        <v>0</v>
      </c>
      <c r="BX293" s="3">
        <f t="shared" si="64"/>
        <v>0</v>
      </c>
      <c r="BY293" s="3">
        <f t="shared" si="64"/>
        <v>0</v>
      </c>
      <c r="BZ293" s="3">
        <f t="shared" si="76"/>
        <v>0</v>
      </c>
      <c r="CA293" s="3">
        <f t="shared" si="76"/>
        <v>1.8352631550562767E-2</v>
      </c>
      <c r="CB293" s="3">
        <f t="shared" si="76"/>
        <v>2.2179293398750393E-2</v>
      </c>
      <c r="CC293" s="3">
        <f t="shared" si="76"/>
        <v>3.640748822786264E-2</v>
      </c>
      <c r="CD293" s="3">
        <f t="shared" si="76"/>
        <v>4.4169284790242097E-2</v>
      </c>
      <c r="CE293" s="3">
        <f t="shared" si="76"/>
        <v>5.6511854498213714E-2</v>
      </c>
      <c r="CF293" s="3">
        <f t="shared" si="76"/>
        <v>6.229508196721311E-2</v>
      </c>
      <c r="CG293" s="3">
        <f t="shared" si="76"/>
        <v>7.2992700729927001E-2</v>
      </c>
      <c r="CH293" s="3">
        <f t="shared" si="76"/>
        <v>0</v>
      </c>
      <c r="CI293" s="3">
        <f t="shared" si="76"/>
        <v>0</v>
      </c>
      <c r="CJ293" s="3">
        <f t="shared" si="76"/>
        <v>0</v>
      </c>
      <c r="CK293" s="3">
        <f t="shared" si="76"/>
        <v>0</v>
      </c>
      <c r="CL293" s="3">
        <f t="shared" si="76"/>
        <v>0</v>
      </c>
      <c r="CM293" s="3">
        <f t="shared" si="76"/>
        <v>0</v>
      </c>
      <c r="CN293" s="3">
        <f t="shared" si="76"/>
        <v>0</v>
      </c>
      <c r="CO293" s="3">
        <f t="shared" si="76"/>
        <v>0</v>
      </c>
      <c r="CP293" s="3">
        <f t="shared" si="65"/>
        <v>0</v>
      </c>
      <c r="CQ293" s="3">
        <f t="shared" si="65"/>
        <v>0</v>
      </c>
      <c r="CR293" s="3">
        <f t="shared" si="65"/>
        <v>0</v>
      </c>
      <c r="CS293" s="3">
        <f t="shared" si="65"/>
        <v>0</v>
      </c>
      <c r="CT293" s="2">
        <v>0</v>
      </c>
      <c r="CU293" s="2">
        <v>0.34029999999999999</v>
      </c>
      <c r="CV293" s="2">
        <v>0.54879999999999995</v>
      </c>
      <c r="CW293" s="2">
        <v>3.1699999999999999E-2</v>
      </c>
      <c r="CX293" s="2">
        <v>9.5600000000000004E-2</v>
      </c>
      <c r="CY293" s="2">
        <v>5.2200000000000003E-2</v>
      </c>
      <c r="CZ293" s="2">
        <v>1.7100000000000001E-2</v>
      </c>
      <c r="DA293" s="2">
        <v>1E-3</v>
      </c>
      <c r="DB293" s="2">
        <v>0</v>
      </c>
      <c r="DC293" s="2">
        <v>0</v>
      </c>
      <c r="DD293" s="2">
        <v>0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0</v>
      </c>
      <c r="DN293" s="2">
        <v>0</v>
      </c>
      <c r="DO293" s="2">
        <v>1.069</v>
      </c>
      <c r="DP293" s="2">
        <v>1.7242</v>
      </c>
      <c r="DQ293" s="2">
        <v>9.9500000000000005E-2</v>
      </c>
      <c r="DR293" s="2">
        <v>0.30020000000000002</v>
      </c>
      <c r="DS293" s="2">
        <v>0.16389999999999999</v>
      </c>
      <c r="DT293" s="2">
        <v>5.3600000000000002E-2</v>
      </c>
      <c r="DU293" s="2">
        <v>3.3E-3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0</v>
      </c>
      <c r="EE293" s="2">
        <v>0</v>
      </c>
      <c r="EF293" s="2">
        <v>0</v>
      </c>
      <c r="EG293" s="2">
        <v>0</v>
      </c>
    </row>
    <row r="294" spans="1:137" x14ac:dyDescent="0.35">
      <c r="A294" s="2" t="s">
        <v>847</v>
      </c>
      <c r="B294" s="2">
        <v>8.1969999999999992</v>
      </c>
      <c r="C294" s="2">
        <v>1.0964</v>
      </c>
      <c r="D294" s="2">
        <v>7.4760999999999997</v>
      </c>
      <c r="E294" s="2">
        <v>8.0066000000000006</v>
      </c>
      <c r="F294">
        <f t="shared" si="70"/>
        <v>8.0065000000000008</v>
      </c>
      <c r="G294" s="2">
        <v>0.13139999999999999</v>
      </c>
      <c r="H294">
        <f t="shared" si="71"/>
        <v>0.1231</v>
      </c>
      <c r="I294" s="2">
        <v>0.41289999999999999</v>
      </c>
      <c r="J294">
        <f t="shared" si="68"/>
        <v>0.3866</v>
      </c>
      <c r="K294" s="2">
        <v>0.16420000000000001</v>
      </c>
      <c r="L294" s="3">
        <f t="shared" si="72"/>
        <v>0.15375007806157495</v>
      </c>
      <c r="M294" s="2">
        <v>2E-3</v>
      </c>
      <c r="N294">
        <f t="shared" si="69"/>
        <v>2E-3</v>
      </c>
      <c r="O294" s="2">
        <v>9</v>
      </c>
      <c r="P294" s="2">
        <v>7</v>
      </c>
      <c r="Q294" s="2">
        <v>2</v>
      </c>
      <c r="R294" s="2">
        <v>3.7783000000000002</v>
      </c>
      <c r="S294" s="2">
        <v>1.37E-2</v>
      </c>
      <c r="T294" s="2">
        <v>4.2145000000000001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2.0000000000000001E-4</v>
      </c>
      <c r="AM294" s="2">
        <v>0</v>
      </c>
      <c r="AN294" s="2">
        <v>1.8E-3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3">
        <f t="shared" si="75"/>
        <v>2.64E-2</v>
      </c>
      <c r="BG294" s="3">
        <f t="shared" si="75"/>
        <v>2.0000000000000001E-4</v>
      </c>
      <c r="BH294" s="3">
        <f t="shared" si="75"/>
        <v>9.6500000000000002E-2</v>
      </c>
      <c r="BI294" s="3">
        <f t="shared" si="75"/>
        <v>0</v>
      </c>
      <c r="BJ294" s="3">
        <f t="shared" si="75"/>
        <v>0</v>
      </c>
      <c r="BK294" s="3">
        <f t="shared" si="75"/>
        <v>0</v>
      </c>
      <c r="BL294" s="3">
        <f t="shared" si="75"/>
        <v>0</v>
      </c>
      <c r="BM294" s="3">
        <f t="shared" si="75"/>
        <v>0</v>
      </c>
      <c r="BN294" s="3">
        <f t="shared" si="75"/>
        <v>0</v>
      </c>
      <c r="BO294" s="3">
        <f t="shared" si="75"/>
        <v>0</v>
      </c>
      <c r="BP294" s="3">
        <f t="shared" si="75"/>
        <v>0</v>
      </c>
      <c r="BQ294" s="3">
        <f t="shared" si="75"/>
        <v>0</v>
      </c>
      <c r="BR294" s="3">
        <f t="shared" si="75"/>
        <v>0</v>
      </c>
      <c r="BS294" s="3">
        <f t="shared" si="75"/>
        <v>0</v>
      </c>
      <c r="BT294" s="3">
        <f t="shared" si="75"/>
        <v>0</v>
      </c>
      <c r="BU294" s="3">
        <f t="shared" si="75"/>
        <v>0</v>
      </c>
      <c r="BV294" s="3">
        <f t="shared" si="64"/>
        <v>0</v>
      </c>
      <c r="BW294" s="3">
        <f t="shared" si="64"/>
        <v>0</v>
      </c>
      <c r="BX294" s="3">
        <f t="shared" si="64"/>
        <v>0</v>
      </c>
      <c r="BY294" s="3">
        <f t="shared" si="64"/>
        <v>0</v>
      </c>
      <c r="BZ294" s="3">
        <f t="shared" si="76"/>
        <v>6.9872694068761083E-3</v>
      </c>
      <c r="CA294" s="3">
        <f t="shared" si="76"/>
        <v>1.4598540145985401E-2</v>
      </c>
      <c r="CB294" s="3">
        <f t="shared" si="76"/>
        <v>2.2897140823347966E-2</v>
      </c>
      <c r="CC294" s="3">
        <f t="shared" si="76"/>
        <v>0</v>
      </c>
      <c r="CD294" s="3">
        <f t="shared" si="76"/>
        <v>0</v>
      </c>
      <c r="CE294" s="3">
        <f t="shared" si="76"/>
        <v>0</v>
      </c>
      <c r="CF294" s="3">
        <f t="shared" si="76"/>
        <v>0</v>
      </c>
      <c r="CG294" s="3">
        <f t="shared" si="76"/>
        <v>0</v>
      </c>
      <c r="CH294" s="3">
        <f t="shared" si="76"/>
        <v>0</v>
      </c>
      <c r="CI294" s="3">
        <f t="shared" si="76"/>
        <v>0</v>
      </c>
      <c r="CJ294" s="3">
        <f t="shared" si="76"/>
        <v>0</v>
      </c>
      <c r="CK294" s="3">
        <f t="shared" si="76"/>
        <v>0</v>
      </c>
      <c r="CL294" s="3">
        <f t="shared" si="76"/>
        <v>0</v>
      </c>
      <c r="CM294" s="3">
        <f t="shared" si="76"/>
        <v>0</v>
      </c>
      <c r="CN294" s="3">
        <f t="shared" si="76"/>
        <v>0</v>
      </c>
      <c r="CO294" s="3">
        <f t="shared" si="76"/>
        <v>0</v>
      </c>
      <c r="CP294" s="3">
        <f t="shared" si="65"/>
        <v>0</v>
      </c>
      <c r="CQ294" s="3">
        <f t="shared" si="65"/>
        <v>0</v>
      </c>
      <c r="CR294" s="3">
        <f t="shared" si="65"/>
        <v>0</v>
      </c>
      <c r="CS294" s="3">
        <f t="shared" si="65"/>
        <v>0</v>
      </c>
      <c r="CT294" s="2">
        <v>2.64E-2</v>
      </c>
      <c r="CU294" s="2">
        <v>2.0000000000000001E-4</v>
      </c>
      <c r="CV294" s="2">
        <v>9.6500000000000002E-2</v>
      </c>
      <c r="CW294" s="2">
        <v>0</v>
      </c>
      <c r="CX294" s="2">
        <v>0</v>
      </c>
      <c r="CY294" s="2">
        <v>0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  <c r="DJ294" s="2">
        <v>0</v>
      </c>
      <c r="DK294" s="2">
        <v>0</v>
      </c>
      <c r="DL294" s="2">
        <v>0</v>
      </c>
      <c r="DM294" s="2">
        <v>0</v>
      </c>
      <c r="DN294" s="2">
        <v>8.2900000000000001E-2</v>
      </c>
      <c r="DO294" s="2">
        <v>5.9999999999999995E-4</v>
      </c>
      <c r="DP294" s="2">
        <v>0.30309999999999998</v>
      </c>
      <c r="DQ294" s="2">
        <v>0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0</v>
      </c>
      <c r="DZ294" s="2">
        <v>0</v>
      </c>
      <c r="EA294" s="2">
        <v>0</v>
      </c>
      <c r="EB294" s="2">
        <v>0</v>
      </c>
      <c r="EC294" s="2">
        <v>0</v>
      </c>
      <c r="ED294" s="2">
        <v>0</v>
      </c>
      <c r="EE294" s="2">
        <v>0</v>
      </c>
      <c r="EF294" s="2">
        <v>0</v>
      </c>
      <c r="EG294" s="2">
        <v>0</v>
      </c>
    </row>
    <row r="295" spans="1:137" x14ac:dyDescent="0.35">
      <c r="A295" s="2" t="s">
        <v>849</v>
      </c>
      <c r="B295" s="2">
        <v>32.988300000000002</v>
      </c>
      <c r="C295" s="2">
        <v>3.9157999999999999</v>
      </c>
      <c r="D295" s="2">
        <v>8.4243000000000006</v>
      </c>
      <c r="E295" s="2">
        <v>20.9543</v>
      </c>
      <c r="F295">
        <f t="shared" si="70"/>
        <v>20.9543</v>
      </c>
      <c r="G295" s="2">
        <v>0.4662</v>
      </c>
      <c r="H295">
        <f t="shared" si="71"/>
        <v>0.42499999999999999</v>
      </c>
      <c r="I295" s="2">
        <v>1.4646999999999999</v>
      </c>
      <c r="J295">
        <f t="shared" si="68"/>
        <v>1.3353999999999999</v>
      </c>
      <c r="K295" s="2">
        <v>0.2225</v>
      </c>
      <c r="L295" s="3">
        <f t="shared" si="72"/>
        <v>0.2028223324090998</v>
      </c>
      <c r="M295" s="2">
        <v>8.0000000000000002E-3</v>
      </c>
      <c r="N295">
        <f t="shared" si="69"/>
        <v>7.1999999999999998E-3</v>
      </c>
      <c r="O295" s="2">
        <v>8</v>
      </c>
      <c r="P295" s="2">
        <v>30</v>
      </c>
      <c r="Q295" s="2">
        <v>0</v>
      </c>
      <c r="R295" s="2">
        <v>4.1300000000000003E-2</v>
      </c>
      <c r="S295" s="2">
        <v>12.275700000000001</v>
      </c>
      <c r="T295" s="2">
        <v>7.7523</v>
      </c>
      <c r="U295" s="2">
        <v>0.56159999999999999</v>
      </c>
      <c r="V295" s="2">
        <v>0.16700000000000001</v>
      </c>
      <c r="W295" s="2">
        <v>0.15640000000000001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3.2000000000000002E-3</v>
      </c>
      <c r="AN295" s="2">
        <v>2.8E-3</v>
      </c>
      <c r="AO295" s="2">
        <v>5.9999999999999995E-4</v>
      </c>
      <c r="AP295" s="2">
        <v>2.0000000000000001E-4</v>
      </c>
      <c r="AQ295" s="2">
        <v>4.0000000000000002E-4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3">
        <f t="shared" si="75"/>
        <v>1.0000000000000002E-4</v>
      </c>
      <c r="BG295" s="3">
        <f t="shared" si="75"/>
        <v>0.222</v>
      </c>
      <c r="BH295" s="3">
        <f t="shared" si="75"/>
        <v>0.16650000000000001</v>
      </c>
      <c r="BI295" s="3">
        <f t="shared" si="75"/>
        <v>2.07E-2</v>
      </c>
      <c r="BJ295" s="3">
        <f t="shared" si="75"/>
        <v>7.3000000000000001E-3</v>
      </c>
      <c r="BK295" s="3">
        <f t="shared" si="75"/>
        <v>8.3999999999999995E-3</v>
      </c>
      <c r="BL295" s="3">
        <f t="shared" si="75"/>
        <v>0</v>
      </c>
      <c r="BM295" s="3">
        <f t="shared" si="75"/>
        <v>0</v>
      </c>
      <c r="BN295" s="3">
        <f t="shared" si="75"/>
        <v>0</v>
      </c>
      <c r="BO295" s="3">
        <f t="shared" si="75"/>
        <v>0</v>
      </c>
      <c r="BP295" s="3">
        <f t="shared" si="75"/>
        <v>0</v>
      </c>
      <c r="BQ295" s="3">
        <f t="shared" si="75"/>
        <v>0</v>
      </c>
      <c r="BR295" s="3">
        <f t="shared" si="75"/>
        <v>0</v>
      </c>
      <c r="BS295" s="3">
        <f t="shared" si="75"/>
        <v>0</v>
      </c>
      <c r="BT295" s="3">
        <f t="shared" si="75"/>
        <v>0</v>
      </c>
      <c r="BU295" s="3">
        <f t="shared" si="75"/>
        <v>0</v>
      </c>
      <c r="BV295" s="3">
        <f t="shared" si="64"/>
        <v>0</v>
      </c>
      <c r="BW295" s="3">
        <f t="shared" si="64"/>
        <v>0</v>
      </c>
      <c r="BX295" s="3">
        <f t="shared" si="64"/>
        <v>0</v>
      </c>
      <c r="BY295" s="3">
        <f t="shared" si="64"/>
        <v>0</v>
      </c>
      <c r="BZ295" s="3">
        <f t="shared" si="76"/>
        <v>2.4213075060532689E-3</v>
      </c>
      <c r="CA295" s="3">
        <f t="shared" si="76"/>
        <v>1.8084508419071825E-2</v>
      </c>
      <c r="CB295" s="3">
        <f t="shared" si="76"/>
        <v>2.1477497000890061E-2</v>
      </c>
      <c r="CC295" s="3">
        <f t="shared" si="76"/>
        <v>3.685897435897436E-2</v>
      </c>
      <c r="CD295" s="3">
        <f t="shared" si="76"/>
        <v>4.3712574850299397E-2</v>
      </c>
      <c r="CE295" s="3">
        <f t="shared" si="76"/>
        <v>5.3708439897698204E-2</v>
      </c>
      <c r="CF295" s="3">
        <f t="shared" si="76"/>
        <v>0</v>
      </c>
      <c r="CG295" s="3">
        <f t="shared" si="76"/>
        <v>0</v>
      </c>
      <c r="CH295" s="3">
        <f t="shared" si="76"/>
        <v>0</v>
      </c>
      <c r="CI295" s="3">
        <f t="shared" si="76"/>
        <v>0</v>
      </c>
      <c r="CJ295" s="3">
        <f t="shared" si="76"/>
        <v>0</v>
      </c>
      <c r="CK295" s="3">
        <f t="shared" si="76"/>
        <v>0</v>
      </c>
      <c r="CL295" s="3">
        <f t="shared" si="76"/>
        <v>0</v>
      </c>
      <c r="CM295" s="3">
        <f t="shared" si="76"/>
        <v>0</v>
      </c>
      <c r="CN295" s="3">
        <f t="shared" si="76"/>
        <v>0</v>
      </c>
      <c r="CO295" s="3">
        <f t="shared" si="76"/>
        <v>0</v>
      </c>
      <c r="CP295" s="3">
        <f t="shared" si="65"/>
        <v>0</v>
      </c>
      <c r="CQ295" s="3">
        <f t="shared" si="65"/>
        <v>0</v>
      </c>
      <c r="CR295" s="3">
        <f t="shared" si="65"/>
        <v>0</v>
      </c>
      <c r="CS295" s="3">
        <f t="shared" si="65"/>
        <v>0</v>
      </c>
      <c r="CT295" s="2">
        <v>1E-4</v>
      </c>
      <c r="CU295" s="2">
        <v>0.222</v>
      </c>
      <c r="CV295" s="2">
        <v>0.16650000000000001</v>
      </c>
      <c r="CW295" s="2">
        <v>2.07E-2</v>
      </c>
      <c r="CX295" s="2">
        <v>7.3000000000000001E-3</v>
      </c>
      <c r="CY295" s="2">
        <v>8.3999999999999995E-3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4.0000000000000002E-4</v>
      </c>
      <c r="DO295" s="2">
        <v>0.69750000000000001</v>
      </c>
      <c r="DP295" s="2">
        <v>0.52310000000000001</v>
      </c>
      <c r="DQ295" s="2">
        <v>6.5199999999999994E-2</v>
      </c>
      <c r="DR295" s="2">
        <v>2.2800000000000001E-2</v>
      </c>
      <c r="DS295" s="2">
        <v>2.64E-2</v>
      </c>
      <c r="DT295" s="2">
        <v>0</v>
      </c>
      <c r="DU295" s="2">
        <v>0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  <c r="EB295" s="2">
        <v>0</v>
      </c>
      <c r="EC295" s="2">
        <v>0</v>
      </c>
      <c r="ED295" s="2">
        <v>0</v>
      </c>
      <c r="EE295" s="2">
        <v>0</v>
      </c>
      <c r="EF295" s="2">
        <v>0</v>
      </c>
      <c r="EG295" s="2">
        <v>0</v>
      </c>
    </row>
    <row r="296" spans="1:137" x14ac:dyDescent="0.35">
      <c r="A296" s="2" t="s">
        <v>853</v>
      </c>
      <c r="B296" s="2">
        <v>63.747999999999998</v>
      </c>
      <c r="C296" s="2">
        <v>6.0452000000000004</v>
      </c>
      <c r="D296" s="2">
        <v>10.545199999999999</v>
      </c>
      <c r="E296" s="2">
        <v>163.0795</v>
      </c>
      <c r="F296">
        <f t="shared" si="70"/>
        <v>163.0796</v>
      </c>
      <c r="G296" s="2">
        <v>2.9051999999999998</v>
      </c>
      <c r="H296">
        <f t="shared" si="71"/>
        <v>2.6392000000000002</v>
      </c>
      <c r="I296" s="2">
        <v>9.1270000000000007</v>
      </c>
      <c r="J296">
        <f t="shared" si="68"/>
        <v>8.2911999999999981</v>
      </c>
      <c r="K296" s="2">
        <v>0.17810000000000001</v>
      </c>
      <c r="L296" s="3">
        <f t="shared" si="72"/>
        <v>0.16183507931096228</v>
      </c>
      <c r="M296" s="2">
        <v>4.1000000000000002E-2</v>
      </c>
      <c r="N296">
        <f t="shared" si="69"/>
        <v>3.8200000000000005E-2</v>
      </c>
      <c r="O296" s="2">
        <v>114</v>
      </c>
      <c r="P296" s="2">
        <v>488</v>
      </c>
      <c r="Q296" s="2">
        <v>268</v>
      </c>
      <c r="R296" s="2">
        <v>20.7791</v>
      </c>
      <c r="S296" s="2">
        <v>110.578</v>
      </c>
      <c r="T296" s="2">
        <v>27.508600000000001</v>
      </c>
      <c r="U296" s="2">
        <v>2.8993000000000002</v>
      </c>
      <c r="V296" s="2">
        <v>1.0707</v>
      </c>
      <c r="W296" s="2">
        <v>0.20119999999999999</v>
      </c>
      <c r="X296" s="2">
        <v>1.52E-2</v>
      </c>
      <c r="Y296" s="2">
        <v>2.75E-2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1.4E-3</v>
      </c>
      <c r="AM296" s="2">
        <v>1.9599999999999999E-2</v>
      </c>
      <c r="AN296" s="2">
        <v>1.2E-2</v>
      </c>
      <c r="AO296" s="2">
        <v>2.8999999999999998E-3</v>
      </c>
      <c r="AP296" s="2">
        <v>1.6000000000000001E-3</v>
      </c>
      <c r="AQ296" s="2">
        <v>5.0000000000000001E-4</v>
      </c>
      <c r="AR296" s="2">
        <v>1E-4</v>
      </c>
      <c r="AS296" s="2">
        <v>1E-4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3">
        <f t="shared" si="75"/>
        <v>0.19209999999999999</v>
      </c>
      <c r="BG296" s="3">
        <f t="shared" si="75"/>
        <v>1.6403000000000001</v>
      </c>
      <c r="BH296" s="3">
        <f t="shared" si="75"/>
        <v>0.64410000000000001</v>
      </c>
      <c r="BI296" s="3">
        <f t="shared" si="75"/>
        <v>0.1023</v>
      </c>
      <c r="BJ296" s="3">
        <f t="shared" si="75"/>
        <v>4.6600000000000003E-2</v>
      </c>
      <c r="BK296" s="3">
        <f t="shared" si="75"/>
        <v>1.0800000000000001E-2</v>
      </c>
      <c r="BL296" s="3">
        <f t="shared" si="75"/>
        <v>1E-3</v>
      </c>
      <c r="BM296" s="3">
        <f t="shared" si="75"/>
        <v>2E-3</v>
      </c>
      <c r="BN296" s="3">
        <f t="shared" si="75"/>
        <v>0</v>
      </c>
      <c r="BO296" s="3">
        <f t="shared" si="75"/>
        <v>0</v>
      </c>
      <c r="BP296" s="3">
        <f t="shared" si="75"/>
        <v>0</v>
      </c>
      <c r="BQ296" s="3">
        <f t="shared" si="75"/>
        <v>0</v>
      </c>
      <c r="BR296" s="3">
        <f t="shared" si="75"/>
        <v>0</v>
      </c>
      <c r="BS296" s="3">
        <f t="shared" si="75"/>
        <v>0</v>
      </c>
      <c r="BT296" s="3">
        <f t="shared" si="75"/>
        <v>0</v>
      </c>
      <c r="BU296" s="3">
        <f t="shared" si="75"/>
        <v>0</v>
      </c>
      <c r="BV296" s="3">
        <f t="shared" si="64"/>
        <v>0</v>
      </c>
      <c r="BW296" s="3">
        <f t="shared" si="64"/>
        <v>0</v>
      </c>
      <c r="BX296" s="3">
        <f t="shared" si="64"/>
        <v>0</v>
      </c>
      <c r="BY296" s="3">
        <f t="shared" si="64"/>
        <v>0</v>
      </c>
      <c r="BZ296" s="3">
        <f t="shared" si="76"/>
        <v>9.2448662357849948E-3</v>
      </c>
      <c r="CA296" s="3">
        <f t="shared" si="76"/>
        <v>1.4833872922281105E-2</v>
      </c>
      <c r="CB296" s="3">
        <f t="shared" si="76"/>
        <v>2.3414495830394857E-2</v>
      </c>
      <c r="CC296" s="3">
        <f t="shared" si="76"/>
        <v>3.5284378988031592E-2</v>
      </c>
      <c r="CD296" s="3">
        <f t="shared" si="76"/>
        <v>4.3522928925002341E-2</v>
      </c>
      <c r="CE296" s="3">
        <f t="shared" si="76"/>
        <v>5.3677932405566606E-2</v>
      </c>
      <c r="CF296" s="3">
        <f t="shared" si="76"/>
        <v>6.5789473684210523E-2</v>
      </c>
      <c r="CG296" s="3">
        <f t="shared" si="76"/>
        <v>7.2727272727272724E-2</v>
      </c>
      <c r="CH296" s="3">
        <f t="shared" si="76"/>
        <v>0</v>
      </c>
      <c r="CI296" s="3">
        <f t="shared" si="76"/>
        <v>0</v>
      </c>
      <c r="CJ296" s="3">
        <f t="shared" si="76"/>
        <v>0</v>
      </c>
      <c r="CK296" s="3">
        <f t="shared" si="76"/>
        <v>0</v>
      </c>
      <c r="CL296" s="3">
        <f t="shared" si="76"/>
        <v>0</v>
      </c>
      <c r="CM296" s="3">
        <f t="shared" si="76"/>
        <v>0</v>
      </c>
      <c r="CN296" s="3">
        <f t="shared" si="76"/>
        <v>0</v>
      </c>
      <c r="CO296" s="3">
        <f t="shared" si="76"/>
        <v>0</v>
      </c>
      <c r="CP296" s="3">
        <f t="shared" si="65"/>
        <v>0</v>
      </c>
      <c r="CQ296" s="3">
        <f t="shared" si="65"/>
        <v>0</v>
      </c>
      <c r="CR296" s="3">
        <f t="shared" si="65"/>
        <v>0</v>
      </c>
      <c r="CS296" s="3">
        <f t="shared" si="65"/>
        <v>0</v>
      </c>
      <c r="CT296" s="2">
        <v>0.19209999999999999</v>
      </c>
      <c r="CU296" s="2">
        <v>1.6403000000000001</v>
      </c>
      <c r="CV296" s="2">
        <v>0.64410000000000001</v>
      </c>
      <c r="CW296" s="2">
        <v>0.1023</v>
      </c>
      <c r="CX296" s="2">
        <v>4.6600000000000003E-2</v>
      </c>
      <c r="CY296" s="2">
        <v>1.0800000000000001E-2</v>
      </c>
      <c r="CZ296" s="2">
        <v>1E-3</v>
      </c>
      <c r="DA296" s="2">
        <v>2E-3</v>
      </c>
      <c r="DB296" s="2">
        <v>0</v>
      </c>
      <c r="DC296" s="2">
        <v>0</v>
      </c>
      <c r="DD296" s="2">
        <v>0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0.60340000000000005</v>
      </c>
      <c r="DO296" s="2">
        <v>5.1532</v>
      </c>
      <c r="DP296" s="2">
        <v>2.0236000000000001</v>
      </c>
      <c r="DQ296" s="2">
        <v>0.32129999999999997</v>
      </c>
      <c r="DR296" s="2">
        <v>0.14649999999999999</v>
      </c>
      <c r="DS296" s="2">
        <v>3.3799999999999997E-2</v>
      </c>
      <c r="DT296" s="2">
        <v>3.0999999999999999E-3</v>
      </c>
      <c r="DU296" s="2">
        <v>6.3E-3</v>
      </c>
      <c r="DV296" s="2">
        <v>0</v>
      </c>
      <c r="DW296" s="2">
        <v>0</v>
      </c>
      <c r="DX296" s="2">
        <v>0</v>
      </c>
      <c r="DY296" s="2">
        <v>0</v>
      </c>
      <c r="DZ296" s="2">
        <v>0</v>
      </c>
      <c r="EA296" s="2">
        <v>0</v>
      </c>
      <c r="EB296" s="2">
        <v>0</v>
      </c>
      <c r="EC296" s="2">
        <v>0</v>
      </c>
      <c r="ED296" s="2">
        <v>0</v>
      </c>
      <c r="EE296" s="2">
        <v>0</v>
      </c>
      <c r="EF296" s="2">
        <v>0</v>
      </c>
      <c r="EG296" s="2">
        <v>0</v>
      </c>
    </row>
    <row r="297" spans="1:137" x14ac:dyDescent="0.35">
      <c r="A297" s="2" t="s">
        <v>851</v>
      </c>
      <c r="B297" s="2">
        <v>25.818899999999999</v>
      </c>
      <c r="C297" s="2">
        <v>2.9506000000000001</v>
      </c>
      <c r="D297" s="2">
        <v>8.7502999999999993</v>
      </c>
      <c r="E297" s="2">
        <v>54.354999999999997</v>
      </c>
      <c r="F297">
        <f t="shared" si="70"/>
        <v>54.354899999999994</v>
      </c>
      <c r="G297" s="2">
        <v>0.93479999999999996</v>
      </c>
      <c r="H297">
        <f t="shared" si="71"/>
        <v>0.84659999999999991</v>
      </c>
      <c r="I297" s="2">
        <v>2.9367999999999999</v>
      </c>
      <c r="J297">
        <f t="shared" si="68"/>
        <v>2.6597999999999997</v>
      </c>
      <c r="K297" s="2">
        <v>0.17199999999999999</v>
      </c>
      <c r="L297" s="3">
        <f t="shared" si="72"/>
        <v>0.1557541270428241</v>
      </c>
      <c r="M297" s="2">
        <v>1.2999999999999999E-2</v>
      </c>
      <c r="N297">
        <f t="shared" si="69"/>
        <v>1.1599999999999999E-2</v>
      </c>
      <c r="O297" s="2">
        <v>32</v>
      </c>
      <c r="P297" s="2">
        <v>152</v>
      </c>
      <c r="Q297" s="2">
        <v>60</v>
      </c>
      <c r="R297" s="2">
        <v>10.0627</v>
      </c>
      <c r="S297" s="2">
        <v>37.542700000000004</v>
      </c>
      <c r="T297" s="2">
        <v>5.9569000000000001</v>
      </c>
      <c r="U297" s="2">
        <v>0.2576</v>
      </c>
      <c r="V297" s="2">
        <v>0.38700000000000001</v>
      </c>
      <c r="W297" s="2">
        <v>0.11169999999999999</v>
      </c>
      <c r="X297" s="2">
        <v>3.6299999999999999E-2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6.9999999999999999E-4</v>
      </c>
      <c r="AM297" s="2">
        <v>7.3000000000000001E-3</v>
      </c>
      <c r="AN297" s="2">
        <v>2.3E-3</v>
      </c>
      <c r="AO297" s="2">
        <v>2.9999999999999997E-4</v>
      </c>
      <c r="AP297" s="2">
        <v>5.9999999999999995E-4</v>
      </c>
      <c r="AQ297" s="2">
        <v>2.9999999999999997E-4</v>
      </c>
      <c r="AR297" s="2">
        <v>1E-4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3">
        <f t="shared" si="75"/>
        <v>9.5899999999999999E-2</v>
      </c>
      <c r="BG297" s="3">
        <f t="shared" si="75"/>
        <v>0.58609999999999995</v>
      </c>
      <c r="BH297" s="3">
        <f t="shared" si="75"/>
        <v>0.13039999999999999</v>
      </c>
      <c r="BI297" s="3">
        <f t="shared" si="75"/>
        <v>9.1999999999999998E-3</v>
      </c>
      <c r="BJ297" s="3">
        <f t="shared" si="75"/>
        <v>1.67E-2</v>
      </c>
      <c r="BK297" s="3">
        <f t="shared" si="75"/>
        <v>6.0000000000000001E-3</v>
      </c>
      <c r="BL297" s="3">
        <f t="shared" si="75"/>
        <v>2.3E-3</v>
      </c>
      <c r="BM297" s="3">
        <f t="shared" si="75"/>
        <v>0</v>
      </c>
      <c r="BN297" s="3">
        <f t="shared" si="75"/>
        <v>0</v>
      </c>
      <c r="BO297" s="3">
        <f t="shared" si="75"/>
        <v>0</v>
      </c>
      <c r="BP297" s="3">
        <f t="shared" si="75"/>
        <v>0</v>
      </c>
      <c r="BQ297" s="3">
        <f t="shared" si="75"/>
        <v>0</v>
      </c>
      <c r="BR297" s="3">
        <f t="shared" si="75"/>
        <v>0</v>
      </c>
      <c r="BS297" s="3">
        <f t="shared" si="75"/>
        <v>0</v>
      </c>
      <c r="BT297" s="3">
        <f t="shared" si="75"/>
        <v>0</v>
      </c>
      <c r="BU297" s="3">
        <f t="shared" si="75"/>
        <v>0</v>
      </c>
      <c r="BV297" s="3">
        <f t="shared" si="64"/>
        <v>0</v>
      </c>
      <c r="BW297" s="3">
        <f t="shared" si="64"/>
        <v>0</v>
      </c>
      <c r="BX297" s="3">
        <f t="shared" si="64"/>
        <v>0</v>
      </c>
      <c r="BY297" s="3">
        <f t="shared" si="64"/>
        <v>0</v>
      </c>
      <c r="BZ297" s="3">
        <f t="shared" si="76"/>
        <v>9.5302453615828762E-3</v>
      </c>
      <c r="CA297" s="3">
        <f t="shared" si="76"/>
        <v>1.5611556973792505E-2</v>
      </c>
      <c r="CB297" s="3">
        <f t="shared" si="76"/>
        <v>2.1890580671154458E-2</v>
      </c>
      <c r="CC297" s="3">
        <f t="shared" si="76"/>
        <v>3.5714285714285712E-2</v>
      </c>
      <c r="CD297" s="3">
        <f t="shared" si="76"/>
        <v>4.3152454780361754E-2</v>
      </c>
      <c r="CE297" s="3">
        <f t="shared" si="76"/>
        <v>5.3715308863025966E-2</v>
      </c>
      <c r="CF297" s="3">
        <f t="shared" si="76"/>
        <v>6.3360881542699726E-2</v>
      </c>
      <c r="CG297" s="3">
        <f t="shared" si="76"/>
        <v>0</v>
      </c>
      <c r="CH297" s="3">
        <f t="shared" si="76"/>
        <v>0</v>
      </c>
      <c r="CI297" s="3">
        <f t="shared" si="76"/>
        <v>0</v>
      </c>
      <c r="CJ297" s="3">
        <f t="shared" si="76"/>
        <v>0</v>
      </c>
      <c r="CK297" s="3">
        <f t="shared" si="76"/>
        <v>0</v>
      </c>
      <c r="CL297" s="3">
        <f t="shared" si="76"/>
        <v>0</v>
      </c>
      <c r="CM297" s="3">
        <f t="shared" si="76"/>
        <v>0</v>
      </c>
      <c r="CN297" s="3">
        <f t="shared" si="76"/>
        <v>0</v>
      </c>
      <c r="CO297" s="3">
        <f t="shared" si="76"/>
        <v>0</v>
      </c>
      <c r="CP297" s="3">
        <f t="shared" si="65"/>
        <v>0</v>
      </c>
      <c r="CQ297" s="3">
        <f t="shared" si="65"/>
        <v>0</v>
      </c>
      <c r="CR297" s="3">
        <f t="shared" si="65"/>
        <v>0</v>
      </c>
      <c r="CS297" s="3">
        <f t="shared" si="65"/>
        <v>0</v>
      </c>
      <c r="CT297" s="2">
        <v>9.5899999999999999E-2</v>
      </c>
      <c r="CU297" s="2">
        <v>0.58609999999999995</v>
      </c>
      <c r="CV297" s="2">
        <v>0.13039999999999999</v>
      </c>
      <c r="CW297" s="2">
        <v>9.1999999999999998E-3</v>
      </c>
      <c r="CX297" s="2">
        <v>1.67E-2</v>
      </c>
      <c r="CY297" s="2">
        <v>6.0000000000000001E-3</v>
      </c>
      <c r="CZ297" s="2">
        <v>2.3E-3</v>
      </c>
      <c r="DA297" s="2">
        <v>0</v>
      </c>
      <c r="DB297" s="2">
        <v>0</v>
      </c>
      <c r="DC297" s="2">
        <v>0</v>
      </c>
      <c r="DD297" s="2">
        <v>0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0.3014</v>
      </c>
      <c r="DO297" s="2">
        <v>1.8411999999999999</v>
      </c>
      <c r="DP297" s="2">
        <v>0.40970000000000001</v>
      </c>
      <c r="DQ297" s="2">
        <v>2.9000000000000001E-2</v>
      </c>
      <c r="DR297" s="2">
        <v>5.2400000000000002E-2</v>
      </c>
      <c r="DS297" s="2">
        <v>1.89E-2</v>
      </c>
      <c r="DT297" s="2">
        <v>7.1999999999999998E-3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  <c r="EB297" s="2">
        <v>0</v>
      </c>
      <c r="EC297" s="2">
        <v>0</v>
      </c>
      <c r="ED297" s="2">
        <v>0</v>
      </c>
      <c r="EE297" s="2">
        <v>0</v>
      </c>
      <c r="EF297" s="2">
        <v>0</v>
      </c>
      <c r="EG297" s="2">
        <v>0</v>
      </c>
    </row>
    <row r="298" spans="1:137" x14ac:dyDescent="0.35">
      <c r="A298" s="2" t="s">
        <v>855</v>
      </c>
      <c r="B298" s="2">
        <v>61.997700000000002</v>
      </c>
      <c r="C298" s="2">
        <v>6.4516</v>
      </c>
      <c r="D298" s="2">
        <v>9.6097000000000001</v>
      </c>
      <c r="E298" s="2">
        <v>97.106499999999997</v>
      </c>
      <c r="F298">
        <f t="shared" si="70"/>
        <v>97.05919999999999</v>
      </c>
      <c r="G298" s="2">
        <v>1.9271</v>
      </c>
      <c r="H298">
        <f t="shared" si="71"/>
        <v>1.7384999999999999</v>
      </c>
      <c r="I298" s="2">
        <v>6.0541</v>
      </c>
      <c r="J298">
        <f t="shared" si="68"/>
        <v>5.4619999999999997</v>
      </c>
      <c r="K298" s="2">
        <v>0.19850000000000001</v>
      </c>
      <c r="L298" s="3">
        <f t="shared" si="72"/>
        <v>0.17911748705944416</v>
      </c>
      <c r="M298" s="2">
        <v>0.03</v>
      </c>
      <c r="N298">
        <f t="shared" si="69"/>
        <v>2.7400000000000001E-2</v>
      </c>
      <c r="O298" s="2">
        <v>53</v>
      </c>
      <c r="P298" s="2">
        <v>332</v>
      </c>
      <c r="Q298" s="2">
        <v>133</v>
      </c>
      <c r="R298" s="2">
        <v>7.1124999999999998</v>
      </c>
      <c r="S298" s="2">
        <v>63.637</v>
      </c>
      <c r="T298" s="2">
        <v>23.028099999999998</v>
      </c>
      <c r="U298" s="2">
        <v>2.1274999999999999</v>
      </c>
      <c r="V298" s="2">
        <v>0.82210000000000005</v>
      </c>
      <c r="W298" s="2">
        <v>0.1699</v>
      </c>
      <c r="X298" s="2">
        <v>9.8699999999999996E-2</v>
      </c>
      <c r="Y298" s="2">
        <v>3.3500000000000002E-2</v>
      </c>
      <c r="Z298" s="2">
        <v>0</v>
      </c>
      <c r="AA298" s="2">
        <v>2.9899999999999999E-2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5.0000000000000001E-4</v>
      </c>
      <c r="AM298" s="2">
        <v>1.3100000000000001E-2</v>
      </c>
      <c r="AN298" s="2">
        <v>9.2999999999999992E-3</v>
      </c>
      <c r="AO298" s="2">
        <v>2.3E-3</v>
      </c>
      <c r="AP298" s="2">
        <v>1.1999999999999999E-3</v>
      </c>
      <c r="AQ298" s="2">
        <v>4.0000000000000002E-4</v>
      </c>
      <c r="AR298" s="2">
        <v>2.9999999999999997E-4</v>
      </c>
      <c r="AS298" s="2">
        <v>1E-4</v>
      </c>
      <c r="AT298" s="2">
        <v>0</v>
      </c>
      <c r="AU298" s="2">
        <v>2.0000000000000001E-4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3">
        <f t="shared" si="75"/>
        <v>6.7100000000000007E-2</v>
      </c>
      <c r="BG298" s="3">
        <f t="shared" si="75"/>
        <v>1.0159</v>
      </c>
      <c r="BH298" s="3">
        <f t="shared" si="75"/>
        <v>0.52080000000000004</v>
      </c>
      <c r="BI298" s="3">
        <f t="shared" si="75"/>
        <v>7.8399999999999997E-2</v>
      </c>
      <c r="BJ298" s="3">
        <f t="shared" si="75"/>
        <v>3.5200000000000002E-2</v>
      </c>
      <c r="BK298" s="3">
        <f t="shared" si="75"/>
        <v>9.2999999999999992E-3</v>
      </c>
      <c r="BL298" s="3">
        <f t="shared" si="75"/>
        <v>6.4999999999999997E-3</v>
      </c>
      <c r="BM298" s="3">
        <f t="shared" si="75"/>
        <v>2.3999999999999998E-3</v>
      </c>
      <c r="BN298" s="3">
        <f t="shared" si="75"/>
        <v>0</v>
      </c>
      <c r="BO298" s="3">
        <f t="shared" si="75"/>
        <v>2.8999999999999998E-3</v>
      </c>
      <c r="BP298" s="3">
        <f t="shared" si="75"/>
        <v>0</v>
      </c>
      <c r="BQ298" s="3">
        <f t="shared" si="75"/>
        <v>0</v>
      </c>
      <c r="BR298" s="3">
        <f t="shared" si="75"/>
        <v>0</v>
      </c>
      <c r="BS298" s="3">
        <f t="shared" si="75"/>
        <v>0</v>
      </c>
      <c r="BT298" s="3">
        <f t="shared" si="75"/>
        <v>0</v>
      </c>
      <c r="BU298" s="3">
        <f t="shared" si="75"/>
        <v>0</v>
      </c>
      <c r="BV298" s="3">
        <f t="shared" si="64"/>
        <v>0</v>
      </c>
      <c r="BW298" s="3">
        <f t="shared" si="64"/>
        <v>0</v>
      </c>
      <c r="BX298" s="3">
        <f t="shared" si="64"/>
        <v>0</v>
      </c>
      <c r="BY298" s="3">
        <f t="shared" si="64"/>
        <v>0</v>
      </c>
      <c r="BZ298" s="3">
        <f t="shared" si="76"/>
        <v>9.4340949033391922E-3</v>
      </c>
      <c r="CA298" s="3">
        <f t="shared" si="76"/>
        <v>1.5963983217310684E-2</v>
      </c>
      <c r="CB298" s="3">
        <f t="shared" si="76"/>
        <v>2.2615847594894937E-2</v>
      </c>
      <c r="CC298" s="3">
        <f t="shared" si="76"/>
        <v>3.6850763807285546E-2</v>
      </c>
      <c r="CD298" s="3">
        <f t="shared" si="76"/>
        <v>4.2817175526091718E-2</v>
      </c>
      <c r="CE298" s="3">
        <f t="shared" si="76"/>
        <v>5.4738081224249557E-2</v>
      </c>
      <c r="CF298" s="3">
        <f t="shared" si="76"/>
        <v>6.585612968591692E-2</v>
      </c>
      <c r="CG298" s="3">
        <f t="shared" si="76"/>
        <v>7.164179104477611E-2</v>
      </c>
      <c r="CH298" s="3">
        <f t="shared" si="76"/>
        <v>0</v>
      </c>
      <c r="CI298" s="3">
        <f t="shared" si="76"/>
        <v>9.6989966555183937E-2</v>
      </c>
      <c r="CJ298" s="3">
        <f t="shared" si="76"/>
        <v>0</v>
      </c>
      <c r="CK298" s="3">
        <f t="shared" si="76"/>
        <v>0</v>
      </c>
      <c r="CL298" s="3">
        <f t="shared" si="76"/>
        <v>0</v>
      </c>
      <c r="CM298" s="3">
        <f t="shared" si="76"/>
        <v>0</v>
      </c>
      <c r="CN298" s="3">
        <f t="shared" si="76"/>
        <v>0</v>
      </c>
      <c r="CO298" s="3">
        <f t="shared" si="76"/>
        <v>0</v>
      </c>
      <c r="CP298" s="3">
        <f t="shared" si="65"/>
        <v>0</v>
      </c>
      <c r="CQ298" s="3">
        <f t="shared" si="65"/>
        <v>0</v>
      </c>
      <c r="CR298" s="3">
        <f t="shared" si="65"/>
        <v>0</v>
      </c>
      <c r="CS298" s="3">
        <f t="shared" si="65"/>
        <v>0</v>
      </c>
      <c r="CT298" s="2">
        <v>6.7100000000000007E-2</v>
      </c>
      <c r="CU298" s="2">
        <v>1.0159</v>
      </c>
      <c r="CV298" s="2">
        <v>0.52080000000000004</v>
      </c>
      <c r="CW298" s="2">
        <v>7.8399999999999997E-2</v>
      </c>
      <c r="CX298" s="2">
        <v>3.5200000000000002E-2</v>
      </c>
      <c r="CY298" s="2">
        <v>9.2999999999999992E-3</v>
      </c>
      <c r="CZ298" s="2">
        <v>6.4999999999999997E-3</v>
      </c>
      <c r="DA298" s="2">
        <v>2.3999999999999998E-3</v>
      </c>
      <c r="DB298" s="2">
        <v>0</v>
      </c>
      <c r="DC298" s="2">
        <v>2.8999999999999998E-3</v>
      </c>
      <c r="DD298" s="2">
        <v>0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0</v>
      </c>
      <c r="DN298" s="2">
        <v>0.21079999999999999</v>
      </c>
      <c r="DO298" s="2">
        <v>3.1916000000000002</v>
      </c>
      <c r="DP298" s="2">
        <v>1.6361000000000001</v>
      </c>
      <c r="DQ298" s="2">
        <v>0.24629999999999999</v>
      </c>
      <c r="DR298" s="2">
        <v>0.11070000000000001</v>
      </c>
      <c r="DS298" s="2">
        <v>2.93E-2</v>
      </c>
      <c r="DT298" s="2">
        <v>2.0500000000000001E-2</v>
      </c>
      <c r="DU298" s="2">
        <v>7.6E-3</v>
      </c>
      <c r="DV298" s="2">
        <v>0</v>
      </c>
      <c r="DW298" s="2">
        <v>9.1000000000000004E-3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0</v>
      </c>
      <c r="EE298" s="2">
        <v>0</v>
      </c>
      <c r="EF298" s="2">
        <v>0</v>
      </c>
      <c r="EG298" s="2">
        <v>0</v>
      </c>
    </row>
    <row r="299" spans="1:137" x14ac:dyDescent="0.35">
      <c r="A299" s="2" t="s">
        <v>857</v>
      </c>
      <c r="B299" s="2">
        <v>32.326599999999999</v>
      </c>
      <c r="C299" s="2">
        <v>3.1581000000000001</v>
      </c>
      <c r="D299" s="2">
        <v>10.2362</v>
      </c>
      <c r="E299" s="2">
        <v>51.5105</v>
      </c>
      <c r="F299">
        <f t="shared" si="70"/>
        <v>51.510600000000004</v>
      </c>
      <c r="G299" s="2">
        <v>1.3125</v>
      </c>
      <c r="H299">
        <f t="shared" si="71"/>
        <v>1.2258000000000002</v>
      </c>
      <c r="I299" s="2">
        <v>4.1234000000000002</v>
      </c>
      <c r="J299">
        <f t="shared" si="68"/>
        <v>3.8507000000000002</v>
      </c>
      <c r="K299" s="2">
        <v>0.25480000000000003</v>
      </c>
      <c r="L299" s="3">
        <f t="shared" si="72"/>
        <v>0.23797043715274138</v>
      </c>
      <c r="M299" s="2">
        <v>2.5999999999999999E-2</v>
      </c>
      <c r="N299">
        <f t="shared" si="69"/>
        <v>2.3900000000000001E-2</v>
      </c>
      <c r="O299" s="2">
        <v>21</v>
      </c>
      <c r="P299" s="2">
        <v>97</v>
      </c>
      <c r="Q299" s="2">
        <v>31</v>
      </c>
      <c r="R299" s="2">
        <v>0</v>
      </c>
      <c r="S299" s="2">
        <v>15.598000000000001</v>
      </c>
      <c r="T299" s="2">
        <v>34.134799999999998</v>
      </c>
      <c r="U299" s="2">
        <v>0.62909999999999999</v>
      </c>
      <c r="V299" s="2">
        <v>0.89559999999999995</v>
      </c>
      <c r="W299" s="2">
        <v>0.2485</v>
      </c>
      <c r="X299" s="2">
        <v>4.5999999999999999E-3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4.3E-3</v>
      </c>
      <c r="AN299" s="2">
        <v>1.7100000000000001E-2</v>
      </c>
      <c r="AO299" s="2">
        <v>5.9999999999999995E-4</v>
      </c>
      <c r="AP299" s="2">
        <v>1.4E-3</v>
      </c>
      <c r="AQ299" s="2">
        <v>5.0000000000000001E-4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3">
        <f t="shared" si="75"/>
        <v>0</v>
      </c>
      <c r="BG299" s="3">
        <f t="shared" si="75"/>
        <v>0.2908</v>
      </c>
      <c r="BH299" s="3">
        <f t="shared" si="75"/>
        <v>0.86009999999999998</v>
      </c>
      <c r="BI299" s="3">
        <f t="shared" si="75"/>
        <v>2.1700000000000001E-2</v>
      </c>
      <c r="BJ299" s="3">
        <f t="shared" si="75"/>
        <v>3.9800000000000002E-2</v>
      </c>
      <c r="BK299" s="3">
        <f t="shared" si="75"/>
        <v>1.3100000000000001E-2</v>
      </c>
      <c r="BL299" s="3">
        <f t="shared" si="75"/>
        <v>2.9999999999999997E-4</v>
      </c>
      <c r="BM299" s="3">
        <f t="shared" si="75"/>
        <v>0</v>
      </c>
      <c r="BN299" s="3">
        <f t="shared" si="75"/>
        <v>0</v>
      </c>
      <c r="BO299" s="3">
        <f t="shared" si="75"/>
        <v>0</v>
      </c>
      <c r="BP299" s="3">
        <f t="shared" si="75"/>
        <v>0</v>
      </c>
      <c r="BQ299" s="3">
        <f t="shared" si="75"/>
        <v>0</v>
      </c>
      <c r="BR299" s="3">
        <f t="shared" si="75"/>
        <v>0</v>
      </c>
      <c r="BS299" s="3">
        <f t="shared" si="75"/>
        <v>0</v>
      </c>
      <c r="BT299" s="3">
        <f t="shared" si="75"/>
        <v>0</v>
      </c>
      <c r="BU299" s="3">
        <f t="shared" si="75"/>
        <v>0</v>
      </c>
      <c r="BV299" s="3">
        <f t="shared" si="64"/>
        <v>0</v>
      </c>
      <c r="BW299" s="3">
        <f t="shared" si="64"/>
        <v>0</v>
      </c>
      <c r="BX299" s="3">
        <f t="shared" si="64"/>
        <v>0</v>
      </c>
      <c r="BY299" s="3">
        <f t="shared" si="64"/>
        <v>0</v>
      </c>
      <c r="BZ299" s="3">
        <f t="shared" si="76"/>
        <v>0</v>
      </c>
      <c r="CA299" s="3">
        <f t="shared" si="76"/>
        <v>1.8643415822541351E-2</v>
      </c>
      <c r="CB299" s="3">
        <f t="shared" si="76"/>
        <v>2.5197159497052861E-2</v>
      </c>
      <c r="CC299" s="3">
        <f t="shared" si="76"/>
        <v>3.4493721189000161E-2</v>
      </c>
      <c r="CD299" s="3">
        <f t="shared" si="76"/>
        <v>4.4439481911567671E-2</v>
      </c>
      <c r="CE299" s="3">
        <f t="shared" si="76"/>
        <v>5.2716297786720323E-2</v>
      </c>
      <c r="CF299" s="3">
        <f t="shared" si="76"/>
        <v>6.5217391304347824E-2</v>
      </c>
      <c r="CG299" s="3">
        <f t="shared" si="76"/>
        <v>0</v>
      </c>
      <c r="CH299" s="3">
        <f t="shared" si="76"/>
        <v>0</v>
      </c>
      <c r="CI299" s="3">
        <f t="shared" si="76"/>
        <v>0</v>
      </c>
      <c r="CJ299" s="3">
        <f t="shared" si="76"/>
        <v>0</v>
      </c>
      <c r="CK299" s="3">
        <f t="shared" si="76"/>
        <v>0</v>
      </c>
      <c r="CL299" s="3">
        <f t="shared" si="76"/>
        <v>0</v>
      </c>
      <c r="CM299" s="3">
        <f t="shared" si="76"/>
        <v>0</v>
      </c>
      <c r="CN299" s="3">
        <f t="shared" si="76"/>
        <v>0</v>
      </c>
      <c r="CO299" s="3">
        <f t="shared" si="76"/>
        <v>0</v>
      </c>
      <c r="CP299" s="3">
        <f t="shared" si="65"/>
        <v>0</v>
      </c>
      <c r="CQ299" s="3">
        <f t="shared" si="65"/>
        <v>0</v>
      </c>
      <c r="CR299" s="3">
        <f t="shared" si="65"/>
        <v>0</v>
      </c>
      <c r="CS299" s="3">
        <f t="shared" si="65"/>
        <v>0</v>
      </c>
      <c r="CT299" s="2">
        <v>0</v>
      </c>
      <c r="CU299" s="2">
        <v>0.2908</v>
      </c>
      <c r="CV299" s="2">
        <v>0.86009999999999998</v>
      </c>
      <c r="CW299" s="2">
        <v>2.1700000000000001E-2</v>
      </c>
      <c r="CX299" s="2">
        <v>3.9800000000000002E-2</v>
      </c>
      <c r="CY299" s="2">
        <v>1.3100000000000001E-2</v>
      </c>
      <c r="CZ299" s="2">
        <v>2.9999999999999997E-4</v>
      </c>
      <c r="DA299" s="2">
        <v>0</v>
      </c>
      <c r="DB299" s="2">
        <v>0</v>
      </c>
      <c r="DC299" s="2">
        <v>0</v>
      </c>
      <c r="DD299" s="2">
        <v>0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0</v>
      </c>
      <c r="DN299" s="2">
        <v>0</v>
      </c>
      <c r="DO299" s="2">
        <v>0.91349999999999998</v>
      </c>
      <c r="DP299" s="2">
        <v>2.7019000000000002</v>
      </c>
      <c r="DQ299" s="2">
        <v>6.8099999999999994E-2</v>
      </c>
      <c r="DR299" s="2">
        <v>0.12520000000000001</v>
      </c>
      <c r="DS299" s="2">
        <v>4.1099999999999998E-2</v>
      </c>
      <c r="DT299" s="2">
        <v>8.9999999999999998E-4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0</v>
      </c>
      <c r="EE299" s="2">
        <v>0</v>
      </c>
      <c r="EF299" s="2">
        <v>0</v>
      </c>
      <c r="EG299" s="2">
        <v>0</v>
      </c>
    </row>
    <row r="300" spans="1:137" x14ac:dyDescent="0.35">
      <c r="A300" s="2" t="s">
        <v>859</v>
      </c>
      <c r="B300" s="2">
        <v>31.9741</v>
      </c>
      <c r="C300" s="2">
        <v>2.9971999999999999</v>
      </c>
      <c r="D300" s="2">
        <v>10.667999999999999</v>
      </c>
      <c r="E300" s="2">
        <v>20.067699999999999</v>
      </c>
      <c r="F300">
        <f t="shared" si="70"/>
        <v>20.067699999999999</v>
      </c>
      <c r="G300" s="2">
        <v>0.36630000000000001</v>
      </c>
      <c r="H300">
        <f t="shared" si="71"/>
        <v>0.33850000000000002</v>
      </c>
      <c r="I300" s="2">
        <v>1.1507000000000001</v>
      </c>
      <c r="J300">
        <f t="shared" si="68"/>
        <v>1.0634000000000001</v>
      </c>
      <c r="K300" s="2">
        <v>0.1825</v>
      </c>
      <c r="L300" s="3">
        <f t="shared" si="72"/>
        <v>0.16867902151218128</v>
      </c>
      <c r="M300" s="2">
        <v>5.0000000000000001E-3</v>
      </c>
      <c r="N300">
        <f t="shared" si="69"/>
        <v>5.5000000000000005E-3</v>
      </c>
      <c r="O300" s="2">
        <v>10</v>
      </c>
      <c r="P300" s="2">
        <v>93</v>
      </c>
      <c r="Q300" s="2">
        <v>5</v>
      </c>
      <c r="R300" s="2">
        <v>6.5408999999999997</v>
      </c>
      <c r="S300" s="2">
        <v>0.63939999999999997</v>
      </c>
      <c r="T300" s="2">
        <v>12.8028</v>
      </c>
      <c r="U300" s="2">
        <v>8.4599999999999995E-2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2.0000000000000001E-4</v>
      </c>
      <c r="AM300" s="2">
        <v>2.0000000000000001E-4</v>
      </c>
      <c r="AN300" s="2">
        <v>5.0000000000000001E-3</v>
      </c>
      <c r="AO300" s="2">
        <v>1E-4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3">
        <f t="shared" si="75"/>
        <v>3.85E-2</v>
      </c>
      <c r="BG300" s="3">
        <f t="shared" si="75"/>
        <v>1.1499999999999998E-2</v>
      </c>
      <c r="BH300" s="3">
        <f t="shared" si="75"/>
        <v>0.28560000000000002</v>
      </c>
      <c r="BI300" s="3">
        <f t="shared" si="75"/>
        <v>2.8999999999999998E-3</v>
      </c>
      <c r="BJ300" s="3">
        <f t="shared" si="75"/>
        <v>0</v>
      </c>
      <c r="BK300" s="3">
        <f t="shared" si="75"/>
        <v>0</v>
      </c>
      <c r="BL300" s="3">
        <f t="shared" si="75"/>
        <v>0</v>
      </c>
      <c r="BM300" s="3">
        <f t="shared" si="75"/>
        <v>0</v>
      </c>
      <c r="BN300" s="3">
        <f t="shared" si="75"/>
        <v>0</v>
      </c>
      <c r="BO300" s="3">
        <f t="shared" si="75"/>
        <v>0</v>
      </c>
      <c r="BP300" s="3">
        <f t="shared" si="75"/>
        <v>0</v>
      </c>
      <c r="BQ300" s="3">
        <f t="shared" si="75"/>
        <v>0</v>
      </c>
      <c r="BR300" s="3">
        <f t="shared" si="75"/>
        <v>0</v>
      </c>
      <c r="BS300" s="3">
        <f t="shared" si="75"/>
        <v>0</v>
      </c>
      <c r="BT300" s="3">
        <f t="shared" si="75"/>
        <v>0</v>
      </c>
      <c r="BU300" s="3">
        <f t="shared" si="75"/>
        <v>0</v>
      </c>
      <c r="BV300" s="3">
        <f t="shared" si="64"/>
        <v>0</v>
      </c>
      <c r="BW300" s="3">
        <f t="shared" si="64"/>
        <v>0</v>
      </c>
      <c r="BX300" s="3">
        <f t="shared" si="64"/>
        <v>0</v>
      </c>
      <c r="BY300" s="3">
        <f t="shared" si="64"/>
        <v>0</v>
      </c>
      <c r="BZ300" s="3">
        <f t="shared" si="76"/>
        <v>5.8860401473803305E-3</v>
      </c>
      <c r="CA300" s="3">
        <f t="shared" si="76"/>
        <v>1.7985611510791366E-2</v>
      </c>
      <c r="CB300" s="3">
        <f t="shared" si="76"/>
        <v>2.2307620208079484E-2</v>
      </c>
      <c r="CC300" s="3">
        <f t="shared" si="76"/>
        <v>3.4278959810874705E-2</v>
      </c>
      <c r="CD300" s="3">
        <f t="shared" si="76"/>
        <v>0</v>
      </c>
      <c r="CE300" s="3">
        <f t="shared" si="76"/>
        <v>0</v>
      </c>
      <c r="CF300" s="3">
        <f t="shared" si="76"/>
        <v>0</v>
      </c>
      <c r="CG300" s="3">
        <f t="shared" si="76"/>
        <v>0</v>
      </c>
      <c r="CH300" s="3">
        <f t="shared" si="76"/>
        <v>0</v>
      </c>
      <c r="CI300" s="3">
        <f t="shared" si="76"/>
        <v>0</v>
      </c>
      <c r="CJ300" s="3">
        <f t="shared" si="76"/>
        <v>0</v>
      </c>
      <c r="CK300" s="3">
        <f t="shared" si="76"/>
        <v>0</v>
      </c>
      <c r="CL300" s="3">
        <f t="shared" si="76"/>
        <v>0</v>
      </c>
      <c r="CM300" s="3">
        <f t="shared" si="76"/>
        <v>0</v>
      </c>
      <c r="CN300" s="3">
        <f t="shared" si="76"/>
        <v>0</v>
      </c>
      <c r="CO300" s="3">
        <f t="shared" si="76"/>
        <v>0</v>
      </c>
      <c r="CP300" s="3">
        <f t="shared" si="65"/>
        <v>0</v>
      </c>
      <c r="CQ300" s="3">
        <f t="shared" si="65"/>
        <v>0</v>
      </c>
      <c r="CR300" s="3">
        <f t="shared" si="65"/>
        <v>0</v>
      </c>
      <c r="CS300" s="3">
        <f t="shared" si="65"/>
        <v>0</v>
      </c>
      <c r="CT300" s="2">
        <v>3.85E-2</v>
      </c>
      <c r="CU300" s="2">
        <v>1.15E-2</v>
      </c>
      <c r="CV300" s="2">
        <v>0.28560000000000002</v>
      </c>
      <c r="CW300" s="2">
        <v>2.8999999999999998E-3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0</v>
      </c>
      <c r="DN300" s="2">
        <v>0.121</v>
      </c>
      <c r="DO300" s="2">
        <v>3.5999999999999997E-2</v>
      </c>
      <c r="DP300" s="2">
        <v>0.89729999999999999</v>
      </c>
      <c r="DQ300" s="2">
        <v>9.1000000000000004E-3</v>
      </c>
      <c r="DR300" s="2">
        <v>0</v>
      </c>
      <c r="DS300" s="2">
        <v>0</v>
      </c>
      <c r="DT300" s="2">
        <v>0</v>
      </c>
      <c r="DU300" s="2">
        <v>0</v>
      </c>
      <c r="DV300" s="2">
        <v>0</v>
      </c>
      <c r="DW300" s="2">
        <v>0</v>
      </c>
      <c r="DX300" s="2">
        <v>0</v>
      </c>
      <c r="DY300" s="2">
        <v>0</v>
      </c>
      <c r="DZ300" s="2">
        <v>0</v>
      </c>
      <c r="EA300" s="2">
        <v>0</v>
      </c>
      <c r="EB300" s="2">
        <v>0</v>
      </c>
      <c r="EC300" s="2">
        <v>0</v>
      </c>
      <c r="ED300" s="2">
        <v>0</v>
      </c>
      <c r="EE300" s="2">
        <v>0</v>
      </c>
      <c r="EF300" s="2">
        <v>0</v>
      </c>
      <c r="EG300" s="2">
        <v>0</v>
      </c>
    </row>
    <row r="301" spans="1:137" x14ac:dyDescent="0.35">
      <c r="A301" s="2" t="s">
        <v>861</v>
      </c>
      <c r="B301" s="2">
        <v>41.156199999999998</v>
      </c>
      <c r="C301" s="2">
        <v>4.1528999999999998</v>
      </c>
      <c r="D301" s="2">
        <v>9.9101999999999997</v>
      </c>
      <c r="E301" s="2">
        <v>76.5321</v>
      </c>
      <c r="F301">
        <f t="shared" si="70"/>
        <v>76.532200000000017</v>
      </c>
      <c r="G301" s="2">
        <v>1.7371000000000001</v>
      </c>
      <c r="H301">
        <f t="shared" si="71"/>
        <v>1.6058999999999999</v>
      </c>
      <c r="I301" s="2">
        <v>5.4573999999999998</v>
      </c>
      <c r="J301">
        <f t="shared" si="68"/>
        <v>5.0453000000000001</v>
      </c>
      <c r="K301" s="2">
        <v>0.22700000000000001</v>
      </c>
      <c r="L301" s="3">
        <f t="shared" si="72"/>
        <v>0.20983324665957592</v>
      </c>
      <c r="M301" s="2">
        <v>3.1E-2</v>
      </c>
      <c r="N301">
        <f t="shared" si="69"/>
        <v>2.8999999999999998E-2</v>
      </c>
      <c r="O301" s="2">
        <v>44</v>
      </c>
      <c r="P301" s="2">
        <v>156</v>
      </c>
      <c r="Q301" s="2">
        <v>77</v>
      </c>
      <c r="R301" s="2">
        <v>0.86870000000000003</v>
      </c>
      <c r="S301" s="2">
        <v>41.901000000000003</v>
      </c>
      <c r="T301" s="2">
        <v>31.363099999999999</v>
      </c>
      <c r="U301" s="2">
        <v>1.0515000000000001</v>
      </c>
      <c r="V301" s="2">
        <v>0.75319999999999998</v>
      </c>
      <c r="W301" s="2">
        <v>0.54039999999999999</v>
      </c>
      <c r="X301" s="2">
        <v>4.3700000000000003E-2</v>
      </c>
      <c r="Y301" s="2">
        <v>1.06E-2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1E-4</v>
      </c>
      <c r="AM301" s="2">
        <v>9.1999999999999998E-3</v>
      </c>
      <c r="AN301" s="2">
        <v>1.61E-2</v>
      </c>
      <c r="AO301" s="2">
        <v>1E-3</v>
      </c>
      <c r="AP301" s="2">
        <v>1.1999999999999999E-3</v>
      </c>
      <c r="AQ301" s="2">
        <v>1.2999999999999999E-3</v>
      </c>
      <c r="AR301" s="2">
        <v>1E-4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3">
        <f t="shared" si="75"/>
        <v>8.2000000000000007E-3</v>
      </c>
      <c r="BG301" s="3">
        <f t="shared" si="75"/>
        <v>0.69369999999999998</v>
      </c>
      <c r="BH301" s="3">
        <f t="shared" si="75"/>
        <v>0.79959999999999998</v>
      </c>
      <c r="BI301" s="3">
        <f t="shared" si="75"/>
        <v>3.7100000000000001E-2</v>
      </c>
      <c r="BJ301" s="3">
        <f t="shared" si="75"/>
        <v>3.4299999999999997E-2</v>
      </c>
      <c r="BK301" s="3">
        <f t="shared" si="75"/>
        <v>2.9499999999999998E-2</v>
      </c>
      <c r="BL301" s="3">
        <f t="shared" si="75"/>
        <v>2.8000000000000004E-3</v>
      </c>
      <c r="BM301" s="3">
        <f t="shared" si="75"/>
        <v>6.9999999999999999E-4</v>
      </c>
      <c r="BN301" s="3">
        <f t="shared" si="75"/>
        <v>0</v>
      </c>
      <c r="BO301" s="3">
        <f t="shared" si="75"/>
        <v>0</v>
      </c>
      <c r="BP301" s="3">
        <f t="shared" si="75"/>
        <v>0</v>
      </c>
      <c r="BQ301" s="3">
        <f t="shared" si="75"/>
        <v>0</v>
      </c>
      <c r="BR301" s="3">
        <f t="shared" si="75"/>
        <v>0</v>
      </c>
      <c r="BS301" s="3">
        <f t="shared" si="75"/>
        <v>0</v>
      </c>
      <c r="BT301" s="3">
        <f t="shared" si="75"/>
        <v>0</v>
      </c>
      <c r="BU301" s="3">
        <f t="shared" si="75"/>
        <v>0</v>
      </c>
      <c r="BV301" s="3">
        <f t="shared" si="64"/>
        <v>0</v>
      </c>
      <c r="BW301" s="3">
        <f t="shared" si="64"/>
        <v>0</v>
      </c>
      <c r="BX301" s="3">
        <f t="shared" si="64"/>
        <v>0</v>
      </c>
      <c r="BY301" s="3">
        <f t="shared" si="64"/>
        <v>0</v>
      </c>
      <c r="BZ301" s="3">
        <f t="shared" si="76"/>
        <v>9.4393921952342589E-3</v>
      </c>
      <c r="CA301" s="3">
        <f t="shared" si="76"/>
        <v>1.6555690794969092E-2</v>
      </c>
      <c r="CB301" s="3">
        <f t="shared" si="76"/>
        <v>2.5494928753854052E-2</v>
      </c>
      <c r="CC301" s="3">
        <f t="shared" si="76"/>
        <v>3.5282929148834997E-2</v>
      </c>
      <c r="CD301" s="3">
        <f t="shared" si="76"/>
        <v>4.5539033457249065E-2</v>
      </c>
      <c r="CE301" s="3">
        <f t="shared" si="76"/>
        <v>5.4589193190229458E-2</v>
      </c>
      <c r="CF301" s="3">
        <f t="shared" si="76"/>
        <v>6.4073226544622428E-2</v>
      </c>
      <c r="CG301" s="3">
        <f t="shared" si="76"/>
        <v>6.6037735849056603E-2</v>
      </c>
      <c r="CH301" s="3">
        <f t="shared" si="76"/>
        <v>0</v>
      </c>
      <c r="CI301" s="3">
        <f t="shared" si="76"/>
        <v>0</v>
      </c>
      <c r="CJ301" s="3">
        <f t="shared" si="76"/>
        <v>0</v>
      </c>
      <c r="CK301" s="3">
        <f t="shared" si="76"/>
        <v>0</v>
      </c>
      <c r="CL301" s="3">
        <f t="shared" si="76"/>
        <v>0</v>
      </c>
      <c r="CM301" s="3">
        <f t="shared" si="76"/>
        <v>0</v>
      </c>
      <c r="CN301" s="3">
        <f t="shared" si="76"/>
        <v>0</v>
      </c>
      <c r="CO301" s="3">
        <f t="shared" si="76"/>
        <v>0</v>
      </c>
      <c r="CP301" s="3">
        <f t="shared" si="65"/>
        <v>0</v>
      </c>
      <c r="CQ301" s="3">
        <f t="shared" si="65"/>
        <v>0</v>
      </c>
      <c r="CR301" s="3">
        <f t="shared" si="65"/>
        <v>0</v>
      </c>
      <c r="CS301" s="3">
        <f t="shared" si="65"/>
        <v>0</v>
      </c>
      <c r="CT301" s="2">
        <v>8.2000000000000007E-3</v>
      </c>
      <c r="CU301" s="2">
        <v>0.69369999999999998</v>
      </c>
      <c r="CV301" s="2">
        <v>0.79959999999999998</v>
      </c>
      <c r="CW301" s="2">
        <v>3.7100000000000001E-2</v>
      </c>
      <c r="CX301" s="2">
        <v>3.4299999999999997E-2</v>
      </c>
      <c r="CY301" s="2">
        <v>2.9499999999999998E-2</v>
      </c>
      <c r="CZ301" s="2">
        <v>2.8E-3</v>
      </c>
      <c r="DA301" s="2">
        <v>6.9999999999999999E-4</v>
      </c>
      <c r="DB301" s="2">
        <v>0</v>
      </c>
      <c r="DC301" s="2">
        <v>0</v>
      </c>
      <c r="DD301" s="2">
        <v>0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0</v>
      </c>
      <c r="DN301" s="2">
        <v>2.5700000000000001E-2</v>
      </c>
      <c r="DO301" s="2">
        <v>2.1791999999999998</v>
      </c>
      <c r="DP301" s="2">
        <v>2.5121000000000002</v>
      </c>
      <c r="DQ301" s="2">
        <v>0.1167</v>
      </c>
      <c r="DR301" s="2">
        <v>0.1079</v>
      </c>
      <c r="DS301" s="2">
        <v>9.2799999999999994E-2</v>
      </c>
      <c r="DT301" s="2">
        <v>8.6E-3</v>
      </c>
      <c r="DU301" s="2">
        <v>2.3E-3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0</v>
      </c>
      <c r="EE301" s="2">
        <v>0</v>
      </c>
      <c r="EF301" s="2">
        <v>0</v>
      </c>
      <c r="EG301" s="2">
        <v>0</v>
      </c>
    </row>
    <row r="302" spans="1:137" x14ac:dyDescent="0.35">
      <c r="A302" s="2" t="s">
        <v>866</v>
      </c>
      <c r="B302" s="2">
        <v>31.333600000000001</v>
      </c>
      <c r="C302" s="2">
        <v>2.5305</v>
      </c>
      <c r="D302" s="2">
        <v>12.3825</v>
      </c>
      <c r="E302" s="2">
        <v>47.002699999999997</v>
      </c>
      <c r="F302">
        <f t="shared" si="70"/>
        <v>47.002800000000001</v>
      </c>
      <c r="G302" s="2">
        <v>1.1902999999999999</v>
      </c>
      <c r="H302">
        <f t="shared" si="71"/>
        <v>1.1280999999999999</v>
      </c>
      <c r="I302" s="2">
        <v>3.7395</v>
      </c>
      <c r="J302">
        <f t="shared" si="68"/>
        <v>3.5436999999999999</v>
      </c>
      <c r="K302" s="2">
        <v>0.25319999999999998</v>
      </c>
      <c r="L302" s="3">
        <f t="shared" si="72"/>
        <v>0.24000697830767526</v>
      </c>
      <c r="M302" s="2">
        <v>2.4E-2</v>
      </c>
      <c r="N302">
        <f t="shared" si="69"/>
        <v>2.7900000000000001E-2</v>
      </c>
      <c r="O302" s="2">
        <v>23</v>
      </c>
      <c r="P302" s="2">
        <v>45</v>
      </c>
      <c r="Q302" s="2">
        <v>5</v>
      </c>
      <c r="R302" s="2">
        <v>7.0499999999999993E-2</v>
      </c>
      <c r="S302" s="2">
        <v>30.958200000000001</v>
      </c>
      <c r="T302" s="2">
        <v>8.8323999999999998</v>
      </c>
      <c r="U302" s="2">
        <v>1.5673999999999999</v>
      </c>
      <c r="V302" s="2">
        <v>1.847</v>
      </c>
      <c r="W302" s="2">
        <v>0.94950000000000001</v>
      </c>
      <c r="X302" s="2">
        <v>2.3944000000000001</v>
      </c>
      <c r="Y302" s="2">
        <v>0.38340000000000002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7.3000000000000001E-3</v>
      </c>
      <c r="AN302" s="2">
        <v>4.4000000000000003E-3</v>
      </c>
      <c r="AO302" s="2">
        <v>1.5E-3</v>
      </c>
      <c r="AP302" s="2">
        <v>2.8E-3</v>
      </c>
      <c r="AQ302" s="2">
        <v>2.2000000000000001E-3</v>
      </c>
      <c r="AR302" s="2">
        <v>8.0999999999999996E-3</v>
      </c>
      <c r="AS302" s="2">
        <v>1.6000000000000001E-3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3">
        <f t="shared" ref="BF302:BF365" si="77">IF(R302&gt;0,BZ302*R302,0)</f>
        <v>5.0000000000000001E-4</v>
      </c>
      <c r="BG302" s="3">
        <f t="shared" ref="BG302:BG365" si="78">IF(S302&gt;0,CA302*S302,0)</f>
        <v>0.53339999999999999</v>
      </c>
      <c r="BH302" s="3">
        <f t="shared" ref="BH302:BH365" si="79">IF(T302&gt;0,CB302*T302,0)</f>
        <v>0.22189999999999999</v>
      </c>
      <c r="BI302" s="3">
        <f t="shared" ref="BI302:BI365" si="80">IF(U302&gt;0,CC302*U302,0)</f>
        <v>5.5199999999999992E-2</v>
      </c>
      <c r="BJ302" s="3">
        <f t="shared" ref="BJ302:BJ365" si="81">IF(V302&gt;0,CD302*V302,0)</f>
        <v>8.0600000000000005E-2</v>
      </c>
      <c r="BK302" s="3">
        <f t="shared" ref="BK302:BK365" si="82">IF(W302&gt;0,CE302*W302,0)</f>
        <v>5.1200000000000002E-2</v>
      </c>
      <c r="BL302" s="3">
        <f t="shared" ref="BL302:BL365" si="83">IF(X302&gt;0,CF302*X302,0)</f>
        <v>0.1573</v>
      </c>
      <c r="BM302" s="3">
        <f t="shared" ref="BM302:BM365" si="84">IF(Y302&gt;0,CG302*Y302,0)</f>
        <v>2.8000000000000004E-2</v>
      </c>
      <c r="BN302" s="3">
        <f t="shared" ref="BN302:BN365" si="85">IF(Z302&gt;0,CH302*Z302,0)</f>
        <v>0</v>
      </c>
      <c r="BO302" s="3">
        <f t="shared" ref="BO302:BO365" si="86">IF(AA302&gt;0,CI302*AA302,0)</f>
        <v>0</v>
      </c>
      <c r="BP302" s="3">
        <f t="shared" ref="BP302:BP365" si="87">IF(AB302&gt;0,CJ302*AB302,0)</f>
        <v>0</v>
      </c>
      <c r="BQ302" s="3">
        <f t="shared" ref="BQ302:BQ365" si="88">IF(AC302&gt;0,CK302*AC302,0)</f>
        <v>0</v>
      </c>
      <c r="BR302" s="3">
        <f t="shared" ref="BR302:BR365" si="89">IF(AD302&gt;0,CL302*AD302,0)</f>
        <v>0</v>
      </c>
      <c r="BS302" s="3">
        <f t="shared" ref="BS302:BS365" si="90">IF(AE302&gt;0,CM302*AE302,0)</f>
        <v>0</v>
      </c>
      <c r="BT302" s="3">
        <f t="shared" ref="BT302:BT365" si="91">IF(AF302&gt;0,CN302*AF302,0)</f>
        <v>0</v>
      </c>
      <c r="BU302" s="3">
        <f t="shared" ref="BU302:BU365" si="92">IF(AG302&gt;0,CO302*AG302,0)</f>
        <v>0</v>
      </c>
      <c r="BV302" s="3">
        <f t="shared" ref="BV302:BV365" si="93">IF(AH302&gt;0,CP302*AH302,0)</f>
        <v>0</v>
      </c>
      <c r="BW302" s="3">
        <f t="shared" ref="BW302:BW365" si="94">IF(AI302&gt;0,CQ302*AI302,0)</f>
        <v>0</v>
      </c>
      <c r="BX302" s="3">
        <f t="shared" ref="BX302:BX365" si="95">IF(AJ302&gt;0,CR302*AJ302,0)</f>
        <v>0</v>
      </c>
      <c r="BY302" s="3">
        <f t="shared" ref="BY302:BY365" si="96">IF(AK302&gt;0,CS302*AK302,0)</f>
        <v>0</v>
      </c>
      <c r="BZ302" s="3">
        <f t="shared" ref="BZ302:BZ365" si="97">IF(R302&gt;0,CT302/R302,0)</f>
        <v>7.0921985815602844E-3</v>
      </c>
      <c r="CA302" s="3">
        <f t="shared" ref="CA302:CA365" si="98">IF(S302&gt;0,CU302/S302,0)</f>
        <v>1.7229683896350562E-2</v>
      </c>
      <c r="CB302" s="3">
        <f t="shared" ref="CB302:CB365" si="99">IF(T302&gt;0,CV302/T302,0)</f>
        <v>2.5123409265884696E-2</v>
      </c>
      <c r="CC302" s="3">
        <f t="shared" ref="CC302:CC365" si="100">IF(U302&gt;0,CW302/U302,0)</f>
        <v>3.5217557738930712E-2</v>
      </c>
      <c r="CD302" s="3">
        <f t="shared" ref="CD302:CD365" si="101">IF(V302&gt;0,CX302/V302,0)</f>
        <v>4.3638332430969144E-2</v>
      </c>
      <c r="CE302" s="3">
        <f t="shared" ref="CE302:CE365" si="102">IF(W302&gt;0,CY302/W302,0)</f>
        <v>5.3923117430226437E-2</v>
      </c>
      <c r="CF302" s="3">
        <f t="shared" ref="CF302:CF365" si="103">IF(X302&gt;0,CZ302/X302,0)</f>
        <v>6.5694954894754423E-2</v>
      </c>
      <c r="CG302" s="3">
        <f t="shared" ref="CG302:CG365" si="104">IF(Y302&gt;0,DA302/Y302,0)</f>
        <v>7.3030777256129373E-2</v>
      </c>
      <c r="CH302" s="3">
        <f t="shared" ref="CH302:CH365" si="105">IF(Z302&gt;0,DB302/Z302,0)</f>
        <v>0</v>
      </c>
      <c r="CI302" s="3">
        <f t="shared" ref="CI302:CI365" si="106">IF(AA302&gt;0,DC302/AA302,0)</f>
        <v>0</v>
      </c>
      <c r="CJ302" s="3">
        <f t="shared" ref="CJ302:CJ365" si="107">IF(AB302&gt;0,DD302/AB302,0)</f>
        <v>0</v>
      </c>
      <c r="CK302" s="3">
        <f t="shared" ref="CK302:CK365" si="108">IF(AC302&gt;0,DE302/AC302,0)</f>
        <v>0</v>
      </c>
      <c r="CL302" s="3">
        <f t="shared" ref="CL302:CL365" si="109">IF(AD302&gt;0,DF302/AD302,0)</f>
        <v>0</v>
      </c>
      <c r="CM302" s="3">
        <f t="shared" ref="CM302:CM365" si="110">IF(AE302&gt;0,DG302/AE302,0)</f>
        <v>0</v>
      </c>
      <c r="CN302" s="3">
        <f t="shared" ref="CN302:CN365" si="111">IF(AF302&gt;0,DH302/AF302,0)</f>
        <v>0</v>
      </c>
      <c r="CO302" s="3">
        <f t="shared" ref="CO302:CO365" si="112">IF(AG302&gt;0,DI302/AG302,0)</f>
        <v>0</v>
      </c>
      <c r="CP302" s="3">
        <f t="shared" ref="CP302:CP365" si="113">IF(AH302&gt;0,DJ302/AH302,0)</f>
        <v>0</v>
      </c>
      <c r="CQ302" s="3">
        <f t="shared" ref="CQ302:CQ365" si="114">IF(AI302&gt;0,DK302/AI302,0)</f>
        <v>0</v>
      </c>
      <c r="CR302" s="3">
        <f t="shared" ref="CR302:CR365" si="115">IF(AJ302&gt;0,DL302/AJ302,0)</f>
        <v>0</v>
      </c>
      <c r="CS302" s="3">
        <f t="shared" ref="CS302:CS365" si="116">IF(AK302&gt;0,DM302/AK302,0)</f>
        <v>0</v>
      </c>
      <c r="CT302" s="2">
        <v>5.0000000000000001E-4</v>
      </c>
      <c r="CU302" s="2">
        <v>0.53339999999999999</v>
      </c>
      <c r="CV302" s="2">
        <v>0.22189999999999999</v>
      </c>
      <c r="CW302" s="2">
        <v>5.5199999999999999E-2</v>
      </c>
      <c r="CX302" s="2">
        <v>8.0600000000000005E-2</v>
      </c>
      <c r="CY302" s="2">
        <v>5.1200000000000002E-2</v>
      </c>
      <c r="CZ302" s="2">
        <v>0.1573</v>
      </c>
      <c r="DA302" s="2">
        <v>2.8000000000000001E-2</v>
      </c>
      <c r="DB302" s="2">
        <v>0</v>
      </c>
      <c r="DC302" s="2">
        <v>0</v>
      </c>
      <c r="DD302" s="2">
        <v>0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0</v>
      </c>
      <c r="DN302" s="2">
        <v>1.5E-3</v>
      </c>
      <c r="DO302" s="2">
        <v>1.6758</v>
      </c>
      <c r="DP302" s="2">
        <v>0.69699999999999995</v>
      </c>
      <c r="DQ302" s="2">
        <v>0.1734</v>
      </c>
      <c r="DR302" s="2">
        <v>0.25330000000000003</v>
      </c>
      <c r="DS302" s="2">
        <v>0.16089999999999999</v>
      </c>
      <c r="DT302" s="2">
        <v>0.49399999999999999</v>
      </c>
      <c r="DU302" s="2">
        <v>8.7800000000000003E-2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0</v>
      </c>
      <c r="EE302" s="2">
        <v>0</v>
      </c>
      <c r="EF302" s="2">
        <v>0</v>
      </c>
      <c r="EG302" s="2">
        <v>0</v>
      </c>
    </row>
    <row r="303" spans="1:137" x14ac:dyDescent="0.35">
      <c r="A303" s="2" t="s">
        <v>868</v>
      </c>
      <c r="B303" s="2">
        <v>4.1409000000000002</v>
      </c>
      <c r="C303" s="2">
        <v>0.59689999999999999</v>
      </c>
      <c r="D303" s="2">
        <v>6.9374000000000002</v>
      </c>
      <c r="E303" s="2">
        <v>4.3979999999999997</v>
      </c>
      <c r="F303">
        <f t="shared" si="70"/>
        <v>4.3978999999999999</v>
      </c>
      <c r="G303" s="2">
        <v>8.8700000000000001E-2</v>
      </c>
      <c r="H303">
        <f t="shared" si="71"/>
        <v>8.7999999999999995E-2</v>
      </c>
      <c r="I303" s="2">
        <v>0.27879999999999999</v>
      </c>
      <c r="J303">
        <f t="shared" si="68"/>
        <v>0.27660000000000001</v>
      </c>
      <c r="K303" s="2">
        <v>0.20180000000000001</v>
      </c>
      <c r="L303" s="3">
        <f t="shared" si="72"/>
        <v>0.20009550012505969</v>
      </c>
      <c r="M303" s="2">
        <v>1E-3</v>
      </c>
      <c r="N303">
        <f t="shared" si="69"/>
        <v>1.4E-3</v>
      </c>
      <c r="O303" s="2">
        <v>3</v>
      </c>
      <c r="P303" s="2">
        <v>1</v>
      </c>
      <c r="Q303" s="2">
        <v>0</v>
      </c>
      <c r="R303" s="2">
        <v>0.33689999999999998</v>
      </c>
      <c r="S303" s="2">
        <v>1.5085999999999999</v>
      </c>
      <c r="T303" s="2">
        <v>2.5524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4.0000000000000002E-4</v>
      </c>
      <c r="AN303" s="2">
        <v>1E-3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3">
        <f t="shared" si="77"/>
        <v>2.5000000000000001E-3</v>
      </c>
      <c r="BG303" s="3">
        <f t="shared" si="78"/>
        <v>2.8700000000000003E-2</v>
      </c>
      <c r="BH303" s="3">
        <f t="shared" si="79"/>
        <v>5.6800000000000003E-2</v>
      </c>
      <c r="BI303" s="3">
        <f t="shared" si="80"/>
        <v>0</v>
      </c>
      <c r="BJ303" s="3">
        <f t="shared" si="81"/>
        <v>0</v>
      </c>
      <c r="BK303" s="3">
        <f t="shared" si="82"/>
        <v>0</v>
      </c>
      <c r="BL303" s="3">
        <f t="shared" si="83"/>
        <v>0</v>
      </c>
      <c r="BM303" s="3">
        <f t="shared" si="84"/>
        <v>0</v>
      </c>
      <c r="BN303" s="3">
        <f t="shared" si="85"/>
        <v>0</v>
      </c>
      <c r="BO303" s="3">
        <f t="shared" si="86"/>
        <v>0</v>
      </c>
      <c r="BP303" s="3">
        <f t="shared" si="87"/>
        <v>0</v>
      </c>
      <c r="BQ303" s="3">
        <f t="shared" si="88"/>
        <v>0</v>
      </c>
      <c r="BR303" s="3">
        <f t="shared" si="89"/>
        <v>0</v>
      </c>
      <c r="BS303" s="3">
        <f t="shared" si="90"/>
        <v>0</v>
      </c>
      <c r="BT303" s="3">
        <f t="shared" si="91"/>
        <v>0</v>
      </c>
      <c r="BU303" s="3">
        <f t="shared" si="92"/>
        <v>0</v>
      </c>
      <c r="BV303" s="3">
        <f t="shared" si="93"/>
        <v>0</v>
      </c>
      <c r="BW303" s="3">
        <f t="shared" si="94"/>
        <v>0</v>
      </c>
      <c r="BX303" s="3">
        <f t="shared" si="95"/>
        <v>0</v>
      </c>
      <c r="BY303" s="3">
        <f t="shared" si="96"/>
        <v>0</v>
      </c>
      <c r="BZ303" s="3">
        <f t="shared" si="97"/>
        <v>7.4205995844464235E-3</v>
      </c>
      <c r="CA303" s="3">
        <f t="shared" si="98"/>
        <v>1.9024260904149545E-2</v>
      </c>
      <c r="CB303" s="3">
        <f t="shared" si="99"/>
        <v>2.2253565271900956E-2</v>
      </c>
      <c r="CC303" s="3">
        <f t="shared" si="100"/>
        <v>0</v>
      </c>
      <c r="CD303" s="3">
        <f t="shared" si="101"/>
        <v>0</v>
      </c>
      <c r="CE303" s="3">
        <f t="shared" si="102"/>
        <v>0</v>
      </c>
      <c r="CF303" s="3">
        <f t="shared" si="103"/>
        <v>0</v>
      </c>
      <c r="CG303" s="3">
        <f t="shared" si="104"/>
        <v>0</v>
      </c>
      <c r="CH303" s="3">
        <f t="shared" si="105"/>
        <v>0</v>
      </c>
      <c r="CI303" s="3">
        <f t="shared" si="106"/>
        <v>0</v>
      </c>
      <c r="CJ303" s="3">
        <f t="shared" si="107"/>
        <v>0</v>
      </c>
      <c r="CK303" s="3">
        <f t="shared" si="108"/>
        <v>0</v>
      </c>
      <c r="CL303" s="3">
        <f t="shared" si="109"/>
        <v>0</v>
      </c>
      <c r="CM303" s="3">
        <f t="shared" si="110"/>
        <v>0</v>
      </c>
      <c r="CN303" s="3">
        <f t="shared" si="111"/>
        <v>0</v>
      </c>
      <c r="CO303" s="3">
        <f t="shared" si="112"/>
        <v>0</v>
      </c>
      <c r="CP303" s="3">
        <f t="shared" si="113"/>
        <v>0</v>
      </c>
      <c r="CQ303" s="3">
        <f t="shared" si="114"/>
        <v>0</v>
      </c>
      <c r="CR303" s="3">
        <f t="shared" si="115"/>
        <v>0</v>
      </c>
      <c r="CS303" s="3">
        <f t="shared" si="116"/>
        <v>0</v>
      </c>
      <c r="CT303" s="2">
        <v>2.5000000000000001E-3</v>
      </c>
      <c r="CU303" s="2">
        <v>2.87E-2</v>
      </c>
      <c r="CV303" s="2">
        <v>5.6800000000000003E-2</v>
      </c>
      <c r="CW303" s="2">
        <v>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0</v>
      </c>
      <c r="DN303" s="2">
        <v>7.9000000000000008E-3</v>
      </c>
      <c r="DO303" s="2">
        <v>9.0300000000000005E-2</v>
      </c>
      <c r="DP303" s="2">
        <v>0.1784</v>
      </c>
      <c r="DQ303" s="2">
        <v>0</v>
      </c>
      <c r="DR303" s="2">
        <v>0</v>
      </c>
      <c r="DS303" s="2">
        <v>0</v>
      </c>
      <c r="DT303" s="2">
        <v>0</v>
      </c>
      <c r="DU303" s="2">
        <v>0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0</v>
      </c>
      <c r="EE303" s="2">
        <v>0</v>
      </c>
      <c r="EF303" s="2">
        <v>0</v>
      </c>
      <c r="EG303" s="2">
        <v>0</v>
      </c>
    </row>
    <row r="304" spans="1:137" x14ac:dyDescent="0.35">
      <c r="A304" s="2" t="s">
        <v>863</v>
      </c>
      <c r="B304" s="2">
        <v>3.7536</v>
      </c>
      <c r="C304" s="2">
        <v>0.46039999999999998</v>
      </c>
      <c r="D304" s="2">
        <v>8.1533999999999995</v>
      </c>
      <c r="E304" s="2">
        <v>6.3932000000000002</v>
      </c>
      <c r="F304">
        <f t="shared" si="70"/>
        <v>6.3932000000000002</v>
      </c>
      <c r="G304" s="2">
        <v>0.1207</v>
      </c>
      <c r="H304">
        <f t="shared" si="71"/>
        <v>0.11879999999999999</v>
      </c>
      <c r="I304" s="2">
        <v>0.379</v>
      </c>
      <c r="J304">
        <f t="shared" si="68"/>
        <v>0.373</v>
      </c>
      <c r="K304" s="2">
        <v>0.18870000000000001</v>
      </c>
      <c r="L304" s="3">
        <f t="shared" si="72"/>
        <v>0.18582243633860976</v>
      </c>
      <c r="M304" s="2">
        <v>2E-3</v>
      </c>
      <c r="N304">
        <f t="shared" si="69"/>
        <v>1.9E-3</v>
      </c>
      <c r="O304" s="2">
        <v>5</v>
      </c>
      <c r="P304" s="2">
        <v>3</v>
      </c>
      <c r="Q304" s="2">
        <v>0</v>
      </c>
      <c r="R304" s="2">
        <v>0.89459999999999995</v>
      </c>
      <c r="S304" s="2">
        <v>3.3184</v>
      </c>
      <c r="T304" s="2">
        <v>2.1802000000000001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1E-3</v>
      </c>
      <c r="AN304" s="2">
        <v>8.9999999999999998E-4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3">
        <f t="shared" si="77"/>
        <v>6.7999999999999996E-3</v>
      </c>
      <c r="BG304" s="3">
        <f t="shared" si="78"/>
        <v>6.3399999999999998E-2</v>
      </c>
      <c r="BH304" s="3">
        <f t="shared" si="79"/>
        <v>4.8599999999999997E-2</v>
      </c>
      <c r="BI304" s="3">
        <f t="shared" si="80"/>
        <v>0</v>
      </c>
      <c r="BJ304" s="3">
        <f t="shared" si="81"/>
        <v>0</v>
      </c>
      <c r="BK304" s="3">
        <f t="shared" si="82"/>
        <v>0</v>
      </c>
      <c r="BL304" s="3">
        <f t="shared" si="83"/>
        <v>0</v>
      </c>
      <c r="BM304" s="3">
        <f t="shared" si="84"/>
        <v>0</v>
      </c>
      <c r="BN304" s="3">
        <f t="shared" si="85"/>
        <v>0</v>
      </c>
      <c r="BO304" s="3">
        <f t="shared" si="86"/>
        <v>0</v>
      </c>
      <c r="BP304" s="3">
        <f t="shared" si="87"/>
        <v>0</v>
      </c>
      <c r="BQ304" s="3">
        <f t="shared" si="88"/>
        <v>0</v>
      </c>
      <c r="BR304" s="3">
        <f t="shared" si="89"/>
        <v>0</v>
      </c>
      <c r="BS304" s="3">
        <f t="shared" si="90"/>
        <v>0</v>
      </c>
      <c r="BT304" s="3">
        <f t="shared" si="91"/>
        <v>0</v>
      </c>
      <c r="BU304" s="3">
        <f t="shared" si="92"/>
        <v>0</v>
      </c>
      <c r="BV304" s="3">
        <f t="shared" si="93"/>
        <v>0</v>
      </c>
      <c r="BW304" s="3">
        <f t="shared" si="94"/>
        <v>0</v>
      </c>
      <c r="BX304" s="3">
        <f t="shared" si="95"/>
        <v>0</v>
      </c>
      <c r="BY304" s="3">
        <f t="shared" si="96"/>
        <v>0</v>
      </c>
      <c r="BZ304" s="3">
        <f t="shared" si="97"/>
        <v>7.6011625307399952E-3</v>
      </c>
      <c r="CA304" s="3">
        <f t="shared" si="98"/>
        <v>1.9105593056894889E-2</v>
      </c>
      <c r="CB304" s="3">
        <f t="shared" si="99"/>
        <v>2.2291532886891108E-2</v>
      </c>
      <c r="CC304" s="3">
        <f t="shared" si="100"/>
        <v>0</v>
      </c>
      <c r="CD304" s="3">
        <f t="shared" si="101"/>
        <v>0</v>
      </c>
      <c r="CE304" s="3">
        <f t="shared" si="102"/>
        <v>0</v>
      </c>
      <c r="CF304" s="3">
        <f t="shared" si="103"/>
        <v>0</v>
      </c>
      <c r="CG304" s="3">
        <f t="shared" si="104"/>
        <v>0</v>
      </c>
      <c r="CH304" s="3">
        <f t="shared" si="105"/>
        <v>0</v>
      </c>
      <c r="CI304" s="3">
        <f t="shared" si="106"/>
        <v>0</v>
      </c>
      <c r="CJ304" s="3">
        <f t="shared" si="107"/>
        <v>0</v>
      </c>
      <c r="CK304" s="3">
        <f t="shared" si="108"/>
        <v>0</v>
      </c>
      <c r="CL304" s="3">
        <f t="shared" si="109"/>
        <v>0</v>
      </c>
      <c r="CM304" s="3">
        <f t="shared" si="110"/>
        <v>0</v>
      </c>
      <c r="CN304" s="3">
        <f t="shared" si="111"/>
        <v>0</v>
      </c>
      <c r="CO304" s="3">
        <f t="shared" si="112"/>
        <v>0</v>
      </c>
      <c r="CP304" s="3">
        <f t="shared" si="113"/>
        <v>0</v>
      </c>
      <c r="CQ304" s="3">
        <f t="shared" si="114"/>
        <v>0</v>
      </c>
      <c r="CR304" s="3">
        <f t="shared" si="115"/>
        <v>0</v>
      </c>
      <c r="CS304" s="3">
        <f t="shared" si="116"/>
        <v>0</v>
      </c>
      <c r="CT304" s="2">
        <v>6.7999999999999996E-3</v>
      </c>
      <c r="CU304" s="2">
        <v>6.3399999999999998E-2</v>
      </c>
      <c r="CV304" s="2">
        <v>4.8599999999999997E-2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2.1299999999999999E-2</v>
      </c>
      <c r="DO304" s="2">
        <v>0.1991</v>
      </c>
      <c r="DP304" s="2">
        <v>0.15260000000000001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0</v>
      </c>
      <c r="EB304" s="2">
        <v>0</v>
      </c>
      <c r="EC304" s="2">
        <v>0</v>
      </c>
      <c r="ED304" s="2">
        <v>0</v>
      </c>
      <c r="EE304" s="2">
        <v>0</v>
      </c>
      <c r="EF304" s="2">
        <v>0</v>
      </c>
      <c r="EG304" s="2">
        <v>0</v>
      </c>
    </row>
    <row r="305" spans="1:137" x14ac:dyDescent="0.35">
      <c r="A305" s="2" t="s">
        <v>870</v>
      </c>
      <c r="B305" s="2">
        <v>6.4964000000000004</v>
      </c>
      <c r="C305" s="2">
        <v>0.95569999999999999</v>
      </c>
      <c r="D305" s="2">
        <v>6.7976999999999999</v>
      </c>
      <c r="E305" s="2">
        <v>7.09</v>
      </c>
      <c r="F305">
        <f t="shared" si="70"/>
        <v>7.0901000000000005</v>
      </c>
      <c r="G305" s="2">
        <v>0.1101</v>
      </c>
      <c r="H305">
        <f t="shared" si="71"/>
        <v>0.1042</v>
      </c>
      <c r="I305" s="2">
        <v>0.3458</v>
      </c>
      <c r="J305">
        <f t="shared" si="68"/>
        <v>0.3271</v>
      </c>
      <c r="K305" s="2">
        <v>0.15529999999999999</v>
      </c>
      <c r="L305" s="3">
        <f t="shared" si="72"/>
        <v>0.14696548708762922</v>
      </c>
      <c r="M305" s="2">
        <v>1E-3</v>
      </c>
      <c r="N305">
        <f t="shared" si="69"/>
        <v>1.2999999999999999E-3</v>
      </c>
      <c r="O305" s="2">
        <v>6</v>
      </c>
      <c r="P305" s="2">
        <v>8</v>
      </c>
      <c r="Q305" s="2">
        <v>0</v>
      </c>
      <c r="R305" s="2">
        <v>2.6507999999999998</v>
      </c>
      <c r="S305" s="2">
        <v>3.4809999999999999</v>
      </c>
      <c r="T305" s="2">
        <v>0.95830000000000004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2.0000000000000001E-4</v>
      </c>
      <c r="AM305" s="2">
        <v>6.9999999999999999E-4</v>
      </c>
      <c r="AN305" s="2">
        <v>4.0000000000000002E-4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3">
        <f t="shared" si="77"/>
        <v>2.5999999999999999E-2</v>
      </c>
      <c r="BG305" s="3">
        <f t="shared" si="78"/>
        <v>5.6899999999999999E-2</v>
      </c>
      <c r="BH305" s="3">
        <f t="shared" si="79"/>
        <v>2.1299999999999999E-2</v>
      </c>
      <c r="BI305" s="3">
        <f t="shared" si="80"/>
        <v>0</v>
      </c>
      <c r="BJ305" s="3">
        <f t="shared" si="81"/>
        <v>0</v>
      </c>
      <c r="BK305" s="3">
        <f t="shared" si="82"/>
        <v>0</v>
      </c>
      <c r="BL305" s="3">
        <f t="shared" si="83"/>
        <v>0</v>
      </c>
      <c r="BM305" s="3">
        <f t="shared" si="84"/>
        <v>0</v>
      </c>
      <c r="BN305" s="3">
        <f t="shared" si="85"/>
        <v>0</v>
      </c>
      <c r="BO305" s="3">
        <f t="shared" si="86"/>
        <v>0</v>
      </c>
      <c r="BP305" s="3">
        <f t="shared" si="87"/>
        <v>0</v>
      </c>
      <c r="BQ305" s="3">
        <f t="shared" si="88"/>
        <v>0</v>
      </c>
      <c r="BR305" s="3">
        <f t="shared" si="89"/>
        <v>0</v>
      </c>
      <c r="BS305" s="3">
        <f t="shared" si="90"/>
        <v>0</v>
      </c>
      <c r="BT305" s="3">
        <f t="shared" si="91"/>
        <v>0</v>
      </c>
      <c r="BU305" s="3">
        <f t="shared" si="92"/>
        <v>0</v>
      </c>
      <c r="BV305" s="3">
        <f t="shared" si="93"/>
        <v>0</v>
      </c>
      <c r="BW305" s="3">
        <f t="shared" si="94"/>
        <v>0</v>
      </c>
      <c r="BX305" s="3">
        <f t="shared" si="95"/>
        <v>0</v>
      </c>
      <c r="BY305" s="3">
        <f t="shared" si="96"/>
        <v>0</v>
      </c>
      <c r="BZ305" s="3">
        <f t="shared" si="97"/>
        <v>9.8083597404557115E-3</v>
      </c>
      <c r="CA305" s="3">
        <f t="shared" si="98"/>
        <v>1.634587762137317E-2</v>
      </c>
      <c r="CB305" s="3">
        <f t="shared" si="99"/>
        <v>2.2226860064697901E-2</v>
      </c>
      <c r="CC305" s="3">
        <f t="shared" si="100"/>
        <v>0</v>
      </c>
      <c r="CD305" s="3">
        <f t="shared" si="101"/>
        <v>0</v>
      </c>
      <c r="CE305" s="3">
        <f t="shared" si="102"/>
        <v>0</v>
      </c>
      <c r="CF305" s="3">
        <f t="shared" si="103"/>
        <v>0</v>
      </c>
      <c r="CG305" s="3">
        <f t="shared" si="104"/>
        <v>0</v>
      </c>
      <c r="CH305" s="3">
        <f t="shared" si="105"/>
        <v>0</v>
      </c>
      <c r="CI305" s="3">
        <f t="shared" si="106"/>
        <v>0</v>
      </c>
      <c r="CJ305" s="3">
        <f t="shared" si="107"/>
        <v>0</v>
      </c>
      <c r="CK305" s="3">
        <f t="shared" si="108"/>
        <v>0</v>
      </c>
      <c r="CL305" s="3">
        <f t="shared" si="109"/>
        <v>0</v>
      </c>
      <c r="CM305" s="3">
        <f t="shared" si="110"/>
        <v>0</v>
      </c>
      <c r="CN305" s="3">
        <f t="shared" si="111"/>
        <v>0</v>
      </c>
      <c r="CO305" s="3">
        <f t="shared" si="112"/>
        <v>0</v>
      </c>
      <c r="CP305" s="3">
        <f t="shared" si="113"/>
        <v>0</v>
      </c>
      <c r="CQ305" s="3">
        <f t="shared" si="114"/>
        <v>0</v>
      </c>
      <c r="CR305" s="3">
        <f t="shared" si="115"/>
        <v>0</v>
      </c>
      <c r="CS305" s="3">
        <f t="shared" si="116"/>
        <v>0</v>
      </c>
      <c r="CT305" s="2">
        <v>2.5999999999999999E-2</v>
      </c>
      <c r="CU305" s="2">
        <v>5.6899999999999999E-2</v>
      </c>
      <c r="CV305" s="2">
        <v>2.1299999999999999E-2</v>
      </c>
      <c r="CW305" s="2">
        <v>0</v>
      </c>
      <c r="CX305" s="2">
        <v>0</v>
      </c>
      <c r="CY305" s="2">
        <v>0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  <c r="DJ305" s="2">
        <v>0</v>
      </c>
      <c r="DK305" s="2">
        <v>0</v>
      </c>
      <c r="DL305" s="2">
        <v>0</v>
      </c>
      <c r="DM305" s="2">
        <v>0</v>
      </c>
      <c r="DN305" s="2">
        <v>8.1500000000000003E-2</v>
      </c>
      <c r="DO305" s="2">
        <v>0.1787</v>
      </c>
      <c r="DP305" s="2">
        <v>6.6900000000000001E-2</v>
      </c>
      <c r="DQ305" s="2">
        <v>0</v>
      </c>
      <c r="DR305" s="2">
        <v>0</v>
      </c>
      <c r="DS305" s="2">
        <v>0</v>
      </c>
      <c r="DT305" s="2">
        <v>0</v>
      </c>
      <c r="DU305" s="2">
        <v>0</v>
      </c>
      <c r="DV305" s="2">
        <v>0</v>
      </c>
      <c r="DW305" s="2">
        <v>0</v>
      </c>
      <c r="DX305" s="2">
        <v>0</v>
      </c>
      <c r="DY305" s="2">
        <v>0</v>
      </c>
      <c r="DZ305" s="2">
        <v>0</v>
      </c>
      <c r="EA305" s="2">
        <v>0</v>
      </c>
      <c r="EB305" s="2">
        <v>0</v>
      </c>
      <c r="EC305" s="2">
        <v>0</v>
      </c>
      <c r="ED305" s="2">
        <v>0</v>
      </c>
      <c r="EE305" s="2">
        <v>0</v>
      </c>
      <c r="EF305" s="2">
        <v>0</v>
      </c>
      <c r="EG305" s="2">
        <v>0</v>
      </c>
    </row>
    <row r="306" spans="1:137" x14ac:dyDescent="0.35">
      <c r="A306" s="2" t="s">
        <v>872</v>
      </c>
      <c r="B306" s="2">
        <v>25.125</v>
      </c>
      <c r="C306" s="2">
        <v>2.4954999999999998</v>
      </c>
      <c r="D306" s="2">
        <v>10.0679</v>
      </c>
      <c r="E306" s="2">
        <v>13.4855</v>
      </c>
      <c r="F306">
        <f t="shared" si="70"/>
        <v>13.485500000000002</v>
      </c>
      <c r="G306" s="2">
        <v>0.28179999999999999</v>
      </c>
      <c r="H306">
        <f t="shared" si="71"/>
        <v>0.27139999999999997</v>
      </c>
      <c r="I306" s="2">
        <v>0.88519999999999999</v>
      </c>
      <c r="J306">
        <f t="shared" si="68"/>
        <v>0.85250000000000004</v>
      </c>
      <c r="K306" s="2">
        <v>0.20899999999999999</v>
      </c>
      <c r="L306" s="3">
        <f t="shared" si="72"/>
        <v>0.20125319787920354</v>
      </c>
      <c r="M306" s="2">
        <v>5.0000000000000001E-3</v>
      </c>
      <c r="N306">
        <f t="shared" si="69"/>
        <v>5.0000000000000001E-3</v>
      </c>
      <c r="O306" s="2">
        <v>9</v>
      </c>
      <c r="P306" s="2">
        <v>7</v>
      </c>
      <c r="Q306" s="2">
        <v>0</v>
      </c>
      <c r="R306" s="2">
        <v>1.6389</v>
      </c>
      <c r="S306" s="2">
        <v>5.3769</v>
      </c>
      <c r="T306" s="2">
        <v>4.7381000000000002</v>
      </c>
      <c r="U306" s="2">
        <v>1.7316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1E-4</v>
      </c>
      <c r="AM306" s="2">
        <v>6.9999999999999999E-4</v>
      </c>
      <c r="AN306" s="2">
        <v>2.8E-3</v>
      </c>
      <c r="AO306" s="2">
        <v>1.4E-3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3">
        <f t="shared" si="77"/>
        <v>1.6199999999999999E-2</v>
      </c>
      <c r="BG306" s="3">
        <f t="shared" si="78"/>
        <v>7.0499999999999993E-2</v>
      </c>
      <c r="BH306" s="3">
        <f t="shared" si="79"/>
        <v>0.12959999999999999</v>
      </c>
      <c r="BI306" s="3">
        <f t="shared" si="80"/>
        <v>5.5100000000000003E-2</v>
      </c>
      <c r="BJ306" s="3">
        <f t="shared" si="81"/>
        <v>0</v>
      </c>
      <c r="BK306" s="3">
        <f t="shared" si="82"/>
        <v>0</v>
      </c>
      <c r="BL306" s="3">
        <f t="shared" si="83"/>
        <v>0</v>
      </c>
      <c r="BM306" s="3">
        <f t="shared" si="84"/>
        <v>0</v>
      </c>
      <c r="BN306" s="3">
        <f t="shared" si="85"/>
        <v>0</v>
      </c>
      <c r="BO306" s="3">
        <f t="shared" si="86"/>
        <v>0</v>
      </c>
      <c r="BP306" s="3">
        <f t="shared" si="87"/>
        <v>0</v>
      </c>
      <c r="BQ306" s="3">
        <f t="shared" si="88"/>
        <v>0</v>
      </c>
      <c r="BR306" s="3">
        <f t="shared" si="89"/>
        <v>0</v>
      </c>
      <c r="BS306" s="3">
        <f t="shared" si="90"/>
        <v>0</v>
      </c>
      <c r="BT306" s="3">
        <f t="shared" si="91"/>
        <v>0</v>
      </c>
      <c r="BU306" s="3">
        <f t="shared" si="92"/>
        <v>0</v>
      </c>
      <c r="BV306" s="3">
        <f t="shared" si="93"/>
        <v>0</v>
      </c>
      <c r="BW306" s="3">
        <f t="shared" si="94"/>
        <v>0</v>
      </c>
      <c r="BX306" s="3">
        <f t="shared" si="95"/>
        <v>0</v>
      </c>
      <c r="BY306" s="3">
        <f t="shared" si="96"/>
        <v>0</v>
      </c>
      <c r="BZ306" s="3">
        <f t="shared" si="97"/>
        <v>9.8846787479406912E-3</v>
      </c>
      <c r="CA306" s="3">
        <f t="shared" si="98"/>
        <v>1.3111644255983931E-2</v>
      </c>
      <c r="CB306" s="3">
        <f t="shared" si="99"/>
        <v>2.7352736328908209E-2</v>
      </c>
      <c r="CC306" s="3">
        <f t="shared" si="100"/>
        <v>3.1820281820281821E-2</v>
      </c>
      <c r="CD306" s="3">
        <f t="shared" si="101"/>
        <v>0</v>
      </c>
      <c r="CE306" s="3">
        <f t="shared" si="102"/>
        <v>0</v>
      </c>
      <c r="CF306" s="3">
        <f t="shared" si="103"/>
        <v>0</v>
      </c>
      <c r="CG306" s="3">
        <f t="shared" si="104"/>
        <v>0</v>
      </c>
      <c r="CH306" s="3">
        <f t="shared" si="105"/>
        <v>0</v>
      </c>
      <c r="CI306" s="3">
        <f t="shared" si="106"/>
        <v>0</v>
      </c>
      <c r="CJ306" s="3">
        <f t="shared" si="107"/>
        <v>0</v>
      </c>
      <c r="CK306" s="3">
        <f t="shared" si="108"/>
        <v>0</v>
      </c>
      <c r="CL306" s="3">
        <f t="shared" si="109"/>
        <v>0</v>
      </c>
      <c r="CM306" s="3">
        <f t="shared" si="110"/>
        <v>0</v>
      </c>
      <c r="CN306" s="3">
        <f t="shared" si="111"/>
        <v>0</v>
      </c>
      <c r="CO306" s="3">
        <f t="shared" si="112"/>
        <v>0</v>
      </c>
      <c r="CP306" s="3">
        <f t="shared" si="113"/>
        <v>0</v>
      </c>
      <c r="CQ306" s="3">
        <f t="shared" si="114"/>
        <v>0</v>
      </c>
      <c r="CR306" s="3">
        <f t="shared" si="115"/>
        <v>0</v>
      </c>
      <c r="CS306" s="3">
        <f t="shared" si="116"/>
        <v>0</v>
      </c>
      <c r="CT306" s="2">
        <v>1.6199999999999999E-2</v>
      </c>
      <c r="CU306" s="2">
        <v>7.0499999999999993E-2</v>
      </c>
      <c r="CV306" s="2">
        <v>0.12959999999999999</v>
      </c>
      <c r="CW306" s="2">
        <v>5.5100000000000003E-2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5.0799999999999998E-2</v>
      </c>
      <c r="DO306" s="2">
        <v>0.2215</v>
      </c>
      <c r="DP306" s="2">
        <v>0.40720000000000001</v>
      </c>
      <c r="DQ306" s="2">
        <v>0.17299999999999999</v>
      </c>
      <c r="DR306" s="2">
        <v>0</v>
      </c>
      <c r="DS306" s="2">
        <v>0</v>
      </c>
      <c r="DT306" s="2">
        <v>0</v>
      </c>
      <c r="DU306" s="2">
        <v>0</v>
      </c>
      <c r="DV306" s="2">
        <v>0</v>
      </c>
      <c r="DW306" s="2">
        <v>0</v>
      </c>
      <c r="DX306" s="2">
        <v>0</v>
      </c>
      <c r="DY306" s="2">
        <v>0</v>
      </c>
      <c r="DZ306" s="2">
        <v>0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</row>
    <row r="307" spans="1:137" x14ac:dyDescent="0.35">
      <c r="A307" s="2" t="s">
        <v>874</v>
      </c>
      <c r="B307" s="2">
        <v>3.5457000000000001</v>
      </c>
      <c r="C307" s="2">
        <v>0.48899999999999999</v>
      </c>
      <c r="D307" s="2">
        <v>7.2516999999999996</v>
      </c>
      <c r="E307" s="2">
        <v>5.7106000000000003</v>
      </c>
      <c r="F307">
        <f t="shared" si="70"/>
        <v>5.7104999999999997</v>
      </c>
      <c r="G307" s="2">
        <v>9.8599999999999993E-2</v>
      </c>
      <c r="H307">
        <f t="shared" si="71"/>
        <v>9.74E-2</v>
      </c>
      <c r="I307" s="2">
        <v>0.30990000000000001</v>
      </c>
      <c r="J307">
        <f t="shared" si="68"/>
        <v>0.30620000000000003</v>
      </c>
      <c r="K307" s="2">
        <v>0.17269999999999999</v>
      </c>
      <c r="L307" s="3">
        <f t="shared" si="72"/>
        <v>0.17056299798616584</v>
      </c>
      <c r="M307" s="2">
        <v>1E-3</v>
      </c>
      <c r="N307">
        <f t="shared" si="69"/>
        <v>1.4E-3</v>
      </c>
      <c r="O307" s="2">
        <v>5</v>
      </c>
      <c r="P307" s="2">
        <v>3</v>
      </c>
      <c r="Q307" s="2">
        <v>0</v>
      </c>
      <c r="R307" s="2">
        <v>1.1754</v>
      </c>
      <c r="S307" s="2">
        <v>2.9584999999999999</v>
      </c>
      <c r="T307" s="2">
        <v>1.5766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8.0000000000000004E-4</v>
      </c>
      <c r="AN307" s="2">
        <v>5.9999999999999995E-4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3">
        <f t="shared" si="77"/>
        <v>6.0000000000000001E-3</v>
      </c>
      <c r="BG307" s="3">
        <f t="shared" si="78"/>
        <v>5.6399999999999999E-2</v>
      </c>
      <c r="BH307" s="3">
        <f t="shared" si="79"/>
        <v>3.5000000000000003E-2</v>
      </c>
      <c r="BI307" s="3">
        <f t="shared" si="80"/>
        <v>0</v>
      </c>
      <c r="BJ307" s="3">
        <f t="shared" si="81"/>
        <v>0</v>
      </c>
      <c r="BK307" s="3">
        <f t="shared" si="82"/>
        <v>0</v>
      </c>
      <c r="BL307" s="3">
        <f t="shared" si="83"/>
        <v>0</v>
      </c>
      <c r="BM307" s="3">
        <f t="shared" si="84"/>
        <v>0</v>
      </c>
      <c r="BN307" s="3">
        <f t="shared" si="85"/>
        <v>0</v>
      </c>
      <c r="BO307" s="3">
        <f t="shared" si="86"/>
        <v>0</v>
      </c>
      <c r="BP307" s="3">
        <f t="shared" si="87"/>
        <v>0</v>
      </c>
      <c r="BQ307" s="3">
        <f t="shared" si="88"/>
        <v>0</v>
      </c>
      <c r="BR307" s="3">
        <f t="shared" si="89"/>
        <v>0</v>
      </c>
      <c r="BS307" s="3">
        <f t="shared" si="90"/>
        <v>0</v>
      </c>
      <c r="BT307" s="3">
        <f t="shared" si="91"/>
        <v>0</v>
      </c>
      <c r="BU307" s="3">
        <f t="shared" si="92"/>
        <v>0</v>
      </c>
      <c r="BV307" s="3">
        <f t="shared" si="93"/>
        <v>0</v>
      </c>
      <c r="BW307" s="3">
        <f t="shared" si="94"/>
        <v>0</v>
      </c>
      <c r="BX307" s="3">
        <f t="shared" si="95"/>
        <v>0</v>
      </c>
      <c r="BY307" s="3">
        <f t="shared" si="96"/>
        <v>0</v>
      </c>
      <c r="BZ307" s="3">
        <f t="shared" si="97"/>
        <v>5.1046452271567124E-3</v>
      </c>
      <c r="CA307" s="3">
        <f t="shared" si="98"/>
        <v>1.9063714720297449E-2</v>
      </c>
      <c r="CB307" s="3">
        <f t="shared" si="99"/>
        <v>2.219967017632881E-2</v>
      </c>
      <c r="CC307" s="3">
        <f t="shared" si="100"/>
        <v>0</v>
      </c>
      <c r="CD307" s="3">
        <f t="shared" si="101"/>
        <v>0</v>
      </c>
      <c r="CE307" s="3">
        <f t="shared" si="102"/>
        <v>0</v>
      </c>
      <c r="CF307" s="3">
        <f t="shared" si="103"/>
        <v>0</v>
      </c>
      <c r="CG307" s="3">
        <f t="shared" si="104"/>
        <v>0</v>
      </c>
      <c r="CH307" s="3">
        <f t="shared" si="105"/>
        <v>0</v>
      </c>
      <c r="CI307" s="3">
        <f t="shared" si="106"/>
        <v>0</v>
      </c>
      <c r="CJ307" s="3">
        <f t="shared" si="107"/>
        <v>0</v>
      </c>
      <c r="CK307" s="3">
        <f t="shared" si="108"/>
        <v>0</v>
      </c>
      <c r="CL307" s="3">
        <f t="shared" si="109"/>
        <v>0</v>
      </c>
      <c r="CM307" s="3">
        <f t="shared" si="110"/>
        <v>0</v>
      </c>
      <c r="CN307" s="3">
        <f t="shared" si="111"/>
        <v>0</v>
      </c>
      <c r="CO307" s="3">
        <f t="shared" si="112"/>
        <v>0</v>
      </c>
      <c r="CP307" s="3">
        <f t="shared" si="113"/>
        <v>0</v>
      </c>
      <c r="CQ307" s="3">
        <f t="shared" si="114"/>
        <v>0</v>
      </c>
      <c r="CR307" s="3">
        <f t="shared" si="115"/>
        <v>0</v>
      </c>
      <c r="CS307" s="3">
        <f t="shared" si="116"/>
        <v>0</v>
      </c>
      <c r="CT307" s="2">
        <v>6.0000000000000001E-3</v>
      </c>
      <c r="CU307" s="2">
        <v>5.6399999999999999E-2</v>
      </c>
      <c r="CV307" s="2">
        <v>3.5000000000000003E-2</v>
      </c>
      <c r="CW307" s="2">
        <v>0</v>
      </c>
      <c r="CX307" s="2">
        <v>0</v>
      </c>
      <c r="CY307" s="2">
        <v>0</v>
      </c>
      <c r="CZ307" s="2">
        <v>0</v>
      </c>
      <c r="DA307" s="2">
        <v>0</v>
      </c>
      <c r="DB307" s="2">
        <v>0</v>
      </c>
      <c r="DC307" s="2">
        <v>0</v>
      </c>
      <c r="DD307" s="2">
        <v>0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1.9E-2</v>
      </c>
      <c r="DO307" s="2">
        <v>0.17710000000000001</v>
      </c>
      <c r="DP307" s="2">
        <v>0.1101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0</v>
      </c>
      <c r="DZ307" s="2">
        <v>0</v>
      </c>
      <c r="EA307" s="2">
        <v>0</v>
      </c>
      <c r="EB307" s="2">
        <v>0</v>
      </c>
      <c r="EC307" s="2">
        <v>0</v>
      </c>
      <c r="ED307" s="2">
        <v>0</v>
      </c>
      <c r="EE307" s="2">
        <v>0</v>
      </c>
      <c r="EF307" s="2">
        <v>0</v>
      </c>
      <c r="EG307" s="2">
        <v>0</v>
      </c>
    </row>
    <row r="308" spans="1:137" x14ac:dyDescent="0.35">
      <c r="A308" s="2" t="s">
        <v>876</v>
      </c>
      <c r="B308" s="2">
        <v>1.9075</v>
      </c>
      <c r="C308" s="2">
        <v>0.2984</v>
      </c>
      <c r="D308" s="2">
        <v>6.3913000000000002</v>
      </c>
      <c r="E308" s="2">
        <v>4.1178999999999997</v>
      </c>
      <c r="F308">
        <f t="shared" si="70"/>
        <v>4.1178999999999997</v>
      </c>
      <c r="G308" s="2">
        <v>6.1899999999999997E-2</v>
      </c>
      <c r="H308">
        <f t="shared" si="71"/>
        <v>6.1600000000000002E-2</v>
      </c>
      <c r="I308" s="2">
        <v>0.19439999999999999</v>
      </c>
      <c r="J308">
        <f t="shared" si="68"/>
        <v>0.19359999999999999</v>
      </c>
      <c r="K308" s="2">
        <v>0.15029999999999999</v>
      </c>
      <c r="L308" s="3">
        <f t="shared" si="72"/>
        <v>0.14959081085019066</v>
      </c>
      <c r="M308" s="2">
        <v>1E-3</v>
      </c>
      <c r="N308">
        <f t="shared" si="69"/>
        <v>6.9999999999999999E-4</v>
      </c>
      <c r="O308" s="2">
        <v>2</v>
      </c>
      <c r="P308" s="2">
        <v>0</v>
      </c>
      <c r="Q308" s="2">
        <v>0</v>
      </c>
      <c r="R308" s="2">
        <v>0</v>
      </c>
      <c r="S308" s="2">
        <v>4.1178999999999997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6.9999999999999999E-4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3">
        <f t="shared" si="77"/>
        <v>0</v>
      </c>
      <c r="BG308" s="3">
        <f t="shared" si="78"/>
        <v>6.1600000000000002E-2</v>
      </c>
      <c r="BH308" s="3">
        <f t="shared" si="79"/>
        <v>0</v>
      </c>
      <c r="BI308" s="3">
        <f t="shared" si="80"/>
        <v>0</v>
      </c>
      <c r="BJ308" s="3">
        <f t="shared" si="81"/>
        <v>0</v>
      </c>
      <c r="BK308" s="3">
        <f t="shared" si="82"/>
        <v>0</v>
      </c>
      <c r="BL308" s="3">
        <f t="shared" si="83"/>
        <v>0</v>
      </c>
      <c r="BM308" s="3">
        <f t="shared" si="84"/>
        <v>0</v>
      </c>
      <c r="BN308" s="3">
        <f t="shared" si="85"/>
        <v>0</v>
      </c>
      <c r="BO308" s="3">
        <f t="shared" si="86"/>
        <v>0</v>
      </c>
      <c r="BP308" s="3">
        <f t="shared" si="87"/>
        <v>0</v>
      </c>
      <c r="BQ308" s="3">
        <f t="shared" si="88"/>
        <v>0</v>
      </c>
      <c r="BR308" s="3">
        <f t="shared" si="89"/>
        <v>0</v>
      </c>
      <c r="BS308" s="3">
        <f t="shared" si="90"/>
        <v>0</v>
      </c>
      <c r="BT308" s="3">
        <f t="shared" si="91"/>
        <v>0</v>
      </c>
      <c r="BU308" s="3">
        <f t="shared" si="92"/>
        <v>0</v>
      </c>
      <c r="BV308" s="3">
        <f t="shared" si="93"/>
        <v>0</v>
      </c>
      <c r="BW308" s="3">
        <f t="shared" si="94"/>
        <v>0</v>
      </c>
      <c r="BX308" s="3">
        <f t="shared" si="95"/>
        <v>0</v>
      </c>
      <c r="BY308" s="3">
        <f t="shared" si="96"/>
        <v>0</v>
      </c>
      <c r="BZ308" s="3">
        <f t="shared" si="97"/>
        <v>0</v>
      </c>
      <c r="CA308" s="3">
        <f t="shared" si="98"/>
        <v>1.4959081085019066E-2</v>
      </c>
      <c r="CB308" s="3">
        <f t="shared" si="99"/>
        <v>0</v>
      </c>
      <c r="CC308" s="3">
        <f t="shared" si="100"/>
        <v>0</v>
      </c>
      <c r="CD308" s="3">
        <f t="shared" si="101"/>
        <v>0</v>
      </c>
      <c r="CE308" s="3">
        <f t="shared" si="102"/>
        <v>0</v>
      </c>
      <c r="CF308" s="3">
        <f t="shared" si="103"/>
        <v>0</v>
      </c>
      <c r="CG308" s="3">
        <f t="shared" si="104"/>
        <v>0</v>
      </c>
      <c r="CH308" s="3">
        <f t="shared" si="105"/>
        <v>0</v>
      </c>
      <c r="CI308" s="3">
        <f t="shared" si="106"/>
        <v>0</v>
      </c>
      <c r="CJ308" s="3">
        <f t="shared" si="107"/>
        <v>0</v>
      </c>
      <c r="CK308" s="3">
        <f t="shared" si="108"/>
        <v>0</v>
      </c>
      <c r="CL308" s="3">
        <f t="shared" si="109"/>
        <v>0</v>
      </c>
      <c r="CM308" s="3">
        <f t="shared" si="110"/>
        <v>0</v>
      </c>
      <c r="CN308" s="3">
        <f t="shared" si="111"/>
        <v>0</v>
      </c>
      <c r="CO308" s="3">
        <f t="shared" si="112"/>
        <v>0</v>
      </c>
      <c r="CP308" s="3">
        <f t="shared" si="113"/>
        <v>0</v>
      </c>
      <c r="CQ308" s="3">
        <f t="shared" si="114"/>
        <v>0</v>
      </c>
      <c r="CR308" s="3">
        <f t="shared" si="115"/>
        <v>0</v>
      </c>
      <c r="CS308" s="3">
        <f t="shared" si="116"/>
        <v>0</v>
      </c>
      <c r="CT308" s="2">
        <v>0</v>
      </c>
      <c r="CU308" s="2">
        <v>6.1600000000000002E-2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0</v>
      </c>
      <c r="DO308" s="2">
        <v>0.19359999999999999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0</v>
      </c>
      <c r="DZ308" s="2">
        <v>0</v>
      </c>
      <c r="EA308" s="2">
        <v>0</v>
      </c>
      <c r="EB308" s="2">
        <v>0</v>
      </c>
      <c r="EC308" s="2">
        <v>0</v>
      </c>
      <c r="ED308" s="2">
        <v>0</v>
      </c>
      <c r="EE308" s="2">
        <v>0</v>
      </c>
      <c r="EF308" s="2">
        <v>0</v>
      </c>
      <c r="EG308" s="2">
        <v>0</v>
      </c>
    </row>
    <row r="309" spans="1:137" x14ac:dyDescent="0.35">
      <c r="A309" s="2" t="s">
        <v>878</v>
      </c>
      <c r="B309" s="2">
        <v>7.0029000000000003</v>
      </c>
      <c r="C309" s="2">
        <v>0.87629999999999997</v>
      </c>
      <c r="D309" s="2">
        <v>7.9915000000000003</v>
      </c>
      <c r="E309" s="2">
        <v>5.9885000000000002</v>
      </c>
      <c r="F309">
        <f t="shared" si="70"/>
        <v>5.9885000000000002</v>
      </c>
      <c r="G309" s="2">
        <v>9.7699999999999995E-2</v>
      </c>
      <c r="H309">
        <f t="shared" si="71"/>
        <v>9.6000000000000002E-2</v>
      </c>
      <c r="I309" s="2">
        <v>0.30690000000000001</v>
      </c>
      <c r="J309">
        <f t="shared" si="68"/>
        <v>0.30170000000000002</v>
      </c>
      <c r="K309" s="2">
        <v>0.16309999999999999</v>
      </c>
      <c r="L309" s="3">
        <f t="shared" si="72"/>
        <v>0.16030725557318193</v>
      </c>
      <c r="M309" s="2">
        <v>1E-3</v>
      </c>
      <c r="N309">
        <f t="shared" si="69"/>
        <v>1.2999999999999999E-3</v>
      </c>
      <c r="O309" s="2">
        <v>5</v>
      </c>
      <c r="P309" s="2">
        <v>5</v>
      </c>
      <c r="Q309" s="2">
        <v>0</v>
      </c>
      <c r="R309" s="2">
        <v>1.1312</v>
      </c>
      <c r="S309" s="2">
        <v>4.8573000000000004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1.2999999999999999E-3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3">
        <f t="shared" si="77"/>
        <v>6.7999999999999996E-3</v>
      </c>
      <c r="BG309" s="3">
        <f t="shared" si="78"/>
        <v>8.9200000000000002E-2</v>
      </c>
      <c r="BH309" s="3">
        <f t="shared" si="79"/>
        <v>0</v>
      </c>
      <c r="BI309" s="3">
        <f t="shared" si="80"/>
        <v>0</v>
      </c>
      <c r="BJ309" s="3">
        <f t="shared" si="81"/>
        <v>0</v>
      </c>
      <c r="BK309" s="3">
        <f t="shared" si="82"/>
        <v>0</v>
      </c>
      <c r="BL309" s="3">
        <f t="shared" si="83"/>
        <v>0</v>
      </c>
      <c r="BM309" s="3">
        <f t="shared" si="84"/>
        <v>0</v>
      </c>
      <c r="BN309" s="3">
        <f t="shared" si="85"/>
        <v>0</v>
      </c>
      <c r="BO309" s="3">
        <f t="shared" si="86"/>
        <v>0</v>
      </c>
      <c r="BP309" s="3">
        <f t="shared" si="87"/>
        <v>0</v>
      </c>
      <c r="BQ309" s="3">
        <f t="shared" si="88"/>
        <v>0</v>
      </c>
      <c r="BR309" s="3">
        <f t="shared" si="89"/>
        <v>0</v>
      </c>
      <c r="BS309" s="3">
        <f t="shared" si="90"/>
        <v>0</v>
      </c>
      <c r="BT309" s="3">
        <f t="shared" si="91"/>
        <v>0</v>
      </c>
      <c r="BU309" s="3">
        <f t="shared" si="92"/>
        <v>0</v>
      </c>
      <c r="BV309" s="3">
        <f t="shared" si="93"/>
        <v>0</v>
      </c>
      <c r="BW309" s="3">
        <f t="shared" si="94"/>
        <v>0</v>
      </c>
      <c r="BX309" s="3">
        <f t="shared" si="95"/>
        <v>0</v>
      </c>
      <c r="BY309" s="3">
        <f t="shared" si="96"/>
        <v>0</v>
      </c>
      <c r="BZ309" s="3">
        <f t="shared" si="97"/>
        <v>6.0113154172560107E-3</v>
      </c>
      <c r="CA309" s="3">
        <f t="shared" si="98"/>
        <v>1.8364111749325757E-2</v>
      </c>
      <c r="CB309" s="3">
        <f t="shared" si="99"/>
        <v>0</v>
      </c>
      <c r="CC309" s="3">
        <f t="shared" si="100"/>
        <v>0</v>
      </c>
      <c r="CD309" s="3">
        <f t="shared" si="101"/>
        <v>0</v>
      </c>
      <c r="CE309" s="3">
        <f t="shared" si="102"/>
        <v>0</v>
      </c>
      <c r="CF309" s="3">
        <f t="shared" si="103"/>
        <v>0</v>
      </c>
      <c r="CG309" s="3">
        <f t="shared" si="104"/>
        <v>0</v>
      </c>
      <c r="CH309" s="3">
        <f t="shared" si="105"/>
        <v>0</v>
      </c>
      <c r="CI309" s="3">
        <f t="shared" si="106"/>
        <v>0</v>
      </c>
      <c r="CJ309" s="3">
        <f t="shared" si="107"/>
        <v>0</v>
      </c>
      <c r="CK309" s="3">
        <f t="shared" si="108"/>
        <v>0</v>
      </c>
      <c r="CL309" s="3">
        <f t="shared" si="109"/>
        <v>0</v>
      </c>
      <c r="CM309" s="3">
        <f t="shared" si="110"/>
        <v>0</v>
      </c>
      <c r="CN309" s="3">
        <f t="shared" si="111"/>
        <v>0</v>
      </c>
      <c r="CO309" s="3">
        <f t="shared" si="112"/>
        <v>0</v>
      </c>
      <c r="CP309" s="3">
        <f t="shared" si="113"/>
        <v>0</v>
      </c>
      <c r="CQ309" s="3">
        <f t="shared" si="114"/>
        <v>0</v>
      </c>
      <c r="CR309" s="3">
        <f t="shared" si="115"/>
        <v>0</v>
      </c>
      <c r="CS309" s="3">
        <f t="shared" si="116"/>
        <v>0</v>
      </c>
      <c r="CT309" s="2">
        <v>6.7999999999999996E-3</v>
      </c>
      <c r="CU309" s="2">
        <v>8.9200000000000002E-2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2.1499999999999998E-2</v>
      </c>
      <c r="DO309" s="2">
        <v>0.2802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0</v>
      </c>
      <c r="DZ309" s="2">
        <v>0</v>
      </c>
      <c r="EA309" s="2">
        <v>0</v>
      </c>
      <c r="EB309" s="2">
        <v>0</v>
      </c>
      <c r="EC309" s="2">
        <v>0</v>
      </c>
      <c r="ED309" s="2">
        <v>0</v>
      </c>
      <c r="EE309" s="2">
        <v>0</v>
      </c>
      <c r="EF309" s="2">
        <v>0</v>
      </c>
      <c r="EG309" s="2">
        <v>0</v>
      </c>
    </row>
    <row r="310" spans="1:137" x14ac:dyDescent="0.35">
      <c r="A310" s="2" t="s">
        <v>880</v>
      </c>
      <c r="B310" s="2">
        <v>20.0534</v>
      </c>
      <c r="C310" s="2">
        <v>2.2161</v>
      </c>
      <c r="D310" s="2">
        <v>9.0488</v>
      </c>
      <c r="E310" s="2">
        <v>15.5936</v>
      </c>
      <c r="F310">
        <f t="shared" si="70"/>
        <v>15.593599999999999</v>
      </c>
      <c r="G310" s="2">
        <v>0.36680000000000001</v>
      </c>
      <c r="H310">
        <f t="shared" si="71"/>
        <v>0.35159999999999997</v>
      </c>
      <c r="I310" s="2">
        <v>1.1525000000000001</v>
      </c>
      <c r="J310">
        <f t="shared" si="68"/>
        <v>1.1049</v>
      </c>
      <c r="K310" s="2">
        <v>0.23530000000000001</v>
      </c>
      <c r="L310" s="3">
        <f t="shared" si="72"/>
        <v>0.22547711881797661</v>
      </c>
      <c r="M310" s="2">
        <v>7.0000000000000001E-3</v>
      </c>
      <c r="N310">
        <f t="shared" si="69"/>
        <v>6.7000000000000002E-3</v>
      </c>
      <c r="O310" s="2">
        <v>8</v>
      </c>
      <c r="P310" s="2">
        <v>6</v>
      </c>
      <c r="Q310" s="2">
        <v>1</v>
      </c>
      <c r="R310" s="2">
        <v>1.2699999999999999E-2</v>
      </c>
      <c r="S310" s="2">
        <v>8.8690999999999995</v>
      </c>
      <c r="T310" s="2">
        <v>4.7862</v>
      </c>
      <c r="U310" s="2">
        <v>1.7789999999999999</v>
      </c>
      <c r="V310" s="2">
        <v>0.14660000000000001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2.3E-3</v>
      </c>
      <c r="AN310" s="2">
        <v>2.5000000000000001E-3</v>
      </c>
      <c r="AO310" s="2">
        <v>1.6999999999999999E-3</v>
      </c>
      <c r="AP310" s="2">
        <v>2.0000000000000001E-4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3">
        <f t="shared" si="77"/>
        <v>9.9999999999999991E-5</v>
      </c>
      <c r="BG310" s="3">
        <f t="shared" si="78"/>
        <v>0.16039999999999999</v>
      </c>
      <c r="BH310" s="3">
        <f t="shared" si="79"/>
        <v>0.1235</v>
      </c>
      <c r="BI310" s="3">
        <f t="shared" si="80"/>
        <v>6.1600000000000009E-2</v>
      </c>
      <c r="BJ310" s="3">
        <f t="shared" si="81"/>
        <v>6.0000000000000001E-3</v>
      </c>
      <c r="BK310" s="3">
        <f t="shared" si="82"/>
        <v>0</v>
      </c>
      <c r="BL310" s="3">
        <f t="shared" si="83"/>
        <v>0</v>
      </c>
      <c r="BM310" s="3">
        <f t="shared" si="84"/>
        <v>0</v>
      </c>
      <c r="BN310" s="3">
        <f t="shared" si="85"/>
        <v>0</v>
      </c>
      <c r="BO310" s="3">
        <f t="shared" si="86"/>
        <v>0</v>
      </c>
      <c r="BP310" s="3">
        <f t="shared" si="87"/>
        <v>0</v>
      </c>
      <c r="BQ310" s="3">
        <f t="shared" si="88"/>
        <v>0</v>
      </c>
      <c r="BR310" s="3">
        <f t="shared" si="89"/>
        <v>0</v>
      </c>
      <c r="BS310" s="3">
        <f t="shared" si="90"/>
        <v>0</v>
      </c>
      <c r="BT310" s="3">
        <f t="shared" si="91"/>
        <v>0</v>
      </c>
      <c r="BU310" s="3">
        <f t="shared" si="92"/>
        <v>0</v>
      </c>
      <c r="BV310" s="3">
        <f t="shared" si="93"/>
        <v>0</v>
      </c>
      <c r="BW310" s="3">
        <f t="shared" si="94"/>
        <v>0</v>
      </c>
      <c r="BX310" s="3">
        <f t="shared" si="95"/>
        <v>0</v>
      </c>
      <c r="BY310" s="3">
        <f t="shared" si="96"/>
        <v>0</v>
      </c>
      <c r="BZ310" s="3">
        <f t="shared" si="97"/>
        <v>7.874015748031496E-3</v>
      </c>
      <c r="CA310" s="3">
        <f t="shared" si="98"/>
        <v>1.8085262315229278E-2</v>
      </c>
      <c r="CB310" s="3">
        <f t="shared" si="99"/>
        <v>2.5803351301658936E-2</v>
      </c>
      <c r="CC310" s="3">
        <f t="shared" si="100"/>
        <v>3.4626194491287246E-2</v>
      </c>
      <c r="CD310" s="3">
        <f t="shared" si="101"/>
        <v>4.0927694406548427E-2</v>
      </c>
      <c r="CE310" s="3">
        <f t="shared" si="102"/>
        <v>0</v>
      </c>
      <c r="CF310" s="3">
        <f t="shared" si="103"/>
        <v>0</v>
      </c>
      <c r="CG310" s="3">
        <f t="shared" si="104"/>
        <v>0</v>
      </c>
      <c r="CH310" s="3">
        <f t="shared" si="105"/>
        <v>0</v>
      </c>
      <c r="CI310" s="3">
        <f t="shared" si="106"/>
        <v>0</v>
      </c>
      <c r="CJ310" s="3">
        <f t="shared" si="107"/>
        <v>0</v>
      </c>
      <c r="CK310" s="3">
        <f t="shared" si="108"/>
        <v>0</v>
      </c>
      <c r="CL310" s="3">
        <f t="shared" si="109"/>
        <v>0</v>
      </c>
      <c r="CM310" s="3">
        <f t="shared" si="110"/>
        <v>0</v>
      </c>
      <c r="CN310" s="3">
        <f t="shared" si="111"/>
        <v>0</v>
      </c>
      <c r="CO310" s="3">
        <f t="shared" si="112"/>
        <v>0</v>
      </c>
      <c r="CP310" s="3">
        <f t="shared" si="113"/>
        <v>0</v>
      </c>
      <c r="CQ310" s="3">
        <f t="shared" si="114"/>
        <v>0</v>
      </c>
      <c r="CR310" s="3">
        <f t="shared" si="115"/>
        <v>0</v>
      </c>
      <c r="CS310" s="3">
        <f t="shared" si="116"/>
        <v>0</v>
      </c>
      <c r="CT310" s="2">
        <v>1E-4</v>
      </c>
      <c r="CU310" s="2">
        <v>0.16039999999999999</v>
      </c>
      <c r="CV310" s="2">
        <v>0.1235</v>
      </c>
      <c r="CW310" s="2">
        <v>6.1600000000000002E-2</v>
      </c>
      <c r="CX310" s="2">
        <v>6.0000000000000001E-3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0</v>
      </c>
      <c r="DN310" s="2">
        <v>4.0000000000000002E-4</v>
      </c>
      <c r="DO310" s="2">
        <v>0.50390000000000001</v>
      </c>
      <c r="DP310" s="2">
        <v>0.38790000000000002</v>
      </c>
      <c r="DQ310" s="2">
        <v>0.19370000000000001</v>
      </c>
      <c r="DR310" s="2">
        <v>1.9E-2</v>
      </c>
      <c r="DS310" s="2">
        <v>0</v>
      </c>
      <c r="DT310" s="2">
        <v>0</v>
      </c>
      <c r="DU310" s="2">
        <v>0</v>
      </c>
      <c r="DV310" s="2">
        <v>0</v>
      </c>
      <c r="DW310" s="2">
        <v>0</v>
      </c>
      <c r="DX310" s="2">
        <v>0</v>
      </c>
      <c r="DY310" s="2">
        <v>0</v>
      </c>
      <c r="DZ310" s="2">
        <v>0</v>
      </c>
      <c r="EA310" s="2">
        <v>0</v>
      </c>
      <c r="EB310" s="2">
        <v>0</v>
      </c>
      <c r="EC310" s="2">
        <v>0</v>
      </c>
      <c r="ED310" s="2">
        <v>0</v>
      </c>
      <c r="EE310" s="2">
        <v>0</v>
      </c>
      <c r="EF310" s="2">
        <v>0</v>
      </c>
      <c r="EG310" s="2">
        <v>0</v>
      </c>
    </row>
    <row r="311" spans="1:137" x14ac:dyDescent="0.35">
      <c r="A311" s="2" t="s">
        <v>882</v>
      </c>
      <c r="B311" s="2">
        <v>9.8863000000000003</v>
      </c>
      <c r="C311" s="2">
        <v>1.0414000000000001</v>
      </c>
      <c r="D311" s="2">
        <v>9.4931999999999999</v>
      </c>
      <c r="E311" s="2">
        <v>15.224500000000001</v>
      </c>
      <c r="F311">
        <f t="shared" si="70"/>
        <v>15.224399999999999</v>
      </c>
      <c r="G311" s="2">
        <v>0.33710000000000001</v>
      </c>
      <c r="H311">
        <f t="shared" si="71"/>
        <v>0.32229999999999998</v>
      </c>
      <c r="I311" s="2">
        <v>1.0589</v>
      </c>
      <c r="J311">
        <f t="shared" si="68"/>
        <v>1.0126999999999999</v>
      </c>
      <c r="K311" s="2">
        <v>0.22140000000000001</v>
      </c>
      <c r="L311" s="3">
        <f t="shared" si="72"/>
        <v>0.21169964005149627</v>
      </c>
      <c r="M311" s="2">
        <v>6.0000000000000001E-3</v>
      </c>
      <c r="N311">
        <f t="shared" si="69"/>
        <v>7.1000000000000004E-3</v>
      </c>
      <c r="O311" s="2">
        <v>14</v>
      </c>
      <c r="P311" s="2">
        <v>14</v>
      </c>
      <c r="Q311" s="2">
        <v>2</v>
      </c>
      <c r="R311" s="2">
        <v>3.0428000000000002</v>
      </c>
      <c r="S311" s="2">
        <v>5.9180999999999999</v>
      </c>
      <c r="T311" s="2">
        <v>1.6684000000000001</v>
      </c>
      <c r="U311" s="2">
        <v>3.2296</v>
      </c>
      <c r="V311" s="2">
        <v>1.3654999999999999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2.0000000000000001E-4</v>
      </c>
      <c r="AM311" s="2">
        <v>8.9999999999999998E-4</v>
      </c>
      <c r="AN311" s="2">
        <v>8.0000000000000004E-4</v>
      </c>
      <c r="AO311" s="2">
        <v>3.3999999999999998E-3</v>
      </c>
      <c r="AP311" s="2">
        <v>1.8E-3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3">
        <f t="shared" si="77"/>
        <v>2.64E-2</v>
      </c>
      <c r="BG311" s="3">
        <f t="shared" si="78"/>
        <v>8.14E-2</v>
      </c>
      <c r="BH311" s="3">
        <f t="shared" si="79"/>
        <v>4.0399999999999998E-2</v>
      </c>
      <c r="BI311" s="3">
        <f t="shared" si="80"/>
        <v>0.11759999999999998</v>
      </c>
      <c r="BJ311" s="3">
        <f t="shared" si="81"/>
        <v>5.6500000000000002E-2</v>
      </c>
      <c r="BK311" s="3">
        <f t="shared" si="82"/>
        <v>0</v>
      </c>
      <c r="BL311" s="3">
        <f t="shared" si="83"/>
        <v>0</v>
      </c>
      <c r="BM311" s="3">
        <f t="shared" si="84"/>
        <v>0</v>
      </c>
      <c r="BN311" s="3">
        <f t="shared" si="85"/>
        <v>0</v>
      </c>
      <c r="BO311" s="3">
        <f t="shared" si="86"/>
        <v>0</v>
      </c>
      <c r="BP311" s="3">
        <f t="shared" si="87"/>
        <v>0</v>
      </c>
      <c r="BQ311" s="3">
        <f t="shared" si="88"/>
        <v>0</v>
      </c>
      <c r="BR311" s="3">
        <f t="shared" si="89"/>
        <v>0</v>
      </c>
      <c r="BS311" s="3">
        <f t="shared" si="90"/>
        <v>0</v>
      </c>
      <c r="BT311" s="3">
        <f t="shared" si="91"/>
        <v>0</v>
      </c>
      <c r="BU311" s="3">
        <f t="shared" si="92"/>
        <v>0</v>
      </c>
      <c r="BV311" s="3">
        <f t="shared" si="93"/>
        <v>0</v>
      </c>
      <c r="BW311" s="3">
        <f t="shared" si="94"/>
        <v>0</v>
      </c>
      <c r="BX311" s="3">
        <f t="shared" si="95"/>
        <v>0</v>
      </c>
      <c r="BY311" s="3">
        <f t="shared" si="96"/>
        <v>0</v>
      </c>
      <c r="BZ311" s="3">
        <f t="shared" si="97"/>
        <v>8.6762192717234118E-3</v>
      </c>
      <c r="CA311" s="3">
        <f t="shared" si="98"/>
        <v>1.3754414423548099E-2</v>
      </c>
      <c r="CB311" s="3">
        <f t="shared" si="99"/>
        <v>2.4214816590745623E-2</v>
      </c>
      <c r="CC311" s="3">
        <f t="shared" si="100"/>
        <v>3.6413178102551395E-2</v>
      </c>
      <c r="CD311" s="3">
        <f t="shared" si="101"/>
        <v>4.1376785060417434E-2</v>
      </c>
      <c r="CE311" s="3">
        <f t="shared" si="102"/>
        <v>0</v>
      </c>
      <c r="CF311" s="3">
        <f t="shared" si="103"/>
        <v>0</v>
      </c>
      <c r="CG311" s="3">
        <f t="shared" si="104"/>
        <v>0</v>
      </c>
      <c r="CH311" s="3">
        <f t="shared" si="105"/>
        <v>0</v>
      </c>
      <c r="CI311" s="3">
        <f t="shared" si="106"/>
        <v>0</v>
      </c>
      <c r="CJ311" s="3">
        <f t="shared" si="107"/>
        <v>0</v>
      </c>
      <c r="CK311" s="3">
        <f t="shared" si="108"/>
        <v>0</v>
      </c>
      <c r="CL311" s="3">
        <f t="shared" si="109"/>
        <v>0</v>
      </c>
      <c r="CM311" s="3">
        <f t="shared" si="110"/>
        <v>0</v>
      </c>
      <c r="CN311" s="3">
        <f t="shared" si="111"/>
        <v>0</v>
      </c>
      <c r="CO311" s="3">
        <f t="shared" si="112"/>
        <v>0</v>
      </c>
      <c r="CP311" s="3">
        <f t="shared" si="113"/>
        <v>0</v>
      </c>
      <c r="CQ311" s="3">
        <f t="shared" si="114"/>
        <v>0</v>
      </c>
      <c r="CR311" s="3">
        <f t="shared" si="115"/>
        <v>0</v>
      </c>
      <c r="CS311" s="3">
        <f t="shared" si="116"/>
        <v>0</v>
      </c>
      <c r="CT311" s="2">
        <v>2.64E-2</v>
      </c>
      <c r="CU311" s="2">
        <v>8.14E-2</v>
      </c>
      <c r="CV311" s="2">
        <v>4.0399999999999998E-2</v>
      </c>
      <c r="CW311" s="2">
        <v>0.1176</v>
      </c>
      <c r="CX311" s="2">
        <v>5.6500000000000002E-2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  <c r="DJ311" s="2">
        <v>0</v>
      </c>
      <c r="DK311" s="2">
        <v>0</v>
      </c>
      <c r="DL311" s="2">
        <v>0</v>
      </c>
      <c r="DM311" s="2">
        <v>0</v>
      </c>
      <c r="DN311" s="2">
        <v>8.3099999999999993E-2</v>
      </c>
      <c r="DO311" s="2">
        <v>0.25559999999999999</v>
      </c>
      <c r="DP311" s="2">
        <v>0.12709999999999999</v>
      </c>
      <c r="DQ311" s="2">
        <v>0.36940000000000001</v>
      </c>
      <c r="DR311" s="2">
        <v>0.17749999999999999</v>
      </c>
      <c r="DS311" s="2">
        <v>0</v>
      </c>
      <c r="DT311" s="2">
        <v>0</v>
      </c>
      <c r="DU311" s="2">
        <v>0</v>
      </c>
      <c r="DV311" s="2">
        <v>0</v>
      </c>
      <c r="DW311" s="2">
        <v>0</v>
      </c>
      <c r="DX311" s="2">
        <v>0</v>
      </c>
      <c r="DY311" s="2">
        <v>0</v>
      </c>
      <c r="DZ311" s="2">
        <v>0</v>
      </c>
      <c r="EA311" s="2">
        <v>0</v>
      </c>
      <c r="EB311" s="2">
        <v>0</v>
      </c>
      <c r="EC311" s="2">
        <v>0</v>
      </c>
      <c r="ED311" s="2">
        <v>0</v>
      </c>
      <c r="EE311" s="2">
        <v>0</v>
      </c>
      <c r="EF311" s="2">
        <v>0</v>
      </c>
      <c r="EG311" s="2">
        <v>0</v>
      </c>
    </row>
    <row r="312" spans="1:137" x14ac:dyDescent="0.35">
      <c r="A312" s="2" t="s">
        <v>884</v>
      </c>
      <c r="B312" s="2">
        <v>18.037299999999998</v>
      </c>
      <c r="C312" s="2">
        <v>1.8414999999999999</v>
      </c>
      <c r="D312" s="2">
        <v>9.7949000000000002</v>
      </c>
      <c r="E312" s="2">
        <v>17.536899999999999</v>
      </c>
      <c r="F312">
        <f t="shared" si="70"/>
        <v>17.536799999999999</v>
      </c>
      <c r="G312" s="2">
        <v>0.39460000000000001</v>
      </c>
      <c r="H312">
        <f t="shared" si="71"/>
        <v>0.37739999999999996</v>
      </c>
      <c r="I312" s="2">
        <v>1.2398</v>
      </c>
      <c r="J312">
        <f t="shared" si="68"/>
        <v>1.1856</v>
      </c>
      <c r="K312" s="2">
        <v>0.22500000000000001</v>
      </c>
      <c r="L312" s="3">
        <f t="shared" si="72"/>
        <v>0.21520459833036812</v>
      </c>
      <c r="M312" s="2">
        <v>7.0000000000000001E-3</v>
      </c>
      <c r="N312">
        <f t="shared" si="69"/>
        <v>7.3000000000000009E-3</v>
      </c>
      <c r="O312" s="2">
        <v>12</v>
      </c>
      <c r="P312" s="2">
        <v>12</v>
      </c>
      <c r="Q312" s="2">
        <v>2</v>
      </c>
      <c r="R312" s="2">
        <v>0.08</v>
      </c>
      <c r="S312" s="2">
        <v>11.143800000000001</v>
      </c>
      <c r="T312" s="2">
        <v>3.1375999999999999</v>
      </c>
      <c r="U312" s="2">
        <v>3.1753999999999998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2.2000000000000001E-3</v>
      </c>
      <c r="AN312" s="2">
        <v>2E-3</v>
      </c>
      <c r="AO312" s="2">
        <v>3.0999999999999999E-3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3">
        <f t="shared" si="77"/>
        <v>5.9999999999999995E-4</v>
      </c>
      <c r="BG312" s="3">
        <f t="shared" si="78"/>
        <v>0.1762</v>
      </c>
      <c r="BH312" s="3">
        <f t="shared" si="79"/>
        <v>8.9700000000000002E-2</v>
      </c>
      <c r="BI312" s="3">
        <f t="shared" si="80"/>
        <v>0.11089999999999998</v>
      </c>
      <c r="BJ312" s="3">
        <f t="shared" si="81"/>
        <v>0</v>
      </c>
      <c r="BK312" s="3">
        <f t="shared" si="82"/>
        <v>0</v>
      </c>
      <c r="BL312" s="3">
        <f t="shared" si="83"/>
        <v>0</v>
      </c>
      <c r="BM312" s="3">
        <f t="shared" si="84"/>
        <v>0</v>
      </c>
      <c r="BN312" s="3">
        <f t="shared" si="85"/>
        <v>0</v>
      </c>
      <c r="BO312" s="3">
        <f t="shared" si="86"/>
        <v>0</v>
      </c>
      <c r="BP312" s="3">
        <f t="shared" si="87"/>
        <v>0</v>
      </c>
      <c r="BQ312" s="3">
        <f t="shared" si="88"/>
        <v>0</v>
      </c>
      <c r="BR312" s="3">
        <f t="shared" si="89"/>
        <v>0</v>
      </c>
      <c r="BS312" s="3">
        <f t="shared" si="90"/>
        <v>0</v>
      </c>
      <c r="BT312" s="3">
        <f t="shared" si="91"/>
        <v>0</v>
      </c>
      <c r="BU312" s="3">
        <f t="shared" si="92"/>
        <v>0</v>
      </c>
      <c r="BV312" s="3">
        <f t="shared" si="93"/>
        <v>0</v>
      </c>
      <c r="BW312" s="3">
        <f t="shared" si="94"/>
        <v>0</v>
      </c>
      <c r="BX312" s="3">
        <f t="shared" si="95"/>
        <v>0</v>
      </c>
      <c r="BY312" s="3">
        <f t="shared" si="96"/>
        <v>0</v>
      </c>
      <c r="BZ312" s="3">
        <f t="shared" si="97"/>
        <v>7.4999999999999989E-3</v>
      </c>
      <c r="CA312" s="3">
        <f t="shared" si="98"/>
        <v>1.5811482618137439E-2</v>
      </c>
      <c r="CB312" s="3">
        <f t="shared" si="99"/>
        <v>2.8588730239673638E-2</v>
      </c>
      <c r="CC312" s="3">
        <f t="shared" si="100"/>
        <v>3.492473389179316E-2</v>
      </c>
      <c r="CD312" s="3">
        <f t="shared" si="101"/>
        <v>0</v>
      </c>
      <c r="CE312" s="3">
        <f t="shared" si="102"/>
        <v>0</v>
      </c>
      <c r="CF312" s="3">
        <f t="shared" si="103"/>
        <v>0</v>
      </c>
      <c r="CG312" s="3">
        <f t="shared" si="104"/>
        <v>0</v>
      </c>
      <c r="CH312" s="3">
        <f t="shared" si="105"/>
        <v>0</v>
      </c>
      <c r="CI312" s="3">
        <f t="shared" si="106"/>
        <v>0</v>
      </c>
      <c r="CJ312" s="3">
        <f t="shared" si="107"/>
        <v>0</v>
      </c>
      <c r="CK312" s="3">
        <f t="shared" si="108"/>
        <v>0</v>
      </c>
      <c r="CL312" s="3">
        <f t="shared" si="109"/>
        <v>0</v>
      </c>
      <c r="CM312" s="3">
        <f t="shared" si="110"/>
        <v>0</v>
      </c>
      <c r="CN312" s="3">
        <f t="shared" si="111"/>
        <v>0</v>
      </c>
      <c r="CO312" s="3">
        <f t="shared" si="112"/>
        <v>0</v>
      </c>
      <c r="CP312" s="3">
        <f t="shared" si="113"/>
        <v>0</v>
      </c>
      <c r="CQ312" s="3">
        <f t="shared" si="114"/>
        <v>0</v>
      </c>
      <c r="CR312" s="3">
        <f t="shared" si="115"/>
        <v>0</v>
      </c>
      <c r="CS312" s="3">
        <f t="shared" si="116"/>
        <v>0</v>
      </c>
      <c r="CT312" s="2">
        <v>5.9999999999999995E-4</v>
      </c>
      <c r="CU312" s="2">
        <v>0.1762</v>
      </c>
      <c r="CV312" s="2">
        <v>8.9700000000000002E-2</v>
      </c>
      <c r="CW312" s="2">
        <v>0.1109</v>
      </c>
      <c r="CX312" s="2">
        <v>0</v>
      </c>
      <c r="CY312" s="2">
        <v>0</v>
      </c>
      <c r="CZ312" s="2">
        <v>0</v>
      </c>
      <c r="DA312" s="2">
        <v>0</v>
      </c>
      <c r="DB312" s="2">
        <v>0</v>
      </c>
      <c r="DC312" s="2">
        <v>0</v>
      </c>
      <c r="DD312" s="2">
        <v>0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  <c r="DJ312" s="2">
        <v>0</v>
      </c>
      <c r="DK312" s="2">
        <v>0</v>
      </c>
      <c r="DL312" s="2">
        <v>0</v>
      </c>
      <c r="DM312" s="2">
        <v>0</v>
      </c>
      <c r="DN312" s="2">
        <v>1.8E-3</v>
      </c>
      <c r="DO312" s="2">
        <v>0.55359999999999998</v>
      </c>
      <c r="DP312" s="2">
        <v>0.28170000000000001</v>
      </c>
      <c r="DQ312" s="2">
        <v>0.34849999999999998</v>
      </c>
      <c r="DR312" s="2">
        <v>0</v>
      </c>
      <c r="DS312" s="2">
        <v>0</v>
      </c>
      <c r="DT312" s="2">
        <v>0</v>
      </c>
      <c r="DU312" s="2">
        <v>0</v>
      </c>
      <c r="DV312" s="2">
        <v>0</v>
      </c>
      <c r="DW312" s="2">
        <v>0</v>
      </c>
      <c r="DX312" s="2">
        <v>0</v>
      </c>
      <c r="DY312" s="2">
        <v>0</v>
      </c>
      <c r="DZ312" s="2">
        <v>0</v>
      </c>
      <c r="EA312" s="2">
        <v>0</v>
      </c>
      <c r="EB312" s="2">
        <v>0</v>
      </c>
      <c r="EC312" s="2">
        <v>0</v>
      </c>
      <c r="ED312" s="2">
        <v>0</v>
      </c>
      <c r="EE312" s="2">
        <v>0</v>
      </c>
      <c r="EF312" s="2">
        <v>0</v>
      </c>
      <c r="EG312" s="2">
        <v>0</v>
      </c>
    </row>
    <row r="313" spans="1:137" x14ac:dyDescent="0.35">
      <c r="A313" s="2" t="s">
        <v>888</v>
      </c>
      <c r="B313" s="2">
        <v>35.621200000000002</v>
      </c>
      <c r="C313" s="2">
        <v>2.8512</v>
      </c>
      <c r="D313" s="2">
        <v>12.493600000000001</v>
      </c>
      <c r="E313" s="2">
        <v>31.935300000000002</v>
      </c>
      <c r="F313">
        <f t="shared" si="70"/>
        <v>31.935199999999998</v>
      </c>
      <c r="G313" s="2">
        <v>0.80389999999999995</v>
      </c>
      <c r="H313">
        <f t="shared" si="71"/>
        <v>0.76840000000000008</v>
      </c>
      <c r="I313" s="2">
        <v>2.5255000000000001</v>
      </c>
      <c r="J313">
        <f t="shared" si="68"/>
        <v>2.4142999999999999</v>
      </c>
      <c r="K313" s="2">
        <v>0.25169999999999998</v>
      </c>
      <c r="L313" s="3">
        <f t="shared" si="72"/>
        <v>0.24061223978556578</v>
      </c>
      <c r="M313" s="2">
        <v>1.6E-2</v>
      </c>
      <c r="N313">
        <f t="shared" si="69"/>
        <v>1.7899999999999999E-2</v>
      </c>
      <c r="O313" s="2">
        <v>16</v>
      </c>
      <c r="P313" s="2">
        <v>18</v>
      </c>
      <c r="Q313" s="2">
        <v>5</v>
      </c>
      <c r="R313" s="2">
        <v>0.31850000000000001</v>
      </c>
      <c r="S313" s="2">
        <v>18.406099999999999</v>
      </c>
      <c r="T313" s="2">
        <v>5.2638999999999996</v>
      </c>
      <c r="U313" s="2">
        <v>2.8302</v>
      </c>
      <c r="V313" s="2">
        <v>3.2360000000000002</v>
      </c>
      <c r="W313" s="2">
        <v>1.7959000000000001</v>
      </c>
      <c r="X313" s="2">
        <v>8.4599999999999995E-2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4.1000000000000003E-3</v>
      </c>
      <c r="AN313" s="2">
        <v>2.0999999999999999E-3</v>
      </c>
      <c r="AO313" s="2">
        <v>2.5999999999999999E-3</v>
      </c>
      <c r="AP313" s="2">
        <v>4.7999999999999996E-3</v>
      </c>
      <c r="AQ313" s="2">
        <v>4.1000000000000003E-3</v>
      </c>
      <c r="AR313" s="2">
        <v>2.0000000000000001E-4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3">
        <f t="shared" si="77"/>
        <v>2.8999999999999998E-3</v>
      </c>
      <c r="BG313" s="3">
        <f t="shared" si="78"/>
        <v>0.30759999999999998</v>
      </c>
      <c r="BH313" s="3">
        <f t="shared" si="79"/>
        <v>0.11929999999999999</v>
      </c>
      <c r="BI313" s="3">
        <f t="shared" si="80"/>
        <v>9.5799999999999996E-2</v>
      </c>
      <c r="BJ313" s="3">
        <f t="shared" si="81"/>
        <v>0.14099999999999999</v>
      </c>
      <c r="BK313" s="3">
        <f t="shared" si="82"/>
        <v>9.6699999999999994E-2</v>
      </c>
      <c r="BL313" s="3">
        <f t="shared" si="83"/>
        <v>5.1000000000000004E-3</v>
      </c>
      <c r="BM313" s="3">
        <f t="shared" si="84"/>
        <v>0</v>
      </c>
      <c r="BN313" s="3">
        <f t="shared" si="85"/>
        <v>0</v>
      </c>
      <c r="BO313" s="3">
        <f t="shared" si="86"/>
        <v>0</v>
      </c>
      <c r="BP313" s="3">
        <f t="shared" si="87"/>
        <v>0</v>
      </c>
      <c r="BQ313" s="3">
        <f t="shared" si="88"/>
        <v>0</v>
      </c>
      <c r="BR313" s="3">
        <f t="shared" si="89"/>
        <v>0</v>
      </c>
      <c r="BS313" s="3">
        <f t="shared" si="90"/>
        <v>0</v>
      </c>
      <c r="BT313" s="3">
        <f t="shared" si="91"/>
        <v>0</v>
      </c>
      <c r="BU313" s="3">
        <f t="shared" si="92"/>
        <v>0</v>
      </c>
      <c r="BV313" s="3">
        <f t="shared" si="93"/>
        <v>0</v>
      </c>
      <c r="BW313" s="3">
        <f t="shared" si="94"/>
        <v>0</v>
      </c>
      <c r="BX313" s="3">
        <f t="shared" si="95"/>
        <v>0</v>
      </c>
      <c r="BY313" s="3">
        <f t="shared" si="96"/>
        <v>0</v>
      </c>
      <c r="BZ313" s="3">
        <f t="shared" si="97"/>
        <v>9.1051805337519619E-3</v>
      </c>
      <c r="CA313" s="3">
        <f t="shared" si="98"/>
        <v>1.6711850962452666E-2</v>
      </c>
      <c r="CB313" s="3">
        <f t="shared" si="99"/>
        <v>2.2663804403579096E-2</v>
      </c>
      <c r="CC313" s="3">
        <f t="shared" si="100"/>
        <v>3.3849197936541585E-2</v>
      </c>
      <c r="CD313" s="3">
        <f t="shared" si="101"/>
        <v>4.3572311495673664E-2</v>
      </c>
      <c r="CE313" s="3">
        <f t="shared" si="102"/>
        <v>5.3844868867977055E-2</v>
      </c>
      <c r="CF313" s="3">
        <f t="shared" si="103"/>
        <v>6.0283687943262422E-2</v>
      </c>
      <c r="CG313" s="3">
        <f t="shared" si="104"/>
        <v>0</v>
      </c>
      <c r="CH313" s="3">
        <f t="shared" si="105"/>
        <v>0</v>
      </c>
      <c r="CI313" s="3">
        <f t="shared" si="106"/>
        <v>0</v>
      </c>
      <c r="CJ313" s="3">
        <f t="shared" si="107"/>
        <v>0</v>
      </c>
      <c r="CK313" s="3">
        <f t="shared" si="108"/>
        <v>0</v>
      </c>
      <c r="CL313" s="3">
        <f t="shared" si="109"/>
        <v>0</v>
      </c>
      <c r="CM313" s="3">
        <f t="shared" si="110"/>
        <v>0</v>
      </c>
      <c r="CN313" s="3">
        <f t="shared" si="111"/>
        <v>0</v>
      </c>
      <c r="CO313" s="3">
        <f t="shared" si="112"/>
        <v>0</v>
      </c>
      <c r="CP313" s="3">
        <f t="shared" si="113"/>
        <v>0</v>
      </c>
      <c r="CQ313" s="3">
        <f t="shared" si="114"/>
        <v>0</v>
      </c>
      <c r="CR313" s="3">
        <f t="shared" si="115"/>
        <v>0</v>
      </c>
      <c r="CS313" s="3">
        <f t="shared" si="116"/>
        <v>0</v>
      </c>
      <c r="CT313" s="2">
        <v>2.8999999999999998E-3</v>
      </c>
      <c r="CU313" s="2">
        <v>0.30759999999999998</v>
      </c>
      <c r="CV313" s="2">
        <v>0.1193</v>
      </c>
      <c r="CW313" s="2">
        <v>9.5799999999999996E-2</v>
      </c>
      <c r="CX313" s="2">
        <v>0.14099999999999999</v>
      </c>
      <c r="CY313" s="2">
        <v>9.6699999999999994E-2</v>
      </c>
      <c r="CZ313" s="2">
        <v>5.1000000000000004E-3</v>
      </c>
      <c r="DA313" s="2">
        <v>0</v>
      </c>
      <c r="DB313" s="2">
        <v>0</v>
      </c>
      <c r="DC313" s="2">
        <v>0</v>
      </c>
      <c r="DD313" s="2">
        <v>0</v>
      </c>
      <c r="DE313" s="2">
        <v>0</v>
      </c>
      <c r="DF313" s="2">
        <v>0</v>
      </c>
      <c r="DG313" s="2">
        <v>0</v>
      </c>
      <c r="DH313" s="2">
        <v>0</v>
      </c>
      <c r="DI313" s="2">
        <v>0</v>
      </c>
      <c r="DJ313" s="2">
        <v>0</v>
      </c>
      <c r="DK313" s="2">
        <v>0</v>
      </c>
      <c r="DL313" s="2">
        <v>0</v>
      </c>
      <c r="DM313" s="2">
        <v>0</v>
      </c>
      <c r="DN313" s="2">
        <v>9.1999999999999998E-3</v>
      </c>
      <c r="DO313" s="2">
        <v>0.96630000000000005</v>
      </c>
      <c r="DP313" s="2">
        <v>0.37480000000000002</v>
      </c>
      <c r="DQ313" s="2">
        <v>0.30099999999999999</v>
      </c>
      <c r="DR313" s="2">
        <v>0.44309999999999999</v>
      </c>
      <c r="DS313" s="2">
        <v>0.3039</v>
      </c>
      <c r="DT313" s="2">
        <v>1.6E-2</v>
      </c>
      <c r="DU313" s="2">
        <v>0</v>
      </c>
      <c r="DV313" s="2">
        <v>0</v>
      </c>
      <c r="DW313" s="2">
        <v>0</v>
      </c>
      <c r="DX313" s="2">
        <v>0</v>
      </c>
      <c r="DY313" s="2">
        <v>0</v>
      </c>
      <c r="DZ313" s="2">
        <v>0</v>
      </c>
      <c r="EA313" s="2">
        <v>0</v>
      </c>
      <c r="EB313" s="2">
        <v>0</v>
      </c>
      <c r="EC313" s="2">
        <v>0</v>
      </c>
      <c r="ED313" s="2">
        <v>0</v>
      </c>
      <c r="EE313" s="2">
        <v>0</v>
      </c>
      <c r="EF313" s="2">
        <v>0</v>
      </c>
      <c r="EG313" s="2">
        <v>0</v>
      </c>
    </row>
    <row r="314" spans="1:137" x14ac:dyDescent="0.35">
      <c r="A314" s="2" t="s">
        <v>890</v>
      </c>
      <c r="B314" s="2">
        <v>9.6228999999999996</v>
      </c>
      <c r="C314" s="2">
        <v>1.1016999999999999</v>
      </c>
      <c r="D314" s="2">
        <v>8.7344000000000008</v>
      </c>
      <c r="E314" s="2">
        <v>10.362299999999999</v>
      </c>
      <c r="F314">
        <f t="shared" si="70"/>
        <v>10.362300000000001</v>
      </c>
      <c r="G314" s="2">
        <v>0.2127</v>
      </c>
      <c r="H314">
        <f t="shared" si="71"/>
        <v>0.20519999999999999</v>
      </c>
      <c r="I314" s="2">
        <v>0.66820000000000002</v>
      </c>
      <c r="J314">
        <f t="shared" si="68"/>
        <v>0.64490000000000003</v>
      </c>
      <c r="K314" s="2">
        <v>0.20530000000000001</v>
      </c>
      <c r="L314" s="3">
        <f t="shared" si="72"/>
        <v>0.19802553487160185</v>
      </c>
      <c r="M314" s="2">
        <v>3.0000000000000001E-3</v>
      </c>
      <c r="N314">
        <f t="shared" si="69"/>
        <v>3.7000000000000002E-3</v>
      </c>
      <c r="O314" s="2">
        <v>9</v>
      </c>
      <c r="P314" s="2">
        <v>11</v>
      </c>
      <c r="Q314" s="2">
        <v>1</v>
      </c>
      <c r="R314" s="2">
        <v>2.4523000000000001</v>
      </c>
      <c r="S314" s="2">
        <v>3.2827000000000002</v>
      </c>
      <c r="T314" s="2">
        <v>2.9611999999999998</v>
      </c>
      <c r="U314" s="2">
        <v>1.6660999999999999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2.0000000000000001E-4</v>
      </c>
      <c r="AM314" s="2">
        <v>5.9999999999999995E-4</v>
      </c>
      <c r="AN314" s="2">
        <v>1.6000000000000001E-3</v>
      </c>
      <c r="AO314" s="2">
        <v>1.2999999999999999E-3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3">
        <f t="shared" si="77"/>
        <v>2.3199999999999998E-2</v>
      </c>
      <c r="BG314" s="3">
        <f t="shared" si="78"/>
        <v>5.1200000000000002E-2</v>
      </c>
      <c r="BH314" s="3">
        <f t="shared" si="79"/>
        <v>7.7899999999999997E-2</v>
      </c>
      <c r="BI314" s="3">
        <f t="shared" si="80"/>
        <v>5.2900000000000003E-2</v>
      </c>
      <c r="BJ314" s="3">
        <f t="shared" si="81"/>
        <v>0</v>
      </c>
      <c r="BK314" s="3">
        <f t="shared" si="82"/>
        <v>0</v>
      </c>
      <c r="BL314" s="3">
        <f t="shared" si="83"/>
        <v>0</v>
      </c>
      <c r="BM314" s="3">
        <f t="shared" si="84"/>
        <v>0</v>
      </c>
      <c r="BN314" s="3">
        <f t="shared" si="85"/>
        <v>0</v>
      </c>
      <c r="BO314" s="3">
        <f t="shared" si="86"/>
        <v>0</v>
      </c>
      <c r="BP314" s="3">
        <f t="shared" si="87"/>
        <v>0</v>
      </c>
      <c r="BQ314" s="3">
        <f t="shared" si="88"/>
        <v>0</v>
      </c>
      <c r="BR314" s="3">
        <f t="shared" si="89"/>
        <v>0</v>
      </c>
      <c r="BS314" s="3">
        <f t="shared" si="90"/>
        <v>0</v>
      </c>
      <c r="BT314" s="3">
        <f t="shared" si="91"/>
        <v>0</v>
      </c>
      <c r="BU314" s="3">
        <f t="shared" si="92"/>
        <v>0</v>
      </c>
      <c r="BV314" s="3">
        <f t="shared" si="93"/>
        <v>0</v>
      </c>
      <c r="BW314" s="3">
        <f t="shared" si="94"/>
        <v>0</v>
      </c>
      <c r="BX314" s="3">
        <f t="shared" si="95"/>
        <v>0</v>
      </c>
      <c r="BY314" s="3">
        <f t="shared" si="96"/>
        <v>0</v>
      </c>
      <c r="BZ314" s="3">
        <f t="shared" si="97"/>
        <v>9.4605064633201466E-3</v>
      </c>
      <c r="CA314" s="3">
        <f t="shared" si="98"/>
        <v>1.5596917171840254E-2</v>
      </c>
      <c r="CB314" s="3">
        <f t="shared" si="99"/>
        <v>2.6306902607051198E-2</v>
      </c>
      <c r="CC314" s="3">
        <f t="shared" si="100"/>
        <v>3.1750795270391936E-2</v>
      </c>
      <c r="CD314" s="3">
        <f t="shared" si="101"/>
        <v>0</v>
      </c>
      <c r="CE314" s="3">
        <f t="shared" si="102"/>
        <v>0</v>
      </c>
      <c r="CF314" s="3">
        <f t="shared" si="103"/>
        <v>0</v>
      </c>
      <c r="CG314" s="3">
        <f t="shared" si="104"/>
        <v>0</v>
      </c>
      <c r="CH314" s="3">
        <f t="shared" si="105"/>
        <v>0</v>
      </c>
      <c r="CI314" s="3">
        <f t="shared" si="106"/>
        <v>0</v>
      </c>
      <c r="CJ314" s="3">
        <f t="shared" si="107"/>
        <v>0</v>
      </c>
      <c r="CK314" s="3">
        <f t="shared" si="108"/>
        <v>0</v>
      </c>
      <c r="CL314" s="3">
        <f t="shared" si="109"/>
        <v>0</v>
      </c>
      <c r="CM314" s="3">
        <f t="shared" si="110"/>
        <v>0</v>
      </c>
      <c r="CN314" s="3">
        <f t="shared" si="111"/>
        <v>0</v>
      </c>
      <c r="CO314" s="3">
        <f t="shared" si="112"/>
        <v>0</v>
      </c>
      <c r="CP314" s="3">
        <f t="shared" si="113"/>
        <v>0</v>
      </c>
      <c r="CQ314" s="3">
        <f t="shared" si="114"/>
        <v>0</v>
      </c>
      <c r="CR314" s="3">
        <f t="shared" si="115"/>
        <v>0</v>
      </c>
      <c r="CS314" s="3">
        <f t="shared" si="116"/>
        <v>0</v>
      </c>
      <c r="CT314" s="2">
        <v>2.3199999999999998E-2</v>
      </c>
      <c r="CU314" s="2">
        <v>5.1200000000000002E-2</v>
      </c>
      <c r="CV314" s="2">
        <v>7.7899999999999997E-2</v>
      </c>
      <c r="CW314" s="2">
        <v>5.2900000000000003E-2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  <c r="DJ314" s="2">
        <v>0</v>
      </c>
      <c r="DK314" s="2">
        <v>0</v>
      </c>
      <c r="DL314" s="2">
        <v>0</v>
      </c>
      <c r="DM314" s="2">
        <v>0</v>
      </c>
      <c r="DN314" s="2">
        <v>7.2999999999999995E-2</v>
      </c>
      <c r="DO314" s="2">
        <v>0.16089999999999999</v>
      </c>
      <c r="DP314" s="2">
        <v>0.24479999999999999</v>
      </c>
      <c r="DQ314" s="2">
        <v>0.16619999999999999</v>
      </c>
      <c r="DR314" s="2">
        <v>0</v>
      </c>
      <c r="DS314" s="2">
        <v>0</v>
      </c>
      <c r="DT314" s="2">
        <v>0</v>
      </c>
      <c r="DU314" s="2">
        <v>0</v>
      </c>
      <c r="DV314" s="2">
        <v>0</v>
      </c>
      <c r="DW314" s="2">
        <v>0</v>
      </c>
      <c r="DX314" s="2">
        <v>0</v>
      </c>
      <c r="DY314" s="2">
        <v>0</v>
      </c>
      <c r="DZ314" s="2">
        <v>0</v>
      </c>
      <c r="EA314" s="2">
        <v>0</v>
      </c>
      <c r="EB314" s="2">
        <v>0</v>
      </c>
      <c r="EC314" s="2">
        <v>0</v>
      </c>
      <c r="ED314" s="2">
        <v>0</v>
      </c>
      <c r="EE314" s="2">
        <v>0</v>
      </c>
      <c r="EF314" s="2">
        <v>0</v>
      </c>
      <c r="EG314" s="2">
        <v>0</v>
      </c>
    </row>
    <row r="315" spans="1:137" x14ac:dyDescent="0.35">
      <c r="A315" s="2" t="s">
        <v>886</v>
      </c>
      <c r="B315" s="2">
        <v>13.3179</v>
      </c>
      <c r="C315" s="2">
        <v>1.4033</v>
      </c>
      <c r="D315" s="2">
        <v>9.4901</v>
      </c>
      <c r="E315" s="2">
        <v>9.2486999999999995</v>
      </c>
      <c r="F315">
        <f t="shared" si="70"/>
        <v>9.2486999999999995</v>
      </c>
      <c r="G315" s="2">
        <v>0.17299999999999999</v>
      </c>
      <c r="H315">
        <f t="shared" si="71"/>
        <v>0.1678</v>
      </c>
      <c r="I315" s="2">
        <v>0.54359999999999997</v>
      </c>
      <c r="J315">
        <f t="shared" si="68"/>
        <v>0.52710000000000001</v>
      </c>
      <c r="K315" s="2">
        <v>0.18709999999999999</v>
      </c>
      <c r="L315" s="3">
        <f t="shared" si="72"/>
        <v>0.18143090380269661</v>
      </c>
      <c r="M315" s="2">
        <v>3.0000000000000001E-3</v>
      </c>
      <c r="N315">
        <f t="shared" si="69"/>
        <v>2.5999999999999999E-3</v>
      </c>
      <c r="O315" s="2">
        <v>5</v>
      </c>
      <c r="P315" s="2">
        <v>3</v>
      </c>
      <c r="Q315" s="2">
        <v>0</v>
      </c>
      <c r="R315" s="2">
        <v>1.7203999999999999</v>
      </c>
      <c r="S315" s="2">
        <v>3.6095999999999999</v>
      </c>
      <c r="T315" s="2">
        <v>3.9186999999999999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1E-4</v>
      </c>
      <c r="AM315" s="2">
        <v>8.0000000000000004E-4</v>
      </c>
      <c r="AN315" s="2">
        <v>1.6999999999999999E-3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3">
        <f t="shared" si="77"/>
        <v>1.7000000000000001E-2</v>
      </c>
      <c r="BG315" s="3">
        <f t="shared" si="78"/>
        <v>0.06</v>
      </c>
      <c r="BH315" s="3">
        <f t="shared" si="79"/>
        <v>9.0800000000000006E-2</v>
      </c>
      <c r="BI315" s="3">
        <f t="shared" si="80"/>
        <v>0</v>
      </c>
      <c r="BJ315" s="3">
        <f t="shared" si="81"/>
        <v>0</v>
      </c>
      <c r="BK315" s="3">
        <f t="shared" si="82"/>
        <v>0</v>
      </c>
      <c r="BL315" s="3">
        <f t="shared" si="83"/>
        <v>0</v>
      </c>
      <c r="BM315" s="3">
        <f t="shared" si="84"/>
        <v>0</v>
      </c>
      <c r="BN315" s="3">
        <f t="shared" si="85"/>
        <v>0</v>
      </c>
      <c r="BO315" s="3">
        <f t="shared" si="86"/>
        <v>0</v>
      </c>
      <c r="BP315" s="3">
        <f t="shared" si="87"/>
        <v>0</v>
      </c>
      <c r="BQ315" s="3">
        <f t="shared" si="88"/>
        <v>0</v>
      </c>
      <c r="BR315" s="3">
        <f t="shared" si="89"/>
        <v>0</v>
      </c>
      <c r="BS315" s="3">
        <f t="shared" si="90"/>
        <v>0</v>
      </c>
      <c r="BT315" s="3">
        <f t="shared" si="91"/>
        <v>0</v>
      </c>
      <c r="BU315" s="3">
        <f t="shared" si="92"/>
        <v>0</v>
      </c>
      <c r="BV315" s="3">
        <f t="shared" si="93"/>
        <v>0</v>
      </c>
      <c r="BW315" s="3">
        <f t="shared" si="94"/>
        <v>0</v>
      </c>
      <c r="BX315" s="3">
        <f t="shared" si="95"/>
        <v>0</v>
      </c>
      <c r="BY315" s="3">
        <f t="shared" si="96"/>
        <v>0</v>
      </c>
      <c r="BZ315" s="3">
        <f t="shared" si="97"/>
        <v>9.8814229249011877E-3</v>
      </c>
      <c r="CA315" s="3">
        <f t="shared" si="98"/>
        <v>1.6622340425531915E-2</v>
      </c>
      <c r="CB315" s="3">
        <f t="shared" si="99"/>
        <v>2.3170949549595532E-2</v>
      </c>
      <c r="CC315" s="3">
        <f t="shared" si="100"/>
        <v>0</v>
      </c>
      <c r="CD315" s="3">
        <f t="shared" si="101"/>
        <v>0</v>
      </c>
      <c r="CE315" s="3">
        <f t="shared" si="102"/>
        <v>0</v>
      </c>
      <c r="CF315" s="3">
        <f t="shared" si="103"/>
        <v>0</v>
      </c>
      <c r="CG315" s="3">
        <f t="shared" si="104"/>
        <v>0</v>
      </c>
      <c r="CH315" s="3">
        <f t="shared" si="105"/>
        <v>0</v>
      </c>
      <c r="CI315" s="3">
        <f t="shared" si="106"/>
        <v>0</v>
      </c>
      <c r="CJ315" s="3">
        <f t="shared" si="107"/>
        <v>0</v>
      </c>
      <c r="CK315" s="3">
        <f t="shared" si="108"/>
        <v>0</v>
      </c>
      <c r="CL315" s="3">
        <f t="shared" si="109"/>
        <v>0</v>
      </c>
      <c r="CM315" s="3">
        <f t="shared" si="110"/>
        <v>0</v>
      </c>
      <c r="CN315" s="3">
        <f t="shared" si="111"/>
        <v>0</v>
      </c>
      <c r="CO315" s="3">
        <f t="shared" si="112"/>
        <v>0</v>
      </c>
      <c r="CP315" s="3">
        <f t="shared" si="113"/>
        <v>0</v>
      </c>
      <c r="CQ315" s="3">
        <f t="shared" si="114"/>
        <v>0</v>
      </c>
      <c r="CR315" s="3">
        <f t="shared" si="115"/>
        <v>0</v>
      </c>
      <c r="CS315" s="3">
        <f t="shared" si="116"/>
        <v>0</v>
      </c>
      <c r="CT315" s="2">
        <v>1.7000000000000001E-2</v>
      </c>
      <c r="CU315" s="2">
        <v>0.06</v>
      </c>
      <c r="CV315" s="2">
        <v>9.0800000000000006E-2</v>
      </c>
      <c r="CW315" s="2">
        <v>0</v>
      </c>
      <c r="CX315" s="2">
        <v>0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  <c r="DE315" s="2">
        <v>0</v>
      </c>
      <c r="DF315" s="2">
        <v>0</v>
      </c>
      <c r="DG315" s="2">
        <v>0</v>
      </c>
      <c r="DH315" s="2">
        <v>0</v>
      </c>
      <c r="DI315" s="2">
        <v>0</v>
      </c>
      <c r="DJ315" s="2">
        <v>0</v>
      </c>
      <c r="DK315" s="2">
        <v>0</v>
      </c>
      <c r="DL315" s="2">
        <v>0</v>
      </c>
      <c r="DM315" s="2">
        <v>0</v>
      </c>
      <c r="DN315" s="2">
        <v>5.33E-2</v>
      </c>
      <c r="DO315" s="2">
        <v>0.18840000000000001</v>
      </c>
      <c r="DP315" s="2">
        <v>0.28539999999999999</v>
      </c>
      <c r="DQ315" s="2">
        <v>0</v>
      </c>
      <c r="DR315" s="2">
        <v>0</v>
      </c>
      <c r="DS315" s="2">
        <v>0</v>
      </c>
      <c r="DT315" s="2">
        <v>0</v>
      </c>
      <c r="DU315" s="2">
        <v>0</v>
      </c>
      <c r="DV315" s="2">
        <v>0</v>
      </c>
      <c r="DW315" s="2">
        <v>0</v>
      </c>
      <c r="DX315" s="2">
        <v>0</v>
      </c>
      <c r="DY315" s="2">
        <v>0</v>
      </c>
      <c r="DZ315" s="2">
        <v>0</v>
      </c>
      <c r="EA315" s="2">
        <v>0</v>
      </c>
      <c r="EB315" s="2">
        <v>0</v>
      </c>
      <c r="EC315" s="2">
        <v>0</v>
      </c>
      <c r="ED315" s="2">
        <v>0</v>
      </c>
      <c r="EE315" s="2">
        <v>0</v>
      </c>
      <c r="EF315" s="2">
        <v>0</v>
      </c>
      <c r="EG315" s="2">
        <v>0</v>
      </c>
    </row>
    <row r="316" spans="1:137" x14ac:dyDescent="0.35">
      <c r="A316" s="2" t="s">
        <v>892</v>
      </c>
      <c r="B316" s="2">
        <v>5.1470000000000002</v>
      </c>
      <c r="C316" s="2">
        <v>0.74299999999999999</v>
      </c>
      <c r="D316" s="2">
        <v>6.9278000000000004</v>
      </c>
      <c r="E316" s="2">
        <v>6.4675000000000002</v>
      </c>
      <c r="F316">
        <f t="shared" si="70"/>
        <v>6.4675000000000002</v>
      </c>
      <c r="G316" s="2">
        <v>0.10879999999999999</v>
      </c>
      <c r="H316">
        <f t="shared" si="71"/>
        <v>0.10470000000000002</v>
      </c>
      <c r="I316" s="2">
        <v>0.34179999999999999</v>
      </c>
      <c r="J316">
        <f t="shared" si="68"/>
        <v>0.32850000000000001</v>
      </c>
      <c r="K316" s="2">
        <v>0.16819999999999999</v>
      </c>
      <c r="L316" s="3">
        <f t="shared" si="72"/>
        <v>0.161886354851179</v>
      </c>
      <c r="M316" s="2">
        <v>1E-3</v>
      </c>
      <c r="N316">
        <f t="shared" si="69"/>
        <v>1.4E-3</v>
      </c>
      <c r="O316" s="2">
        <v>6</v>
      </c>
      <c r="P316" s="2">
        <v>8</v>
      </c>
      <c r="Q316" s="2">
        <v>0</v>
      </c>
      <c r="R316" s="2">
        <v>1.2673000000000001</v>
      </c>
      <c r="S316" s="2">
        <v>3.5969000000000002</v>
      </c>
      <c r="T316" s="2">
        <v>1.6032999999999999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1E-4</v>
      </c>
      <c r="AM316" s="2">
        <v>6.9999999999999999E-4</v>
      </c>
      <c r="AN316" s="2">
        <v>5.9999999999999995E-4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3">
        <f t="shared" si="77"/>
        <v>1.23E-2</v>
      </c>
      <c r="BG316" s="3">
        <f t="shared" si="78"/>
        <v>5.67E-2</v>
      </c>
      <c r="BH316" s="3">
        <f t="shared" si="79"/>
        <v>3.5700000000000003E-2</v>
      </c>
      <c r="BI316" s="3">
        <f t="shared" si="80"/>
        <v>0</v>
      </c>
      <c r="BJ316" s="3">
        <f t="shared" si="81"/>
        <v>0</v>
      </c>
      <c r="BK316" s="3">
        <f t="shared" si="82"/>
        <v>0</v>
      </c>
      <c r="BL316" s="3">
        <f t="shared" si="83"/>
        <v>0</v>
      </c>
      <c r="BM316" s="3">
        <f t="shared" si="84"/>
        <v>0</v>
      </c>
      <c r="BN316" s="3">
        <f t="shared" si="85"/>
        <v>0</v>
      </c>
      <c r="BO316" s="3">
        <f t="shared" si="86"/>
        <v>0</v>
      </c>
      <c r="BP316" s="3">
        <f t="shared" si="87"/>
        <v>0</v>
      </c>
      <c r="BQ316" s="3">
        <f t="shared" si="88"/>
        <v>0</v>
      </c>
      <c r="BR316" s="3">
        <f t="shared" si="89"/>
        <v>0</v>
      </c>
      <c r="BS316" s="3">
        <f t="shared" si="90"/>
        <v>0</v>
      </c>
      <c r="BT316" s="3">
        <f t="shared" si="91"/>
        <v>0</v>
      </c>
      <c r="BU316" s="3">
        <f t="shared" si="92"/>
        <v>0</v>
      </c>
      <c r="BV316" s="3">
        <f t="shared" si="93"/>
        <v>0</v>
      </c>
      <c r="BW316" s="3">
        <f t="shared" si="94"/>
        <v>0</v>
      </c>
      <c r="BX316" s="3">
        <f t="shared" si="95"/>
        <v>0</v>
      </c>
      <c r="BY316" s="3">
        <f t="shared" si="96"/>
        <v>0</v>
      </c>
      <c r="BZ316" s="3">
        <f t="shared" si="97"/>
        <v>9.7056734790499487E-3</v>
      </c>
      <c r="CA316" s="3">
        <f t="shared" si="98"/>
        <v>1.5763574188884872E-2</v>
      </c>
      <c r="CB316" s="3">
        <f t="shared" si="99"/>
        <v>2.2266575188673362E-2</v>
      </c>
      <c r="CC316" s="3">
        <f t="shared" si="100"/>
        <v>0</v>
      </c>
      <c r="CD316" s="3">
        <f t="shared" si="101"/>
        <v>0</v>
      </c>
      <c r="CE316" s="3">
        <f t="shared" si="102"/>
        <v>0</v>
      </c>
      <c r="CF316" s="3">
        <f t="shared" si="103"/>
        <v>0</v>
      </c>
      <c r="CG316" s="3">
        <f t="shared" si="104"/>
        <v>0</v>
      </c>
      <c r="CH316" s="3">
        <f t="shared" si="105"/>
        <v>0</v>
      </c>
      <c r="CI316" s="3">
        <f t="shared" si="106"/>
        <v>0</v>
      </c>
      <c r="CJ316" s="3">
        <f t="shared" si="107"/>
        <v>0</v>
      </c>
      <c r="CK316" s="3">
        <f t="shared" si="108"/>
        <v>0</v>
      </c>
      <c r="CL316" s="3">
        <f t="shared" si="109"/>
        <v>0</v>
      </c>
      <c r="CM316" s="3">
        <f t="shared" si="110"/>
        <v>0</v>
      </c>
      <c r="CN316" s="3">
        <f t="shared" si="111"/>
        <v>0</v>
      </c>
      <c r="CO316" s="3">
        <f t="shared" si="112"/>
        <v>0</v>
      </c>
      <c r="CP316" s="3">
        <f t="shared" si="113"/>
        <v>0</v>
      </c>
      <c r="CQ316" s="3">
        <f t="shared" si="114"/>
        <v>0</v>
      </c>
      <c r="CR316" s="3">
        <f t="shared" si="115"/>
        <v>0</v>
      </c>
      <c r="CS316" s="3">
        <f t="shared" si="116"/>
        <v>0</v>
      </c>
      <c r="CT316" s="2">
        <v>1.23E-2</v>
      </c>
      <c r="CU316" s="2">
        <v>5.67E-2</v>
      </c>
      <c r="CV316" s="2">
        <v>3.5700000000000003E-2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>
        <v>0</v>
      </c>
      <c r="DC316" s="2">
        <v>0</v>
      </c>
      <c r="DD316" s="2">
        <v>0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  <c r="DJ316" s="2">
        <v>0</v>
      </c>
      <c r="DK316" s="2">
        <v>0</v>
      </c>
      <c r="DL316" s="2">
        <v>0</v>
      </c>
      <c r="DM316" s="2">
        <v>0</v>
      </c>
      <c r="DN316" s="2">
        <v>3.85E-2</v>
      </c>
      <c r="DO316" s="2">
        <v>0.17799999999999999</v>
      </c>
      <c r="DP316" s="2">
        <v>0.112</v>
      </c>
      <c r="DQ316" s="2">
        <v>0</v>
      </c>
      <c r="DR316" s="2">
        <v>0</v>
      </c>
      <c r="DS316" s="2">
        <v>0</v>
      </c>
      <c r="DT316" s="2">
        <v>0</v>
      </c>
      <c r="DU316" s="2">
        <v>0</v>
      </c>
      <c r="DV316" s="2">
        <v>0</v>
      </c>
      <c r="DW316" s="2">
        <v>0</v>
      </c>
      <c r="DX316" s="2">
        <v>0</v>
      </c>
      <c r="DY316" s="2">
        <v>0</v>
      </c>
      <c r="DZ316" s="2">
        <v>0</v>
      </c>
      <c r="EA316" s="2">
        <v>0</v>
      </c>
      <c r="EB316" s="2">
        <v>0</v>
      </c>
      <c r="EC316" s="2">
        <v>0</v>
      </c>
      <c r="ED316" s="2">
        <v>0</v>
      </c>
      <c r="EE316" s="2">
        <v>0</v>
      </c>
      <c r="EF316" s="2">
        <v>0</v>
      </c>
      <c r="EG316" s="2">
        <v>0</v>
      </c>
    </row>
    <row r="317" spans="1:137" x14ac:dyDescent="0.35">
      <c r="A317" s="2" t="s">
        <v>894</v>
      </c>
      <c r="B317" s="2">
        <v>11.053900000000001</v>
      </c>
      <c r="C317" s="2">
        <v>1.0319</v>
      </c>
      <c r="D317" s="2">
        <v>10.712400000000001</v>
      </c>
      <c r="E317" s="2">
        <v>14.1981</v>
      </c>
      <c r="F317">
        <f t="shared" si="70"/>
        <v>14.1982</v>
      </c>
      <c r="G317" s="2">
        <v>0.29549999999999998</v>
      </c>
      <c r="H317">
        <f t="shared" si="71"/>
        <v>0.2848</v>
      </c>
      <c r="I317" s="2">
        <v>0.92820000000000003</v>
      </c>
      <c r="J317">
        <f t="shared" si="68"/>
        <v>0.89469999999999983</v>
      </c>
      <c r="K317" s="2">
        <v>0.20810000000000001</v>
      </c>
      <c r="L317" s="3">
        <f t="shared" si="72"/>
        <v>0.20058880703187729</v>
      </c>
      <c r="M317" s="2">
        <v>5.0000000000000001E-3</v>
      </c>
      <c r="N317">
        <f t="shared" si="69"/>
        <v>5.3999999999999994E-3</v>
      </c>
      <c r="O317" s="2">
        <v>13</v>
      </c>
      <c r="P317" s="2">
        <v>11</v>
      </c>
      <c r="Q317" s="2">
        <v>1</v>
      </c>
      <c r="R317" s="2">
        <v>4.4787999999999997</v>
      </c>
      <c r="S317" s="2">
        <v>2.2307000000000001</v>
      </c>
      <c r="T317" s="2">
        <v>4.1550000000000002</v>
      </c>
      <c r="U317" s="2">
        <v>3.2850000000000001</v>
      </c>
      <c r="V317" s="2">
        <v>4.87E-2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2.9999999999999997E-4</v>
      </c>
      <c r="AM317" s="2">
        <v>2.9999999999999997E-4</v>
      </c>
      <c r="AN317" s="2">
        <v>2.0999999999999999E-3</v>
      </c>
      <c r="AO317" s="2">
        <v>2.5999999999999999E-3</v>
      </c>
      <c r="AP317" s="2">
        <v>1E-4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3">
        <f t="shared" si="77"/>
        <v>4.3999999999999997E-2</v>
      </c>
      <c r="BG317" s="3">
        <f t="shared" si="78"/>
        <v>2.8400000000000002E-2</v>
      </c>
      <c r="BH317" s="3">
        <f t="shared" si="79"/>
        <v>0.1056</v>
      </c>
      <c r="BI317" s="3">
        <f t="shared" si="80"/>
        <v>0.1048</v>
      </c>
      <c r="BJ317" s="3">
        <f t="shared" si="81"/>
        <v>2E-3</v>
      </c>
      <c r="BK317" s="3">
        <f t="shared" si="82"/>
        <v>0</v>
      </c>
      <c r="BL317" s="3">
        <f t="shared" si="83"/>
        <v>0</v>
      </c>
      <c r="BM317" s="3">
        <f t="shared" si="84"/>
        <v>0</v>
      </c>
      <c r="BN317" s="3">
        <f t="shared" si="85"/>
        <v>0</v>
      </c>
      <c r="BO317" s="3">
        <f t="shared" si="86"/>
        <v>0</v>
      </c>
      <c r="BP317" s="3">
        <f t="shared" si="87"/>
        <v>0</v>
      </c>
      <c r="BQ317" s="3">
        <f t="shared" si="88"/>
        <v>0</v>
      </c>
      <c r="BR317" s="3">
        <f t="shared" si="89"/>
        <v>0</v>
      </c>
      <c r="BS317" s="3">
        <f t="shared" si="90"/>
        <v>0</v>
      </c>
      <c r="BT317" s="3">
        <f t="shared" si="91"/>
        <v>0</v>
      </c>
      <c r="BU317" s="3">
        <f t="shared" si="92"/>
        <v>0</v>
      </c>
      <c r="BV317" s="3">
        <f t="shared" si="93"/>
        <v>0</v>
      </c>
      <c r="BW317" s="3">
        <f t="shared" si="94"/>
        <v>0</v>
      </c>
      <c r="BX317" s="3">
        <f t="shared" si="95"/>
        <v>0</v>
      </c>
      <c r="BY317" s="3">
        <f t="shared" si="96"/>
        <v>0</v>
      </c>
      <c r="BZ317" s="3">
        <f t="shared" si="97"/>
        <v>9.8240600160757353E-3</v>
      </c>
      <c r="CA317" s="3">
        <f t="shared" si="98"/>
        <v>1.2731429596090913E-2</v>
      </c>
      <c r="CB317" s="3">
        <f t="shared" si="99"/>
        <v>2.5415162454873644E-2</v>
      </c>
      <c r="CC317" s="3">
        <f t="shared" si="100"/>
        <v>3.1902587519025874E-2</v>
      </c>
      <c r="CD317" s="3">
        <f t="shared" si="101"/>
        <v>4.1067761806981518E-2</v>
      </c>
      <c r="CE317" s="3">
        <f t="shared" si="102"/>
        <v>0</v>
      </c>
      <c r="CF317" s="3">
        <f t="shared" si="103"/>
        <v>0</v>
      </c>
      <c r="CG317" s="3">
        <f t="shared" si="104"/>
        <v>0</v>
      </c>
      <c r="CH317" s="3">
        <f t="shared" si="105"/>
        <v>0</v>
      </c>
      <c r="CI317" s="3">
        <f t="shared" si="106"/>
        <v>0</v>
      </c>
      <c r="CJ317" s="3">
        <f t="shared" si="107"/>
        <v>0</v>
      </c>
      <c r="CK317" s="3">
        <f t="shared" si="108"/>
        <v>0</v>
      </c>
      <c r="CL317" s="3">
        <f t="shared" si="109"/>
        <v>0</v>
      </c>
      <c r="CM317" s="3">
        <f t="shared" si="110"/>
        <v>0</v>
      </c>
      <c r="CN317" s="3">
        <f t="shared" si="111"/>
        <v>0</v>
      </c>
      <c r="CO317" s="3">
        <f t="shared" si="112"/>
        <v>0</v>
      </c>
      <c r="CP317" s="3">
        <f t="shared" si="113"/>
        <v>0</v>
      </c>
      <c r="CQ317" s="3">
        <f t="shared" si="114"/>
        <v>0</v>
      </c>
      <c r="CR317" s="3">
        <f t="shared" si="115"/>
        <v>0</v>
      </c>
      <c r="CS317" s="3">
        <f t="shared" si="116"/>
        <v>0</v>
      </c>
      <c r="CT317" s="2">
        <v>4.3999999999999997E-2</v>
      </c>
      <c r="CU317" s="2">
        <v>2.8400000000000002E-2</v>
      </c>
      <c r="CV317" s="2">
        <v>0.1056</v>
      </c>
      <c r="CW317" s="2">
        <v>0.1048</v>
      </c>
      <c r="CX317" s="2">
        <v>2E-3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  <c r="DJ317" s="2">
        <v>0</v>
      </c>
      <c r="DK317" s="2">
        <v>0</v>
      </c>
      <c r="DL317" s="2">
        <v>0</v>
      </c>
      <c r="DM317" s="2">
        <v>0</v>
      </c>
      <c r="DN317" s="2">
        <v>0.13819999999999999</v>
      </c>
      <c r="DO317" s="2">
        <v>8.9300000000000004E-2</v>
      </c>
      <c r="DP317" s="2">
        <v>0.33169999999999999</v>
      </c>
      <c r="DQ317" s="2">
        <v>0.32919999999999999</v>
      </c>
      <c r="DR317" s="2">
        <v>6.3E-3</v>
      </c>
      <c r="DS317" s="2">
        <v>0</v>
      </c>
      <c r="DT317" s="2">
        <v>0</v>
      </c>
      <c r="DU317" s="2">
        <v>0</v>
      </c>
      <c r="DV317" s="2">
        <v>0</v>
      </c>
      <c r="DW317" s="2">
        <v>0</v>
      </c>
      <c r="DX317" s="2">
        <v>0</v>
      </c>
      <c r="DY317" s="2">
        <v>0</v>
      </c>
      <c r="DZ317" s="2">
        <v>0</v>
      </c>
      <c r="EA317" s="2">
        <v>0</v>
      </c>
      <c r="EB317" s="2">
        <v>0</v>
      </c>
      <c r="EC317" s="2">
        <v>0</v>
      </c>
      <c r="ED317" s="2">
        <v>0</v>
      </c>
      <c r="EE317" s="2">
        <v>0</v>
      </c>
      <c r="EF317" s="2">
        <v>0</v>
      </c>
      <c r="EG317" s="2">
        <v>0</v>
      </c>
    </row>
    <row r="318" spans="1:137" x14ac:dyDescent="0.35">
      <c r="A318" s="2" t="s">
        <v>896</v>
      </c>
      <c r="B318" s="2">
        <v>11.464</v>
      </c>
      <c r="C318" s="2">
        <v>1.2319</v>
      </c>
      <c r="D318" s="2">
        <v>9.3058999999999994</v>
      </c>
      <c r="E318" s="2">
        <v>7.6039000000000003</v>
      </c>
      <c r="F318">
        <f t="shared" si="70"/>
        <v>7.6038999999999994</v>
      </c>
      <c r="G318" s="2">
        <v>0.13569999999999999</v>
      </c>
      <c r="H318">
        <f t="shared" si="71"/>
        <v>0.13250000000000001</v>
      </c>
      <c r="I318" s="2">
        <v>0.42630000000000001</v>
      </c>
      <c r="J318">
        <f t="shared" si="68"/>
        <v>0.41639999999999999</v>
      </c>
      <c r="K318" s="2">
        <v>0.17849999999999999</v>
      </c>
      <c r="L318" s="3">
        <f t="shared" si="72"/>
        <v>0.17425268612159553</v>
      </c>
      <c r="M318" s="2">
        <v>2E-3</v>
      </c>
      <c r="N318">
        <f t="shared" si="69"/>
        <v>2E-3</v>
      </c>
      <c r="O318" s="2">
        <v>4</v>
      </c>
      <c r="P318" s="2">
        <v>2</v>
      </c>
      <c r="Q318" s="2">
        <v>0</v>
      </c>
      <c r="R318" s="2">
        <v>1.5138</v>
      </c>
      <c r="S318" s="2">
        <v>3.8410000000000002</v>
      </c>
      <c r="T318" s="2">
        <v>2.2490999999999999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1E-4</v>
      </c>
      <c r="AM318" s="2">
        <v>1E-3</v>
      </c>
      <c r="AN318" s="2">
        <v>8.9999999999999998E-4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3">
        <f t="shared" si="77"/>
        <v>1.2999999999999999E-2</v>
      </c>
      <c r="BG318" s="3">
        <f t="shared" si="78"/>
        <v>6.9599999999999995E-2</v>
      </c>
      <c r="BH318" s="3">
        <f t="shared" si="79"/>
        <v>4.99E-2</v>
      </c>
      <c r="BI318" s="3">
        <f t="shared" si="80"/>
        <v>0</v>
      </c>
      <c r="BJ318" s="3">
        <f t="shared" si="81"/>
        <v>0</v>
      </c>
      <c r="BK318" s="3">
        <f t="shared" si="82"/>
        <v>0</v>
      </c>
      <c r="BL318" s="3">
        <f t="shared" si="83"/>
        <v>0</v>
      </c>
      <c r="BM318" s="3">
        <f t="shared" si="84"/>
        <v>0</v>
      </c>
      <c r="BN318" s="3">
        <f t="shared" si="85"/>
        <v>0</v>
      </c>
      <c r="BO318" s="3">
        <f t="shared" si="86"/>
        <v>0</v>
      </c>
      <c r="BP318" s="3">
        <f t="shared" si="87"/>
        <v>0</v>
      </c>
      <c r="BQ318" s="3">
        <f t="shared" si="88"/>
        <v>0</v>
      </c>
      <c r="BR318" s="3">
        <f t="shared" si="89"/>
        <v>0</v>
      </c>
      <c r="BS318" s="3">
        <f t="shared" si="90"/>
        <v>0</v>
      </c>
      <c r="BT318" s="3">
        <f t="shared" si="91"/>
        <v>0</v>
      </c>
      <c r="BU318" s="3">
        <f t="shared" si="92"/>
        <v>0</v>
      </c>
      <c r="BV318" s="3">
        <f t="shared" si="93"/>
        <v>0</v>
      </c>
      <c r="BW318" s="3">
        <f t="shared" si="94"/>
        <v>0</v>
      </c>
      <c r="BX318" s="3">
        <f t="shared" si="95"/>
        <v>0</v>
      </c>
      <c r="BY318" s="3">
        <f t="shared" si="96"/>
        <v>0</v>
      </c>
      <c r="BZ318" s="3">
        <f t="shared" si="97"/>
        <v>8.5876601928920587E-3</v>
      </c>
      <c r="CA318" s="3">
        <f t="shared" si="98"/>
        <v>1.812028117677688E-2</v>
      </c>
      <c r="CB318" s="3">
        <f t="shared" si="99"/>
        <v>2.2186652438753281E-2</v>
      </c>
      <c r="CC318" s="3">
        <f t="shared" si="100"/>
        <v>0</v>
      </c>
      <c r="CD318" s="3">
        <f t="shared" si="101"/>
        <v>0</v>
      </c>
      <c r="CE318" s="3">
        <f t="shared" si="102"/>
        <v>0</v>
      </c>
      <c r="CF318" s="3">
        <f t="shared" si="103"/>
        <v>0</v>
      </c>
      <c r="CG318" s="3">
        <f t="shared" si="104"/>
        <v>0</v>
      </c>
      <c r="CH318" s="3">
        <f t="shared" si="105"/>
        <v>0</v>
      </c>
      <c r="CI318" s="3">
        <f t="shared" si="106"/>
        <v>0</v>
      </c>
      <c r="CJ318" s="3">
        <f t="shared" si="107"/>
        <v>0</v>
      </c>
      <c r="CK318" s="3">
        <f t="shared" si="108"/>
        <v>0</v>
      </c>
      <c r="CL318" s="3">
        <f t="shared" si="109"/>
        <v>0</v>
      </c>
      <c r="CM318" s="3">
        <f t="shared" si="110"/>
        <v>0</v>
      </c>
      <c r="CN318" s="3">
        <f t="shared" si="111"/>
        <v>0</v>
      </c>
      <c r="CO318" s="3">
        <f t="shared" si="112"/>
        <v>0</v>
      </c>
      <c r="CP318" s="3">
        <f t="shared" si="113"/>
        <v>0</v>
      </c>
      <c r="CQ318" s="3">
        <f t="shared" si="114"/>
        <v>0</v>
      </c>
      <c r="CR318" s="3">
        <f t="shared" si="115"/>
        <v>0</v>
      </c>
      <c r="CS318" s="3">
        <f t="shared" si="116"/>
        <v>0</v>
      </c>
      <c r="CT318" s="2">
        <v>1.2999999999999999E-2</v>
      </c>
      <c r="CU318" s="2">
        <v>6.9599999999999995E-2</v>
      </c>
      <c r="CV318" s="2">
        <v>4.99E-2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>
        <v>0</v>
      </c>
      <c r="DC318" s="2">
        <v>0</v>
      </c>
      <c r="DD318" s="2">
        <v>0</v>
      </c>
      <c r="DE318" s="2">
        <v>0</v>
      </c>
      <c r="DF318" s="2">
        <v>0</v>
      </c>
      <c r="DG318" s="2">
        <v>0</v>
      </c>
      <c r="DH318" s="2">
        <v>0</v>
      </c>
      <c r="DI318" s="2">
        <v>0</v>
      </c>
      <c r="DJ318" s="2">
        <v>0</v>
      </c>
      <c r="DK318" s="2">
        <v>0</v>
      </c>
      <c r="DL318" s="2">
        <v>0</v>
      </c>
      <c r="DM318" s="2">
        <v>0</v>
      </c>
      <c r="DN318" s="2">
        <v>4.07E-2</v>
      </c>
      <c r="DO318" s="2">
        <v>0.21879999999999999</v>
      </c>
      <c r="DP318" s="2">
        <v>0.15690000000000001</v>
      </c>
      <c r="DQ318" s="2">
        <v>0</v>
      </c>
      <c r="DR318" s="2">
        <v>0</v>
      </c>
      <c r="DS318" s="2">
        <v>0</v>
      </c>
      <c r="DT318" s="2">
        <v>0</v>
      </c>
      <c r="DU318" s="2">
        <v>0</v>
      </c>
      <c r="DV318" s="2">
        <v>0</v>
      </c>
      <c r="DW318" s="2">
        <v>0</v>
      </c>
      <c r="DX318" s="2">
        <v>0</v>
      </c>
      <c r="DY318" s="2">
        <v>0</v>
      </c>
      <c r="DZ318" s="2">
        <v>0</v>
      </c>
      <c r="EA318" s="2">
        <v>0</v>
      </c>
      <c r="EB318" s="2">
        <v>0</v>
      </c>
      <c r="EC318" s="2">
        <v>0</v>
      </c>
      <c r="ED318" s="2">
        <v>0</v>
      </c>
      <c r="EE318" s="2">
        <v>0</v>
      </c>
      <c r="EF318" s="2">
        <v>0</v>
      </c>
      <c r="EG318" s="2">
        <v>0</v>
      </c>
    </row>
    <row r="319" spans="1:137" x14ac:dyDescent="0.35">
      <c r="A319" s="2" t="s">
        <v>898</v>
      </c>
      <c r="B319" s="2">
        <v>4.2549999999999999</v>
      </c>
      <c r="C319" s="2">
        <v>0.58420000000000005</v>
      </c>
      <c r="D319" s="2">
        <v>7.2834000000000003</v>
      </c>
      <c r="E319" s="2">
        <v>5.0589000000000004</v>
      </c>
      <c r="F319">
        <f t="shared" si="70"/>
        <v>5.0588999999999995</v>
      </c>
      <c r="G319" s="2">
        <v>8.8599999999999998E-2</v>
      </c>
      <c r="H319">
        <f t="shared" si="71"/>
        <v>8.6900000000000005E-2</v>
      </c>
      <c r="I319" s="2">
        <v>0.2782</v>
      </c>
      <c r="J319">
        <f t="shared" si="68"/>
        <v>0.27310000000000001</v>
      </c>
      <c r="K319" s="2">
        <v>0.17510000000000001</v>
      </c>
      <c r="L319" s="3">
        <f t="shared" si="72"/>
        <v>0.17177647314633618</v>
      </c>
      <c r="M319" s="2">
        <v>1E-3</v>
      </c>
      <c r="N319">
        <f t="shared" si="69"/>
        <v>1.1999999999999999E-3</v>
      </c>
      <c r="O319" s="2">
        <v>4</v>
      </c>
      <c r="P319" s="2">
        <v>2</v>
      </c>
      <c r="Q319" s="2">
        <v>0</v>
      </c>
      <c r="R319" s="2">
        <v>0.64070000000000005</v>
      </c>
      <c r="S319" s="2">
        <v>4.4181999999999997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1.1999999999999999E-3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3">
        <f t="shared" si="77"/>
        <v>4.0000000000000001E-3</v>
      </c>
      <c r="BG319" s="3">
        <f t="shared" si="78"/>
        <v>8.2900000000000001E-2</v>
      </c>
      <c r="BH319" s="3">
        <f t="shared" si="79"/>
        <v>0</v>
      </c>
      <c r="BI319" s="3">
        <f t="shared" si="80"/>
        <v>0</v>
      </c>
      <c r="BJ319" s="3">
        <f t="shared" si="81"/>
        <v>0</v>
      </c>
      <c r="BK319" s="3">
        <f t="shared" si="82"/>
        <v>0</v>
      </c>
      <c r="BL319" s="3">
        <f t="shared" si="83"/>
        <v>0</v>
      </c>
      <c r="BM319" s="3">
        <f t="shared" si="84"/>
        <v>0</v>
      </c>
      <c r="BN319" s="3">
        <f t="shared" si="85"/>
        <v>0</v>
      </c>
      <c r="BO319" s="3">
        <f t="shared" si="86"/>
        <v>0</v>
      </c>
      <c r="BP319" s="3">
        <f t="shared" si="87"/>
        <v>0</v>
      </c>
      <c r="BQ319" s="3">
        <f t="shared" si="88"/>
        <v>0</v>
      </c>
      <c r="BR319" s="3">
        <f t="shared" si="89"/>
        <v>0</v>
      </c>
      <c r="BS319" s="3">
        <f t="shared" si="90"/>
        <v>0</v>
      </c>
      <c r="BT319" s="3">
        <f t="shared" si="91"/>
        <v>0</v>
      </c>
      <c r="BU319" s="3">
        <f t="shared" si="92"/>
        <v>0</v>
      </c>
      <c r="BV319" s="3">
        <f t="shared" si="93"/>
        <v>0</v>
      </c>
      <c r="BW319" s="3">
        <f t="shared" si="94"/>
        <v>0</v>
      </c>
      <c r="BX319" s="3">
        <f t="shared" si="95"/>
        <v>0</v>
      </c>
      <c r="BY319" s="3">
        <f t="shared" si="96"/>
        <v>0</v>
      </c>
      <c r="BZ319" s="3">
        <f t="shared" si="97"/>
        <v>6.2431715311378174E-3</v>
      </c>
      <c r="CA319" s="3">
        <f t="shared" si="98"/>
        <v>1.8763297270381604E-2</v>
      </c>
      <c r="CB319" s="3">
        <f t="shared" si="99"/>
        <v>0</v>
      </c>
      <c r="CC319" s="3">
        <f t="shared" si="100"/>
        <v>0</v>
      </c>
      <c r="CD319" s="3">
        <f t="shared" si="101"/>
        <v>0</v>
      </c>
      <c r="CE319" s="3">
        <f t="shared" si="102"/>
        <v>0</v>
      </c>
      <c r="CF319" s="3">
        <f t="shared" si="103"/>
        <v>0</v>
      </c>
      <c r="CG319" s="3">
        <f t="shared" si="104"/>
        <v>0</v>
      </c>
      <c r="CH319" s="3">
        <f t="shared" si="105"/>
        <v>0</v>
      </c>
      <c r="CI319" s="3">
        <f t="shared" si="106"/>
        <v>0</v>
      </c>
      <c r="CJ319" s="3">
        <f t="shared" si="107"/>
        <v>0</v>
      </c>
      <c r="CK319" s="3">
        <f t="shared" si="108"/>
        <v>0</v>
      </c>
      <c r="CL319" s="3">
        <f t="shared" si="109"/>
        <v>0</v>
      </c>
      <c r="CM319" s="3">
        <f t="shared" si="110"/>
        <v>0</v>
      </c>
      <c r="CN319" s="3">
        <f t="shared" si="111"/>
        <v>0</v>
      </c>
      <c r="CO319" s="3">
        <f t="shared" si="112"/>
        <v>0</v>
      </c>
      <c r="CP319" s="3">
        <f t="shared" si="113"/>
        <v>0</v>
      </c>
      <c r="CQ319" s="3">
        <f t="shared" si="114"/>
        <v>0</v>
      </c>
      <c r="CR319" s="3">
        <f t="shared" si="115"/>
        <v>0</v>
      </c>
      <c r="CS319" s="3">
        <f t="shared" si="116"/>
        <v>0</v>
      </c>
      <c r="CT319" s="2">
        <v>4.0000000000000001E-3</v>
      </c>
      <c r="CU319" s="2">
        <v>8.2900000000000001E-2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  <c r="DJ319" s="2">
        <v>0</v>
      </c>
      <c r="DK319" s="2">
        <v>0</v>
      </c>
      <c r="DL319" s="2">
        <v>0</v>
      </c>
      <c r="DM319" s="2">
        <v>0</v>
      </c>
      <c r="DN319" s="2">
        <v>1.26E-2</v>
      </c>
      <c r="DO319" s="2">
        <v>0.26050000000000001</v>
      </c>
      <c r="DP319" s="2">
        <v>0</v>
      </c>
      <c r="DQ319" s="2">
        <v>0</v>
      </c>
      <c r="DR319" s="2">
        <v>0</v>
      </c>
      <c r="DS319" s="2">
        <v>0</v>
      </c>
      <c r="DT319" s="2">
        <v>0</v>
      </c>
      <c r="DU319" s="2">
        <v>0</v>
      </c>
      <c r="DV319" s="2">
        <v>0</v>
      </c>
      <c r="DW319" s="2">
        <v>0</v>
      </c>
      <c r="DX319" s="2">
        <v>0</v>
      </c>
      <c r="DY319" s="2">
        <v>0</v>
      </c>
      <c r="DZ319" s="2">
        <v>0</v>
      </c>
      <c r="EA319" s="2">
        <v>0</v>
      </c>
      <c r="EB319" s="2">
        <v>0</v>
      </c>
      <c r="EC319" s="2">
        <v>0</v>
      </c>
      <c r="ED319" s="2">
        <v>0</v>
      </c>
      <c r="EE319" s="2">
        <v>0</v>
      </c>
      <c r="EF319" s="2">
        <v>0</v>
      </c>
      <c r="EG319" s="2">
        <v>0</v>
      </c>
    </row>
    <row r="320" spans="1:137" x14ac:dyDescent="0.35">
      <c r="A320" s="2" t="s">
        <v>900</v>
      </c>
      <c r="B320" s="2">
        <v>19.005199999999999</v>
      </c>
      <c r="C320" s="2">
        <v>2.0160999999999998</v>
      </c>
      <c r="D320" s="2">
        <v>9.4266000000000005</v>
      </c>
      <c r="E320" s="2">
        <v>17.526800000000001</v>
      </c>
      <c r="F320">
        <f t="shared" si="70"/>
        <v>17.526900000000001</v>
      </c>
      <c r="G320" s="2">
        <v>0.33939999999999998</v>
      </c>
      <c r="H320">
        <f t="shared" si="71"/>
        <v>0.32130000000000003</v>
      </c>
      <c r="I320" s="2">
        <v>1.0661</v>
      </c>
      <c r="J320">
        <f t="shared" si="68"/>
        <v>1.0096000000000001</v>
      </c>
      <c r="K320" s="2">
        <v>0.19359999999999999</v>
      </c>
      <c r="L320" s="3">
        <f t="shared" si="72"/>
        <v>0.18331821371720042</v>
      </c>
      <c r="M320" s="2">
        <v>5.0000000000000001E-3</v>
      </c>
      <c r="N320">
        <f t="shared" si="69"/>
        <v>5.7000000000000002E-3</v>
      </c>
      <c r="O320" s="2">
        <v>15</v>
      </c>
      <c r="P320" s="2">
        <v>17</v>
      </c>
      <c r="Q320" s="2">
        <v>1</v>
      </c>
      <c r="R320" s="2">
        <v>3.1230000000000002</v>
      </c>
      <c r="S320" s="2">
        <v>8.9257000000000009</v>
      </c>
      <c r="T320" s="2">
        <v>2.3283</v>
      </c>
      <c r="U320" s="2">
        <v>3.0446</v>
      </c>
      <c r="V320" s="2">
        <v>0.1053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2.0000000000000001E-4</v>
      </c>
      <c r="AM320" s="2">
        <v>1.2999999999999999E-3</v>
      </c>
      <c r="AN320" s="2">
        <v>1.1999999999999999E-3</v>
      </c>
      <c r="AO320" s="2">
        <v>2.8999999999999998E-3</v>
      </c>
      <c r="AP320" s="2">
        <v>1E-4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3">
        <f t="shared" si="77"/>
        <v>3.0799999999999998E-2</v>
      </c>
      <c r="BG320" s="3">
        <f t="shared" si="78"/>
        <v>0.12089999999999999</v>
      </c>
      <c r="BH320" s="3">
        <f t="shared" si="79"/>
        <v>6.0199999999999997E-2</v>
      </c>
      <c r="BI320" s="3">
        <f t="shared" si="80"/>
        <v>0.10509999999999999</v>
      </c>
      <c r="BJ320" s="3">
        <f t="shared" si="81"/>
        <v>4.3E-3</v>
      </c>
      <c r="BK320" s="3">
        <f t="shared" si="82"/>
        <v>0</v>
      </c>
      <c r="BL320" s="3">
        <f t="shared" si="83"/>
        <v>0</v>
      </c>
      <c r="BM320" s="3">
        <f t="shared" si="84"/>
        <v>0</v>
      </c>
      <c r="BN320" s="3">
        <f t="shared" si="85"/>
        <v>0</v>
      </c>
      <c r="BO320" s="3">
        <f t="shared" si="86"/>
        <v>0</v>
      </c>
      <c r="BP320" s="3">
        <f t="shared" si="87"/>
        <v>0</v>
      </c>
      <c r="BQ320" s="3">
        <f t="shared" si="88"/>
        <v>0</v>
      </c>
      <c r="BR320" s="3">
        <f t="shared" si="89"/>
        <v>0</v>
      </c>
      <c r="BS320" s="3">
        <f t="shared" si="90"/>
        <v>0</v>
      </c>
      <c r="BT320" s="3">
        <f t="shared" si="91"/>
        <v>0</v>
      </c>
      <c r="BU320" s="3">
        <f t="shared" si="92"/>
        <v>0</v>
      </c>
      <c r="BV320" s="3">
        <f t="shared" si="93"/>
        <v>0</v>
      </c>
      <c r="BW320" s="3">
        <f t="shared" si="94"/>
        <v>0</v>
      </c>
      <c r="BX320" s="3">
        <f t="shared" si="95"/>
        <v>0</v>
      </c>
      <c r="BY320" s="3">
        <f t="shared" si="96"/>
        <v>0</v>
      </c>
      <c r="BZ320" s="3">
        <f t="shared" si="97"/>
        <v>9.8623118796029446E-3</v>
      </c>
      <c r="CA320" s="3">
        <f t="shared" si="98"/>
        <v>1.35451561222089E-2</v>
      </c>
      <c r="CB320" s="3">
        <f t="shared" si="99"/>
        <v>2.5855774599493189E-2</v>
      </c>
      <c r="CC320" s="3">
        <f t="shared" si="100"/>
        <v>3.4520134007751425E-2</v>
      </c>
      <c r="CD320" s="3">
        <f t="shared" si="101"/>
        <v>4.0835707502374169E-2</v>
      </c>
      <c r="CE320" s="3">
        <f t="shared" si="102"/>
        <v>0</v>
      </c>
      <c r="CF320" s="3">
        <f t="shared" si="103"/>
        <v>0</v>
      </c>
      <c r="CG320" s="3">
        <f t="shared" si="104"/>
        <v>0</v>
      </c>
      <c r="CH320" s="3">
        <f t="shared" si="105"/>
        <v>0</v>
      </c>
      <c r="CI320" s="3">
        <f t="shared" si="106"/>
        <v>0</v>
      </c>
      <c r="CJ320" s="3">
        <f t="shared" si="107"/>
        <v>0</v>
      </c>
      <c r="CK320" s="3">
        <f t="shared" si="108"/>
        <v>0</v>
      </c>
      <c r="CL320" s="3">
        <f t="shared" si="109"/>
        <v>0</v>
      </c>
      <c r="CM320" s="3">
        <f t="shared" si="110"/>
        <v>0</v>
      </c>
      <c r="CN320" s="3">
        <f t="shared" si="111"/>
        <v>0</v>
      </c>
      <c r="CO320" s="3">
        <f t="shared" si="112"/>
        <v>0</v>
      </c>
      <c r="CP320" s="3">
        <f t="shared" si="113"/>
        <v>0</v>
      </c>
      <c r="CQ320" s="3">
        <f t="shared" si="114"/>
        <v>0</v>
      </c>
      <c r="CR320" s="3">
        <f t="shared" si="115"/>
        <v>0</v>
      </c>
      <c r="CS320" s="3">
        <f t="shared" si="116"/>
        <v>0</v>
      </c>
      <c r="CT320" s="2">
        <v>3.0800000000000001E-2</v>
      </c>
      <c r="CU320" s="2">
        <v>0.12089999999999999</v>
      </c>
      <c r="CV320" s="2">
        <v>6.0199999999999997E-2</v>
      </c>
      <c r="CW320" s="2">
        <v>0.1051</v>
      </c>
      <c r="CX320" s="2">
        <v>4.3E-3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  <c r="DE320" s="2">
        <v>0</v>
      </c>
      <c r="DF320" s="2">
        <v>0</v>
      </c>
      <c r="DG320" s="2">
        <v>0</v>
      </c>
      <c r="DH320" s="2">
        <v>0</v>
      </c>
      <c r="DI320" s="2">
        <v>0</v>
      </c>
      <c r="DJ320" s="2">
        <v>0</v>
      </c>
      <c r="DK320" s="2">
        <v>0</v>
      </c>
      <c r="DL320" s="2">
        <v>0</v>
      </c>
      <c r="DM320" s="2">
        <v>0</v>
      </c>
      <c r="DN320" s="2">
        <v>9.6600000000000005E-2</v>
      </c>
      <c r="DO320" s="2">
        <v>0.37980000000000003</v>
      </c>
      <c r="DP320" s="2">
        <v>0.1893</v>
      </c>
      <c r="DQ320" s="2">
        <v>0.33019999999999999</v>
      </c>
      <c r="DR320" s="2">
        <v>1.37E-2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0</v>
      </c>
      <c r="DZ320" s="2">
        <v>0</v>
      </c>
      <c r="EA320" s="2">
        <v>0</v>
      </c>
      <c r="EB320" s="2">
        <v>0</v>
      </c>
      <c r="EC320" s="2">
        <v>0</v>
      </c>
      <c r="ED320" s="2">
        <v>0</v>
      </c>
      <c r="EE320" s="2">
        <v>0</v>
      </c>
      <c r="EF320" s="2">
        <v>0</v>
      </c>
      <c r="EG320" s="2">
        <v>0</v>
      </c>
    </row>
    <row r="321" spans="1:137" x14ac:dyDescent="0.35">
      <c r="A321" s="2" t="s">
        <v>902</v>
      </c>
      <c r="B321" s="2">
        <v>7.2542999999999997</v>
      </c>
      <c r="C321" s="2">
        <v>0.86680000000000001</v>
      </c>
      <c r="D321" s="2">
        <v>8.3693000000000008</v>
      </c>
      <c r="E321" s="2">
        <v>9.2161000000000008</v>
      </c>
      <c r="F321">
        <f t="shared" si="70"/>
        <v>9.2161000000000008</v>
      </c>
      <c r="G321" s="2">
        <v>0.18720000000000001</v>
      </c>
      <c r="H321">
        <f t="shared" si="71"/>
        <v>0.18010000000000001</v>
      </c>
      <c r="I321" s="2">
        <v>0.58799999999999997</v>
      </c>
      <c r="J321">
        <f t="shared" si="68"/>
        <v>0.5655</v>
      </c>
      <c r="K321" s="2">
        <v>0.2031</v>
      </c>
      <c r="L321" s="3">
        <f t="shared" si="72"/>
        <v>0.1954188865138182</v>
      </c>
      <c r="M321" s="2">
        <v>3.0000000000000001E-3</v>
      </c>
      <c r="N321">
        <f t="shared" si="69"/>
        <v>3.1999999999999997E-3</v>
      </c>
      <c r="O321" s="2">
        <v>10</v>
      </c>
      <c r="P321" s="2">
        <v>8</v>
      </c>
      <c r="Q321" s="2">
        <v>0</v>
      </c>
      <c r="R321" s="2">
        <v>2.9752000000000001</v>
      </c>
      <c r="S321" s="2">
        <v>0.99970000000000003</v>
      </c>
      <c r="T321" s="2">
        <v>4.1086</v>
      </c>
      <c r="U321" s="2">
        <v>1.1326000000000001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2.0000000000000001E-4</v>
      </c>
      <c r="AM321" s="2">
        <v>1E-4</v>
      </c>
      <c r="AN321" s="2">
        <v>2E-3</v>
      </c>
      <c r="AO321" s="2">
        <v>8.9999999999999998E-4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3">
        <f t="shared" si="77"/>
        <v>2.87E-2</v>
      </c>
      <c r="BG321" s="3">
        <f t="shared" si="78"/>
        <v>1.32E-2</v>
      </c>
      <c r="BH321" s="3">
        <f t="shared" si="79"/>
        <v>0.1022</v>
      </c>
      <c r="BI321" s="3">
        <f t="shared" si="80"/>
        <v>3.5999999999999997E-2</v>
      </c>
      <c r="BJ321" s="3">
        <f t="shared" si="81"/>
        <v>0</v>
      </c>
      <c r="BK321" s="3">
        <f t="shared" si="82"/>
        <v>0</v>
      </c>
      <c r="BL321" s="3">
        <f t="shared" si="83"/>
        <v>0</v>
      </c>
      <c r="BM321" s="3">
        <f t="shared" si="84"/>
        <v>0</v>
      </c>
      <c r="BN321" s="3">
        <f t="shared" si="85"/>
        <v>0</v>
      </c>
      <c r="BO321" s="3">
        <f t="shared" si="86"/>
        <v>0</v>
      </c>
      <c r="BP321" s="3">
        <f t="shared" si="87"/>
        <v>0</v>
      </c>
      <c r="BQ321" s="3">
        <f t="shared" si="88"/>
        <v>0</v>
      </c>
      <c r="BR321" s="3">
        <f t="shared" si="89"/>
        <v>0</v>
      </c>
      <c r="BS321" s="3">
        <f t="shared" si="90"/>
        <v>0</v>
      </c>
      <c r="BT321" s="3">
        <f t="shared" si="91"/>
        <v>0</v>
      </c>
      <c r="BU321" s="3">
        <f t="shared" si="92"/>
        <v>0</v>
      </c>
      <c r="BV321" s="3">
        <f t="shared" si="93"/>
        <v>0</v>
      </c>
      <c r="BW321" s="3">
        <f t="shared" si="94"/>
        <v>0</v>
      </c>
      <c r="BX321" s="3">
        <f t="shared" si="95"/>
        <v>0</v>
      </c>
      <c r="BY321" s="3">
        <f t="shared" si="96"/>
        <v>0</v>
      </c>
      <c r="BZ321" s="3">
        <f t="shared" si="97"/>
        <v>9.6464103253562777E-3</v>
      </c>
      <c r="CA321" s="3">
        <f t="shared" si="98"/>
        <v>1.3203961188356506E-2</v>
      </c>
      <c r="CB321" s="3">
        <f t="shared" si="99"/>
        <v>2.4874653166528746E-2</v>
      </c>
      <c r="CC321" s="3">
        <f t="shared" si="100"/>
        <v>3.1785272823591733E-2</v>
      </c>
      <c r="CD321" s="3">
        <f t="shared" si="101"/>
        <v>0</v>
      </c>
      <c r="CE321" s="3">
        <f t="shared" si="102"/>
        <v>0</v>
      </c>
      <c r="CF321" s="3">
        <f t="shared" si="103"/>
        <v>0</v>
      </c>
      <c r="CG321" s="3">
        <f t="shared" si="104"/>
        <v>0</v>
      </c>
      <c r="CH321" s="3">
        <f t="shared" si="105"/>
        <v>0</v>
      </c>
      <c r="CI321" s="3">
        <f t="shared" si="106"/>
        <v>0</v>
      </c>
      <c r="CJ321" s="3">
        <f t="shared" si="107"/>
        <v>0</v>
      </c>
      <c r="CK321" s="3">
        <f t="shared" si="108"/>
        <v>0</v>
      </c>
      <c r="CL321" s="3">
        <f t="shared" si="109"/>
        <v>0</v>
      </c>
      <c r="CM321" s="3">
        <f t="shared" si="110"/>
        <v>0</v>
      </c>
      <c r="CN321" s="3">
        <f t="shared" si="111"/>
        <v>0</v>
      </c>
      <c r="CO321" s="3">
        <f t="shared" si="112"/>
        <v>0</v>
      </c>
      <c r="CP321" s="3">
        <f t="shared" si="113"/>
        <v>0</v>
      </c>
      <c r="CQ321" s="3">
        <f t="shared" si="114"/>
        <v>0</v>
      </c>
      <c r="CR321" s="3">
        <f t="shared" si="115"/>
        <v>0</v>
      </c>
      <c r="CS321" s="3">
        <f t="shared" si="116"/>
        <v>0</v>
      </c>
      <c r="CT321" s="2">
        <v>2.87E-2</v>
      </c>
      <c r="CU321" s="2">
        <v>1.32E-2</v>
      </c>
      <c r="CV321" s="2">
        <v>0.1022</v>
      </c>
      <c r="CW321" s="2">
        <v>3.5999999999999997E-2</v>
      </c>
      <c r="CX321" s="2">
        <v>0</v>
      </c>
      <c r="CY321" s="2">
        <v>0</v>
      </c>
      <c r="CZ321" s="2">
        <v>0</v>
      </c>
      <c r="DA321" s="2">
        <v>0</v>
      </c>
      <c r="DB321" s="2">
        <v>0</v>
      </c>
      <c r="DC321" s="2">
        <v>0</v>
      </c>
      <c r="DD321" s="2">
        <v>0</v>
      </c>
      <c r="DE321" s="2">
        <v>0</v>
      </c>
      <c r="DF321" s="2">
        <v>0</v>
      </c>
      <c r="DG321" s="2">
        <v>0</v>
      </c>
      <c r="DH321" s="2">
        <v>0</v>
      </c>
      <c r="DI321" s="2">
        <v>0</v>
      </c>
      <c r="DJ321" s="2">
        <v>0</v>
      </c>
      <c r="DK321" s="2">
        <v>0</v>
      </c>
      <c r="DL321" s="2">
        <v>0</v>
      </c>
      <c r="DM321" s="2">
        <v>0</v>
      </c>
      <c r="DN321" s="2">
        <v>9.0200000000000002E-2</v>
      </c>
      <c r="DO321" s="2">
        <v>4.1399999999999999E-2</v>
      </c>
      <c r="DP321" s="2">
        <v>0.32090000000000002</v>
      </c>
      <c r="DQ321" s="2">
        <v>0.113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0</v>
      </c>
      <c r="EB321" s="2">
        <v>0</v>
      </c>
      <c r="EC321" s="2">
        <v>0</v>
      </c>
      <c r="ED321" s="2">
        <v>0</v>
      </c>
      <c r="EE321" s="2">
        <v>0</v>
      </c>
      <c r="EF321" s="2">
        <v>0</v>
      </c>
      <c r="EG321" s="2">
        <v>0</v>
      </c>
    </row>
    <row r="322" spans="1:137" x14ac:dyDescent="0.35">
      <c r="A322" s="2" t="s">
        <v>904</v>
      </c>
      <c r="B322" s="2">
        <v>3.8957999999999999</v>
      </c>
      <c r="C322" s="2">
        <v>0.56830000000000003</v>
      </c>
      <c r="D322" s="2">
        <v>6.8548</v>
      </c>
      <c r="E322" s="2">
        <v>6.1605999999999996</v>
      </c>
      <c r="F322">
        <f t="shared" si="70"/>
        <v>6.1607000000000003</v>
      </c>
      <c r="G322" s="2">
        <v>0.10489999999999999</v>
      </c>
      <c r="H322">
        <f t="shared" si="71"/>
        <v>0.1011</v>
      </c>
      <c r="I322" s="2">
        <v>0.32950000000000002</v>
      </c>
      <c r="J322">
        <f t="shared" ref="J322:J384" si="117">SUM(DN322:EG322)</f>
        <v>0.31769999999999998</v>
      </c>
      <c r="K322" s="2">
        <v>0.17030000000000001</v>
      </c>
      <c r="L322" s="3">
        <f t="shared" si="72"/>
        <v>0.16410472835879039</v>
      </c>
      <c r="M322" s="2">
        <v>1E-3</v>
      </c>
      <c r="N322">
        <f t="shared" ref="N322:N384" si="118">SUM(AL322:BE322)</f>
        <v>1.5E-3</v>
      </c>
      <c r="O322" s="2">
        <v>8</v>
      </c>
      <c r="P322" s="2">
        <v>8</v>
      </c>
      <c r="Q322" s="2">
        <v>0</v>
      </c>
      <c r="R322" s="2">
        <v>1.9541999999999999</v>
      </c>
      <c r="S322" s="2">
        <v>2.1476000000000002</v>
      </c>
      <c r="T322" s="2">
        <v>2.0192000000000001</v>
      </c>
      <c r="U322" s="2">
        <v>3.9699999999999999E-2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1E-4</v>
      </c>
      <c r="AM322" s="2">
        <v>5.9999999999999995E-4</v>
      </c>
      <c r="AN322" s="2">
        <v>8.0000000000000004E-4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3">
        <f t="shared" si="77"/>
        <v>1.5900000000000001E-2</v>
      </c>
      <c r="BG322" s="3">
        <f t="shared" si="78"/>
        <v>3.8600000000000002E-2</v>
      </c>
      <c r="BH322" s="3">
        <f t="shared" si="79"/>
        <v>4.53E-2</v>
      </c>
      <c r="BI322" s="3">
        <f t="shared" si="80"/>
        <v>1.2999999999999999E-3</v>
      </c>
      <c r="BJ322" s="3">
        <f t="shared" si="81"/>
        <v>0</v>
      </c>
      <c r="BK322" s="3">
        <f t="shared" si="82"/>
        <v>0</v>
      </c>
      <c r="BL322" s="3">
        <f t="shared" si="83"/>
        <v>0</v>
      </c>
      <c r="BM322" s="3">
        <f t="shared" si="84"/>
        <v>0</v>
      </c>
      <c r="BN322" s="3">
        <f t="shared" si="85"/>
        <v>0</v>
      </c>
      <c r="BO322" s="3">
        <f t="shared" si="86"/>
        <v>0</v>
      </c>
      <c r="BP322" s="3">
        <f t="shared" si="87"/>
        <v>0</v>
      </c>
      <c r="BQ322" s="3">
        <f t="shared" si="88"/>
        <v>0</v>
      </c>
      <c r="BR322" s="3">
        <f t="shared" si="89"/>
        <v>0</v>
      </c>
      <c r="BS322" s="3">
        <f t="shared" si="90"/>
        <v>0</v>
      </c>
      <c r="BT322" s="3">
        <f t="shared" si="91"/>
        <v>0</v>
      </c>
      <c r="BU322" s="3">
        <f t="shared" si="92"/>
        <v>0</v>
      </c>
      <c r="BV322" s="3">
        <f t="shared" si="93"/>
        <v>0</v>
      </c>
      <c r="BW322" s="3">
        <f t="shared" si="94"/>
        <v>0</v>
      </c>
      <c r="BX322" s="3">
        <f t="shared" si="95"/>
        <v>0</v>
      </c>
      <c r="BY322" s="3">
        <f t="shared" si="96"/>
        <v>0</v>
      </c>
      <c r="BZ322" s="3">
        <f t="shared" si="97"/>
        <v>8.1363217684986191E-3</v>
      </c>
      <c r="CA322" s="3">
        <f t="shared" si="98"/>
        <v>1.7973551871856955E-2</v>
      </c>
      <c r="CB322" s="3">
        <f t="shared" si="99"/>
        <v>2.2434627575277335E-2</v>
      </c>
      <c r="CC322" s="3">
        <f t="shared" si="100"/>
        <v>3.2745591939546598E-2</v>
      </c>
      <c r="CD322" s="3">
        <f t="shared" si="101"/>
        <v>0</v>
      </c>
      <c r="CE322" s="3">
        <f t="shared" si="102"/>
        <v>0</v>
      </c>
      <c r="CF322" s="3">
        <f t="shared" si="103"/>
        <v>0</v>
      </c>
      <c r="CG322" s="3">
        <f t="shared" si="104"/>
        <v>0</v>
      </c>
      <c r="CH322" s="3">
        <f t="shared" si="105"/>
        <v>0</v>
      </c>
      <c r="CI322" s="3">
        <f t="shared" si="106"/>
        <v>0</v>
      </c>
      <c r="CJ322" s="3">
        <f t="shared" si="107"/>
        <v>0</v>
      </c>
      <c r="CK322" s="3">
        <f t="shared" si="108"/>
        <v>0</v>
      </c>
      <c r="CL322" s="3">
        <f t="shared" si="109"/>
        <v>0</v>
      </c>
      <c r="CM322" s="3">
        <f t="shared" si="110"/>
        <v>0</v>
      </c>
      <c r="CN322" s="3">
        <f t="shared" si="111"/>
        <v>0</v>
      </c>
      <c r="CO322" s="3">
        <f t="shared" si="112"/>
        <v>0</v>
      </c>
      <c r="CP322" s="3">
        <f t="shared" si="113"/>
        <v>0</v>
      </c>
      <c r="CQ322" s="3">
        <f t="shared" si="114"/>
        <v>0</v>
      </c>
      <c r="CR322" s="3">
        <f t="shared" si="115"/>
        <v>0</v>
      </c>
      <c r="CS322" s="3">
        <f t="shared" si="116"/>
        <v>0</v>
      </c>
      <c r="CT322" s="2">
        <v>1.5900000000000001E-2</v>
      </c>
      <c r="CU322" s="2">
        <v>3.8600000000000002E-2</v>
      </c>
      <c r="CV322" s="2">
        <v>4.53E-2</v>
      </c>
      <c r="CW322" s="2">
        <v>1.2999999999999999E-3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  <c r="DJ322" s="2">
        <v>0</v>
      </c>
      <c r="DK322" s="2">
        <v>0</v>
      </c>
      <c r="DL322" s="2">
        <v>0</v>
      </c>
      <c r="DM322" s="2">
        <v>0</v>
      </c>
      <c r="DN322" s="2">
        <v>0.05</v>
      </c>
      <c r="DO322" s="2">
        <v>0.12139999999999999</v>
      </c>
      <c r="DP322" s="2">
        <v>0.14230000000000001</v>
      </c>
      <c r="DQ322" s="2">
        <v>4.0000000000000001E-3</v>
      </c>
      <c r="DR322" s="2">
        <v>0</v>
      </c>
      <c r="DS322" s="2">
        <v>0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0</v>
      </c>
      <c r="DZ322" s="2">
        <v>0</v>
      </c>
      <c r="EA322" s="2">
        <v>0</v>
      </c>
      <c r="EB322" s="2">
        <v>0</v>
      </c>
      <c r="EC322" s="2">
        <v>0</v>
      </c>
      <c r="ED322" s="2">
        <v>0</v>
      </c>
      <c r="EE322" s="2">
        <v>0</v>
      </c>
      <c r="EF322" s="2">
        <v>0</v>
      </c>
      <c r="EG322" s="2">
        <v>0</v>
      </c>
    </row>
    <row r="323" spans="1:137" x14ac:dyDescent="0.35">
      <c r="A323" s="2" t="s">
        <v>906</v>
      </c>
      <c r="B323" s="2">
        <v>44.842700000000001</v>
      </c>
      <c r="C323" s="2">
        <v>3.81</v>
      </c>
      <c r="D323" s="2">
        <v>11.7697</v>
      </c>
      <c r="E323" s="2">
        <v>20.761700000000001</v>
      </c>
      <c r="F323">
        <f t="shared" ref="F323:F385" si="119">SUM(R323:AK323)</f>
        <v>20.761599999999998</v>
      </c>
      <c r="G323" s="2">
        <v>0.52380000000000004</v>
      </c>
      <c r="H323">
        <f t="shared" ref="H323:H385" si="120">SUM(CT323:DM323)</f>
        <v>0.49920000000000003</v>
      </c>
      <c r="I323" s="2">
        <v>1.6455</v>
      </c>
      <c r="J323">
        <f t="shared" si="117"/>
        <v>1.5685</v>
      </c>
      <c r="K323" s="2">
        <v>0.25230000000000002</v>
      </c>
      <c r="L323" s="3">
        <f t="shared" ref="L323:L385" si="121">SUM(BF323:BY323)/F323*10</f>
        <v>0.24044389642416772</v>
      </c>
      <c r="M323" s="2">
        <v>0.01</v>
      </c>
      <c r="N323">
        <f t="shared" si="118"/>
        <v>1.0199999999999999E-2</v>
      </c>
      <c r="O323" s="2">
        <v>11</v>
      </c>
      <c r="P323" s="2">
        <v>9</v>
      </c>
      <c r="Q323" s="2">
        <v>0</v>
      </c>
      <c r="R323" s="2">
        <v>1.35E-2</v>
      </c>
      <c r="S323" s="2">
        <v>10.1114</v>
      </c>
      <c r="T323" s="2">
        <v>6.8192000000000004</v>
      </c>
      <c r="U323" s="2">
        <v>3.3182999999999998</v>
      </c>
      <c r="V323" s="2">
        <v>0.49919999999999998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2.7000000000000001E-3</v>
      </c>
      <c r="AN323" s="2">
        <v>3.3E-3</v>
      </c>
      <c r="AO323" s="2">
        <v>3.5000000000000001E-3</v>
      </c>
      <c r="AP323" s="2">
        <v>6.9999999999999999E-4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3">
        <f t="shared" si="77"/>
        <v>1E-4</v>
      </c>
      <c r="BG323" s="3">
        <f t="shared" si="78"/>
        <v>0.1875</v>
      </c>
      <c r="BH323" s="3">
        <f t="shared" si="79"/>
        <v>0.16930000000000001</v>
      </c>
      <c r="BI323" s="3">
        <f t="shared" si="80"/>
        <v>0.1217</v>
      </c>
      <c r="BJ323" s="3">
        <f t="shared" si="81"/>
        <v>2.06E-2</v>
      </c>
      <c r="BK323" s="3">
        <f t="shared" si="82"/>
        <v>0</v>
      </c>
      <c r="BL323" s="3">
        <f t="shared" si="83"/>
        <v>0</v>
      </c>
      <c r="BM323" s="3">
        <f t="shared" si="84"/>
        <v>0</v>
      </c>
      <c r="BN323" s="3">
        <f t="shared" si="85"/>
        <v>0</v>
      </c>
      <c r="BO323" s="3">
        <f t="shared" si="86"/>
        <v>0</v>
      </c>
      <c r="BP323" s="3">
        <f t="shared" si="87"/>
        <v>0</v>
      </c>
      <c r="BQ323" s="3">
        <f t="shared" si="88"/>
        <v>0</v>
      </c>
      <c r="BR323" s="3">
        <f t="shared" si="89"/>
        <v>0</v>
      </c>
      <c r="BS323" s="3">
        <f t="shared" si="90"/>
        <v>0</v>
      </c>
      <c r="BT323" s="3">
        <f t="shared" si="91"/>
        <v>0</v>
      </c>
      <c r="BU323" s="3">
        <f t="shared" si="92"/>
        <v>0</v>
      </c>
      <c r="BV323" s="3">
        <f t="shared" si="93"/>
        <v>0</v>
      </c>
      <c r="BW323" s="3">
        <f t="shared" si="94"/>
        <v>0</v>
      </c>
      <c r="BX323" s="3">
        <f t="shared" si="95"/>
        <v>0</v>
      </c>
      <c r="BY323" s="3">
        <f t="shared" si="96"/>
        <v>0</v>
      </c>
      <c r="BZ323" s="3">
        <f t="shared" si="97"/>
        <v>7.4074074074074077E-3</v>
      </c>
      <c r="CA323" s="3">
        <f t="shared" si="98"/>
        <v>1.8543426231777994E-2</v>
      </c>
      <c r="CB323" s="3">
        <f t="shared" si="99"/>
        <v>2.4826959174096667E-2</v>
      </c>
      <c r="CC323" s="3">
        <f t="shared" si="100"/>
        <v>3.6675406081427241E-2</v>
      </c>
      <c r="CD323" s="3">
        <f t="shared" si="101"/>
        <v>4.126602564102564E-2</v>
      </c>
      <c r="CE323" s="3">
        <f t="shared" si="102"/>
        <v>0</v>
      </c>
      <c r="CF323" s="3">
        <f t="shared" si="103"/>
        <v>0</v>
      </c>
      <c r="CG323" s="3">
        <f t="shared" si="104"/>
        <v>0</v>
      </c>
      <c r="CH323" s="3">
        <f t="shared" si="105"/>
        <v>0</v>
      </c>
      <c r="CI323" s="3">
        <f t="shared" si="106"/>
        <v>0</v>
      </c>
      <c r="CJ323" s="3">
        <f t="shared" si="107"/>
        <v>0</v>
      </c>
      <c r="CK323" s="3">
        <f t="shared" si="108"/>
        <v>0</v>
      </c>
      <c r="CL323" s="3">
        <f t="shared" si="109"/>
        <v>0</v>
      </c>
      <c r="CM323" s="3">
        <f t="shared" si="110"/>
        <v>0</v>
      </c>
      <c r="CN323" s="3">
        <f t="shared" si="111"/>
        <v>0</v>
      </c>
      <c r="CO323" s="3">
        <f t="shared" si="112"/>
        <v>0</v>
      </c>
      <c r="CP323" s="3">
        <f t="shared" si="113"/>
        <v>0</v>
      </c>
      <c r="CQ323" s="3">
        <f t="shared" si="114"/>
        <v>0</v>
      </c>
      <c r="CR323" s="3">
        <f t="shared" si="115"/>
        <v>0</v>
      </c>
      <c r="CS323" s="3">
        <f t="shared" si="116"/>
        <v>0</v>
      </c>
      <c r="CT323" s="2">
        <v>1E-4</v>
      </c>
      <c r="CU323" s="2">
        <v>0.1875</v>
      </c>
      <c r="CV323" s="2">
        <v>0.16930000000000001</v>
      </c>
      <c r="CW323" s="2">
        <v>0.1217</v>
      </c>
      <c r="CX323" s="2">
        <v>2.06E-2</v>
      </c>
      <c r="CY323" s="2">
        <v>0</v>
      </c>
      <c r="CZ323" s="2">
        <v>0</v>
      </c>
      <c r="DA323" s="2">
        <v>0</v>
      </c>
      <c r="DB323" s="2">
        <v>0</v>
      </c>
      <c r="DC323" s="2">
        <v>0</v>
      </c>
      <c r="DD323" s="2">
        <v>0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  <c r="DJ323" s="2">
        <v>0</v>
      </c>
      <c r="DK323" s="2">
        <v>0</v>
      </c>
      <c r="DL323" s="2">
        <v>0</v>
      </c>
      <c r="DM323" s="2">
        <v>0</v>
      </c>
      <c r="DN323" s="2">
        <v>4.0000000000000002E-4</v>
      </c>
      <c r="DO323" s="2">
        <v>0.58899999999999997</v>
      </c>
      <c r="DP323" s="2">
        <v>0.53190000000000004</v>
      </c>
      <c r="DQ323" s="2">
        <v>0.38250000000000001</v>
      </c>
      <c r="DR323" s="2">
        <v>6.4699999999999994E-2</v>
      </c>
      <c r="DS323" s="2">
        <v>0</v>
      </c>
      <c r="DT323" s="2">
        <v>0</v>
      </c>
      <c r="DU323" s="2">
        <v>0</v>
      </c>
      <c r="DV323" s="2">
        <v>0</v>
      </c>
      <c r="DW323" s="2">
        <v>0</v>
      </c>
      <c r="DX323" s="2">
        <v>0</v>
      </c>
      <c r="DY323" s="2">
        <v>0</v>
      </c>
      <c r="DZ323" s="2">
        <v>0</v>
      </c>
      <c r="EA323" s="2">
        <v>0</v>
      </c>
      <c r="EB323" s="2">
        <v>0</v>
      </c>
      <c r="EC323" s="2">
        <v>0</v>
      </c>
      <c r="ED323" s="2">
        <v>0</v>
      </c>
      <c r="EE323" s="2">
        <v>0</v>
      </c>
      <c r="EF323" s="2">
        <v>0</v>
      </c>
      <c r="EG323" s="2">
        <v>0</v>
      </c>
    </row>
    <row r="324" spans="1:137" x14ac:dyDescent="0.35">
      <c r="A324" s="2" t="s">
        <v>910</v>
      </c>
      <c r="B324" s="2">
        <v>9.5551999999999992</v>
      </c>
      <c r="C324" s="2">
        <v>1.143</v>
      </c>
      <c r="D324" s="2">
        <v>8.3597999999999999</v>
      </c>
      <c r="E324" s="2">
        <v>10.812099999999999</v>
      </c>
      <c r="F324">
        <f t="shared" si="119"/>
        <v>10.812200000000001</v>
      </c>
      <c r="G324" s="2">
        <v>0.1847</v>
      </c>
      <c r="H324">
        <f t="shared" si="120"/>
        <v>0.17609999999999998</v>
      </c>
      <c r="I324" s="2">
        <v>0.58030000000000004</v>
      </c>
      <c r="J324">
        <f t="shared" si="117"/>
        <v>0.55299999999999994</v>
      </c>
      <c r="K324" s="2">
        <v>0.1709</v>
      </c>
      <c r="L324" s="3">
        <f t="shared" si="121"/>
        <v>0.16287157100312605</v>
      </c>
      <c r="M324" s="2">
        <v>2E-3</v>
      </c>
      <c r="N324">
        <f t="shared" si="118"/>
        <v>2.5000000000000001E-3</v>
      </c>
      <c r="O324" s="2">
        <v>10</v>
      </c>
      <c r="P324" s="2">
        <v>8</v>
      </c>
      <c r="Q324" s="2">
        <v>0</v>
      </c>
      <c r="R324" s="2">
        <v>3.6400999999999999</v>
      </c>
      <c r="S324" s="2">
        <v>2.9516</v>
      </c>
      <c r="T324" s="2">
        <v>4.2205000000000004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2.0000000000000001E-4</v>
      </c>
      <c r="AM324" s="2">
        <v>5.0000000000000001E-4</v>
      </c>
      <c r="AN324" s="2">
        <v>1.8E-3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3">
        <f t="shared" si="77"/>
        <v>3.3700000000000001E-2</v>
      </c>
      <c r="BG324" s="3">
        <f t="shared" si="78"/>
        <v>4.3499999999999997E-2</v>
      </c>
      <c r="BH324" s="3">
        <f t="shared" si="79"/>
        <v>9.8900000000000002E-2</v>
      </c>
      <c r="BI324" s="3">
        <f t="shared" si="80"/>
        <v>0</v>
      </c>
      <c r="BJ324" s="3">
        <f t="shared" si="81"/>
        <v>0</v>
      </c>
      <c r="BK324" s="3">
        <f t="shared" si="82"/>
        <v>0</v>
      </c>
      <c r="BL324" s="3">
        <f t="shared" si="83"/>
        <v>0</v>
      </c>
      <c r="BM324" s="3">
        <f t="shared" si="84"/>
        <v>0</v>
      </c>
      <c r="BN324" s="3">
        <f t="shared" si="85"/>
        <v>0</v>
      </c>
      <c r="BO324" s="3">
        <f t="shared" si="86"/>
        <v>0</v>
      </c>
      <c r="BP324" s="3">
        <f t="shared" si="87"/>
        <v>0</v>
      </c>
      <c r="BQ324" s="3">
        <f t="shared" si="88"/>
        <v>0</v>
      </c>
      <c r="BR324" s="3">
        <f t="shared" si="89"/>
        <v>0</v>
      </c>
      <c r="BS324" s="3">
        <f t="shared" si="90"/>
        <v>0</v>
      </c>
      <c r="BT324" s="3">
        <f t="shared" si="91"/>
        <v>0</v>
      </c>
      <c r="BU324" s="3">
        <f t="shared" si="92"/>
        <v>0</v>
      </c>
      <c r="BV324" s="3">
        <f t="shared" si="93"/>
        <v>0</v>
      </c>
      <c r="BW324" s="3">
        <f t="shared" si="94"/>
        <v>0</v>
      </c>
      <c r="BX324" s="3">
        <f t="shared" si="95"/>
        <v>0</v>
      </c>
      <c r="BY324" s="3">
        <f t="shared" si="96"/>
        <v>0</v>
      </c>
      <c r="BZ324" s="3">
        <f t="shared" si="97"/>
        <v>9.2579874179280798E-3</v>
      </c>
      <c r="CA324" s="3">
        <f t="shared" si="98"/>
        <v>1.473776934543976E-2</v>
      </c>
      <c r="CB324" s="3">
        <f t="shared" si="99"/>
        <v>2.3433242506811988E-2</v>
      </c>
      <c r="CC324" s="3">
        <f t="shared" si="100"/>
        <v>0</v>
      </c>
      <c r="CD324" s="3">
        <f t="shared" si="101"/>
        <v>0</v>
      </c>
      <c r="CE324" s="3">
        <f t="shared" si="102"/>
        <v>0</v>
      </c>
      <c r="CF324" s="3">
        <f t="shared" si="103"/>
        <v>0</v>
      </c>
      <c r="CG324" s="3">
        <f t="shared" si="104"/>
        <v>0</v>
      </c>
      <c r="CH324" s="3">
        <f t="shared" si="105"/>
        <v>0</v>
      </c>
      <c r="CI324" s="3">
        <f t="shared" si="106"/>
        <v>0</v>
      </c>
      <c r="CJ324" s="3">
        <f t="shared" si="107"/>
        <v>0</v>
      </c>
      <c r="CK324" s="3">
        <f t="shared" si="108"/>
        <v>0</v>
      </c>
      <c r="CL324" s="3">
        <f t="shared" si="109"/>
        <v>0</v>
      </c>
      <c r="CM324" s="3">
        <f t="shared" si="110"/>
        <v>0</v>
      </c>
      <c r="CN324" s="3">
        <f t="shared" si="111"/>
        <v>0</v>
      </c>
      <c r="CO324" s="3">
        <f t="shared" si="112"/>
        <v>0</v>
      </c>
      <c r="CP324" s="3">
        <f t="shared" si="113"/>
        <v>0</v>
      </c>
      <c r="CQ324" s="3">
        <f t="shared" si="114"/>
        <v>0</v>
      </c>
      <c r="CR324" s="3">
        <f t="shared" si="115"/>
        <v>0</v>
      </c>
      <c r="CS324" s="3">
        <f t="shared" si="116"/>
        <v>0</v>
      </c>
      <c r="CT324" s="2">
        <v>3.3700000000000001E-2</v>
      </c>
      <c r="CU324" s="2">
        <v>4.3499999999999997E-2</v>
      </c>
      <c r="CV324" s="2">
        <v>9.8900000000000002E-2</v>
      </c>
      <c r="CW324" s="2">
        <v>0</v>
      </c>
      <c r="CX324" s="2">
        <v>0</v>
      </c>
      <c r="CY324" s="2">
        <v>0</v>
      </c>
      <c r="CZ324" s="2">
        <v>0</v>
      </c>
      <c r="DA324" s="2">
        <v>0</v>
      </c>
      <c r="DB324" s="2">
        <v>0</v>
      </c>
      <c r="DC324" s="2">
        <v>0</v>
      </c>
      <c r="DD324" s="2">
        <v>0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  <c r="DJ324" s="2">
        <v>0</v>
      </c>
      <c r="DK324" s="2">
        <v>0</v>
      </c>
      <c r="DL324" s="2">
        <v>0</v>
      </c>
      <c r="DM324" s="2">
        <v>0</v>
      </c>
      <c r="DN324" s="2">
        <v>0.1057</v>
      </c>
      <c r="DO324" s="2">
        <v>0.13669999999999999</v>
      </c>
      <c r="DP324" s="2">
        <v>0.31059999999999999</v>
      </c>
      <c r="DQ324" s="2">
        <v>0</v>
      </c>
      <c r="DR324" s="2">
        <v>0</v>
      </c>
      <c r="DS324" s="2">
        <v>0</v>
      </c>
      <c r="DT324" s="2">
        <v>0</v>
      </c>
      <c r="DU324" s="2">
        <v>0</v>
      </c>
      <c r="DV324" s="2">
        <v>0</v>
      </c>
      <c r="DW324" s="2">
        <v>0</v>
      </c>
      <c r="DX324" s="2">
        <v>0</v>
      </c>
      <c r="DY324" s="2">
        <v>0</v>
      </c>
      <c r="DZ324" s="2">
        <v>0</v>
      </c>
      <c r="EA324" s="2">
        <v>0</v>
      </c>
      <c r="EB324" s="2">
        <v>0</v>
      </c>
      <c r="EC324" s="2">
        <v>0</v>
      </c>
      <c r="ED324" s="2">
        <v>0</v>
      </c>
      <c r="EE324" s="2">
        <v>0</v>
      </c>
      <c r="EF324" s="2">
        <v>0</v>
      </c>
      <c r="EG324" s="2">
        <v>0</v>
      </c>
    </row>
    <row r="325" spans="1:137" x14ac:dyDescent="0.35">
      <c r="A325" s="2" t="s">
        <v>912</v>
      </c>
      <c r="B325" s="2">
        <v>23.795500000000001</v>
      </c>
      <c r="C325" s="2">
        <v>2.1082000000000001</v>
      </c>
      <c r="D325" s="2">
        <v>11.287100000000001</v>
      </c>
      <c r="E325" s="2">
        <v>19.5731</v>
      </c>
      <c r="F325">
        <f t="shared" si="119"/>
        <v>19.5732</v>
      </c>
      <c r="G325" s="2">
        <v>0.38719999999999999</v>
      </c>
      <c r="H325">
        <f t="shared" si="120"/>
        <v>0.37319999999999998</v>
      </c>
      <c r="I325" s="2">
        <v>1.2165999999999999</v>
      </c>
      <c r="J325">
        <f t="shared" si="117"/>
        <v>1.1719999999999999</v>
      </c>
      <c r="K325" s="2">
        <v>0.1978</v>
      </c>
      <c r="L325" s="3">
        <f t="shared" si="121"/>
        <v>0.19066887376617006</v>
      </c>
      <c r="M325" s="2">
        <v>6.0000000000000001E-3</v>
      </c>
      <c r="N325">
        <f t="shared" si="118"/>
        <v>6.8999999999999999E-3</v>
      </c>
      <c r="O325" s="2">
        <v>14</v>
      </c>
      <c r="P325" s="2">
        <v>12</v>
      </c>
      <c r="Q325" s="2">
        <v>1</v>
      </c>
      <c r="R325" s="2">
        <v>5.1128</v>
      </c>
      <c r="S325" s="2">
        <v>6.6943000000000001</v>
      </c>
      <c r="T325" s="2">
        <v>3.2953000000000001</v>
      </c>
      <c r="U325" s="2">
        <v>4.4707999999999997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4.0000000000000002E-4</v>
      </c>
      <c r="AM325" s="2">
        <v>8.9999999999999998E-4</v>
      </c>
      <c r="AN325" s="2">
        <v>2.0999999999999999E-3</v>
      </c>
      <c r="AO325" s="2">
        <v>3.5000000000000001E-3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3">
        <f t="shared" si="77"/>
        <v>5.04E-2</v>
      </c>
      <c r="BG325" s="3">
        <f t="shared" si="78"/>
        <v>8.7900000000000006E-2</v>
      </c>
      <c r="BH325" s="3">
        <f t="shared" si="79"/>
        <v>9.2799999999999994E-2</v>
      </c>
      <c r="BI325" s="3">
        <f t="shared" si="80"/>
        <v>0.1421</v>
      </c>
      <c r="BJ325" s="3">
        <f t="shared" si="81"/>
        <v>0</v>
      </c>
      <c r="BK325" s="3">
        <f t="shared" si="82"/>
        <v>0</v>
      </c>
      <c r="BL325" s="3">
        <f t="shared" si="83"/>
        <v>0</v>
      </c>
      <c r="BM325" s="3">
        <f t="shared" si="84"/>
        <v>0</v>
      </c>
      <c r="BN325" s="3">
        <f t="shared" si="85"/>
        <v>0</v>
      </c>
      <c r="BO325" s="3">
        <f t="shared" si="86"/>
        <v>0</v>
      </c>
      <c r="BP325" s="3">
        <f t="shared" si="87"/>
        <v>0</v>
      </c>
      <c r="BQ325" s="3">
        <f t="shared" si="88"/>
        <v>0</v>
      </c>
      <c r="BR325" s="3">
        <f t="shared" si="89"/>
        <v>0</v>
      </c>
      <c r="BS325" s="3">
        <f t="shared" si="90"/>
        <v>0</v>
      </c>
      <c r="BT325" s="3">
        <f t="shared" si="91"/>
        <v>0</v>
      </c>
      <c r="BU325" s="3">
        <f t="shared" si="92"/>
        <v>0</v>
      </c>
      <c r="BV325" s="3">
        <f t="shared" si="93"/>
        <v>0</v>
      </c>
      <c r="BW325" s="3">
        <f t="shared" si="94"/>
        <v>0</v>
      </c>
      <c r="BX325" s="3">
        <f t="shared" si="95"/>
        <v>0</v>
      </c>
      <c r="BY325" s="3">
        <f t="shared" si="96"/>
        <v>0</v>
      </c>
      <c r="BZ325" s="3">
        <f t="shared" si="97"/>
        <v>9.8576122672508221E-3</v>
      </c>
      <c r="CA325" s="3">
        <f t="shared" si="98"/>
        <v>1.3130573771716237E-2</v>
      </c>
      <c r="CB325" s="3">
        <f t="shared" si="99"/>
        <v>2.8161320668831362E-2</v>
      </c>
      <c r="CC325" s="3">
        <f t="shared" si="100"/>
        <v>3.1784020756911516E-2</v>
      </c>
      <c r="CD325" s="3">
        <f t="shared" si="101"/>
        <v>0</v>
      </c>
      <c r="CE325" s="3">
        <f t="shared" si="102"/>
        <v>0</v>
      </c>
      <c r="CF325" s="3">
        <f t="shared" si="103"/>
        <v>0</v>
      </c>
      <c r="CG325" s="3">
        <f t="shared" si="104"/>
        <v>0</v>
      </c>
      <c r="CH325" s="3">
        <f t="shared" si="105"/>
        <v>0</v>
      </c>
      <c r="CI325" s="3">
        <f t="shared" si="106"/>
        <v>0</v>
      </c>
      <c r="CJ325" s="3">
        <f t="shared" si="107"/>
        <v>0</v>
      </c>
      <c r="CK325" s="3">
        <f t="shared" si="108"/>
        <v>0</v>
      </c>
      <c r="CL325" s="3">
        <f t="shared" si="109"/>
        <v>0</v>
      </c>
      <c r="CM325" s="3">
        <f t="shared" si="110"/>
        <v>0</v>
      </c>
      <c r="CN325" s="3">
        <f t="shared" si="111"/>
        <v>0</v>
      </c>
      <c r="CO325" s="3">
        <f t="shared" si="112"/>
        <v>0</v>
      </c>
      <c r="CP325" s="3">
        <f t="shared" si="113"/>
        <v>0</v>
      </c>
      <c r="CQ325" s="3">
        <f t="shared" si="114"/>
        <v>0</v>
      </c>
      <c r="CR325" s="3">
        <f t="shared" si="115"/>
        <v>0</v>
      </c>
      <c r="CS325" s="3">
        <f t="shared" si="116"/>
        <v>0</v>
      </c>
      <c r="CT325" s="2">
        <v>5.04E-2</v>
      </c>
      <c r="CU325" s="2">
        <v>8.7900000000000006E-2</v>
      </c>
      <c r="CV325" s="2">
        <v>9.2799999999999994E-2</v>
      </c>
      <c r="CW325" s="2">
        <v>0.1421</v>
      </c>
      <c r="CX325" s="2">
        <v>0</v>
      </c>
      <c r="CY325" s="2">
        <v>0</v>
      </c>
      <c r="CZ325" s="2">
        <v>0</v>
      </c>
      <c r="DA325" s="2">
        <v>0</v>
      </c>
      <c r="DB325" s="2">
        <v>0</v>
      </c>
      <c r="DC325" s="2">
        <v>0</v>
      </c>
      <c r="DD325" s="2">
        <v>0</v>
      </c>
      <c r="DE325" s="2">
        <v>0</v>
      </c>
      <c r="DF325" s="2">
        <v>0</v>
      </c>
      <c r="DG325" s="2">
        <v>0</v>
      </c>
      <c r="DH325" s="2">
        <v>0</v>
      </c>
      <c r="DI325" s="2">
        <v>0</v>
      </c>
      <c r="DJ325" s="2">
        <v>0</v>
      </c>
      <c r="DK325" s="2">
        <v>0</v>
      </c>
      <c r="DL325" s="2">
        <v>0</v>
      </c>
      <c r="DM325" s="2">
        <v>0</v>
      </c>
      <c r="DN325" s="2">
        <v>0.15820000000000001</v>
      </c>
      <c r="DO325" s="2">
        <v>0.27600000000000002</v>
      </c>
      <c r="DP325" s="2">
        <v>0.29149999999999998</v>
      </c>
      <c r="DQ325" s="2">
        <v>0.44629999999999997</v>
      </c>
      <c r="DR325" s="2">
        <v>0</v>
      </c>
      <c r="DS325" s="2">
        <v>0</v>
      </c>
      <c r="DT325" s="2">
        <v>0</v>
      </c>
      <c r="DU325" s="2">
        <v>0</v>
      </c>
      <c r="DV325" s="2">
        <v>0</v>
      </c>
      <c r="DW325" s="2">
        <v>0</v>
      </c>
      <c r="DX325" s="2">
        <v>0</v>
      </c>
      <c r="DY325" s="2">
        <v>0</v>
      </c>
      <c r="DZ325" s="2">
        <v>0</v>
      </c>
      <c r="EA325" s="2">
        <v>0</v>
      </c>
      <c r="EB325" s="2">
        <v>0</v>
      </c>
      <c r="EC325" s="2">
        <v>0</v>
      </c>
      <c r="ED325" s="2">
        <v>0</v>
      </c>
      <c r="EE325" s="2">
        <v>0</v>
      </c>
      <c r="EF325" s="2">
        <v>0</v>
      </c>
      <c r="EG325" s="2">
        <v>0</v>
      </c>
    </row>
    <row r="326" spans="1:137" x14ac:dyDescent="0.35">
      <c r="A326" s="2" t="s">
        <v>908</v>
      </c>
      <c r="B326" s="2">
        <v>20.669899999999998</v>
      </c>
      <c r="C326" s="2">
        <v>2.1779999999999999</v>
      </c>
      <c r="D326" s="2">
        <v>9.4901</v>
      </c>
      <c r="E326" s="2">
        <v>14.266</v>
      </c>
      <c r="F326">
        <f t="shared" si="119"/>
        <v>14.266100000000002</v>
      </c>
      <c r="G326" s="2">
        <v>0.36649999999999999</v>
      </c>
      <c r="H326">
        <f t="shared" si="120"/>
        <v>0.35370000000000001</v>
      </c>
      <c r="I326" s="2">
        <v>1.1515</v>
      </c>
      <c r="J326">
        <f t="shared" si="117"/>
        <v>1.1113</v>
      </c>
      <c r="K326" s="2">
        <v>0.25690000000000002</v>
      </c>
      <c r="L326" s="3">
        <f t="shared" si="121"/>
        <v>0.24793040845080294</v>
      </c>
      <c r="M326" s="2">
        <v>7.0000000000000001E-3</v>
      </c>
      <c r="N326">
        <f t="shared" si="118"/>
        <v>7.7000000000000002E-3</v>
      </c>
      <c r="O326" s="2">
        <v>9</v>
      </c>
      <c r="P326" s="2">
        <v>7</v>
      </c>
      <c r="Q326" s="2">
        <v>0</v>
      </c>
      <c r="R326" s="2">
        <v>1.2999999999999999E-2</v>
      </c>
      <c r="S326" s="2">
        <v>6.7626999999999997</v>
      </c>
      <c r="T326" s="2">
        <v>4.2760999999999996</v>
      </c>
      <c r="U326" s="2">
        <v>1.8593999999999999</v>
      </c>
      <c r="V326" s="2">
        <v>1.3549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1.6999999999999999E-3</v>
      </c>
      <c r="AN326" s="2">
        <v>2.2000000000000001E-3</v>
      </c>
      <c r="AO326" s="2">
        <v>1.8E-3</v>
      </c>
      <c r="AP326" s="2">
        <v>2E-3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3">
        <f t="shared" si="77"/>
        <v>1E-4</v>
      </c>
      <c r="BG326" s="3">
        <f t="shared" si="78"/>
        <v>0.12180000000000001</v>
      </c>
      <c r="BH326" s="3">
        <f t="shared" si="79"/>
        <v>0.1091</v>
      </c>
      <c r="BI326" s="3">
        <f t="shared" si="80"/>
        <v>6.4299999999999996E-2</v>
      </c>
      <c r="BJ326" s="3">
        <f t="shared" si="81"/>
        <v>5.8400000000000001E-2</v>
      </c>
      <c r="BK326" s="3">
        <f t="shared" si="82"/>
        <v>0</v>
      </c>
      <c r="BL326" s="3">
        <f t="shared" si="83"/>
        <v>0</v>
      </c>
      <c r="BM326" s="3">
        <f t="shared" si="84"/>
        <v>0</v>
      </c>
      <c r="BN326" s="3">
        <f t="shared" si="85"/>
        <v>0</v>
      </c>
      <c r="BO326" s="3">
        <f t="shared" si="86"/>
        <v>0</v>
      </c>
      <c r="BP326" s="3">
        <f t="shared" si="87"/>
        <v>0</v>
      </c>
      <c r="BQ326" s="3">
        <f t="shared" si="88"/>
        <v>0</v>
      </c>
      <c r="BR326" s="3">
        <f t="shared" si="89"/>
        <v>0</v>
      </c>
      <c r="BS326" s="3">
        <f t="shared" si="90"/>
        <v>0</v>
      </c>
      <c r="BT326" s="3">
        <f t="shared" si="91"/>
        <v>0</v>
      </c>
      <c r="BU326" s="3">
        <f t="shared" si="92"/>
        <v>0</v>
      </c>
      <c r="BV326" s="3">
        <f t="shared" si="93"/>
        <v>0</v>
      </c>
      <c r="BW326" s="3">
        <f t="shared" si="94"/>
        <v>0</v>
      </c>
      <c r="BX326" s="3">
        <f t="shared" si="95"/>
        <v>0</v>
      </c>
      <c r="BY326" s="3">
        <f t="shared" si="96"/>
        <v>0</v>
      </c>
      <c r="BZ326" s="3">
        <f t="shared" si="97"/>
        <v>7.6923076923076927E-3</v>
      </c>
      <c r="CA326" s="3">
        <f t="shared" si="98"/>
        <v>1.8010557913259499E-2</v>
      </c>
      <c r="CB326" s="3">
        <f t="shared" si="99"/>
        <v>2.551390285540563E-2</v>
      </c>
      <c r="CC326" s="3">
        <f t="shared" si="100"/>
        <v>3.4581047649779498E-2</v>
      </c>
      <c r="CD326" s="3">
        <f t="shared" si="101"/>
        <v>4.3102812015646912E-2</v>
      </c>
      <c r="CE326" s="3">
        <f t="shared" si="102"/>
        <v>0</v>
      </c>
      <c r="CF326" s="3">
        <f t="shared" si="103"/>
        <v>0</v>
      </c>
      <c r="CG326" s="3">
        <f t="shared" si="104"/>
        <v>0</v>
      </c>
      <c r="CH326" s="3">
        <f t="shared" si="105"/>
        <v>0</v>
      </c>
      <c r="CI326" s="3">
        <f t="shared" si="106"/>
        <v>0</v>
      </c>
      <c r="CJ326" s="3">
        <f t="shared" si="107"/>
        <v>0</v>
      </c>
      <c r="CK326" s="3">
        <f t="shared" si="108"/>
        <v>0</v>
      </c>
      <c r="CL326" s="3">
        <f t="shared" si="109"/>
        <v>0</v>
      </c>
      <c r="CM326" s="3">
        <f t="shared" si="110"/>
        <v>0</v>
      </c>
      <c r="CN326" s="3">
        <f t="shared" si="111"/>
        <v>0</v>
      </c>
      <c r="CO326" s="3">
        <f t="shared" si="112"/>
        <v>0</v>
      </c>
      <c r="CP326" s="3">
        <f t="shared" si="113"/>
        <v>0</v>
      </c>
      <c r="CQ326" s="3">
        <f t="shared" si="114"/>
        <v>0</v>
      </c>
      <c r="CR326" s="3">
        <f t="shared" si="115"/>
        <v>0</v>
      </c>
      <c r="CS326" s="3">
        <f t="shared" si="116"/>
        <v>0</v>
      </c>
      <c r="CT326" s="2">
        <v>1E-4</v>
      </c>
      <c r="CU326" s="2">
        <v>0.12180000000000001</v>
      </c>
      <c r="CV326" s="2">
        <v>0.1091</v>
      </c>
      <c r="CW326" s="2">
        <v>6.4299999999999996E-2</v>
      </c>
      <c r="CX326" s="2">
        <v>5.8400000000000001E-2</v>
      </c>
      <c r="CY326" s="2">
        <v>0</v>
      </c>
      <c r="CZ326" s="2">
        <v>0</v>
      </c>
      <c r="DA326" s="2">
        <v>0</v>
      </c>
      <c r="DB326" s="2">
        <v>0</v>
      </c>
      <c r="DC326" s="2">
        <v>0</v>
      </c>
      <c r="DD326" s="2">
        <v>0</v>
      </c>
      <c r="DE326" s="2">
        <v>0</v>
      </c>
      <c r="DF326" s="2">
        <v>0</v>
      </c>
      <c r="DG326" s="2">
        <v>0</v>
      </c>
      <c r="DH326" s="2">
        <v>0</v>
      </c>
      <c r="DI326" s="2">
        <v>0</v>
      </c>
      <c r="DJ326" s="2">
        <v>0</v>
      </c>
      <c r="DK326" s="2">
        <v>0</v>
      </c>
      <c r="DL326" s="2">
        <v>0</v>
      </c>
      <c r="DM326" s="2">
        <v>0</v>
      </c>
      <c r="DN326" s="2">
        <v>2.9999999999999997E-4</v>
      </c>
      <c r="DO326" s="2">
        <v>0.38279999999999997</v>
      </c>
      <c r="DP326" s="2">
        <v>0.3427</v>
      </c>
      <c r="DQ326" s="2">
        <v>0.2019</v>
      </c>
      <c r="DR326" s="2">
        <v>0.18360000000000001</v>
      </c>
      <c r="DS326" s="2">
        <v>0</v>
      </c>
      <c r="DT326" s="2">
        <v>0</v>
      </c>
      <c r="DU326" s="2">
        <v>0</v>
      </c>
      <c r="DV326" s="2">
        <v>0</v>
      </c>
      <c r="DW326" s="2">
        <v>0</v>
      </c>
      <c r="DX326" s="2">
        <v>0</v>
      </c>
      <c r="DY326" s="2">
        <v>0</v>
      </c>
      <c r="DZ326" s="2">
        <v>0</v>
      </c>
      <c r="EA326" s="2">
        <v>0</v>
      </c>
      <c r="EB326" s="2">
        <v>0</v>
      </c>
      <c r="EC326" s="2">
        <v>0</v>
      </c>
      <c r="ED326" s="2">
        <v>0</v>
      </c>
      <c r="EE326" s="2">
        <v>0</v>
      </c>
      <c r="EF326" s="2">
        <v>0</v>
      </c>
      <c r="EG326" s="2">
        <v>0</v>
      </c>
    </row>
    <row r="327" spans="1:137" x14ac:dyDescent="0.35">
      <c r="A327" s="2" t="s">
        <v>914</v>
      </c>
      <c r="B327" s="2">
        <v>13.6412</v>
      </c>
      <c r="C327" s="2">
        <v>1.3779999999999999</v>
      </c>
      <c r="D327" s="2">
        <v>9.8995999999999995</v>
      </c>
      <c r="E327" s="2">
        <v>17.324999999999999</v>
      </c>
      <c r="F327">
        <f t="shared" si="119"/>
        <v>17.3249</v>
      </c>
      <c r="G327" s="2">
        <v>0.30249999999999999</v>
      </c>
      <c r="H327">
        <f t="shared" si="120"/>
        <v>0.28350000000000003</v>
      </c>
      <c r="I327" s="2">
        <v>0.95030000000000003</v>
      </c>
      <c r="J327">
        <f t="shared" si="117"/>
        <v>0.89059999999999995</v>
      </c>
      <c r="K327" s="2">
        <v>0.17460000000000001</v>
      </c>
      <c r="L327" s="3">
        <f t="shared" si="121"/>
        <v>0.16363730815185082</v>
      </c>
      <c r="M327" s="2">
        <v>4.0000000000000001E-3</v>
      </c>
      <c r="N327">
        <f t="shared" si="118"/>
        <v>5.1999999999999998E-3</v>
      </c>
      <c r="O327" s="2">
        <v>18</v>
      </c>
      <c r="P327" s="2">
        <v>22</v>
      </c>
      <c r="Q327" s="2">
        <v>1</v>
      </c>
      <c r="R327" s="2">
        <v>9.5612999999999992</v>
      </c>
      <c r="S327" s="2">
        <v>1.23</v>
      </c>
      <c r="T327" s="2">
        <v>3.3839000000000001</v>
      </c>
      <c r="U327" s="2">
        <v>3.1497000000000002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5.0000000000000001E-4</v>
      </c>
      <c r="AM327" s="2">
        <v>2.0000000000000001E-4</v>
      </c>
      <c r="AN327" s="2">
        <v>1.6999999999999999E-3</v>
      </c>
      <c r="AO327" s="2">
        <v>2.8E-3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3">
        <f t="shared" si="77"/>
        <v>7.6499999999999999E-2</v>
      </c>
      <c r="BG327" s="3">
        <f t="shared" si="78"/>
        <v>1.5900000000000001E-2</v>
      </c>
      <c r="BH327" s="3">
        <f t="shared" si="79"/>
        <v>8.4900000000000003E-2</v>
      </c>
      <c r="BI327" s="3">
        <f t="shared" si="80"/>
        <v>0.1062</v>
      </c>
      <c r="BJ327" s="3">
        <f t="shared" si="81"/>
        <v>0</v>
      </c>
      <c r="BK327" s="3">
        <f t="shared" si="82"/>
        <v>0</v>
      </c>
      <c r="BL327" s="3">
        <f t="shared" si="83"/>
        <v>0</v>
      </c>
      <c r="BM327" s="3">
        <f t="shared" si="84"/>
        <v>0</v>
      </c>
      <c r="BN327" s="3">
        <f t="shared" si="85"/>
        <v>0</v>
      </c>
      <c r="BO327" s="3">
        <f t="shared" si="86"/>
        <v>0</v>
      </c>
      <c r="BP327" s="3">
        <f t="shared" si="87"/>
        <v>0</v>
      </c>
      <c r="BQ327" s="3">
        <f t="shared" si="88"/>
        <v>0</v>
      </c>
      <c r="BR327" s="3">
        <f t="shared" si="89"/>
        <v>0</v>
      </c>
      <c r="BS327" s="3">
        <f t="shared" si="90"/>
        <v>0</v>
      </c>
      <c r="BT327" s="3">
        <f t="shared" si="91"/>
        <v>0</v>
      </c>
      <c r="BU327" s="3">
        <f t="shared" si="92"/>
        <v>0</v>
      </c>
      <c r="BV327" s="3">
        <f t="shared" si="93"/>
        <v>0</v>
      </c>
      <c r="BW327" s="3">
        <f t="shared" si="94"/>
        <v>0</v>
      </c>
      <c r="BX327" s="3">
        <f t="shared" si="95"/>
        <v>0</v>
      </c>
      <c r="BY327" s="3">
        <f t="shared" si="96"/>
        <v>0</v>
      </c>
      <c r="BZ327" s="3">
        <f t="shared" si="97"/>
        <v>8.0010040475667534E-3</v>
      </c>
      <c r="CA327" s="3">
        <f t="shared" si="98"/>
        <v>1.2926829268292684E-2</v>
      </c>
      <c r="CB327" s="3">
        <f t="shared" si="99"/>
        <v>2.5089393894618634E-2</v>
      </c>
      <c r="CC327" s="3">
        <f t="shared" si="100"/>
        <v>3.3717496904467091E-2</v>
      </c>
      <c r="CD327" s="3">
        <f t="shared" si="101"/>
        <v>0</v>
      </c>
      <c r="CE327" s="3">
        <f t="shared" si="102"/>
        <v>0</v>
      </c>
      <c r="CF327" s="3">
        <f t="shared" si="103"/>
        <v>0</v>
      </c>
      <c r="CG327" s="3">
        <f t="shared" si="104"/>
        <v>0</v>
      </c>
      <c r="CH327" s="3">
        <f t="shared" si="105"/>
        <v>0</v>
      </c>
      <c r="CI327" s="3">
        <f t="shared" si="106"/>
        <v>0</v>
      </c>
      <c r="CJ327" s="3">
        <f t="shared" si="107"/>
        <v>0</v>
      </c>
      <c r="CK327" s="3">
        <f t="shared" si="108"/>
        <v>0</v>
      </c>
      <c r="CL327" s="3">
        <f t="shared" si="109"/>
        <v>0</v>
      </c>
      <c r="CM327" s="3">
        <f t="shared" si="110"/>
        <v>0</v>
      </c>
      <c r="CN327" s="3">
        <f t="shared" si="111"/>
        <v>0</v>
      </c>
      <c r="CO327" s="3">
        <f t="shared" si="112"/>
        <v>0</v>
      </c>
      <c r="CP327" s="3">
        <f t="shared" si="113"/>
        <v>0</v>
      </c>
      <c r="CQ327" s="3">
        <f t="shared" si="114"/>
        <v>0</v>
      </c>
      <c r="CR327" s="3">
        <f t="shared" si="115"/>
        <v>0</v>
      </c>
      <c r="CS327" s="3">
        <f t="shared" si="116"/>
        <v>0</v>
      </c>
      <c r="CT327" s="2">
        <v>7.6499999999999999E-2</v>
      </c>
      <c r="CU327" s="2">
        <v>1.5900000000000001E-2</v>
      </c>
      <c r="CV327" s="2">
        <v>8.4900000000000003E-2</v>
      </c>
      <c r="CW327" s="2">
        <v>0.1062</v>
      </c>
      <c r="CX327" s="2">
        <v>0</v>
      </c>
      <c r="CY327" s="2">
        <v>0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0</v>
      </c>
      <c r="DM327" s="2">
        <v>0</v>
      </c>
      <c r="DN327" s="2">
        <v>0.24030000000000001</v>
      </c>
      <c r="DO327" s="2">
        <v>0.05</v>
      </c>
      <c r="DP327" s="2">
        <v>0.2666</v>
      </c>
      <c r="DQ327" s="2">
        <v>0.3337</v>
      </c>
      <c r="DR327" s="2">
        <v>0</v>
      </c>
      <c r="DS327" s="2">
        <v>0</v>
      </c>
      <c r="DT327" s="2">
        <v>0</v>
      </c>
      <c r="DU327" s="2">
        <v>0</v>
      </c>
      <c r="DV327" s="2">
        <v>0</v>
      </c>
      <c r="DW327" s="2">
        <v>0</v>
      </c>
      <c r="DX327" s="2">
        <v>0</v>
      </c>
      <c r="DY327" s="2">
        <v>0</v>
      </c>
      <c r="DZ327" s="2">
        <v>0</v>
      </c>
      <c r="EA327" s="2">
        <v>0</v>
      </c>
      <c r="EB327" s="2">
        <v>0</v>
      </c>
      <c r="EC327" s="2">
        <v>0</v>
      </c>
      <c r="ED327" s="2">
        <v>0</v>
      </c>
      <c r="EE327" s="2">
        <v>0</v>
      </c>
      <c r="EF327" s="2">
        <v>0</v>
      </c>
      <c r="EG327" s="2">
        <v>0</v>
      </c>
    </row>
    <row r="328" spans="1:137" x14ac:dyDescent="0.35">
      <c r="A328" s="2" t="s">
        <v>916</v>
      </c>
      <c r="B328" s="2">
        <v>33.116700000000002</v>
      </c>
      <c r="C328" s="2">
        <v>3.5369999999999999</v>
      </c>
      <c r="D328" s="2">
        <v>9.3630999999999993</v>
      </c>
      <c r="E328" s="2">
        <v>14.884600000000001</v>
      </c>
      <c r="F328">
        <f t="shared" si="119"/>
        <v>14.884699999999999</v>
      </c>
      <c r="G328" s="2">
        <v>0.45600000000000002</v>
      </c>
      <c r="H328">
        <f t="shared" si="120"/>
        <v>0.44700000000000001</v>
      </c>
      <c r="I328" s="2">
        <v>1.4325000000000001</v>
      </c>
      <c r="J328">
        <f t="shared" si="117"/>
        <v>1.4045999999999998</v>
      </c>
      <c r="K328" s="2">
        <v>0.30630000000000002</v>
      </c>
      <c r="L328" s="3">
        <f t="shared" si="121"/>
        <v>0.30030837034001362</v>
      </c>
      <c r="M328" s="2">
        <v>1.0999999999999999E-2</v>
      </c>
      <c r="N328">
        <f t="shared" si="118"/>
        <v>1.15E-2</v>
      </c>
      <c r="O328" s="2">
        <v>7</v>
      </c>
      <c r="P328" s="2">
        <v>5</v>
      </c>
      <c r="Q328" s="2">
        <v>1</v>
      </c>
      <c r="R328" s="2">
        <v>2.5700000000000001E-2</v>
      </c>
      <c r="S328" s="2">
        <v>0.46910000000000002</v>
      </c>
      <c r="T328" s="2">
        <v>8.7996999999999996</v>
      </c>
      <c r="U328" s="2">
        <v>3.2229999999999999</v>
      </c>
      <c r="V328" s="2">
        <v>1.9031</v>
      </c>
      <c r="W328" s="2">
        <v>0.46410000000000001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1E-4</v>
      </c>
      <c r="AN328" s="2">
        <v>4.3E-3</v>
      </c>
      <c r="AO328" s="2">
        <v>3.0999999999999999E-3</v>
      </c>
      <c r="AP328" s="2">
        <v>2.8999999999999998E-3</v>
      </c>
      <c r="AQ328" s="2">
        <v>1.1000000000000001E-3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3">
        <f t="shared" si="77"/>
        <v>2.0000000000000001E-4</v>
      </c>
      <c r="BG328" s="3">
        <f t="shared" si="78"/>
        <v>8.5000000000000006E-3</v>
      </c>
      <c r="BH328" s="3">
        <f t="shared" si="79"/>
        <v>0.21759999999999999</v>
      </c>
      <c r="BI328" s="3">
        <f t="shared" si="80"/>
        <v>0.11260000000000001</v>
      </c>
      <c r="BJ328" s="3">
        <f t="shared" si="81"/>
        <v>8.3099999999999993E-2</v>
      </c>
      <c r="BK328" s="3">
        <f t="shared" si="82"/>
        <v>2.5000000000000001E-2</v>
      </c>
      <c r="BL328" s="3">
        <f t="shared" si="83"/>
        <v>0</v>
      </c>
      <c r="BM328" s="3">
        <f t="shared" si="84"/>
        <v>0</v>
      </c>
      <c r="BN328" s="3">
        <f t="shared" si="85"/>
        <v>0</v>
      </c>
      <c r="BO328" s="3">
        <f t="shared" si="86"/>
        <v>0</v>
      </c>
      <c r="BP328" s="3">
        <f t="shared" si="87"/>
        <v>0</v>
      </c>
      <c r="BQ328" s="3">
        <f t="shared" si="88"/>
        <v>0</v>
      </c>
      <c r="BR328" s="3">
        <f t="shared" si="89"/>
        <v>0</v>
      </c>
      <c r="BS328" s="3">
        <f t="shared" si="90"/>
        <v>0</v>
      </c>
      <c r="BT328" s="3">
        <f t="shared" si="91"/>
        <v>0</v>
      </c>
      <c r="BU328" s="3">
        <f t="shared" si="92"/>
        <v>0</v>
      </c>
      <c r="BV328" s="3">
        <f t="shared" si="93"/>
        <v>0</v>
      </c>
      <c r="BW328" s="3">
        <f t="shared" si="94"/>
        <v>0</v>
      </c>
      <c r="BX328" s="3">
        <f t="shared" si="95"/>
        <v>0</v>
      </c>
      <c r="BY328" s="3">
        <f t="shared" si="96"/>
        <v>0</v>
      </c>
      <c r="BZ328" s="3">
        <f t="shared" si="97"/>
        <v>7.7821011673151752E-3</v>
      </c>
      <c r="CA328" s="3">
        <f t="shared" si="98"/>
        <v>1.8119803879769771E-2</v>
      </c>
      <c r="CB328" s="3">
        <f t="shared" si="99"/>
        <v>2.4728115731218109E-2</v>
      </c>
      <c r="CC328" s="3">
        <f t="shared" si="100"/>
        <v>3.4936394663357122E-2</v>
      </c>
      <c r="CD328" s="3">
        <f t="shared" si="101"/>
        <v>4.3665598234459563E-2</v>
      </c>
      <c r="CE328" s="3">
        <f t="shared" si="102"/>
        <v>5.3867700926524459E-2</v>
      </c>
      <c r="CF328" s="3">
        <f t="shared" si="103"/>
        <v>0</v>
      </c>
      <c r="CG328" s="3">
        <f t="shared" si="104"/>
        <v>0</v>
      </c>
      <c r="CH328" s="3">
        <f t="shared" si="105"/>
        <v>0</v>
      </c>
      <c r="CI328" s="3">
        <f t="shared" si="106"/>
        <v>0</v>
      </c>
      <c r="CJ328" s="3">
        <f t="shared" si="107"/>
        <v>0</v>
      </c>
      <c r="CK328" s="3">
        <f t="shared" si="108"/>
        <v>0</v>
      </c>
      <c r="CL328" s="3">
        <f t="shared" si="109"/>
        <v>0</v>
      </c>
      <c r="CM328" s="3">
        <f t="shared" si="110"/>
        <v>0</v>
      </c>
      <c r="CN328" s="3">
        <f t="shared" si="111"/>
        <v>0</v>
      </c>
      <c r="CO328" s="3">
        <f t="shared" si="112"/>
        <v>0</v>
      </c>
      <c r="CP328" s="3">
        <f t="shared" si="113"/>
        <v>0</v>
      </c>
      <c r="CQ328" s="3">
        <f t="shared" si="114"/>
        <v>0</v>
      </c>
      <c r="CR328" s="3">
        <f t="shared" si="115"/>
        <v>0</v>
      </c>
      <c r="CS328" s="3">
        <f t="shared" si="116"/>
        <v>0</v>
      </c>
      <c r="CT328" s="2">
        <v>2.0000000000000001E-4</v>
      </c>
      <c r="CU328" s="2">
        <v>8.5000000000000006E-3</v>
      </c>
      <c r="CV328" s="2">
        <v>0.21759999999999999</v>
      </c>
      <c r="CW328" s="2">
        <v>0.11260000000000001</v>
      </c>
      <c r="CX328" s="2">
        <v>8.3099999999999993E-2</v>
      </c>
      <c r="CY328" s="2">
        <v>2.5000000000000001E-2</v>
      </c>
      <c r="CZ328" s="2">
        <v>0</v>
      </c>
      <c r="DA328" s="2">
        <v>0</v>
      </c>
      <c r="DB328" s="2">
        <v>0</v>
      </c>
      <c r="DC328" s="2">
        <v>0</v>
      </c>
      <c r="DD328" s="2">
        <v>0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  <c r="DJ328" s="2">
        <v>0</v>
      </c>
      <c r="DK328" s="2">
        <v>0</v>
      </c>
      <c r="DL328" s="2">
        <v>0</v>
      </c>
      <c r="DM328" s="2">
        <v>0</v>
      </c>
      <c r="DN328" s="2">
        <v>6.9999999999999999E-4</v>
      </c>
      <c r="DO328" s="2">
        <v>2.6700000000000002E-2</v>
      </c>
      <c r="DP328" s="2">
        <v>0.68359999999999999</v>
      </c>
      <c r="DQ328" s="2">
        <v>0.3538</v>
      </c>
      <c r="DR328" s="2">
        <v>0.2611</v>
      </c>
      <c r="DS328" s="2">
        <v>7.8700000000000006E-2</v>
      </c>
      <c r="DT328" s="2">
        <v>0</v>
      </c>
      <c r="DU328" s="2">
        <v>0</v>
      </c>
      <c r="DV328" s="2">
        <v>0</v>
      </c>
      <c r="DW328" s="2">
        <v>0</v>
      </c>
      <c r="DX328" s="2">
        <v>0</v>
      </c>
      <c r="DY328" s="2">
        <v>0</v>
      </c>
      <c r="DZ328" s="2">
        <v>0</v>
      </c>
      <c r="EA328" s="2">
        <v>0</v>
      </c>
      <c r="EB328" s="2">
        <v>0</v>
      </c>
      <c r="EC328" s="2">
        <v>0</v>
      </c>
      <c r="ED328" s="2">
        <v>0</v>
      </c>
      <c r="EE328" s="2">
        <v>0</v>
      </c>
      <c r="EF328" s="2">
        <v>0</v>
      </c>
      <c r="EG328" s="2">
        <v>0</v>
      </c>
    </row>
    <row r="329" spans="1:137" x14ac:dyDescent="0.35">
      <c r="A329" s="2" t="s">
        <v>918</v>
      </c>
      <c r="B329" s="2">
        <v>6.0204000000000004</v>
      </c>
      <c r="C329" s="2">
        <v>0.64449999999999996</v>
      </c>
      <c r="D329" s="2">
        <v>9.3407999999999998</v>
      </c>
      <c r="E329" s="2">
        <v>7.1132</v>
      </c>
      <c r="F329">
        <f t="shared" si="119"/>
        <v>7.1132</v>
      </c>
      <c r="G329" s="2">
        <v>0.1479</v>
      </c>
      <c r="H329">
        <f t="shared" si="120"/>
        <v>0.14620000000000002</v>
      </c>
      <c r="I329" s="2">
        <v>0.46460000000000001</v>
      </c>
      <c r="J329">
        <f t="shared" si="117"/>
        <v>0.45940000000000003</v>
      </c>
      <c r="K329" s="2">
        <v>0.2079</v>
      </c>
      <c r="L329" s="3">
        <f t="shared" si="121"/>
        <v>0.20553337457121973</v>
      </c>
      <c r="M329" s="2">
        <v>2E-3</v>
      </c>
      <c r="N329">
        <f t="shared" si="118"/>
        <v>2.3999999999999998E-3</v>
      </c>
      <c r="O329" s="2">
        <v>3</v>
      </c>
      <c r="P329" s="2">
        <v>1</v>
      </c>
      <c r="Q329" s="2">
        <v>0</v>
      </c>
      <c r="R329" s="2">
        <v>0.70430000000000004</v>
      </c>
      <c r="S329" s="2">
        <v>0.3715</v>
      </c>
      <c r="T329" s="2">
        <v>6.0373999999999999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1E-4</v>
      </c>
      <c r="AN329" s="2">
        <v>2.3E-3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3">
        <f t="shared" si="77"/>
        <v>4.8999999999999998E-3</v>
      </c>
      <c r="BG329" s="3">
        <f t="shared" si="78"/>
        <v>7.0999999999999995E-3</v>
      </c>
      <c r="BH329" s="3">
        <f t="shared" si="79"/>
        <v>0.13420000000000001</v>
      </c>
      <c r="BI329" s="3">
        <f t="shared" si="80"/>
        <v>0</v>
      </c>
      <c r="BJ329" s="3">
        <f t="shared" si="81"/>
        <v>0</v>
      </c>
      <c r="BK329" s="3">
        <f t="shared" si="82"/>
        <v>0</v>
      </c>
      <c r="BL329" s="3">
        <f t="shared" si="83"/>
        <v>0</v>
      </c>
      <c r="BM329" s="3">
        <f t="shared" si="84"/>
        <v>0</v>
      </c>
      <c r="BN329" s="3">
        <f t="shared" si="85"/>
        <v>0</v>
      </c>
      <c r="BO329" s="3">
        <f t="shared" si="86"/>
        <v>0</v>
      </c>
      <c r="BP329" s="3">
        <f t="shared" si="87"/>
        <v>0</v>
      </c>
      <c r="BQ329" s="3">
        <f t="shared" si="88"/>
        <v>0</v>
      </c>
      <c r="BR329" s="3">
        <f t="shared" si="89"/>
        <v>0</v>
      </c>
      <c r="BS329" s="3">
        <f t="shared" si="90"/>
        <v>0</v>
      </c>
      <c r="BT329" s="3">
        <f t="shared" si="91"/>
        <v>0</v>
      </c>
      <c r="BU329" s="3">
        <f t="shared" si="92"/>
        <v>0</v>
      </c>
      <c r="BV329" s="3">
        <f t="shared" si="93"/>
        <v>0</v>
      </c>
      <c r="BW329" s="3">
        <f t="shared" si="94"/>
        <v>0</v>
      </c>
      <c r="BX329" s="3">
        <f t="shared" si="95"/>
        <v>0</v>
      </c>
      <c r="BY329" s="3">
        <f t="shared" si="96"/>
        <v>0</v>
      </c>
      <c r="BZ329" s="3">
        <f t="shared" si="97"/>
        <v>6.9572625301718011E-3</v>
      </c>
      <c r="CA329" s="3">
        <f t="shared" si="98"/>
        <v>1.9111709286675639E-2</v>
      </c>
      <c r="CB329" s="3">
        <f t="shared" si="99"/>
        <v>2.222811143869878E-2</v>
      </c>
      <c r="CC329" s="3">
        <f t="shared" si="100"/>
        <v>0</v>
      </c>
      <c r="CD329" s="3">
        <f t="shared" si="101"/>
        <v>0</v>
      </c>
      <c r="CE329" s="3">
        <f t="shared" si="102"/>
        <v>0</v>
      </c>
      <c r="CF329" s="3">
        <f t="shared" si="103"/>
        <v>0</v>
      </c>
      <c r="CG329" s="3">
        <f t="shared" si="104"/>
        <v>0</v>
      </c>
      <c r="CH329" s="3">
        <f t="shared" si="105"/>
        <v>0</v>
      </c>
      <c r="CI329" s="3">
        <f t="shared" si="106"/>
        <v>0</v>
      </c>
      <c r="CJ329" s="3">
        <f t="shared" si="107"/>
        <v>0</v>
      </c>
      <c r="CK329" s="3">
        <f t="shared" si="108"/>
        <v>0</v>
      </c>
      <c r="CL329" s="3">
        <f t="shared" si="109"/>
        <v>0</v>
      </c>
      <c r="CM329" s="3">
        <f t="shared" si="110"/>
        <v>0</v>
      </c>
      <c r="CN329" s="3">
        <f t="shared" si="111"/>
        <v>0</v>
      </c>
      <c r="CO329" s="3">
        <f t="shared" si="112"/>
        <v>0</v>
      </c>
      <c r="CP329" s="3">
        <f t="shared" si="113"/>
        <v>0</v>
      </c>
      <c r="CQ329" s="3">
        <f t="shared" si="114"/>
        <v>0</v>
      </c>
      <c r="CR329" s="3">
        <f t="shared" si="115"/>
        <v>0</v>
      </c>
      <c r="CS329" s="3">
        <f t="shared" si="116"/>
        <v>0</v>
      </c>
      <c r="CT329" s="2">
        <v>4.8999999999999998E-3</v>
      </c>
      <c r="CU329" s="2">
        <v>7.1000000000000004E-3</v>
      </c>
      <c r="CV329" s="2">
        <v>0.13420000000000001</v>
      </c>
      <c r="CW329" s="2">
        <v>0</v>
      </c>
      <c r="CX329" s="2">
        <v>0</v>
      </c>
      <c r="CY329" s="2">
        <v>0</v>
      </c>
      <c r="CZ329" s="2">
        <v>0</v>
      </c>
      <c r="DA329" s="2">
        <v>0</v>
      </c>
      <c r="DB329" s="2">
        <v>0</v>
      </c>
      <c r="DC329" s="2">
        <v>0</v>
      </c>
      <c r="DD329" s="2">
        <v>0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  <c r="DJ329" s="2">
        <v>0</v>
      </c>
      <c r="DK329" s="2">
        <v>0</v>
      </c>
      <c r="DL329" s="2">
        <v>0</v>
      </c>
      <c r="DM329" s="2">
        <v>0</v>
      </c>
      <c r="DN329" s="2">
        <v>1.55E-2</v>
      </c>
      <c r="DO329" s="2">
        <v>2.2200000000000001E-2</v>
      </c>
      <c r="DP329" s="2">
        <v>0.42170000000000002</v>
      </c>
      <c r="DQ329" s="2">
        <v>0</v>
      </c>
      <c r="DR329" s="2">
        <v>0</v>
      </c>
      <c r="DS329" s="2">
        <v>0</v>
      </c>
      <c r="DT329" s="2">
        <v>0</v>
      </c>
      <c r="DU329" s="2">
        <v>0</v>
      </c>
      <c r="DV329" s="2">
        <v>0</v>
      </c>
      <c r="DW329" s="2">
        <v>0</v>
      </c>
      <c r="DX329" s="2">
        <v>0</v>
      </c>
      <c r="DY329" s="2">
        <v>0</v>
      </c>
      <c r="DZ329" s="2">
        <v>0</v>
      </c>
      <c r="EA329" s="2">
        <v>0</v>
      </c>
      <c r="EB329" s="2">
        <v>0</v>
      </c>
      <c r="EC329" s="2">
        <v>0</v>
      </c>
      <c r="ED329" s="2">
        <v>0</v>
      </c>
      <c r="EE329" s="2">
        <v>0</v>
      </c>
      <c r="EF329" s="2">
        <v>0</v>
      </c>
      <c r="EG329" s="2">
        <v>0</v>
      </c>
    </row>
    <row r="330" spans="1:137" x14ac:dyDescent="0.35">
      <c r="A330" s="2" t="s">
        <v>920</v>
      </c>
      <c r="B330" s="2">
        <v>1.9065000000000001</v>
      </c>
      <c r="C330" s="2">
        <v>0.3619</v>
      </c>
      <c r="D330" s="2">
        <v>5.2672999999999996</v>
      </c>
      <c r="E330" s="2">
        <v>3.0335999999999999</v>
      </c>
      <c r="F330">
        <f t="shared" si="119"/>
        <v>3.0335999999999999</v>
      </c>
      <c r="G330" s="2">
        <v>3.6999999999999998E-2</v>
      </c>
      <c r="H330">
        <f t="shared" si="120"/>
        <v>3.6600000000000001E-2</v>
      </c>
      <c r="I330" s="2">
        <v>0.11609999999999999</v>
      </c>
      <c r="J330">
        <f t="shared" si="117"/>
        <v>0.115</v>
      </c>
      <c r="K330" s="2">
        <v>0.12180000000000001</v>
      </c>
      <c r="L330" s="3">
        <f t="shared" si="121"/>
        <v>0.12064873417721519</v>
      </c>
      <c r="M330" s="2">
        <v>0</v>
      </c>
      <c r="N330">
        <f t="shared" si="118"/>
        <v>4.0000000000000002E-4</v>
      </c>
      <c r="O330" s="2">
        <v>3</v>
      </c>
      <c r="P330" s="2">
        <v>1</v>
      </c>
      <c r="Q330" s="2">
        <v>0</v>
      </c>
      <c r="R330" s="2">
        <v>0.2293</v>
      </c>
      <c r="S330" s="2">
        <v>2.8043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4.0000000000000002E-4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3">
        <f t="shared" si="77"/>
        <v>1E-3</v>
      </c>
      <c r="BG330" s="3">
        <f t="shared" si="78"/>
        <v>3.56E-2</v>
      </c>
      <c r="BH330" s="3">
        <f t="shared" si="79"/>
        <v>0</v>
      </c>
      <c r="BI330" s="3">
        <f t="shared" si="80"/>
        <v>0</v>
      </c>
      <c r="BJ330" s="3">
        <f t="shared" si="81"/>
        <v>0</v>
      </c>
      <c r="BK330" s="3">
        <f t="shared" si="82"/>
        <v>0</v>
      </c>
      <c r="BL330" s="3">
        <f t="shared" si="83"/>
        <v>0</v>
      </c>
      <c r="BM330" s="3">
        <f t="shared" si="84"/>
        <v>0</v>
      </c>
      <c r="BN330" s="3">
        <f t="shared" si="85"/>
        <v>0</v>
      </c>
      <c r="BO330" s="3">
        <f t="shared" si="86"/>
        <v>0</v>
      </c>
      <c r="BP330" s="3">
        <f t="shared" si="87"/>
        <v>0</v>
      </c>
      <c r="BQ330" s="3">
        <f t="shared" si="88"/>
        <v>0</v>
      </c>
      <c r="BR330" s="3">
        <f t="shared" si="89"/>
        <v>0</v>
      </c>
      <c r="BS330" s="3">
        <f t="shared" si="90"/>
        <v>0</v>
      </c>
      <c r="BT330" s="3">
        <f t="shared" si="91"/>
        <v>0</v>
      </c>
      <c r="BU330" s="3">
        <f t="shared" si="92"/>
        <v>0</v>
      </c>
      <c r="BV330" s="3">
        <f t="shared" si="93"/>
        <v>0</v>
      </c>
      <c r="BW330" s="3">
        <f t="shared" si="94"/>
        <v>0</v>
      </c>
      <c r="BX330" s="3">
        <f t="shared" si="95"/>
        <v>0</v>
      </c>
      <c r="BY330" s="3">
        <f t="shared" si="96"/>
        <v>0</v>
      </c>
      <c r="BZ330" s="3">
        <f t="shared" si="97"/>
        <v>4.3610989969472304E-3</v>
      </c>
      <c r="CA330" s="3">
        <f t="shared" si="98"/>
        <v>1.2694790143707876E-2</v>
      </c>
      <c r="CB330" s="3">
        <f t="shared" si="99"/>
        <v>0</v>
      </c>
      <c r="CC330" s="3">
        <f t="shared" si="100"/>
        <v>0</v>
      </c>
      <c r="CD330" s="3">
        <f t="shared" si="101"/>
        <v>0</v>
      </c>
      <c r="CE330" s="3">
        <f t="shared" si="102"/>
        <v>0</v>
      </c>
      <c r="CF330" s="3">
        <f t="shared" si="103"/>
        <v>0</v>
      </c>
      <c r="CG330" s="3">
        <f t="shared" si="104"/>
        <v>0</v>
      </c>
      <c r="CH330" s="3">
        <f t="shared" si="105"/>
        <v>0</v>
      </c>
      <c r="CI330" s="3">
        <f t="shared" si="106"/>
        <v>0</v>
      </c>
      <c r="CJ330" s="3">
        <f t="shared" si="107"/>
        <v>0</v>
      </c>
      <c r="CK330" s="3">
        <f t="shared" si="108"/>
        <v>0</v>
      </c>
      <c r="CL330" s="3">
        <f t="shared" si="109"/>
        <v>0</v>
      </c>
      <c r="CM330" s="3">
        <f t="shared" si="110"/>
        <v>0</v>
      </c>
      <c r="CN330" s="3">
        <f t="shared" si="111"/>
        <v>0</v>
      </c>
      <c r="CO330" s="3">
        <f t="shared" si="112"/>
        <v>0</v>
      </c>
      <c r="CP330" s="3">
        <f t="shared" si="113"/>
        <v>0</v>
      </c>
      <c r="CQ330" s="3">
        <f t="shared" si="114"/>
        <v>0</v>
      </c>
      <c r="CR330" s="3">
        <f t="shared" si="115"/>
        <v>0</v>
      </c>
      <c r="CS330" s="3">
        <f t="shared" si="116"/>
        <v>0</v>
      </c>
      <c r="CT330" s="2">
        <v>1E-3</v>
      </c>
      <c r="CU330" s="2">
        <v>3.56E-2</v>
      </c>
      <c r="CV330" s="2">
        <v>0</v>
      </c>
      <c r="CW330" s="2">
        <v>0</v>
      </c>
      <c r="CX330" s="2">
        <v>0</v>
      </c>
      <c r="CY330" s="2">
        <v>0</v>
      </c>
      <c r="CZ330" s="2">
        <v>0</v>
      </c>
      <c r="DA330" s="2">
        <v>0</v>
      </c>
      <c r="DB330" s="2">
        <v>0</v>
      </c>
      <c r="DC330" s="2">
        <v>0</v>
      </c>
      <c r="DD330" s="2">
        <v>0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  <c r="DJ330" s="2">
        <v>0</v>
      </c>
      <c r="DK330" s="2">
        <v>0</v>
      </c>
      <c r="DL330" s="2">
        <v>0</v>
      </c>
      <c r="DM330" s="2">
        <v>0</v>
      </c>
      <c r="DN330" s="2">
        <v>3.0999999999999999E-3</v>
      </c>
      <c r="DO330" s="2">
        <v>0.1119</v>
      </c>
      <c r="DP330" s="2">
        <v>0</v>
      </c>
      <c r="DQ330" s="2">
        <v>0</v>
      </c>
      <c r="DR330" s="2">
        <v>0</v>
      </c>
      <c r="DS330" s="2">
        <v>0</v>
      </c>
      <c r="DT330" s="2">
        <v>0</v>
      </c>
      <c r="DU330" s="2">
        <v>0</v>
      </c>
      <c r="DV330" s="2">
        <v>0</v>
      </c>
      <c r="DW330" s="2">
        <v>0</v>
      </c>
      <c r="DX330" s="2">
        <v>0</v>
      </c>
      <c r="DY330" s="2">
        <v>0</v>
      </c>
      <c r="DZ330" s="2">
        <v>0</v>
      </c>
      <c r="EA330" s="2">
        <v>0</v>
      </c>
      <c r="EB330" s="2">
        <v>0</v>
      </c>
      <c r="EC330" s="2">
        <v>0</v>
      </c>
      <c r="ED330" s="2">
        <v>0</v>
      </c>
      <c r="EE330" s="2">
        <v>0</v>
      </c>
      <c r="EF330" s="2">
        <v>0</v>
      </c>
      <c r="EG330" s="2">
        <v>0</v>
      </c>
    </row>
    <row r="331" spans="1:137" x14ac:dyDescent="0.35">
      <c r="A331" s="2" t="s">
        <v>922</v>
      </c>
      <c r="B331" s="2">
        <v>8.4896999999999991</v>
      </c>
      <c r="C331" s="2">
        <v>1.0794999999999999</v>
      </c>
      <c r="D331" s="2">
        <v>7.8644999999999996</v>
      </c>
      <c r="E331" s="2">
        <v>7.3013000000000003</v>
      </c>
      <c r="F331">
        <f t="shared" si="119"/>
        <v>7.3013000000000003</v>
      </c>
      <c r="G331" s="2">
        <v>0.1116</v>
      </c>
      <c r="H331">
        <f t="shared" si="120"/>
        <v>0.1067</v>
      </c>
      <c r="I331" s="2">
        <v>0.35070000000000001</v>
      </c>
      <c r="J331">
        <f t="shared" si="117"/>
        <v>0.3352</v>
      </c>
      <c r="K331" s="2">
        <v>0.15290000000000001</v>
      </c>
      <c r="L331" s="3">
        <f t="shared" si="121"/>
        <v>0.14613835892238369</v>
      </c>
      <c r="M331" s="2">
        <v>1E-3</v>
      </c>
      <c r="N331">
        <f t="shared" si="118"/>
        <v>1.2999999999999999E-3</v>
      </c>
      <c r="O331" s="2">
        <v>7</v>
      </c>
      <c r="P331" s="2">
        <v>5</v>
      </c>
      <c r="Q331" s="2">
        <v>0</v>
      </c>
      <c r="R331" s="2">
        <v>2.6257000000000001</v>
      </c>
      <c r="S331" s="2">
        <v>4.6756000000000002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1E-4</v>
      </c>
      <c r="AM331" s="2">
        <v>1.1999999999999999E-3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3">
        <f t="shared" si="77"/>
        <v>2.0799999999999999E-2</v>
      </c>
      <c r="BG331" s="3">
        <f t="shared" si="78"/>
        <v>8.5900000000000004E-2</v>
      </c>
      <c r="BH331" s="3">
        <f t="shared" si="79"/>
        <v>0</v>
      </c>
      <c r="BI331" s="3">
        <f t="shared" si="80"/>
        <v>0</v>
      </c>
      <c r="BJ331" s="3">
        <f t="shared" si="81"/>
        <v>0</v>
      </c>
      <c r="BK331" s="3">
        <f t="shared" si="82"/>
        <v>0</v>
      </c>
      <c r="BL331" s="3">
        <f t="shared" si="83"/>
        <v>0</v>
      </c>
      <c r="BM331" s="3">
        <f t="shared" si="84"/>
        <v>0</v>
      </c>
      <c r="BN331" s="3">
        <f t="shared" si="85"/>
        <v>0</v>
      </c>
      <c r="BO331" s="3">
        <f t="shared" si="86"/>
        <v>0</v>
      </c>
      <c r="BP331" s="3">
        <f t="shared" si="87"/>
        <v>0</v>
      </c>
      <c r="BQ331" s="3">
        <f t="shared" si="88"/>
        <v>0</v>
      </c>
      <c r="BR331" s="3">
        <f t="shared" si="89"/>
        <v>0</v>
      </c>
      <c r="BS331" s="3">
        <f t="shared" si="90"/>
        <v>0</v>
      </c>
      <c r="BT331" s="3">
        <f t="shared" si="91"/>
        <v>0</v>
      </c>
      <c r="BU331" s="3">
        <f t="shared" si="92"/>
        <v>0</v>
      </c>
      <c r="BV331" s="3">
        <f t="shared" si="93"/>
        <v>0</v>
      </c>
      <c r="BW331" s="3">
        <f t="shared" si="94"/>
        <v>0</v>
      </c>
      <c r="BX331" s="3">
        <f t="shared" si="95"/>
        <v>0</v>
      </c>
      <c r="BY331" s="3">
        <f t="shared" si="96"/>
        <v>0</v>
      </c>
      <c r="BZ331" s="3">
        <f t="shared" si="97"/>
        <v>7.9216970712571878E-3</v>
      </c>
      <c r="CA331" s="3">
        <f t="shared" si="98"/>
        <v>1.8371973650440587E-2</v>
      </c>
      <c r="CB331" s="3">
        <f t="shared" si="99"/>
        <v>0</v>
      </c>
      <c r="CC331" s="3">
        <f t="shared" si="100"/>
        <v>0</v>
      </c>
      <c r="CD331" s="3">
        <f t="shared" si="101"/>
        <v>0</v>
      </c>
      <c r="CE331" s="3">
        <f t="shared" si="102"/>
        <v>0</v>
      </c>
      <c r="CF331" s="3">
        <f t="shared" si="103"/>
        <v>0</v>
      </c>
      <c r="CG331" s="3">
        <f t="shared" si="104"/>
        <v>0</v>
      </c>
      <c r="CH331" s="3">
        <f t="shared" si="105"/>
        <v>0</v>
      </c>
      <c r="CI331" s="3">
        <f t="shared" si="106"/>
        <v>0</v>
      </c>
      <c r="CJ331" s="3">
        <f t="shared" si="107"/>
        <v>0</v>
      </c>
      <c r="CK331" s="3">
        <f t="shared" si="108"/>
        <v>0</v>
      </c>
      <c r="CL331" s="3">
        <f t="shared" si="109"/>
        <v>0</v>
      </c>
      <c r="CM331" s="3">
        <f t="shared" si="110"/>
        <v>0</v>
      </c>
      <c r="CN331" s="3">
        <f t="shared" si="111"/>
        <v>0</v>
      </c>
      <c r="CO331" s="3">
        <f t="shared" si="112"/>
        <v>0</v>
      </c>
      <c r="CP331" s="3">
        <f t="shared" si="113"/>
        <v>0</v>
      </c>
      <c r="CQ331" s="3">
        <f t="shared" si="114"/>
        <v>0</v>
      </c>
      <c r="CR331" s="3">
        <f t="shared" si="115"/>
        <v>0</v>
      </c>
      <c r="CS331" s="3">
        <f t="shared" si="116"/>
        <v>0</v>
      </c>
      <c r="CT331" s="2">
        <v>2.0799999999999999E-2</v>
      </c>
      <c r="CU331" s="2">
        <v>8.5900000000000004E-2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>
        <v>0</v>
      </c>
      <c r="DC331" s="2">
        <v>0</v>
      </c>
      <c r="DD331" s="2">
        <v>0</v>
      </c>
      <c r="DE331" s="2">
        <v>0</v>
      </c>
      <c r="DF331" s="2">
        <v>0</v>
      </c>
      <c r="DG331" s="2">
        <v>0</v>
      </c>
      <c r="DH331" s="2">
        <v>0</v>
      </c>
      <c r="DI331" s="2">
        <v>0</v>
      </c>
      <c r="DJ331" s="2">
        <v>0</v>
      </c>
      <c r="DK331" s="2">
        <v>0</v>
      </c>
      <c r="DL331" s="2">
        <v>0</v>
      </c>
      <c r="DM331" s="2">
        <v>0</v>
      </c>
      <c r="DN331" s="2">
        <v>6.5199999999999994E-2</v>
      </c>
      <c r="DO331" s="2">
        <v>0.27</v>
      </c>
      <c r="DP331" s="2">
        <v>0</v>
      </c>
      <c r="DQ331" s="2">
        <v>0</v>
      </c>
      <c r="DR331" s="2">
        <v>0</v>
      </c>
      <c r="DS331" s="2">
        <v>0</v>
      </c>
      <c r="DT331" s="2">
        <v>0</v>
      </c>
      <c r="DU331" s="2">
        <v>0</v>
      </c>
      <c r="DV331" s="2">
        <v>0</v>
      </c>
      <c r="DW331" s="2">
        <v>0</v>
      </c>
      <c r="DX331" s="2">
        <v>0</v>
      </c>
      <c r="DY331" s="2">
        <v>0</v>
      </c>
      <c r="DZ331" s="2">
        <v>0</v>
      </c>
      <c r="EA331" s="2">
        <v>0</v>
      </c>
      <c r="EB331" s="2">
        <v>0</v>
      </c>
      <c r="EC331" s="2">
        <v>0</v>
      </c>
      <c r="ED331" s="2">
        <v>0</v>
      </c>
      <c r="EE331" s="2">
        <v>0</v>
      </c>
      <c r="EF331" s="2">
        <v>0</v>
      </c>
      <c r="EG331" s="2">
        <v>0</v>
      </c>
    </row>
    <row r="332" spans="1:137" x14ac:dyDescent="0.35">
      <c r="A332" s="2" t="s">
        <v>924</v>
      </c>
      <c r="B332" s="2">
        <v>23.578900000000001</v>
      </c>
      <c r="C332" s="2">
        <v>2.4573999999999998</v>
      </c>
      <c r="D332" s="2">
        <v>9.5947999999999993</v>
      </c>
      <c r="E332" s="2">
        <v>20.474299999999999</v>
      </c>
      <c r="F332">
        <f t="shared" si="119"/>
        <v>20.474299999999999</v>
      </c>
      <c r="G332" s="2">
        <v>0.45700000000000002</v>
      </c>
      <c r="H332">
        <f t="shared" si="120"/>
        <v>0.43720000000000003</v>
      </c>
      <c r="I332" s="2">
        <v>1.4358</v>
      </c>
      <c r="J332">
        <f t="shared" si="117"/>
        <v>1.3736999999999999</v>
      </c>
      <c r="K332" s="2">
        <v>0.22320000000000001</v>
      </c>
      <c r="L332" s="3">
        <f t="shared" si="121"/>
        <v>0.21353599390455349</v>
      </c>
      <c r="M332" s="2">
        <v>8.0000000000000002E-3</v>
      </c>
      <c r="N332">
        <f t="shared" si="118"/>
        <v>8.9999999999999993E-3</v>
      </c>
      <c r="O332" s="2">
        <v>19</v>
      </c>
      <c r="P332" s="2">
        <v>30</v>
      </c>
      <c r="Q332" s="2">
        <v>5</v>
      </c>
      <c r="R332" s="2">
        <v>0.96350000000000002</v>
      </c>
      <c r="S332" s="2">
        <v>13.085100000000001</v>
      </c>
      <c r="T332" s="2">
        <v>2.2572999999999999</v>
      </c>
      <c r="U332" s="2">
        <v>1.5658000000000001</v>
      </c>
      <c r="V332" s="2">
        <v>2.6025999999999998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1E-4</v>
      </c>
      <c r="AM332" s="2">
        <v>2.5000000000000001E-3</v>
      </c>
      <c r="AN332" s="2">
        <v>1.1999999999999999E-3</v>
      </c>
      <c r="AO332" s="2">
        <v>1.6000000000000001E-3</v>
      </c>
      <c r="AP332" s="2">
        <v>3.5999999999999999E-3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3">
        <f t="shared" si="77"/>
        <v>9.4999999999999998E-3</v>
      </c>
      <c r="BG332" s="3">
        <f t="shared" si="78"/>
        <v>0.20369999999999999</v>
      </c>
      <c r="BH332" s="3">
        <f t="shared" si="79"/>
        <v>5.7600000000000005E-2</v>
      </c>
      <c r="BI332" s="3">
        <f t="shared" si="80"/>
        <v>5.6699999999999993E-2</v>
      </c>
      <c r="BJ332" s="3">
        <f t="shared" si="81"/>
        <v>0.10970000000000002</v>
      </c>
      <c r="BK332" s="3">
        <f t="shared" si="82"/>
        <v>0</v>
      </c>
      <c r="BL332" s="3">
        <f t="shared" si="83"/>
        <v>0</v>
      </c>
      <c r="BM332" s="3">
        <f t="shared" si="84"/>
        <v>0</v>
      </c>
      <c r="BN332" s="3">
        <f t="shared" si="85"/>
        <v>0</v>
      </c>
      <c r="BO332" s="3">
        <f t="shared" si="86"/>
        <v>0</v>
      </c>
      <c r="BP332" s="3">
        <f t="shared" si="87"/>
        <v>0</v>
      </c>
      <c r="BQ332" s="3">
        <f t="shared" si="88"/>
        <v>0</v>
      </c>
      <c r="BR332" s="3">
        <f t="shared" si="89"/>
        <v>0</v>
      </c>
      <c r="BS332" s="3">
        <f t="shared" si="90"/>
        <v>0</v>
      </c>
      <c r="BT332" s="3">
        <f t="shared" si="91"/>
        <v>0</v>
      </c>
      <c r="BU332" s="3">
        <f t="shared" si="92"/>
        <v>0</v>
      </c>
      <c r="BV332" s="3">
        <f t="shared" si="93"/>
        <v>0</v>
      </c>
      <c r="BW332" s="3">
        <f t="shared" si="94"/>
        <v>0</v>
      </c>
      <c r="BX332" s="3">
        <f t="shared" si="95"/>
        <v>0</v>
      </c>
      <c r="BY332" s="3">
        <f t="shared" si="96"/>
        <v>0</v>
      </c>
      <c r="BZ332" s="3">
        <f t="shared" si="97"/>
        <v>9.8598858329008825E-3</v>
      </c>
      <c r="CA332" s="3">
        <f t="shared" si="98"/>
        <v>1.5567324666987641E-2</v>
      </c>
      <c r="CB332" s="3">
        <f t="shared" si="99"/>
        <v>2.5517210827094319E-2</v>
      </c>
      <c r="CC332" s="3">
        <f t="shared" si="100"/>
        <v>3.6211521267083914E-2</v>
      </c>
      <c r="CD332" s="3">
        <f t="shared" si="101"/>
        <v>4.2150157534772928E-2</v>
      </c>
      <c r="CE332" s="3">
        <f t="shared" si="102"/>
        <v>0</v>
      </c>
      <c r="CF332" s="3">
        <f t="shared" si="103"/>
        <v>0</v>
      </c>
      <c r="CG332" s="3">
        <f t="shared" si="104"/>
        <v>0</v>
      </c>
      <c r="CH332" s="3">
        <f t="shared" si="105"/>
        <v>0</v>
      </c>
      <c r="CI332" s="3">
        <f t="shared" si="106"/>
        <v>0</v>
      </c>
      <c r="CJ332" s="3">
        <f t="shared" si="107"/>
        <v>0</v>
      </c>
      <c r="CK332" s="3">
        <f t="shared" si="108"/>
        <v>0</v>
      </c>
      <c r="CL332" s="3">
        <f t="shared" si="109"/>
        <v>0</v>
      </c>
      <c r="CM332" s="3">
        <f t="shared" si="110"/>
        <v>0</v>
      </c>
      <c r="CN332" s="3">
        <f t="shared" si="111"/>
        <v>0</v>
      </c>
      <c r="CO332" s="3">
        <f t="shared" si="112"/>
        <v>0</v>
      </c>
      <c r="CP332" s="3">
        <f t="shared" si="113"/>
        <v>0</v>
      </c>
      <c r="CQ332" s="3">
        <f t="shared" si="114"/>
        <v>0</v>
      </c>
      <c r="CR332" s="3">
        <f t="shared" si="115"/>
        <v>0</v>
      </c>
      <c r="CS332" s="3">
        <f t="shared" si="116"/>
        <v>0</v>
      </c>
      <c r="CT332" s="2">
        <v>9.4999999999999998E-3</v>
      </c>
      <c r="CU332" s="2">
        <v>0.20369999999999999</v>
      </c>
      <c r="CV332" s="2">
        <v>5.7599999999999998E-2</v>
      </c>
      <c r="CW332" s="2">
        <v>5.67E-2</v>
      </c>
      <c r="CX332" s="2">
        <v>0.10970000000000001</v>
      </c>
      <c r="CY332" s="2">
        <v>0</v>
      </c>
      <c r="CZ332" s="2">
        <v>0</v>
      </c>
      <c r="DA332" s="2">
        <v>0</v>
      </c>
      <c r="DB332" s="2">
        <v>0</v>
      </c>
      <c r="DC332" s="2">
        <v>0</v>
      </c>
      <c r="DD332" s="2">
        <v>0</v>
      </c>
      <c r="DE332" s="2">
        <v>0</v>
      </c>
      <c r="DF332" s="2">
        <v>0</v>
      </c>
      <c r="DG332" s="2">
        <v>0</v>
      </c>
      <c r="DH332" s="2">
        <v>0</v>
      </c>
      <c r="DI332" s="2">
        <v>0</v>
      </c>
      <c r="DJ332" s="2">
        <v>0</v>
      </c>
      <c r="DK332" s="2">
        <v>0</v>
      </c>
      <c r="DL332" s="2">
        <v>0</v>
      </c>
      <c r="DM332" s="2">
        <v>0</v>
      </c>
      <c r="DN332" s="2">
        <v>2.9899999999999999E-2</v>
      </c>
      <c r="DO332" s="2">
        <v>0.63980000000000004</v>
      </c>
      <c r="DP332" s="2">
        <v>0.18090000000000001</v>
      </c>
      <c r="DQ332" s="2">
        <v>0.17829999999999999</v>
      </c>
      <c r="DR332" s="2">
        <v>0.3448</v>
      </c>
      <c r="DS332" s="2">
        <v>0</v>
      </c>
      <c r="DT332" s="2">
        <v>0</v>
      </c>
      <c r="DU332" s="2">
        <v>0</v>
      </c>
      <c r="DV332" s="2">
        <v>0</v>
      </c>
      <c r="DW332" s="2">
        <v>0</v>
      </c>
      <c r="DX332" s="2">
        <v>0</v>
      </c>
      <c r="DY332" s="2">
        <v>0</v>
      </c>
      <c r="DZ332" s="2">
        <v>0</v>
      </c>
      <c r="EA332" s="2">
        <v>0</v>
      </c>
      <c r="EB332" s="2">
        <v>0</v>
      </c>
      <c r="EC332" s="2">
        <v>0</v>
      </c>
      <c r="ED332" s="2">
        <v>0</v>
      </c>
      <c r="EE332" s="2">
        <v>0</v>
      </c>
      <c r="EF332" s="2">
        <v>0</v>
      </c>
      <c r="EG332" s="2">
        <v>0</v>
      </c>
    </row>
    <row r="333" spans="1:137" x14ac:dyDescent="0.35">
      <c r="A333" s="2" t="s">
        <v>926</v>
      </c>
      <c r="B333" s="2">
        <v>5.9012000000000002</v>
      </c>
      <c r="C333" s="2">
        <v>0.63500000000000001</v>
      </c>
      <c r="D333" s="2">
        <v>9.2932000000000006</v>
      </c>
      <c r="E333" s="2">
        <v>7.6304999999999996</v>
      </c>
      <c r="F333">
        <f t="shared" si="119"/>
        <v>7.6304999999999996</v>
      </c>
      <c r="G333" s="2">
        <v>0.1195</v>
      </c>
      <c r="H333">
        <f t="shared" si="120"/>
        <v>0.1181</v>
      </c>
      <c r="I333" s="2">
        <v>0.3755</v>
      </c>
      <c r="J333">
        <f t="shared" si="117"/>
        <v>0.37080000000000002</v>
      </c>
      <c r="K333" s="2">
        <v>0.15659999999999999</v>
      </c>
      <c r="L333" s="3">
        <f t="shared" si="121"/>
        <v>0.1547736059235961</v>
      </c>
      <c r="M333" s="2">
        <v>1E-3</v>
      </c>
      <c r="N333">
        <f t="shared" si="118"/>
        <v>1.6000000000000001E-3</v>
      </c>
      <c r="O333" s="2">
        <v>5</v>
      </c>
      <c r="P333" s="2">
        <v>3</v>
      </c>
      <c r="Q333" s="2">
        <v>0</v>
      </c>
      <c r="R333" s="2">
        <v>1.2573000000000001</v>
      </c>
      <c r="S333" s="2">
        <v>6.3731999999999998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1.6000000000000001E-3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3">
        <f t="shared" si="77"/>
        <v>6.1999999999999998E-3</v>
      </c>
      <c r="BG333" s="3">
        <f t="shared" si="78"/>
        <v>0.1119</v>
      </c>
      <c r="BH333" s="3">
        <f t="shared" si="79"/>
        <v>0</v>
      </c>
      <c r="BI333" s="3">
        <f t="shared" si="80"/>
        <v>0</v>
      </c>
      <c r="BJ333" s="3">
        <f t="shared" si="81"/>
        <v>0</v>
      </c>
      <c r="BK333" s="3">
        <f t="shared" si="82"/>
        <v>0</v>
      </c>
      <c r="BL333" s="3">
        <f t="shared" si="83"/>
        <v>0</v>
      </c>
      <c r="BM333" s="3">
        <f t="shared" si="84"/>
        <v>0</v>
      </c>
      <c r="BN333" s="3">
        <f t="shared" si="85"/>
        <v>0</v>
      </c>
      <c r="BO333" s="3">
        <f t="shared" si="86"/>
        <v>0</v>
      </c>
      <c r="BP333" s="3">
        <f t="shared" si="87"/>
        <v>0</v>
      </c>
      <c r="BQ333" s="3">
        <f t="shared" si="88"/>
        <v>0</v>
      </c>
      <c r="BR333" s="3">
        <f t="shared" si="89"/>
        <v>0</v>
      </c>
      <c r="BS333" s="3">
        <f t="shared" si="90"/>
        <v>0</v>
      </c>
      <c r="BT333" s="3">
        <f t="shared" si="91"/>
        <v>0</v>
      </c>
      <c r="BU333" s="3">
        <f t="shared" si="92"/>
        <v>0</v>
      </c>
      <c r="BV333" s="3">
        <f t="shared" si="93"/>
        <v>0</v>
      </c>
      <c r="BW333" s="3">
        <f t="shared" si="94"/>
        <v>0</v>
      </c>
      <c r="BX333" s="3">
        <f t="shared" si="95"/>
        <v>0</v>
      </c>
      <c r="BY333" s="3">
        <f t="shared" si="96"/>
        <v>0</v>
      </c>
      <c r="BZ333" s="3">
        <f t="shared" si="97"/>
        <v>4.9312017815954816E-3</v>
      </c>
      <c r="CA333" s="3">
        <f t="shared" si="98"/>
        <v>1.7557898700809642E-2</v>
      </c>
      <c r="CB333" s="3">
        <f t="shared" si="99"/>
        <v>0</v>
      </c>
      <c r="CC333" s="3">
        <f t="shared" si="100"/>
        <v>0</v>
      </c>
      <c r="CD333" s="3">
        <f t="shared" si="101"/>
        <v>0</v>
      </c>
      <c r="CE333" s="3">
        <f t="shared" si="102"/>
        <v>0</v>
      </c>
      <c r="CF333" s="3">
        <f t="shared" si="103"/>
        <v>0</v>
      </c>
      <c r="CG333" s="3">
        <f t="shared" si="104"/>
        <v>0</v>
      </c>
      <c r="CH333" s="3">
        <f t="shared" si="105"/>
        <v>0</v>
      </c>
      <c r="CI333" s="3">
        <f t="shared" si="106"/>
        <v>0</v>
      </c>
      <c r="CJ333" s="3">
        <f t="shared" si="107"/>
        <v>0</v>
      </c>
      <c r="CK333" s="3">
        <f t="shared" si="108"/>
        <v>0</v>
      </c>
      <c r="CL333" s="3">
        <f t="shared" si="109"/>
        <v>0</v>
      </c>
      <c r="CM333" s="3">
        <f t="shared" si="110"/>
        <v>0</v>
      </c>
      <c r="CN333" s="3">
        <f t="shared" si="111"/>
        <v>0</v>
      </c>
      <c r="CO333" s="3">
        <f t="shared" si="112"/>
        <v>0</v>
      </c>
      <c r="CP333" s="3">
        <f t="shared" si="113"/>
        <v>0</v>
      </c>
      <c r="CQ333" s="3">
        <f t="shared" si="114"/>
        <v>0</v>
      </c>
      <c r="CR333" s="3">
        <f t="shared" si="115"/>
        <v>0</v>
      </c>
      <c r="CS333" s="3">
        <f t="shared" si="116"/>
        <v>0</v>
      </c>
      <c r="CT333" s="2">
        <v>6.1999999999999998E-3</v>
      </c>
      <c r="CU333" s="2">
        <v>0.1119</v>
      </c>
      <c r="CV333" s="2">
        <v>0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>
        <v>0</v>
      </c>
      <c r="DC333" s="2">
        <v>0</v>
      </c>
      <c r="DD333" s="2">
        <v>0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  <c r="DJ333" s="2">
        <v>0</v>
      </c>
      <c r="DK333" s="2">
        <v>0</v>
      </c>
      <c r="DL333" s="2">
        <v>0</v>
      </c>
      <c r="DM333" s="2">
        <v>0</v>
      </c>
      <c r="DN333" s="2">
        <v>1.9400000000000001E-2</v>
      </c>
      <c r="DO333" s="2">
        <v>0.35139999999999999</v>
      </c>
      <c r="DP333" s="2">
        <v>0</v>
      </c>
      <c r="DQ333" s="2">
        <v>0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0</v>
      </c>
      <c r="DX333" s="2">
        <v>0</v>
      </c>
      <c r="DY333" s="2">
        <v>0</v>
      </c>
      <c r="DZ333" s="2">
        <v>0</v>
      </c>
      <c r="EA333" s="2">
        <v>0</v>
      </c>
      <c r="EB333" s="2">
        <v>0</v>
      </c>
      <c r="EC333" s="2">
        <v>0</v>
      </c>
      <c r="ED333" s="2">
        <v>0</v>
      </c>
      <c r="EE333" s="2">
        <v>0</v>
      </c>
      <c r="EF333" s="2">
        <v>0</v>
      </c>
      <c r="EG333" s="2">
        <v>0</v>
      </c>
    </row>
    <row r="334" spans="1:137" x14ac:dyDescent="0.35">
      <c r="A334" s="2" t="s">
        <v>928</v>
      </c>
      <c r="B334" s="2">
        <v>11.0931</v>
      </c>
      <c r="C334" s="2">
        <v>1.3018000000000001</v>
      </c>
      <c r="D334" s="2">
        <v>8.5216999999999992</v>
      </c>
      <c r="E334" s="2">
        <v>7.2550999999999997</v>
      </c>
      <c r="F334">
        <f t="shared" si="119"/>
        <v>7.2550999999999997</v>
      </c>
      <c r="G334" s="2">
        <v>0.1066</v>
      </c>
      <c r="H334">
        <f t="shared" si="120"/>
        <v>0.10260000000000001</v>
      </c>
      <c r="I334" s="2">
        <v>0.33489999999999998</v>
      </c>
      <c r="J334">
        <f t="shared" si="117"/>
        <v>0.32240000000000002</v>
      </c>
      <c r="K334" s="2">
        <v>0.1469</v>
      </c>
      <c r="L334" s="3">
        <f t="shared" si="121"/>
        <v>0.14141776129894837</v>
      </c>
      <c r="M334" s="2">
        <v>1E-3</v>
      </c>
      <c r="N334">
        <f t="shared" si="118"/>
        <v>1.2999999999999999E-3</v>
      </c>
      <c r="O334" s="2">
        <v>6</v>
      </c>
      <c r="P334" s="2">
        <v>4</v>
      </c>
      <c r="Q334" s="2">
        <v>0</v>
      </c>
      <c r="R334" s="2">
        <v>2.0872999999999999</v>
      </c>
      <c r="S334" s="2">
        <v>5.1677999999999997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1E-4</v>
      </c>
      <c r="AM334" s="2">
        <v>1.1999999999999999E-3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3">
        <f t="shared" si="77"/>
        <v>1.37E-2</v>
      </c>
      <c r="BG334" s="3">
        <f t="shared" si="78"/>
        <v>8.8900000000000021E-2</v>
      </c>
      <c r="BH334" s="3">
        <f t="shared" si="79"/>
        <v>0</v>
      </c>
      <c r="BI334" s="3">
        <f t="shared" si="80"/>
        <v>0</v>
      </c>
      <c r="BJ334" s="3">
        <f t="shared" si="81"/>
        <v>0</v>
      </c>
      <c r="BK334" s="3">
        <f t="shared" si="82"/>
        <v>0</v>
      </c>
      <c r="BL334" s="3">
        <f t="shared" si="83"/>
        <v>0</v>
      </c>
      <c r="BM334" s="3">
        <f t="shared" si="84"/>
        <v>0</v>
      </c>
      <c r="BN334" s="3">
        <f t="shared" si="85"/>
        <v>0</v>
      </c>
      <c r="BO334" s="3">
        <f t="shared" si="86"/>
        <v>0</v>
      </c>
      <c r="BP334" s="3">
        <f t="shared" si="87"/>
        <v>0</v>
      </c>
      <c r="BQ334" s="3">
        <f t="shared" si="88"/>
        <v>0</v>
      </c>
      <c r="BR334" s="3">
        <f t="shared" si="89"/>
        <v>0</v>
      </c>
      <c r="BS334" s="3">
        <f t="shared" si="90"/>
        <v>0</v>
      </c>
      <c r="BT334" s="3">
        <f t="shared" si="91"/>
        <v>0</v>
      </c>
      <c r="BU334" s="3">
        <f t="shared" si="92"/>
        <v>0</v>
      </c>
      <c r="BV334" s="3">
        <f t="shared" si="93"/>
        <v>0</v>
      </c>
      <c r="BW334" s="3">
        <f t="shared" si="94"/>
        <v>0</v>
      </c>
      <c r="BX334" s="3">
        <f t="shared" si="95"/>
        <v>0</v>
      </c>
      <c r="BY334" s="3">
        <f t="shared" si="96"/>
        <v>0</v>
      </c>
      <c r="BZ334" s="3">
        <f t="shared" si="97"/>
        <v>6.5635030901164187E-3</v>
      </c>
      <c r="CA334" s="3">
        <f t="shared" si="98"/>
        <v>1.7202678122218356E-2</v>
      </c>
      <c r="CB334" s="3">
        <f t="shared" si="99"/>
        <v>0</v>
      </c>
      <c r="CC334" s="3">
        <f t="shared" si="100"/>
        <v>0</v>
      </c>
      <c r="CD334" s="3">
        <f t="shared" si="101"/>
        <v>0</v>
      </c>
      <c r="CE334" s="3">
        <f t="shared" si="102"/>
        <v>0</v>
      </c>
      <c r="CF334" s="3">
        <f t="shared" si="103"/>
        <v>0</v>
      </c>
      <c r="CG334" s="3">
        <f t="shared" si="104"/>
        <v>0</v>
      </c>
      <c r="CH334" s="3">
        <f t="shared" si="105"/>
        <v>0</v>
      </c>
      <c r="CI334" s="3">
        <f t="shared" si="106"/>
        <v>0</v>
      </c>
      <c r="CJ334" s="3">
        <f t="shared" si="107"/>
        <v>0</v>
      </c>
      <c r="CK334" s="3">
        <f t="shared" si="108"/>
        <v>0</v>
      </c>
      <c r="CL334" s="3">
        <f t="shared" si="109"/>
        <v>0</v>
      </c>
      <c r="CM334" s="3">
        <f t="shared" si="110"/>
        <v>0</v>
      </c>
      <c r="CN334" s="3">
        <f t="shared" si="111"/>
        <v>0</v>
      </c>
      <c r="CO334" s="3">
        <f t="shared" si="112"/>
        <v>0</v>
      </c>
      <c r="CP334" s="3">
        <f t="shared" si="113"/>
        <v>0</v>
      </c>
      <c r="CQ334" s="3">
        <f t="shared" si="114"/>
        <v>0</v>
      </c>
      <c r="CR334" s="3">
        <f t="shared" si="115"/>
        <v>0</v>
      </c>
      <c r="CS334" s="3">
        <f t="shared" si="116"/>
        <v>0</v>
      </c>
      <c r="CT334" s="2">
        <v>1.37E-2</v>
      </c>
      <c r="CU334" s="2">
        <v>8.8900000000000007E-2</v>
      </c>
      <c r="CV334" s="2">
        <v>0</v>
      </c>
      <c r="CW334" s="2">
        <v>0</v>
      </c>
      <c r="CX334" s="2">
        <v>0</v>
      </c>
      <c r="CY334" s="2">
        <v>0</v>
      </c>
      <c r="CZ334" s="2">
        <v>0</v>
      </c>
      <c r="DA334" s="2">
        <v>0</v>
      </c>
      <c r="DB334" s="2">
        <v>0</v>
      </c>
      <c r="DC334" s="2">
        <v>0</v>
      </c>
      <c r="DD334" s="2">
        <v>0</v>
      </c>
      <c r="DE334" s="2">
        <v>0</v>
      </c>
      <c r="DF334" s="2">
        <v>0</v>
      </c>
      <c r="DG334" s="2">
        <v>0</v>
      </c>
      <c r="DH334" s="2">
        <v>0</v>
      </c>
      <c r="DI334" s="2">
        <v>0</v>
      </c>
      <c r="DJ334" s="2">
        <v>0</v>
      </c>
      <c r="DK334" s="2">
        <v>0</v>
      </c>
      <c r="DL334" s="2">
        <v>0</v>
      </c>
      <c r="DM334" s="2">
        <v>0</v>
      </c>
      <c r="DN334" s="2">
        <v>4.3200000000000002E-2</v>
      </c>
      <c r="DO334" s="2">
        <v>0.2792</v>
      </c>
      <c r="DP334" s="2">
        <v>0</v>
      </c>
      <c r="DQ334" s="2">
        <v>0</v>
      </c>
      <c r="DR334" s="2">
        <v>0</v>
      </c>
      <c r="DS334" s="2">
        <v>0</v>
      </c>
      <c r="DT334" s="2">
        <v>0</v>
      </c>
      <c r="DU334" s="2">
        <v>0</v>
      </c>
      <c r="DV334" s="2">
        <v>0</v>
      </c>
      <c r="DW334" s="2">
        <v>0</v>
      </c>
      <c r="DX334" s="2">
        <v>0</v>
      </c>
      <c r="DY334" s="2">
        <v>0</v>
      </c>
      <c r="DZ334" s="2">
        <v>0</v>
      </c>
      <c r="EA334" s="2">
        <v>0</v>
      </c>
      <c r="EB334" s="2">
        <v>0</v>
      </c>
      <c r="EC334" s="2">
        <v>0</v>
      </c>
      <c r="ED334" s="2">
        <v>0</v>
      </c>
      <c r="EE334" s="2">
        <v>0</v>
      </c>
      <c r="EF334" s="2">
        <v>0</v>
      </c>
      <c r="EG334" s="2">
        <v>0</v>
      </c>
    </row>
    <row r="335" spans="1:137" x14ac:dyDescent="0.35">
      <c r="A335" s="2" t="s">
        <v>932</v>
      </c>
      <c r="B335" s="2">
        <v>22.7849</v>
      </c>
      <c r="C335" s="2">
        <v>2.2795999999999998</v>
      </c>
      <c r="D335" s="2">
        <v>9.9948999999999995</v>
      </c>
      <c r="E335" s="2">
        <v>23.684799999999999</v>
      </c>
      <c r="F335">
        <f t="shared" si="119"/>
        <v>23.684899999999999</v>
      </c>
      <c r="G335" s="2">
        <v>0.41139999999999999</v>
      </c>
      <c r="H335">
        <f t="shared" si="120"/>
        <v>0.3891</v>
      </c>
      <c r="I335" s="2">
        <v>1.2924</v>
      </c>
      <c r="J335">
        <f t="shared" si="117"/>
        <v>1.2222000000000002</v>
      </c>
      <c r="K335" s="2">
        <v>0.17369999999999999</v>
      </c>
      <c r="L335" s="3">
        <f t="shared" si="121"/>
        <v>0.16428188423848106</v>
      </c>
      <c r="M335" s="2">
        <v>6.0000000000000001E-3</v>
      </c>
      <c r="N335">
        <f t="shared" si="118"/>
        <v>6.6E-3</v>
      </c>
      <c r="O335" s="2">
        <v>17</v>
      </c>
      <c r="P335" s="2">
        <v>15</v>
      </c>
      <c r="Q335" s="2">
        <v>5</v>
      </c>
      <c r="R335" s="2">
        <v>7.8521000000000001</v>
      </c>
      <c r="S335" s="2">
        <v>10.2935</v>
      </c>
      <c r="T335" s="2">
        <v>2.6145</v>
      </c>
      <c r="U335" s="2">
        <v>2.5404</v>
      </c>
      <c r="V335" s="2">
        <v>0.38440000000000002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5.0000000000000001E-4</v>
      </c>
      <c r="AM335" s="2">
        <v>1.5E-3</v>
      </c>
      <c r="AN335" s="2">
        <v>1.4E-3</v>
      </c>
      <c r="AO335" s="2">
        <v>2.5999999999999999E-3</v>
      </c>
      <c r="AP335" s="2">
        <v>5.9999999999999995E-4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3">
        <f t="shared" si="77"/>
        <v>7.22E-2</v>
      </c>
      <c r="BG335" s="3">
        <f t="shared" si="78"/>
        <v>0.14069999999999999</v>
      </c>
      <c r="BH335" s="3">
        <f t="shared" si="79"/>
        <v>6.8900000000000003E-2</v>
      </c>
      <c r="BI335" s="3">
        <f t="shared" si="80"/>
        <v>9.0899999999999995E-2</v>
      </c>
      <c r="BJ335" s="3">
        <f t="shared" si="81"/>
        <v>1.6400000000000001E-2</v>
      </c>
      <c r="BK335" s="3">
        <f t="shared" si="82"/>
        <v>0</v>
      </c>
      <c r="BL335" s="3">
        <f t="shared" si="83"/>
        <v>0</v>
      </c>
      <c r="BM335" s="3">
        <f t="shared" si="84"/>
        <v>0</v>
      </c>
      <c r="BN335" s="3">
        <f t="shared" si="85"/>
        <v>0</v>
      </c>
      <c r="BO335" s="3">
        <f t="shared" si="86"/>
        <v>0</v>
      </c>
      <c r="BP335" s="3">
        <f t="shared" si="87"/>
        <v>0</v>
      </c>
      <c r="BQ335" s="3">
        <f t="shared" si="88"/>
        <v>0</v>
      </c>
      <c r="BR335" s="3">
        <f t="shared" si="89"/>
        <v>0</v>
      </c>
      <c r="BS335" s="3">
        <f t="shared" si="90"/>
        <v>0</v>
      </c>
      <c r="BT335" s="3">
        <f t="shared" si="91"/>
        <v>0</v>
      </c>
      <c r="BU335" s="3">
        <f t="shared" si="92"/>
        <v>0</v>
      </c>
      <c r="BV335" s="3">
        <f t="shared" si="93"/>
        <v>0</v>
      </c>
      <c r="BW335" s="3">
        <f t="shared" si="94"/>
        <v>0</v>
      </c>
      <c r="BX335" s="3">
        <f t="shared" si="95"/>
        <v>0</v>
      </c>
      <c r="BY335" s="3">
        <f t="shared" si="96"/>
        <v>0</v>
      </c>
      <c r="BZ335" s="3">
        <f t="shared" si="97"/>
        <v>9.1949924224092924E-3</v>
      </c>
      <c r="CA335" s="3">
        <f t="shared" si="98"/>
        <v>1.3668820129207752E-2</v>
      </c>
      <c r="CB335" s="3">
        <f t="shared" si="99"/>
        <v>2.6353031172308281E-2</v>
      </c>
      <c r="CC335" s="3">
        <f t="shared" si="100"/>
        <v>3.5781766650921115E-2</v>
      </c>
      <c r="CD335" s="3">
        <f t="shared" si="101"/>
        <v>4.2663891779396466E-2</v>
      </c>
      <c r="CE335" s="3">
        <f t="shared" si="102"/>
        <v>0</v>
      </c>
      <c r="CF335" s="3">
        <f t="shared" si="103"/>
        <v>0</v>
      </c>
      <c r="CG335" s="3">
        <f t="shared" si="104"/>
        <v>0</v>
      </c>
      <c r="CH335" s="3">
        <f t="shared" si="105"/>
        <v>0</v>
      </c>
      <c r="CI335" s="3">
        <f t="shared" si="106"/>
        <v>0</v>
      </c>
      <c r="CJ335" s="3">
        <f t="shared" si="107"/>
        <v>0</v>
      </c>
      <c r="CK335" s="3">
        <f t="shared" si="108"/>
        <v>0</v>
      </c>
      <c r="CL335" s="3">
        <f t="shared" si="109"/>
        <v>0</v>
      </c>
      <c r="CM335" s="3">
        <f t="shared" si="110"/>
        <v>0</v>
      </c>
      <c r="CN335" s="3">
        <f t="shared" si="111"/>
        <v>0</v>
      </c>
      <c r="CO335" s="3">
        <f t="shared" si="112"/>
        <v>0</v>
      </c>
      <c r="CP335" s="3">
        <f t="shared" si="113"/>
        <v>0</v>
      </c>
      <c r="CQ335" s="3">
        <f t="shared" si="114"/>
        <v>0</v>
      </c>
      <c r="CR335" s="3">
        <f t="shared" si="115"/>
        <v>0</v>
      </c>
      <c r="CS335" s="3">
        <f t="shared" si="116"/>
        <v>0</v>
      </c>
      <c r="CT335" s="2">
        <v>7.22E-2</v>
      </c>
      <c r="CU335" s="2">
        <v>0.14069999999999999</v>
      </c>
      <c r="CV335" s="2">
        <v>6.8900000000000003E-2</v>
      </c>
      <c r="CW335" s="2">
        <v>9.0899999999999995E-2</v>
      </c>
      <c r="CX335" s="2">
        <v>1.6400000000000001E-2</v>
      </c>
      <c r="CY335" s="2">
        <v>0</v>
      </c>
      <c r="CZ335" s="2">
        <v>0</v>
      </c>
      <c r="DA335" s="2">
        <v>0</v>
      </c>
      <c r="DB335" s="2">
        <v>0</v>
      </c>
      <c r="DC335" s="2">
        <v>0</v>
      </c>
      <c r="DD335" s="2">
        <v>0</v>
      </c>
      <c r="DE335" s="2">
        <v>0</v>
      </c>
      <c r="DF335" s="2">
        <v>0</v>
      </c>
      <c r="DG335" s="2">
        <v>0</v>
      </c>
      <c r="DH335" s="2">
        <v>0</v>
      </c>
      <c r="DI335" s="2">
        <v>0</v>
      </c>
      <c r="DJ335" s="2">
        <v>0</v>
      </c>
      <c r="DK335" s="2">
        <v>0</v>
      </c>
      <c r="DL335" s="2">
        <v>0</v>
      </c>
      <c r="DM335" s="2">
        <v>0</v>
      </c>
      <c r="DN335" s="2">
        <v>0.22689999999999999</v>
      </c>
      <c r="DO335" s="2">
        <v>0.442</v>
      </c>
      <c r="DP335" s="2">
        <v>0.21629999999999999</v>
      </c>
      <c r="DQ335" s="2">
        <v>0.28549999999999998</v>
      </c>
      <c r="DR335" s="2">
        <v>5.1499999999999997E-2</v>
      </c>
      <c r="DS335" s="2">
        <v>0</v>
      </c>
      <c r="DT335" s="2">
        <v>0</v>
      </c>
      <c r="DU335" s="2">
        <v>0</v>
      </c>
      <c r="DV335" s="2">
        <v>0</v>
      </c>
      <c r="DW335" s="2">
        <v>0</v>
      </c>
      <c r="DX335" s="2">
        <v>0</v>
      </c>
      <c r="DY335" s="2">
        <v>0</v>
      </c>
      <c r="DZ335" s="2">
        <v>0</v>
      </c>
      <c r="EA335" s="2">
        <v>0</v>
      </c>
      <c r="EB335" s="2">
        <v>0</v>
      </c>
      <c r="EC335" s="2">
        <v>0</v>
      </c>
      <c r="ED335" s="2">
        <v>0</v>
      </c>
      <c r="EE335" s="2">
        <v>0</v>
      </c>
      <c r="EF335" s="2">
        <v>0</v>
      </c>
      <c r="EG335" s="2">
        <v>0</v>
      </c>
    </row>
    <row r="336" spans="1:137" x14ac:dyDescent="0.35">
      <c r="A336" s="2" t="s">
        <v>934</v>
      </c>
      <c r="B336" s="2">
        <v>0.84109999999999996</v>
      </c>
      <c r="C336" s="2">
        <v>0.2223</v>
      </c>
      <c r="D336" s="2">
        <v>3.7846000000000002</v>
      </c>
      <c r="E336" s="2">
        <v>1.7917000000000001</v>
      </c>
      <c r="F336">
        <f t="shared" si="119"/>
        <v>1.7917000000000001</v>
      </c>
      <c r="G336" s="2">
        <v>2.6200000000000001E-2</v>
      </c>
      <c r="H336">
        <f t="shared" si="120"/>
        <v>2.5999999999999999E-2</v>
      </c>
      <c r="I336" s="2">
        <v>8.2199999999999995E-2</v>
      </c>
      <c r="J336">
        <f t="shared" si="117"/>
        <v>8.1699999999999995E-2</v>
      </c>
      <c r="K336" s="2">
        <v>0.14599999999999999</v>
      </c>
      <c r="L336" s="3">
        <f t="shared" si="121"/>
        <v>0.14511357928224589</v>
      </c>
      <c r="M336" s="2">
        <v>0</v>
      </c>
      <c r="N336">
        <f t="shared" si="118"/>
        <v>2.9999999999999997E-4</v>
      </c>
      <c r="O336" s="2">
        <v>2</v>
      </c>
      <c r="P336" s="2">
        <v>0</v>
      </c>
      <c r="Q336" s="2">
        <v>0</v>
      </c>
      <c r="R336" s="2">
        <v>0</v>
      </c>
      <c r="S336" s="2">
        <v>1.7917000000000001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2.9999999999999997E-4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3">
        <f t="shared" si="77"/>
        <v>0</v>
      </c>
      <c r="BG336" s="3">
        <f t="shared" si="78"/>
        <v>2.5999999999999999E-2</v>
      </c>
      <c r="BH336" s="3">
        <f t="shared" si="79"/>
        <v>0</v>
      </c>
      <c r="BI336" s="3">
        <f t="shared" si="80"/>
        <v>0</v>
      </c>
      <c r="BJ336" s="3">
        <f t="shared" si="81"/>
        <v>0</v>
      </c>
      <c r="BK336" s="3">
        <f t="shared" si="82"/>
        <v>0</v>
      </c>
      <c r="BL336" s="3">
        <f t="shared" si="83"/>
        <v>0</v>
      </c>
      <c r="BM336" s="3">
        <f t="shared" si="84"/>
        <v>0</v>
      </c>
      <c r="BN336" s="3">
        <f t="shared" si="85"/>
        <v>0</v>
      </c>
      <c r="BO336" s="3">
        <f t="shared" si="86"/>
        <v>0</v>
      </c>
      <c r="BP336" s="3">
        <f t="shared" si="87"/>
        <v>0</v>
      </c>
      <c r="BQ336" s="3">
        <f t="shared" si="88"/>
        <v>0</v>
      </c>
      <c r="BR336" s="3">
        <f t="shared" si="89"/>
        <v>0</v>
      </c>
      <c r="BS336" s="3">
        <f t="shared" si="90"/>
        <v>0</v>
      </c>
      <c r="BT336" s="3">
        <f t="shared" si="91"/>
        <v>0</v>
      </c>
      <c r="BU336" s="3">
        <f t="shared" si="92"/>
        <v>0</v>
      </c>
      <c r="BV336" s="3">
        <f t="shared" si="93"/>
        <v>0</v>
      </c>
      <c r="BW336" s="3">
        <f t="shared" si="94"/>
        <v>0</v>
      </c>
      <c r="BX336" s="3">
        <f t="shared" si="95"/>
        <v>0</v>
      </c>
      <c r="BY336" s="3">
        <f t="shared" si="96"/>
        <v>0</v>
      </c>
      <c r="BZ336" s="3">
        <f t="shared" si="97"/>
        <v>0</v>
      </c>
      <c r="CA336" s="3">
        <f t="shared" si="98"/>
        <v>1.451135792822459E-2</v>
      </c>
      <c r="CB336" s="3">
        <f t="shared" si="99"/>
        <v>0</v>
      </c>
      <c r="CC336" s="3">
        <f t="shared" si="100"/>
        <v>0</v>
      </c>
      <c r="CD336" s="3">
        <f t="shared" si="101"/>
        <v>0</v>
      </c>
      <c r="CE336" s="3">
        <f t="shared" si="102"/>
        <v>0</v>
      </c>
      <c r="CF336" s="3">
        <f t="shared" si="103"/>
        <v>0</v>
      </c>
      <c r="CG336" s="3">
        <f t="shared" si="104"/>
        <v>0</v>
      </c>
      <c r="CH336" s="3">
        <f t="shared" si="105"/>
        <v>0</v>
      </c>
      <c r="CI336" s="3">
        <f t="shared" si="106"/>
        <v>0</v>
      </c>
      <c r="CJ336" s="3">
        <f t="shared" si="107"/>
        <v>0</v>
      </c>
      <c r="CK336" s="3">
        <f t="shared" si="108"/>
        <v>0</v>
      </c>
      <c r="CL336" s="3">
        <f t="shared" si="109"/>
        <v>0</v>
      </c>
      <c r="CM336" s="3">
        <f t="shared" si="110"/>
        <v>0</v>
      </c>
      <c r="CN336" s="3">
        <f t="shared" si="111"/>
        <v>0</v>
      </c>
      <c r="CO336" s="3">
        <f t="shared" si="112"/>
        <v>0</v>
      </c>
      <c r="CP336" s="3">
        <f t="shared" si="113"/>
        <v>0</v>
      </c>
      <c r="CQ336" s="3">
        <f t="shared" si="114"/>
        <v>0</v>
      </c>
      <c r="CR336" s="3">
        <f t="shared" si="115"/>
        <v>0</v>
      </c>
      <c r="CS336" s="3">
        <f t="shared" si="116"/>
        <v>0</v>
      </c>
      <c r="CT336" s="2">
        <v>0</v>
      </c>
      <c r="CU336" s="2">
        <v>2.5999999999999999E-2</v>
      </c>
      <c r="CV336" s="2">
        <v>0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  <c r="DJ336" s="2">
        <v>0</v>
      </c>
      <c r="DK336" s="2">
        <v>0</v>
      </c>
      <c r="DL336" s="2">
        <v>0</v>
      </c>
      <c r="DM336" s="2">
        <v>0</v>
      </c>
      <c r="DN336" s="2">
        <v>0</v>
      </c>
      <c r="DO336" s="2">
        <v>8.1699999999999995E-2</v>
      </c>
      <c r="DP336" s="2">
        <v>0</v>
      </c>
      <c r="DQ336" s="2">
        <v>0</v>
      </c>
      <c r="DR336" s="2">
        <v>0</v>
      </c>
      <c r="DS336" s="2">
        <v>0</v>
      </c>
      <c r="DT336" s="2">
        <v>0</v>
      </c>
      <c r="DU336" s="2">
        <v>0</v>
      </c>
      <c r="DV336" s="2">
        <v>0</v>
      </c>
      <c r="DW336" s="2">
        <v>0</v>
      </c>
      <c r="DX336" s="2">
        <v>0</v>
      </c>
      <c r="DY336" s="2">
        <v>0</v>
      </c>
      <c r="DZ336" s="2">
        <v>0</v>
      </c>
      <c r="EA336" s="2">
        <v>0</v>
      </c>
      <c r="EB336" s="2">
        <v>0</v>
      </c>
      <c r="EC336" s="2">
        <v>0</v>
      </c>
      <c r="ED336" s="2">
        <v>0</v>
      </c>
      <c r="EE336" s="2">
        <v>0</v>
      </c>
      <c r="EF336" s="2">
        <v>0</v>
      </c>
      <c r="EG336" s="2">
        <v>0</v>
      </c>
    </row>
    <row r="337" spans="1:137" x14ac:dyDescent="0.35">
      <c r="A337" s="2" t="s">
        <v>930</v>
      </c>
      <c r="B337" s="2">
        <v>3.02</v>
      </c>
      <c r="C337" s="2">
        <v>0.4667</v>
      </c>
      <c r="D337" s="2">
        <v>6.4706999999999999</v>
      </c>
      <c r="E337" s="2">
        <v>4.84</v>
      </c>
      <c r="F337">
        <f t="shared" si="119"/>
        <v>4.839999999999999</v>
      </c>
      <c r="G337" s="2">
        <v>6.5600000000000006E-2</v>
      </c>
      <c r="H337">
        <f t="shared" si="120"/>
        <v>6.4899999999999999E-2</v>
      </c>
      <c r="I337" s="2">
        <v>0.20599999999999999</v>
      </c>
      <c r="J337">
        <f t="shared" si="117"/>
        <v>0.20369999999999999</v>
      </c>
      <c r="K337" s="2">
        <v>0.13550000000000001</v>
      </c>
      <c r="L337" s="3">
        <f t="shared" si="121"/>
        <v>0.13409090909090912</v>
      </c>
      <c r="M337" s="2">
        <v>1E-3</v>
      </c>
      <c r="N337">
        <f t="shared" si="118"/>
        <v>6.9999999999999999E-4</v>
      </c>
      <c r="O337" s="2">
        <v>4</v>
      </c>
      <c r="P337" s="2">
        <v>2</v>
      </c>
      <c r="Q337" s="2">
        <v>0</v>
      </c>
      <c r="R337" s="2">
        <v>1.0488</v>
      </c>
      <c r="S337" s="2">
        <v>3.7654999999999998</v>
      </c>
      <c r="T337" s="2">
        <v>2.5700000000000001E-2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6.9999999999999999E-4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3">
        <f t="shared" si="77"/>
        <v>5.8999999999999999E-3</v>
      </c>
      <c r="BG337" s="3">
        <f t="shared" si="78"/>
        <v>5.8400000000000001E-2</v>
      </c>
      <c r="BH337" s="3">
        <f t="shared" si="79"/>
        <v>5.9999999999999995E-4</v>
      </c>
      <c r="BI337" s="3">
        <f t="shared" si="80"/>
        <v>0</v>
      </c>
      <c r="BJ337" s="3">
        <f t="shared" si="81"/>
        <v>0</v>
      </c>
      <c r="BK337" s="3">
        <f t="shared" si="82"/>
        <v>0</v>
      </c>
      <c r="BL337" s="3">
        <f t="shared" si="83"/>
        <v>0</v>
      </c>
      <c r="BM337" s="3">
        <f t="shared" si="84"/>
        <v>0</v>
      </c>
      <c r="BN337" s="3">
        <f t="shared" si="85"/>
        <v>0</v>
      </c>
      <c r="BO337" s="3">
        <f t="shared" si="86"/>
        <v>0</v>
      </c>
      <c r="BP337" s="3">
        <f t="shared" si="87"/>
        <v>0</v>
      </c>
      <c r="BQ337" s="3">
        <f t="shared" si="88"/>
        <v>0</v>
      </c>
      <c r="BR337" s="3">
        <f t="shared" si="89"/>
        <v>0</v>
      </c>
      <c r="BS337" s="3">
        <f t="shared" si="90"/>
        <v>0</v>
      </c>
      <c r="BT337" s="3">
        <f t="shared" si="91"/>
        <v>0</v>
      </c>
      <c r="BU337" s="3">
        <f t="shared" si="92"/>
        <v>0</v>
      </c>
      <c r="BV337" s="3">
        <f t="shared" si="93"/>
        <v>0</v>
      </c>
      <c r="BW337" s="3">
        <f t="shared" si="94"/>
        <v>0</v>
      </c>
      <c r="BX337" s="3">
        <f t="shared" si="95"/>
        <v>0</v>
      </c>
      <c r="BY337" s="3">
        <f t="shared" si="96"/>
        <v>0</v>
      </c>
      <c r="BZ337" s="3">
        <f t="shared" si="97"/>
        <v>5.6254767353165524E-3</v>
      </c>
      <c r="CA337" s="3">
        <f t="shared" si="98"/>
        <v>1.5509228522108618E-2</v>
      </c>
      <c r="CB337" s="3">
        <f t="shared" si="99"/>
        <v>2.3346303501945522E-2</v>
      </c>
      <c r="CC337" s="3">
        <f t="shared" si="100"/>
        <v>0</v>
      </c>
      <c r="CD337" s="3">
        <f t="shared" si="101"/>
        <v>0</v>
      </c>
      <c r="CE337" s="3">
        <f t="shared" si="102"/>
        <v>0</v>
      </c>
      <c r="CF337" s="3">
        <f t="shared" si="103"/>
        <v>0</v>
      </c>
      <c r="CG337" s="3">
        <f t="shared" si="104"/>
        <v>0</v>
      </c>
      <c r="CH337" s="3">
        <f t="shared" si="105"/>
        <v>0</v>
      </c>
      <c r="CI337" s="3">
        <f t="shared" si="106"/>
        <v>0</v>
      </c>
      <c r="CJ337" s="3">
        <f t="shared" si="107"/>
        <v>0</v>
      </c>
      <c r="CK337" s="3">
        <f t="shared" si="108"/>
        <v>0</v>
      </c>
      <c r="CL337" s="3">
        <f t="shared" si="109"/>
        <v>0</v>
      </c>
      <c r="CM337" s="3">
        <f t="shared" si="110"/>
        <v>0</v>
      </c>
      <c r="CN337" s="3">
        <f t="shared" si="111"/>
        <v>0</v>
      </c>
      <c r="CO337" s="3">
        <f t="shared" si="112"/>
        <v>0</v>
      </c>
      <c r="CP337" s="3">
        <f t="shared" si="113"/>
        <v>0</v>
      </c>
      <c r="CQ337" s="3">
        <f t="shared" si="114"/>
        <v>0</v>
      </c>
      <c r="CR337" s="3">
        <f t="shared" si="115"/>
        <v>0</v>
      </c>
      <c r="CS337" s="3">
        <f t="shared" si="116"/>
        <v>0</v>
      </c>
      <c r="CT337" s="2">
        <v>5.8999999999999999E-3</v>
      </c>
      <c r="CU337" s="2">
        <v>5.8400000000000001E-2</v>
      </c>
      <c r="CV337" s="2">
        <v>5.9999999999999995E-4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  <c r="DJ337" s="2">
        <v>0</v>
      </c>
      <c r="DK337" s="2">
        <v>0</v>
      </c>
      <c r="DL337" s="2">
        <v>0</v>
      </c>
      <c r="DM337" s="2">
        <v>0</v>
      </c>
      <c r="DN337" s="2">
        <v>1.84E-2</v>
      </c>
      <c r="DO337" s="2">
        <v>0.1835</v>
      </c>
      <c r="DP337" s="2">
        <v>1.8E-3</v>
      </c>
      <c r="DQ337" s="2">
        <v>0</v>
      </c>
      <c r="DR337" s="2">
        <v>0</v>
      </c>
      <c r="DS337" s="2">
        <v>0</v>
      </c>
      <c r="DT337" s="2">
        <v>0</v>
      </c>
      <c r="DU337" s="2">
        <v>0</v>
      </c>
      <c r="DV337" s="2">
        <v>0</v>
      </c>
      <c r="DW337" s="2">
        <v>0</v>
      </c>
      <c r="DX337" s="2">
        <v>0</v>
      </c>
      <c r="DY337" s="2">
        <v>0</v>
      </c>
      <c r="DZ337" s="2">
        <v>0</v>
      </c>
      <c r="EA337" s="2">
        <v>0</v>
      </c>
      <c r="EB337" s="2">
        <v>0</v>
      </c>
      <c r="EC337" s="2">
        <v>0</v>
      </c>
      <c r="ED337" s="2">
        <v>0</v>
      </c>
      <c r="EE337" s="2">
        <v>0</v>
      </c>
      <c r="EF337" s="2">
        <v>0</v>
      </c>
      <c r="EG337" s="2">
        <v>0</v>
      </c>
    </row>
    <row r="338" spans="1:137" x14ac:dyDescent="0.35">
      <c r="A338" s="2" t="s">
        <v>937</v>
      </c>
      <c r="B338" s="2">
        <v>32.840699999999998</v>
      </c>
      <c r="C338" s="2">
        <v>2.8416000000000001</v>
      </c>
      <c r="D338" s="2">
        <v>11.557</v>
      </c>
      <c r="E338" s="2">
        <v>24.4602</v>
      </c>
      <c r="F338">
        <f t="shared" si="119"/>
        <v>24.460100000000001</v>
      </c>
      <c r="G338" s="2">
        <v>0.53049999999999997</v>
      </c>
      <c r="H338">
        <f t="shared" si="120"/>
        <v>0.50939999999999996</v>
      </c>
      <c r="I338" s="2">
        <v>1.6665000000000001</v>
      </c>
      <c r="J338">
        <f t="shared" si="117"/>
        <v>1.6003000000000001</v>
      </c>
      <c r="K338" s="2">
        <v>0.21690000000000001</v>
      </c>
      <c r="L338" s="3">
        <f t="shared" si="121"/>
        <v>0.20825752960944555</v>
      </c>
      <c r="M338" s="2">
        <v>8.9999999999999993E-3</v>
      </c>
      <c r="N338">
        <f t="shared" si="118"/>
        <v>9.2999999999999992E-3</v>
      </c>
      <c r="O338" s="2">
        <v>12</v>
      </c>
      <c r="P338" s="2">
        <v>10</v>
      </c>
      <c r="Q338" s="2">
        <v>5</v>
      </c>
      <c r="R338" s="2">
        <v>0.57020000000000004</v>
      </c>
      <c r="S338" s="2">
        <v>15.682</v>
      </c>
      <c r="T338" s="2">
        <v>5.4545000000000003</v>
      </c>
      <c r="U338" s="2">
        <v>2.7534000000000001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3.3999999999999998E-3</v>
      </c>
      <c r="AN338" s="2">
        <v>3.2000000000000002E-3</v>
      </c>
      <c r="AO338" s="2">
        <v>2.7000000000000001E-3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3">
        <f t="shared" si="77"/>
        <v>5.4999999999999997E-3</v>
      </c>
      <c r="BG338" s="3">
        <f t="shared" si="78"/>
        <v>0.2581</v>
      </c>
      <c r="BH338" s="3">
        <f t="shared" si="79"/>
        <v>0.14960000000000001</v>
      </c>
      <c r="BI338" s="3">
        <f t="shared" si="80"/>
        <v>9.6199999999999994E-2</v>
      </c>
      <c r="BJ338" s="3">
        <f t="shared" si="81"/>
        <v>0</v>
      </c>
      <c r="BK338" s="3">
        <f t="shared" si="82"/>
        <v>0</v>
      </c>
      <c r="BL338" s="3">
        <f t="shared" si="83"/>
        <v>0</v>
      </c>
      <c r="BM338" s="3">
        <f t="shared" si="84"/>
        <v>0</v>
      </c>
      <c r="BN338" s="3">
        <f t="shared" si="85"/>
        <v>0</v>
      </c>
      <c r="BO338" s="3">
        <f t="shared" si="86"/>
        <v>0</v>
      </c>
      <c r="BP338" s="3">
        <f t="shared" si="87"/>
        <v>0</v>
      </c>
      <c r="BQ338" s="3">
        <f t="shared" si="88"/>
        <v>0</v>
      </c>
      <c r="BR338" s="3">
        <f t="shared" si="89"/>
        <v>0</v>
      </c>
      <c r="BS338" s="3">
        <f t="shared" si="90"/>
        <v>0</v>
      </c>
      <c r="BT338" s="3">
        <f t="shared" si="91"/>
        <v>0</v>
      </c>
      <c r="BU338" s="3">
        <f t="shared" si="92"/>
        <v>0</v>
      </c>
      <c r="BV338" s="3">
        <f t="shared" si="93"/>
        <v>0</v>
      </c>
      <c r="BW338" s="3">
        <f t="shared" si="94"/>
        <v>0</v>
      </c>
      <c r="BX338" s="3">
        <f t="shared" si="95"/>
        <v>0</v>
      </c>
      <c r="BY338" s="3">
        <f t="shared" si="96"/>
        <v>0</v>
      </c>
      <c r="BZ338" s="3">
        <f t="shared" si="97"/>
        <v>9.6457383374254635E-3</v>
      </c>
      <c r="CA338" s="3">
        <f t="shared" si="98"/>
        <v>1.6458359903073587E-2</v>
      </c>
      <c r="CB338" s="3">
        <f t="shared" si="99"/>
        <v>2.742689522412687E-2</v>
      </c>
      <c r="CC338" s="3">
        <f t="shared" si="100"/>
        <v>3.4938621340887627E-2</v>
      </c>
      <c r="CD338" s="3">
        <f t="shared" si="101"/>
        <v>0</v>
      </c>
      <c r="CE338" s="3">
        <f t="shared" si="102"/>
        <v>0</v>
      </c>
      <c r="CF338" s="3">
        <f t="shared" si="103"/>
        <v>0</v>
      </c>
      <c r="CG338" s="3">
        <f t="shared" si="104"/>
        <v>0</v>
      </c>
      <c r="CH338" s="3">
        <f t="shared" si="105"/>
        <v>0</v>
      </c>
      <c r="CI338" s="3">
        <f t="shared" si="106"/>
        <v>0</v>
      </c>
      <c r="CJ338" s="3">
        <f t="shared" si="107"/>
        <v>0</v>
      </c>
      <c r="CK338" s="3">
        <f t="shared" si="108"/>
        <v>0</v>
      </c>
      <c r="CL338" s="3">
        <f t="shared" si="109"/>
        <v>0</v>
      </c>
      <c r="CM338" s="3">
        <f t="shared" si="110"/>
        <v>0</v>
      </c>
      <c r="CN338" s="3">
        <f t="shared" si="111"/>
        <v>0</v>
      </c>
      <c r="CO338" s="3">
        <f t="shared" si="112"/>
        <v>0</v>
      </c>
      <c r="CP338" s="3">
        <f t="shared" si="113"/>
        <v>0</v>
      </c>
      <c r="CQ338" s="3">
        <f t="shared" si="114"/>
        <v>0</v>
      </c>
      <c r="CR338" s="3">
        <f t="shared" si="115"/>
        <v>0</v>
      </c>
      <c r="CS338" s="3">
        <f t="shared" si="116"/>
        <v>0</v>
      </c>
      <c r="CT338" s="2">
        <v>5.4999999999999997E-3</v>
      </c>
      <c r="CU338" s="2">
        <v>0.2581</v>
      </c>
      <c r="CV338" s="2">
        <v>0.14960000000000001</v>
      </c>
      <c r="CW338" s="2">
        <v>9.6199999999999994E-2</v>
      </c>
      <c r="CX338" s="2">
        <v>0</v>
      </c>
      <c r="CY338" s="2">
        <v>0</v>
      </c>
      <c r="CZ338" s="2">
        <v>0</v>
      </c>
      <c r="DA338" s="2">
        <v>0</v>
      </c>
      <c r="DB338" s="2">
        <v>0</v>
      </c>
      <c r="DC338" s="2">
        <v>0</v>
      </c>
      <c r="DD338" s="2">
        <v>0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  <c r="DJ338" s="2">
        <v>0</v>
      </c>
      <c r="DK338" s="2">
        <v>0</v>
      </c>
      <c r="DL338" s="2">
        <v>0</v>
      </c>
      <c r="DM338" s="2">
        <v>0</v>
      </c>
      <c r="DN338" s="2">
        <v>1.7399999999999999E-2</v>
      </c>
      <c r="DO338" s="2">
        <v>0.81069999999999998</v>
      </c>
      <c r="DP338" s="2">
        <v>0.47010000000000002</v>
      </c>
      <c r="DQ338" s="2">
        <v>0.30209999999999998</v>
      </c>
      <c r="DR338" s="2">
        <v>0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0</v>
      </c>
      <c r="DZ338" s="2">
        <v>0</v>
      </c>
      <c r="EA338" s="2">
        <v>0</v>
      </c>
      <c r="EB338" s="2">
        <v>0</v>
      </c>
      <c r="EC338" s="2">
        <v>0</v>
      </c>
      <c r="ED338" s="2">
        <v>0</v>
      </c>
      <c r="EE338" s="2">
        <v>0</v>
      </c>
      <c r="EF338" s="2">
        <v>0</v>
      </c>
      <c r="EG338" s="2">
        <v>0</v>
      </c>
    </row>
    <row r="339" spans="1:137" x14ac:dyDescent="0.35">
      <c r="A339" s="2" t="s">
        <v>939</v>
      </c>
      <c r="B339" s="2">
        <v>21.066600000000001</v>
      </c>
      <c r="C339" s="2">
        <v>2.2161</v>
      </c>
      <c r="D339" s="2">
        <v>9.5060000000000002</v>
      </c>
      <c r="E339" s="2">
        <v>17.735600000000002</v>
      </c>
      <c r="F339">
        <f t="shared" si="119"/>
        <v>17.735599999999998</v>
      </c>
      <c r="G339" s="2">
        <v>0.32119999999999999</v>
      </c>
      <c r="H339">
        <f t="shared" si="120"/>
        <v>0.30620000000000003</v>
      </c>
      <c r="I339" s="2">
        <v>1.0089999999999999</v>
      </c>
      <c r="J339">
        <f t="shared" si="117"/>
        <v>0.9617</v>
      </c>
      <c r="K339" s="2">
        <v>0.18110000000000001</v>
      </c>
      <c r="L339" s="3">
        <f t="shared" si="121"/>
        <v>0.17264710525722282</v>
      </c>
      <c r="M339" s="2">
        <v>5.0000000000000001E-3</v>
      </c>
      <c r="N339">
        <f t="shared" si="118"/>
        <v>4.7000000000000002E-3</v>
      </c>
      <c r="O339" s="2">
        <v>12</v>
      </c>
      <c r="P339" s="2">
        <v>10</v>
      </c>
      <c r="Q339" s="2">
        <v>0</v>
      </c>
      <c r="R339" s="2">
        <v>1.9125000000000001</v>
      </c>
      <c r="S339" s="2">
        <v>10.3123</v>
      </c>
      <c r="T339" s="2">
        <v>4.6723999999999997</v>
      </c>
      <c r="U339" s="2">
        <v>0.83840000000000003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1E-4</v>
      </c>
      <c r="AM339" s="2">
        <v>1.5E-3</v>
      </c>
      <c r="AN339" s="2">
        <v>2.3999999999999998E-3</v>
      </c>
      <c r="AO339" s="2">
        <v>6.9999999999999999E-4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3">
        <f t="shared" si="77"/>
        <v>1.89E-2</v>
      </c>
      <c r="BG339" s="3">
        <f t="shared" si="78"/>
        <v>0.14019999999999999</v>
      </c>
      <c r="BH339" s="3">
        <f t="shared" si="79"/>
        <v>0.12</v>
      </c>
      <c r="BI339" s="3">
        <f t="shared" si="80"/>
        <v>2.7100000000000003E-2</v>
      </c>
      <c r="BJ339" s="3">
        <f t="shared" si="81"/>
        <v>0</v>
      </c>
      <c r="BK339" s="3">
        <f t="shared" si="82"/>
        <v>0</v>
      </c>
      <c r="BL339" s="3">
        <f t="shared" si="83"/>
        <v>0</v>
      </c>
      <c r="BM339" s="3">
        <f t="shared" si="84"/>
        <v>0</v>
      </c>
      <c r="BN339" s="3">
        <f t="shared" si="85"/>
        <v>0</v>
      </c>
      <c r="BO339" s="3">
        <f t="shared" si="86"/>
        <v>0</v>
      </c>
      <c r="BP339" s="3">
        <f t="shared" si="87"/>
        <v>0</v>
      </c>
      <c r="BQ339" s="3">
        <f t="shared" si="88"/>
        <v>0</v>
      </c>
      <c r="BR339" s="3">
        <f t="shared" si="89"/>
        <v>0</v>
      </c>
      <c r="BS339" s="3">
        <f t="shared" si="90"/>
        <v>0</v>
      </c>
      <c r="BT339" s="3">
        <f t="shared" si="91"/>
        <v>0</v>
      </c>
      <c r="BU339" s="3">
        <f t="shared" si="92"/>
        <v>0</v>
      </c>
      <c r="BV339" s="3">
        <f t="shared" si="93"/>
        <v>0</v>
      </c>
      <c r="BW339" s="3">
        <f t="shared" si="94"/>
        <v>0</v>
      </c>
      <c r="BX339" s="3">
        <f t="shared" si="95"/>
        <v>0</v>
      </c>
      <c r="BY339" s="3">
        <f t="shared" si="96"/>
        <v>0</v>
      </c>
      <c r="BZ339" s="3">
        <f t="shared" si="97"/>
        <v>9.8823529411764706E-3</v>
      </c>
      <c r="CA339" s="3">
        <f t="shared" si="98"/>
        <v>1.3595415183809623E-2</v>
      </c>
      <c r="CB339" s="3">
        <f t="shared" si="99"/>
        <v>2.5682732642753191E-2</v>
      </c>
      <c r="CC339" s="3">
        <f t="shared" si="100"/>
        <v>3.2323473282442748E-2</v>
      </c>
      <c r="CD339" s="3">
        <f t="shared" si="101"/>
        <v>0</v>
      </c>
      <c r="CE339" s="3">
        <f t="shared" si="102"/>
        <v>0</v>
      </c>
      <c r="CF339" s="3">
        <f t="shared" si="103"/>
        <v>0</v>
      </c>
      <c r="CG339" s="3">
        <f t="shared" si="104"/>
        <v>0</v>
      </c>
      <c r="CH339" s="3">
        <f t="shared" si="105"/>
        <v>0</v>
      </c>
      <c r="CI339" s="3">
        <f t="shared" si="106"/>
        <v>0</v>
      </c>
      <c r="CJ339" s="3">
        <f t="shared" si="107"/>
        <v>0</v>
      </c>
      <c r="CK339" s="3">
        <f t="shared" si="108"/>
        <v>0</v>
      </c>
      <c r="CL339" s="3">
        <f t="shared" si="109"/>
        <v>0</v>
      </c>
      <c r="CM339" s="3">
        <f t="shared" si="110"/>
        <v>0</v>
      </c>
      <c r="CN339" s="3">
        <f t="shared" si="111"/>
        <v>0</v>
      </c>
      <c r="CO339" s="3">
        <f t="shared" si="112"/>
        <v>0</v>
      </c>
      <c r="CP339" s="3">
        <f t="shared" si="113"/>
        <v>0</v>
      </c>
      <c r="CQ339" s="3">
        <f t="shared" si="114"/>
        <v>0</v>
      </c>
      <c r="CR339" s="3">
        <f t="shared" si="115"/>
        <v>0</v>
      </c>
      <c r="CS339" s="3">
        <f t="shared" si="116"/>
        <v>0</v>
      </c>
      <c r="CT339" s="2">
        <v>1.89E-2</v>
      </c>
      <c r="CU339" s="2">
        <v>0.14019999999999999</v>
      </c>
      <c r="CV339" s="2">
        <v>0.12</v>
      </c>
      <c r="CW339" s="2">
        <v>2.7099999999999999E-2</v>
      </c>
      <c r="CX339" s="2">
        <v>0</v>
      </c>
      <c r="CY339" s="2">
        <v>0</v>
      </c>
      <c r="CZ339" s="2">
        <v>0</v>
      </c>
      <c r="DA339" s="2">
        <v>0</v>
      </c>
      <c r="DB339" s="2">
        <v>0</v>
      </c>
      <c r="DC339" s="2">
        <v>0</v>
      </c>
      <c r="DD339" s="2">
        <v>0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  <c r="DJ339" s="2">
        <v>0</v>
      </c>
      <c r="DK339" s="2">
        <v>0</v>
      </c>
      <c r="DL339" s="2">
        <v>0</v>
      </c>
      <c r="DM339" s="2">
        <v>0</v>
      </c>
      <c r="DN339" s="2">
        <v>5.9200000000000003E-2</v>
      </c>
      <c r="DO339" s="2">
        <v>0.4405</v>
      </c>
      <c r="DP339" s="2">
        <v>0.37690000000000001</v>
      </c>
      <c r="DQ339" s="2">
        <v>8.5099999999999995E-2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0</v>
      </c>
      <c r="DZ339" s="2">
        <v>0</v>
      </c>
      <c r="EA339" s="2">
        <v>0</v>
      </c>
      <c r="EB339" s="2">
        <v>0</v>
      </c>
      <c r="EC339" s="2">
        <v>0</v>
      </c>
      <c r="ED339" s="2">
        <v>0</v>
      </c>
      <c r="EE339" s="2">
        <v>0</v>
      </c>
      <c r="EF339" s="2">
        <v>0</v>
      </c>
      <c r="EG339" s="2">
        <v>0</v>
      </c>
    </row>
    <row r="340" spans="1:137" x14ac:dyDescent="0.35">
      <c r="A340" s="2" t="s">
        <v>941</v>
      </c>
      <c r="B340" s="2">
        <v>11.2906</v>
      </c>
      <c r="C340" s="2">
        <v>1.3875</v>
      </c>
      <c r="D340" s="2">
        <v>8.1374999999999993</v>
      </c>
      <c r="E340" s="2">
        <v>6.6439000000000004</v>
      </c>
      <c r="F340">
        <f t="shared" si="119"/>
        <v>6.6439000000000004</v>
      </c>
      <c r="G340" s="2">
        <v>0.13270000000000001</v>
      </c>
      <c r="H340">
        <f t="shared" si="120"/>
        <v>0.12909999999999999</v>
      </c>
      <c r="I340" s="2">
        <v>0.41699999999999998</v>
      </c>
      <c r="J340">
        <f t="shared" si="117"/>
        <v>0.40569999999999995</v>
      </c>
      <c r="K340" s="2">
        <v>0.19980000000000001</v>
      </c>
      <c r="L340" s="3">
        <f t="shared" si="121"/>
        <v>0.19431358087870076</v>
      </c>
      <c r="M340" s="2">
        <v>2E-3</v>
      </c>
      <c r="N340">
        <f t="shared" si="118"/>
        <v>2E-3</v>
      </c>
      <c r="O340" s="2">
        <v>5</v>
      </c>
      <c r="P340" s="2">
        <v>3</v>
      </c>
      <c r="Q340" s="2">
        <v>0</v>
      </c>
      <c r="R340" s="2">
        <v>0.68020000000000003</v>
      </c>
      <c r="S340" s="2">
        <v>2.2370999999999999</v>
      </c>
      <c r="T340" s="2">
        <v>3.7265999999999999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5.9999999999999995E-4</v>
      </c>
      <c r="AN340" s="2">
        <v>1.4E-3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3">
        <f t="shared" si="77"/>
        <v>6.3E-3</v>
      </c>
      <c r="BG340" s="3">
        <f t="shared" si="78"/>
        <v>0.04</v>
      </c>
      <c r="BH340" s="3">
        <f t="shared" si="79"/>
        <v>8.2799999999999999E-2</v>
      </c>
      <c r="BI340" s="3">
        <f t="shared" si="80"/>
        <v>0</v>
      </c>
      <c r="BJ340" s="3">
        <f t="shared" si="81"/>
        <v>0</v>
      </c>
      <c r="BK340" s="3">
        <f t="shared" si="82"/>
        <v>0</v>
      </c>
      <c r="BL340" s="3">
        <f t="shared" si="83"/>
        <v>0</v>
      </c>
      <c r="BM340" s="3">
        <f t="shared" si="84"/>
        <v>0</v>
      </c>
      <c r="BN340" s="3">
        <f t="shared" si="85"/>
        <v>0</v>
      </c>
      <c r="BO340" s="3">
        <f t="shared" si="86"/>
        <v>0</v>
      </c>
      <c r="BP340" s="3">
        <f t="shared" si="87"/>
        <v>0</v>
      </c>
      <c r="BQ340" s="3">
        <f t="shared" si="88"/>
        <v>0</v>
      </c>
      <c r="BR340" s="3">
        <f t="shared" si="89"/>
        <v>0</v>
      </c>
      <c r="BS340" s="3">
        <f t="shared" si="90"/>
        <v>0</v>
      </c>
      <c r="BT340" s="3">
        <f t="shared" si="91"/>
        <v>0</v>
      </c>
      <c r="BU340" s="3">
        <f t="shared" si="92"/>
        <v>0</v>
      </c>
      <c r="BV340" s="3">
        <f t="shared" si="93"/>
        <v>0</v>
      </c>
      <c r="BW340" s="3">
        <f t="shared" si="94"/>
        <v>0</v>
      </c>
      <c r="BX340" s="3">
        <f t="shared" si="95"/>
        <v>0</v>
      </c>
      <c r="BY340" s="3">
        <f t="shared" si="96"/>
        <v>0</v>
      </c>
      <c r="BZ340" s="3">
        <f t="shared" si="97"/>
        <v>9.2619817700676267E-3</v>
      </c>
      <c r="CA340" s="3">
        <f t="shared" si="98"/>
        <v>1.7880291448750616E-2</v>
      </c>
      <c r="CB340" s="3">
        <f t="shared" si="99"/>
        <v>2.2218644340685881E-2</v>
      </c>
      <c r="CC340" s="3">
        <f t="shared" si="100"/>
        <v>0</v>
      </c>
      <c r="CD340" s="3">
        <f t="shared" si="101"/>
        <v>0</v>
      </c>
      <c r="CE340" s="3">
        <f t="shared" si="102"/>
        <v>0</v>
      </c>
      <c r="CF340" s="3">
        <f t="shared" si="103"/>
        <v>0</v>
      </c>
      <c r="CG340" s="3">
        <f t="shared" si="104"/>
        <v>0</v>
      </c>
      <c r="CH340" s="3">
        <f t="shared" si="105"/>
        <v>0</v>
      </c>
      <c r="CI340" s="3">
        <f t="shared" si="106"/>
        <v>0</v>
      </c>
      <c r="CJ340" s="3">
        <f t="shared" si="107"/>
        <v>0</v>
      </c>
      <c r="CK340" s="3">
        <f t="shared" si="108"/>
        <v>0</v>
      </c>
      <c r="CL340" s="3">
        <f t="shared" si="109"/>
        <v>0</v>
      </c>
      <c r="CM340" s="3">
        <f t="shared" si="110"/>
        <v>0</v>
      </c>
      <c r="CN340" s="3">
        <f t="shared" si="111"/>
        <v>0</v>
      </c>
      <c r="CO340" s="3">
        <f t="shared" si="112"/>
        <v>0</v>
      </c>
      <c r="CP340" s="3">
        <f t="shared" si="113"/>
        <v>0</v>
      </c>
      <c r="CQ340" s="3">
        <f t="shared" si="114"/>
        <v>0</v>
      </c>
      <c r="CR340" s="3">
        <f t="shared" si="115"/>
        <v>0</v>
      </c>
      <c r="CS340" s="3">
        <f t="shared" si="116"/>
        <v>0</v>
      </c>
      <c r="CT340" s="2">
        <v>6.3E-3</v>
      </c>
      <c r="CU340" s="2">
        <v>0.04</v>
      </c>
      <c r="CV340" s="2">
        <v>8.2799999999999999E-2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  <c r="DE340" s="2">
        <v>0</v>
      </c>
      <c r="DF340" s="2">
        <v>0</v>
      </c>
      <c r="DG340" s="2">
        <v>0</v>
      </c>
      <c r="DH340" s="2">
        <v>0</v>
      </c>
      <c r="DI340" s="2">
        <v>0</v>
      </c>
      <c r="DJ340" s="2">
        <v>0</v>
      </c>
      <c r="DK340" s="2">
        <v>0</v>
      </c>
      <c r="DL340" s="2">
        <v>0</v>
      </c>
      <c r="DM340" s="2">
        <v>0</v>
      </c>
      <c r="DN340" s="2">
        <v>1.9699999999999999E-2</v>
      </c>
      <c r="DO340" s="2">
        <v>0.1258</v>
      </c>
      <c r="DP340" s="2">
        <v>0.26019999999999999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0</v>
      </c>
      <c r="DZ340" s="2">
        <v>0</v>
      </c>
      <c r="EA340" s="2">
        <v>0</v>
      </c>
      <c r="EB340" s="2">
        <v>0</v>
      </c>
      <c r="EC340" s="2">
        <v>0</v>
      </c>
      <c r="ED340" s="2">
        <v>0</v>
      </c>
      <c r="EE340" s="2">
        <v>0</v>
      </c>
      <c r="EF340" s="2">
        <v>0</v>
      </c>
      <c r="EG340" s="2">
        <v>0</v>
      </c>
    </row>
    <row r="341" spans="1:137" x14ac:dyDescent="0.35">
      <c r="A341" s="2" t="s">
        <v>943</v>
      </c>
      <c r="B341" s="2">
        <v>14.569699999999999</v>
      </c>
      <c r="C341" s="2">
        <v>1.4604999999999999</v>
      </c>
      <c r="D341" s="2">
        <v>9.9757999999999996</v>
      </c>
      <c r="E341" s="2">
        <v>10.831099999999999</v>
      </c>
      <c r="F341">
        <f t="shared" si="119"/>
        <v>10.831099999999999</v>
      </c>
      <c r="G341" s="2">
        <v>0.18329999999999999</v>
      </c>
      <c r="H341">
        <f t="shared" si="120"/>
        <v>0.1759</v>
      </c>
      <c r="I341" s="2">
        <v>0.57569999999999999</v>
      </c>
      <c r="J341">
        <f t="shared" si="117"/>
        <v>0.5524</v>
      </c>
      <c r="K341" s="2">
        <v>0.16919999999999999</v>
      </c>
      <c r="L341" s="3">
        <f t="shared" si="121"/>
        <v>0.16240271071266998</v>
      </c>
      <c r="M341" s="2">
        <v>2E-3</v>
      </c>
      <c r="N341">
        <f t="shared" si="118"/>
        <v>2.5000000000000001E-3</v>
      </c>
      <c r="O341" s="2">
        <v>8</v>
      </c>
      <c r="P341" s="2">
        <v>6</v>
      </c>
      <c r="Q341" s="2">
        <v>0</v>
      </c>
      <c r="R341" s="2">
        <v>3.9615999999999998</v>
      </c>
      <c r="S341" s="2">
        <v>2.9152</v>
      </c>
      <c r="T341" s="2">
        <v>3.9542999999999999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2.0000000000000001E-4</v>
      </c>
      <c r="AM341" s="2">
        <v>8.0000000000000004E-4</v>
      </c>
      <c r="AN341" s="2">
        <v>1.5E-3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3">
        <f t="shared" si="77"/>
        <v>3.4000000000000002E-2</v>
      </c>
      <c r="BG341" s="3">
        <f t="shared" si="78"/>
        <v>5.3699999999999991E-2</v>
      </c>
      <c r="BH341" s="3">
        <f t="shared" si="79"/>
        <v>8.8200000000000001E-2</v>
      </c>
      <c r="BI341" s="3">
        <f t="shared" si="80"/>
        <v>0</v>
      </c>
      <c r="BJ341" s="3">
        <f t="shared" si="81"/>
        <v>0</v>
      </c>
      <c r="BK341" s="3">
        <f t="shared" si="82"/>
        <v>0</v>
      </c>
      <c r="BL341" s="3">
        <f t="shared" si="83"/>
        <v>0</v>
      </c>
      <c r="BM341" s="3">
        <f t="shared" si="84"/>
        <v>0</v>
      </c>
      <c r="BN341" s="3">
        <f t="shared" si="85"/>
        <v>0</v>
      </c>
      <c r="BO341" s="3">
        <f t="shared" si="86"/>
        <v>0</v>
      </c>
      <c r="BP341" s="3">
        <f t="shared" si="87"/>
        <v>0</v>
      </c>
      <c r="BQ341" s="3">
        <f t="shared" si="88"/>
        <v>0</v>
      </c>
      <c r="BR341" s="3">
        <f t="shared" si="89"/>
        <v>0</v>
      </c>
      <c r="BS341" s="3">
        <f t="shared" si="90"/>
        <v>0</v>
      </c>
      <c r="BT341" s="3">
        <f t="shared" si="91"/>
        <v>0</v>
      </c>
      <c r="BU341" s="3">
        <f t="shared" si="92"/>
        <v>0</v>
      </c>
      <c r="BV341" s="3">
        <f t="shared" si="93"/>
        <v>0</v>
      </c>
      <c r="BW341" s="3">
        <f t="shared" si="94"/>
        <v>0</v>
      </c>
      <c r="BX341" s="3">
        <f t="shared" si="95"/>
        <v>0</v>
      </c>
      <c r="BY341" s="3">
        <f t="shared" si="96"/>
        <v>0</v>
      </c>
      <c r="BZ341" s="3">
        <f t="shared" si="97"/>
        <v>8.5823909531502433E-3</v>
      </c>
      <c r="CA341" s="3">
        <f t="shared" si="98"/>
        <v>1.8420691547749724E-2</v>
      </c>
      <c r="CB341" s="3">
        <f t="shared" si="99"/>
        <v>2.2304832713754646E-2</v>
      </c>
      <c r="CC341" s="3">
        <f t="shared" si="100"/>
        <v>0</v>
      </c>
      <c r="CD341" s="3">
        <f t="shared" si="101"/>
        <v>0</v>
      </c>
      <c r="CE341" s="3">
        <f t="shared" si="102"/>
        <v>0</v>
      </c>
      <c r="CF341" s="3">
        <f t="shared" si="103"/>
        <v>0</v>
      </c>
      <c r="CG341" s="3">
        <f t="shared" si="104"/>
        <v>0</v>
      </c>
      <c r="CH341" s="3">
        <f t="shared" si="105"/>
        <v>0</v>
      </c>
      <c r="CI341" s="3">
        <f t="shared" si="106"/>
        <v>0</v>
      </c>
      <c r="CJ341" s="3">
        <f t="shared" si="107"/>
        <v>0</v>
      </c>
      <c r="CK341" s="3">
        <f t="shared" si="108"/>
        <v>0</v>
      </c>
      <c r="CL341" s="3">
        <f t="shared" si="109"/>
        <v>0</v>
      </c>
      <c r="CM341" s="3">
        <f t="shared" si="110"/>
        <v>0</v>
      </c>
      <c r="CN341" s="3">
        <f t="shared" si="111"/>
        <v>0</v>
      </c>
      <c r="CO341" s="3">
        <f t="shared" si="112"/>
        <v>0</v>
      </c>
      <c r="CP341" s="3">
        <f t="shared" si="113"/>
        <v>0</v>
      </c>
      <c r="CQ341" s="3">
        <f t="shared" si="114"/>
        <v>0</v>
      </c>
      <c r="CR341" s="3">
        <f t="shared" si="115"/>
        <v>0</v>
      </c>
      <c r="CS341" s="3">
        <f t="shared" si="116"/>
        <v>0</v>
      </c>
      <c r="CT341" s="2">
        <v>3.4000000000000002E-2</v>
      </c>
      <c r="CU341" s="2">
        <v>5.3699999999999998E-2</v>
      </c>
      <c r="CV341" s="2">
        <v>8.8200000000000001E-2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  <c r="DE341" s="2">
        <v>0</v>
      </c>
      <c r="DF341" s="2">
        <v>0</v>
      </c>
      <c r="DG341" s="2">
        <v>0</v>
      </c>
      <c r="DH341" s="2">
        <v>0</v>
      </c>
      <c r="DI341" s="2">
        <v>0</v>
      </c>
      <c r="DJ341" s="2">
        <v>0</v>
      </c>
      <c r="DK341" s="2">
        <v>0</v>
      </c>
      <c r="DL341" s="2">
        <v>0</v>
      </c>
      <c r="DM341" s="2">
        <v>0</v>
      </c>
      <c r="DN341" s="2">
        <v>0.10680000000000001</v>
      </c>
      <c r="DO341" s="2">
        <v>0.16850000000000001</v>
      </c>
      <c r="DP341" s="2">
        <v>0.27710000000000001</v>
      </c>
      <c r="DQ341" s="2">
        <v>0</v>
      </c>
      <c r="DR341" s="2">
        <v>0</v>
      </c>
      <c r="DS341" s="2">
        <v>0</v>
      </c>
      <c r="DT341" s="2">
        <v>0</v>
      </c>
      <c r="DU341" s="2">
        <v>0</v>
      </c>
      <c r="DV341" s="2">
        <v>0</v>
      </c>
      <c r="DW341" s="2">
        <v>0</v>
      </c>
      <c r="DX341" s="2">
        <v>0</v>
      </c>
      <c r="DY341" s="2">
        <v>0</v>
      </c>
      <c r="DZ341" s="2">
        <v>0</v>
      </c>
      <c r="EA341" s="2">
        <v>0</v>
      </c>
      <c r="EB341" s="2">
        <v>0</v>
      </c>
      <c r="EC341" s="2">
        <v>0</v>
      </c>
      <c r="ED341" s="2">
        <v>0</v>
      </c>
      <c r="EE341" s="2">
        <v>0</v>
      </c>
      <c r="EF341" s="2">
        <v>0</v>
      </c>
      <c r="EG341" s="2">
        <v>0</v>
      </c>
    </row>
    <row r="342" spans="1:137" x14ac:dyDescent="0.35">
      <c r="A342" s="2" t="s">
        <v>945</v>
      </c>
      <c r="B342" s="2">
        <v>19.222200000000001</v>
      </c>
      <c r="C342" s="2">
        <v>1.7366999999999999</v>
      </c>
      <c r="D342" s="2">
        <v>11.068</v>
      </c>
      <c r="E342" s="2">
        <v>24.229900000000001</v>
      </c>
      <c r="F342">
        <f t="shared" si="119"/>
        <v>24.229900000000001</v>
      </c>
      <c r="G342" s="2">
        <v>0.43330000000000002</v>
      </c>
      <c r="H342">
        <f t="shared" si="120"/>
        <v>0.41200000000000003</v>
      </c>
      <c r="I342" s="2">
        <v>1.3613</v>
      </c>
      <c r="J342">
        <f t="shared" si="117"/>
        <v>1.2943</v>
      </c>
      <c r="K342" s="2">
        <v>0.17879999999999999</v>
      </c>
      <c r="L342" s="3">
        <f t="shared" si="121"/>
        <v>0.1700378458020875</v>
      </c>
      <c r="M342" s="2">
        <v>6.0000000000000001E-3</v>
      </c>
      <c r="N342">
        <f t="shared" si="118"/>
        <v>7.5000000000000006E-3</v>
      </c>
      <c r="O342" s="2">
        <v>20</v>
      </c>
      <c r="P342" s="2">
        <v>30</v>
      </c>
      <c r="Q342" s="2">
        <v>3</v>
      </c>
      <c r="R342" s="2">
        <v>7.4518000000000004</v>
      </c>
      <c r="S342" s="2">
        <v>9.0991999999999997</v>
      </c>
      <c r="T342" s="2">
        <v>2.7427999999999999</v>
      </c>
      <c r="U342" s="2">
        <v>4.8948</v>
      </c>
      <c r="V342" s="2">
        <v>4.1300000000000003E-2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4.0000000000000002E-4</v>
      </c>
      <c r="AM342" s="2">
        <v>1.2999999999999999E-3</v>
      </c>
      <c r="AN342" s="2">
        <v>1.6000000000000001E-3</v>
      </c>
      <c r="AO342" s="2">
        <v>4.1000000000000003E-3</v>
      </c>
      <c r="AP342" s="2">
        <v>1E-4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3">
        <f t="shared" si="77"/>
        <v>5.5800000000000002E-2</v>
      </c>
      <c r="BG342" s="3">
        <f t="shared" si="78"/>
        <v>0.1212</v>
      </c>
      <c r="BH342" s="3">
        <f t="shared" si="79"/>
        <v>7.3800000000000004E-2</v>
      </c>
      <c r="BI342" s="3">
        <f t="shared" si="80"/>
        <v>0.15939999999999999</v>
      </c>
      <c r="BJ342" s="3">
        <f t="shared" si="81"/>
        <v>1.8E-3</v>
      </c>
      <c r="BK342" s="3">
        <f t="shared" si="82"/>
        <v>0</v>
      </c>
      <c r="BL342" s="3">
        <f t="shared" si="83"/>
        <v>0</v>
      </c>
      <c r="BM342" s="3">
        <f t="shared" si="84"/>
        <v>0</v>
      </c>
      <c r="BN342" s="3">
        <f t="shared" si="85"/>
        <v>0</v>
      </c>
      <c r="BO342" s="3">
        <f t="shared" si="86"/>
        <v>0</v>
      </c>
      <c r="BP342" s="3">
        <f t="shared" si="87"/>
        <v>0</v>
      </c>
      <c r="BQ342" s="3">
        <f t="shared" si="88"/>
        <v>0</v>
      </c>
      <c r="BR342" s="3">
        <f t="shared" si="89"/>
        <v>0</v>
      </c>
      <c r="BS342" s="3">
        <f t="shared" si="90"/>
        <v>0</v>
      </c>
      <c r="BT342" s="3">
        <f t="shared" si="91"/>
        <v>0</v>
      </c>
      <c r="BU342" s="3">
        <f t="shared" si="92"/>
        <v>0</v>
      </c>
      <c r="BV342" s="3">
        <f t="shared" si="93"/>
        <v>0</v>
      </c>
      <c r="BW342" s="3">
        <f t="shared" si="94"/>
        <v>0</v>
      </c>
      <c r="BX342" s="3">
        <f t="shared" si="95"/>
        <v>0</v>
      </c>
      <c r="BY342" s="3">
        <f t="shared" si="96"/>
        <v>0</v>
      </c>
      <c r="BZ342" s="3">
        <f t="shared" si="97"/>
        <v>7.4881236748168224E-3</v>
      </c>
      <c r="CA342" s="3">
        <f t="shared" si="98"/>
        <v>1.3319852294707227E-2</v>
      </c>
      <c r="CB342" s="3">
        <f t="shared" si="99"/>
        <v>2.6906810558553304E-2</v>
      </c>
      <c r="CC342" s="3">
        <f t="shared" si="100"/>
        <v>3.2565171202092014E-2</v>
      </c>
      <c r="CD342" s="3">
        <f t="shared" si="101"/>
        <v>4.3583535108958835E-2</v>
      </c>
      <c r="CE342" s="3">
        <f t="shared" si="102"/>
        <v>0</v>
      </c>
      <c r="CF342" s="3">
        <f t="shared" si="103"/>
        <v>0</v>
      </c>
      <c r="CG342" s="3">
        <f t="shared" si="104"/>
        <v>0</v>
      </c>
      <c r="CH342" s="3">
        <f t="shared" si="105"/>
        <v>0</v>
      </c>
      <c r="CI342" s="3">
        <f t="shared" si="106"/>
        <v>0</v>
      </c>
      <c r="CJ342" s="3">
        <f t="shared" si="107"/>
        <v>0</v>
      </c>
      <c r="CK342" s="3">
        <f t="shared" si="108"/>
        <v>0</v>
      </c>
      <c r="CL342" s="3">
        <f t="shared" si="109"/>
        <v>0</v>
      </c>
      <c r="CM342" s="3">
        <f t="shared" si="110"/>
        <v>0</v>
      </c>
      <c r="CN342" s="3">
        <f t="shared" si="111"/>
        <v>0</v>
      </c>
      <c r="CO342" s="3">
        <f t="shared" si="112"/>
        <v>0</v>
      </c>
      <c r="CP342" s="3">
        <f t="shared" si="113"/>
        <v>0</v>
      </c>
      <c r="CQ342" s="3">
        <f t="shared" si="114"/>
        <v>0</v>
      </c>
      <c r="CR342" s="3">
        <f t="shared" si="115"/>
        <v>0</v>
      </c>
      <c r="CS342" s="3">
        <f t="shared" si="116"/>
        <v>0</v>
      </c>
      <c r="CT342" s="2">
        <v>5.5800000000000002E-2</v>
      </c>
      <c r="CU342" s="2">
        <v>0.1212</v>
      </c>
      <c r="CV342" s="2">
        <v>7.3800000000000004E-2</v>
      </c>
      <c r="CW342" s="2">
        <v>0.15939999999999999</v>
      </c>
      <c r="CX342" s="2">
        <v>1.8E-3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  <c r="DE342" s="2">
        <v>0</v>
      </c>
      <c r="DF342" s="2">
        <v>0</v>
      </c>
      <c r="DG342" s="2">
        <v>0</v>
      </c>
      <c r="DH342" s="2">
        <v>0</v>
      </c>
      <c r="DI342" s="2">
        <v>0</v>
      </c>
      <c r="DJ342" s="2">
        <v>0</v>
      </c>
      <c r="DK342" s="2">
        <v>0</v>
      </c>
      <c r="DL342" s="2">
        <v>0</v>
      </c>
      <c r="DM342" s="2">
        <v>0</v>
      </c>
      <c r="DN342" s="2">
        <v>0.17530000000000001</v>
      </c>
      <c r="DO342" s="2">
        <v>0.38069999999999998</v>
      </c>
      <c r="DP342" s="2">
        <v>0.23180000000000001</v>
      </c>
      <c r="DQ342" s="2">
        <v>0.50070000000000003</v>
      </c>
      <c r="DR342" s="2">
        <v>5.7999999999999996E-3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0</v>
      </c>
      <c r="EB342" s="2">
        <v>0</v>
      </c>
      <c r="EC342" s="2">
        <v>0</v>
      </c>
      <c r="ED342" s="2">
        <v>0</v>
      </c>
      <c r="EE342" s="2">
        <v>0</v>
      </c>
      <c r="EF342" s="2">
        <v>0</v>
      </c>
      <c r="EG342" s="2">
        <v>0</v>
      </c>
    </row>
    <row r="343" spans="1:137" x14ac:dyDescent="0.35">
      <c r="A343" s="2" t="s">
        <v>947</v>
      </c>
      <c r="B343" s="2">
        <v>21.117799999999999</v>
      </c>
      <c r="C343" s="2">
        <v>2.0415000000000001</v>
      </c>
      <c r="D343" s="2">
        <v>10.344099999999999</v>
      </c>
      <c r="E343" s="2">
        <v>19.281199999999998</v>
      </c>
      <c r="F343">
        <f t="shared" si="119"/>
        <v>19.281100000000002</v>
      </c>
      <c r="G343" s="2">
        <v>0.41049999999999998</v>
      </c>
      <c r="H343">
        <f t="shared" si="120"/>
        <v>0.39169999999999999</v>
      </c>
      <c r="I343" s="2">
        <v>1.2895000000000001</v>
      </c>
      <c r="J343">
        <f t="shared" si="117"/>
        <v>1.2305999999999999</v>
      </c>
      <c r="K343" s="2">
        <v>0.21290000000000001</v>
      </c>
      <c r="L343" s="3">
        <f t="shared" si="121"/>
        <v>0.20315230977485721</v>
      </c>
      <c r="M343" s="2">
        <v>7.0000000000000001E-3</v>
      </c>
      <c r="N343">
        <f t="shared" si="118"/>
        <v>7.2999999999999992E-3</v>
      </c>
      <c r="O343" s="2">
        <v>15</v>
      </c>
      <c r="P343" s="2">
        <v>18</v>
      </c>
      <c r="Q343" s="2">
        <v>3</v>
      </c>
      <c r="R343" s="2">
        <v>1.0378000000000001</v>
      </c>
      <c r="S343" s="2">
        <v>11.208</v>
      </c>
      <c r="T343" s="2">
        <v>2.4866999999999999</v>
      </c>
      <c r="U343" s="2">
        <v>4.5486000000000004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1E-4</v>
      </c>
      <c r="AM343" s="2">
        <v>2E-3</v>
      </c>
      <c r="AN343" s="2">
        <v>1.2999999999999999E-3</v>
      </c>
      <c r="AO343" s="2">
        <v>3.8999999999999998E-3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3">
        <f t="shared" si="77"/>
        <v>0.01</v>
      </c>
      <c r="BG343" s="3">
        <f t="shared" si="78"/>
        <v>0.16830000000000001</v>
      </c>
      <c r="BH343" s="3">
        <f t="shared" si="79"/>
        <v>6.3100000000000003E-2</v>
      </c>
      <c r="BI343" s="3">
        <f t="shared" si="80"/>
        <v>0.15029999999999999</v>
      </c>
      <c r="BJ343" s="3">
        <f t="shared" si="81"/>
        <v>0</v>
      </c>
      <c r="BK343" s="3">
        <f t="shared" si="82"/>
        <v>0</v>
      </c>
      <c r="BL343" s="3">
        <f t="shared" si="83"/>
        <v>0</v>
      </c>
      <c r="BM343" s="3">
        <f t="shared" si="84"/>
        <v>0</v>
      </c>
      <c r="BN343" s="3">
        <f t="shared" si="85"/>
        <v>0</v>
      </c>
      <c r="BO343" s="3">
        <f t="shared" si="86"/>
        <v>0</v>
      </c>
      <c r="BP343" s="3">
        <f t="shared" si="87"/>
        <v>0</v>
      </c>
      <c r="BQ343" s="3">
        <f t="shared" si="88"/>
        <v>0</v>
      </c>
      <c r="BR343" s="3">
        <f t="shared" si="89"/>
        <v>0</v>
      </c>
      <c r="BS343" s="3">
        <f t="shared" si="90"/>
        <v>0</v>
      </c>
      <c r="BT343" s="3">
        <f t="shared" si="91"/>
        <v>0</v>
      </c>
      <c r="BU343" s="3">
        <f t="shared" si="92"/>
        <v>0</v>
      </c>
      <c r="BV343" s="3">
        <f t="shared" si="93"/>
        <v>0</v>
      </c>
      <c r="BW343" s="3">
        <f t="shared" si="94"/>
        <v>0</v>
      </c>
      <c r="BX343" s="3">
        <f t="shared" si="95"/>
        <v>0</v>
      </c>
      <c r="BY343" s="3">
        <f t="shared" si="96"/>
        <v>0</v>
      </c>
      <c r="BZ343" s="3">
        <f t="shared" si="97"/>
        <v>9.6357679707072645E-3</v>
      </c>
      <c r="CA343" s="3">
        <f t="shared" si="98"/>
        <v>1.5016059957173448E-2</v>
      </c>
      <c r="CB343" s="3">
        <f t="shared" si="99"/>
        <v>2.5374994973257733E-2</v>
      </c>
      <c r="CC343" s="3">
        <f t="shared" si="100"/>
        <v>3.3043134151167386E-2</v>
      </c>
      <c r="CD343" s="3">
        <f t="shared" si="101"/>
        <v>0</v>
      </c>
      <c r="CE343" s="3">
        <f t="shared" si="102"/>
        <v>0</v>
      </c>
      <c r="CF343" s="3">
        <f t="shared" si="103"/>
        <v>0</v>
      </c>
      <c r="CG343" s="3">
        <f t="shared" si="104"/>
        <v>0</v>
      </c>
      <c r="CH343" s="3">
        <f t="shared" si="105"/>
        <v>0</v>
      </c>
      <c r="CI343" s="3">
        <f t="shared" si="106"/>
        <v>0</v>
      </c>
      <c r="CJ343" s="3">
        <f t="shared" si="107"/>
        <v>0</v>
      </c>
      <c r="CK343" s="3">
        <f t="shared" si="108"/>
        <v>0</v>
      </c>
      <c r="CL343" s="3">
        <f t="shared" si="109"/>
        <v>0</v>
      </c>
      <c r="CM343" s="3">
        <f t="shared" si="110"/>
        <v>0</v>
      </c>
      <c r="CN343" s="3">
        <f t="shared" si="111"/>
        <v>0</v>
      </c>
      <c r="CO343" s="3">
        <f t="shared" si="112"/>
        <v>0</v>
      </c>
      <c r="CP343" s="3">
        <f t="shared" si="113"/>
        <v>0</v>
      </c>
      <c r="CQ343" s="3">
        <f t="shared" si="114"/>
        <v>0</v>
      </c>
      <c r="CR343" s="3">
        <f t="shared" si="115"/>
        <v>0</v>
      </c>
      <c r="CS343" s="3">
        <f t="shared" si="116"/>
        <v>0</v>
      </c>
      <c r="CT343" s="2">
        <v>0.01</v>
      </c>
      <c r="CU343" s="2">
        <v>0.16830000000000001</v>
      </c>
      <c r="CV343" s="2">
        <v>6.3100000000000003E-2</v>
      </c>
      <c r="CW343" s="2">
        <v>0.15029999999999999</v>
      </c>
      <c r="CX343" s="2">
        <v>0</v>
      </c>
      <c r="CY343" s="2">
        <v>0</v>
      </c>
      <c r="CZ343" s="2">
        <v>0</v>
      </c>
      <c r="DA343" s="2">
        <v>0</v>
      </c>
      <c r="DB343" s="2">
        <v>0</v>
      </c>
      <c r="DC343" s="2">
        <v>0</v>
      </c>
      <c r="DD343" s="2">
        <v>0</v>
      </c>
      <c r="DE343" s="2">
        <v>0</v>
      </c>
      <c r="DF343" s="2">
        <v>0</v>
      </c>
      <c r="DG343" s="2">
        <v>0</v>
      </c>
      <c r="DH343" s="2">
        <v>0</v>
      </c>
      <c r="DI343" s="2">
        <v>0</v>
      </c>
      <c r="DJ343" s="2">
        <v>0</v>
      </c>
      <c r="DK343" s="2">
        <v>0</v>
      </c>
      <c r="DL343" s="2">
        <v>0</v>
      </c>
      <c r="DM343" s="2">
        <v>0</v>
      </c>
      <c r="DN343" s="2">
        <v>3.15E-2</v>
      </c>
      <c r="DO343" s="2">
        <v>0.52880000000000005</v>
      </c>
      <c r="DP343" s="2">
        <v>0.1983</v>
      </c>
      <c r="DQ343" s="2">
        <v>0.47199999999999998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0</v>
      </c>
      <c r="DX343" s="2">
        <v>0</v>
      </c>
      <c r="DY343" s="2">
        <v>0</v>
      </c>
      <c r="DZ343" s="2">
        <v>0</v>
      </c>
      <c r="EA343" s="2">
        <v>0</v>
      </c>
      <c r="EB343" s="2">
        <v>0</v>
      </c>
      <c r="EC343" s="2">
        <v>0</v>
      </c>
      <c r="ED343" s="2">
        <v>0</v>
      </c>
      <c r="EE343" s="2">
        <v>0</v>
      </c>
      <c r="EF343" s="2">
        <v>0</v>
      </c>
      <c r="EG343" s="2">
        <v>0</v>
      </c>
    </row>
    <row r="344" spans="1:137" x14ac:dyDescent="0.35">
      <c r="A344" s="2" t="s">
        <v>949</v>
      </c>
      <c r="B344" s="2">
        <v>28.738900000000001</v>
      </c>
      <c r="C344" s="2">
        <v>3.0956000000000001</v>
      </c>
      <c r="D344" s="2">
        <v>9.2836999999999996</v>
      </c>
      <c r="E344" s="2">
        <v>34.917099999999998</v>
      </c>
      <c r="F344">
        <f t="shared" si="119"/>
        <v>34.917000000000009</v>
      </c>
      <c r="G344" s="2">
        <v>0.64400000000000002</v>
      </c>
      <c r="H344">
        <f t="shared" si="120"/>
        <v>0.60560000000000003</v>
      </c>
      <c r="I344" s="2">
        <v>2.0230000000000001</v>
      </c>
      <c r="J344">
        <f t="shared" si="117"/>
        <v>1.9024999999999999</v>
      </c>
      <c r="K344" s="2">
        <v>0.18440000000000001</v>
      </c>
      <c r="L344" s="3">
        <f t="shared" si="121"/>
        <v>0.17343987169573558</v>
      </c>
      <c r="M344" s="2">
        <v>8.9999999999999993E-3</v>
      </c>
      <c r="N344">
        <f t="shared" si="118"/>
        <v>0.01</v>
      </c>
      <c r="O344" s="2">
        <v>30</v>
      </c>
      <c r="P344" s="2">
        <v>32</v>
      </c>
      <c r="Q344" s="2">
        <v>6</v>
      </c>
      <c r="R344" s="2">
        <v>5.3917000000000002</v>
      </c>
      <c r="S344" s="2">
        <v>23.458400000000001</v>
      </c>
      <c r="T344" s="2">
        <v>2.3330000000000002</v>
      </c>
      <c r="U344" s="2">
        <v>3.0779999999999998</v>
      </c>
      <c r="V344" s="2">
        <v>0.65590000000000004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4.0000000000000002E-4</v>
      </c>
      <c r="AM344" s="2">
        <v>4.3E-3</v>
      </c>
      <c r="AN344" s="2">
        <v>1.2999999999999999E-3</v>
      </c>
      <c r="AO344" s="2">
        <v>3.0999999999999999E-3</v>
      </c>
      <c r="AP344" s="2">
        <v>8.9999999999999998E-4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3">
        <f t="shared" si="77"/>
        <v>5.1700000000000003E-2</v>
      </c>
      <c r="BG344" s="3">
        <f t="shared" si="78"/>
        <v>0.35570000000000002</v>
      </c>
      <c r="BH344" s="3">
        <f t="shared" si="79"/>
        <v>6.0999999999999999E-2</v>
      </c>
      <c r="BI344" s="3">
        <f t="shared" si="80"/>
        <v>0.11010000000000002</v>
      </c>
      <c r="BJ344" s="3">
        <f t="shared" si="81"/>
        <v>2.7099999999999999E-2</v>
      </c>
      <c r="BK344" s="3">
        <f t="shared" si="82"/>
        <v>0</v>
      </c>
      <c r="BL344" s="3">
        <f t="shared" si="83"/>
        <v>0</v>
      </c>
      <c r="BM344" s="3">
        <f t="shared" si="84"/>
        <v>0</v>
      </c>
      <c r="BN344" s="3">
        <f t="shared" si="85"/>
        <v>0</v>
      </c>
      <c r="BO344" s="3">
        <f t="shared" si="86"/>
        <v>0</v>
      </c>
      <c r="BP344" s="3">
        <f t="shared" si="87"/>
        <v>0</v>
      </c>
      <c r="BQ344" s="3">
        <f t="shared" si="88"/>
        <v>0</v>
      </c>
      <c r="BR344" s="3">
        <f t="shared" si="89"/>
        <v>0</v>
      </c>
      <c r="BS344" s="3">
        <f t="shared" si="90"/>
        <v>0</v>
      </c>
      <c r="BT344" s="3">
        <f t="shared" si="91"/>
        <v>0</v>
      </c>
      <c r="BU344" s="3">
        <f t="shared" si="92"/>
        <v>0</v>
      </c>
      <c r="BV344" s="3">
        <f t="shared" si="93"/>
        <v>0</v>
      </c>
      <c r="BW344" s="3">
        <f t="shared" si="94"/>
        <v>0</v>
      </c>
      <c r="BX344" s="3">
        <f t="shared" si="95"/>
        <v>0</v>
      </c>
      <c r="BY344" s="3">
        <f t="shared" si="96"/>
        <v>0</v>
      </c>
      <c r="BZ344" s="3">
        <f t="shared" si="97"/>
        <v>9.58881243392622E-3</v>
      </c>
      <c r="CA344" s="3">
        <f t="shared" si="98"/>
        <v>1.516301197012584E-2</v>
      </c>
      <c r="CB344" s="3">
        <f t="shared" si="99"/>
        <v>2.6146592370338617E-2</v>
      </c>
      <c r="CC344" s="3">
        <f t="shared" si="100"/>
        <v>3.5769980506822618E-2</v>
      </c>
      <c r="CD344" s="3">
        <f t="shared" si="101"/>
        <v>4.131727397469126E-2</v>
      </c>
      <c r="CE344" s="3">
        <f t="shared" si="102"/>
        <v>0</v>
      </c>
      <c r="CF344" s="3">
        <f t="shared" si="103"/>
        <v>0</v>
      </c>
      <c r="CG344" s="3">
        <f t="shared" si="104"/>
        <v>0</v>
      </c>
      <c r="CH344" s="3">
        <f t="shared" si="105"/>
        <v>0</v>
      </c>
      <c r="CI344" s="3">
        <f t="shared" si="106"/>
        <v>0</v>
      </c>
      <c r="CJ344" s="3">
        <f t="shared" si="107"/>
        <v>0</v>
      </c>
      <c r="CK344" s="3">
        <f t="shared" si="108"/>
        <v>0</v>
      </c>
      <c r="CL344" s="3">
        <f t="shared" si="109"/>
        <v>0</v>
      </c>
      <c r="CM344" s="3">
        <f t="shared" si="110"/>
        <v>0</v>
      </c>
      <c r="CN344" s="3">
        <f t="shared" si="111"/>
        <v>0</v>
      </c>
      <c r="CO344" s="3">
        <f t="shared" si="112"/>
        <v>0</v>
      </c>
      <c r="CP344" s="3">
        <f t="shared" si="113"/>
        <v>0</v>
      </c>
      <c r="CQ344" s="3">
        <f t="shared" si="114"/>
        <v>0</v>
      </c>
      <c r="CR344" s="3">
        <f t="shared" si="115"/>
        <v>0</v>
      </c>
      <c r="CS344" s="3">
        <f t="shared" si="116"/>
        <v>0</v>
      </c>
      <c r="CT344" s="2">
        <v>5.1700000000000003E-2</v>
      </c>
      <c r="CU344" s="2">
        <v>0.35570000000000002</v>
      </c>
      <c r="CV344" s="2">
        <v>6.0999999999999999E-2</v>
      </c>
      <c r="CW344" s="2">
        <v>0.1101</v>
      </c>
      <c r="CX344" s="2">
        <v>2.7099999999999999E-2</v>
      </c>
      <c r="CY344" s="2">
        <v>0</v>
      </c>
      <c r="CZ344" s="2">
        <v>0</v>
      </c>
      <c r="DA344" s="2">
        <v>0</v>
      </c>
      <c r="DB344" s="2">
        <v>0</v>
      </c>
      <c r="DC344" s="2">
        <v>0</v>
      </c>
      <c r="DD344" s="2">
        <v>0</v>
      </c>
      <c r="DE344" s="2">
        <v>0</v>
      </c>
      <c r="DF344" s="2">
        <v>0</v>
      </c>
      <c r="DG344" s="2">
        <v>0</v>
      </c>
      <c r="DH344" s="2">
        <v>0</v>
      </c>
      <c r="DI344" s="2">
        <v>0</v>
      </c>
      <c r="DJ344" s="2">
        <v>0</v>
      </c>
      <c r="DK344" s="2">
        <v>0</v>
      </c>
      <c r="DL344" s="2">
        <v>0</v>
      </c>
      <c r="DM344" s="2">
        <v>0</v>
      </c>
      <c r="DN344" s="2">
        <v>0.1623</v>
      </c>
      <c r="DO344" s="2">
        <v>1.1175999999999999</v>
      </c>
      <c r="DP344" s="2">
        <v>0.19159999999999999</v>
      </c>
      <c r="DQ344" s="2">
        <v>0.34599999999999997</v>
      </c>
      <c r="DR344" s="2">
        <v>8.5000000000000006E-2</v>
      </c>
      <c r="DS344" s="2">
        <v>0</v>
      </c>
      <c r="DT344" s="2">
        <v>0</v>
      </c>
      <c r="DU344" s="2">
        <v>0</v>
      </c>
      <c r="DV344" s="2">
        <v>0</v>
      </c>
      <c r="DW344" s="2">
        <v>0</v>
      </c>
      <c r="DX344" s="2">
        <v>0</v>
      </c>
      <c r="DY344" s="2">
        <v>0</v>
      </c>
      <c r="DZ344" s="2">
        <v>0</v>
      </c>
      <c r="EA344" s="2">
        <v>0</v>
      </c>
      <c r="EB344" s="2">
        <v>0</v>
      </c>
      <c r="EC344" s="2">
        <v>0</v>
      </c>
      <c r="ED344" s="2">
        <v>0</v>
      </c>
      <c r="EE344" s="2">
        <v>0</v>
      </c>
      <c r="EF344" s="2">
        <v>0</v>
      </c>
      <c r="EG344" s="2">
        <v>0</v>
      </c>
    </row>
    <row r="345" spans="1:137" x14ac:dyDescent="0.35">
      <c r="A345" s="2" t="s">
        <v>951</v>
      </c>
      <c r="B345" s="2">
        <v>6.1841999999999997</v>
      </c>
      <c r="C345" s="2">
        <v>0.61909999999999998</v>
      </c>
      <c r="D345" s="2">
        <v>9.9885999999999999</v>
      </c>
      <c r="E345" s="2">
        <v>9.9856999999999996</v>
      </c>
      <c r="F345">
        <f t="shared" si="119"/>
        <v>9.9857999999999993</v>
      </c>
      <c r="G345" s="2">
        <v>0.17519999999999999</v>
      </c>
      <c r="H345">
        <f t="shared" si="120"/>
        <v>0.1709</v>
      </c>
      <c r="I345" s="2">
        <v>0.55030000000000001</v>
      </c>
      <c r="J345">
        <f t="shared" si="117"/>
        <v>0.53689999999999993</v>
      </c>
      <c r="K345" s="2">
        <v>0.1754</v>
      </c>
      <c r="L345" s="3">
        <f t="shared" si="121"/>
        <v>0.17114302309279178</v>
      </c>
      <c r="M345" s="2">
        <v>2E-3</v>
      </c>
      <c r="N345">
        <f t="shared" si="118"/>
        <v>2.5999999999999999E-3</v>
      </c>
      <c r="O345" s="2">
        <v>8</v>
      </c>
      <c r="P345" s="2">
        <v>6</v>
      </c>
      <c r="Q345" s="2">
        <v>1</v>
      </c>
      <c r="R345" s="2">
        <v>2.8828999999999998</v>
      </c>
      <c r="S345" s="2">
        <v>4.0587</v>
      </c>
      <c r="T345" s="2">
        <v>3.0442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2.0000000000000001E-4</v>
      </c>
      <c r="AM345" s="2">
        <v>1.1999999999999999E-3</v>
      </c>
      <c r="AN345" s="2">
        <v>1.1999999999999999E-3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3">
        <f t="shared" si="77"/>
        <v>2.58E-2</v>
      </c>
      <c r="BG345" s="3">
        <f t="shared" si="78"/>
        <v>7.7299999999999994E-2</v>
      </c>
      <c r="BH345" s="3">
        <f t="shared" si="79"/>
        <v>6.7799999999999999E-2</v>
      </c>
      <c r="BI345" s="3">
        <f t="shared" si="80"/>
        <v>0</v>
      </c>
      <c r="BJ345" s="3">
        <f t="shared" si="81"/>
        <v>0</v>
      </c>
      <c r="BK345" s="3">
        <f t="shared" si="82"/>
        <v>0</v>
      </c>
      <c r="BL345" s="3">
        <f t="shared" si="83"/>
        <v>0</v>
      </c>
      <c r="BM345" s="3">
        <f t="shared" si="84"/>
        <v>0</v>
      </c>
      <c r="BN345" s="3">
        <f t="shared" si="85"/>
        <v>0</v>
      </c>
      <c r="BO345" s="3">
        <f t="shared" si="86"/>
        <v>0</v>
      </c>
      <c r="BP345" s="3">
        <f t="shared" si="87"/>
        <v>0</v>
      </c>
      <c r="BQ345" s="3">
        <f t="shared" si="88"/>
        <v>0</v>
      </c>
      <c r="BR345" s="3">
        <f t="shared" si="89"/>
        <v>0</v>
      </c>
      <c r="BS345" s="3">
        <f t="shared" si="90"/>
        <v>0</v>
      </c>
      <c r="BT345" s="3">
        <f t="shared" si="91"/>
        <v>0</v>
      </c>
      <c r="BU345" s="3">
        <f t="shared" si="92"/>
        <v>0</v>
      </c>
      <c r="BV345" s="3">
        <f t="shared" si="93"/>
        <v>0</v>
      </c>
      <c r="BW345" s="3">
        <f t="shared" si="94"/>
        <v>0</v>
      </c>
      <c r="BX345" s="3">
        <f t="shared" si="95"/>
        <v>0</v>
      </c>
      <c r="BY345" s="3">
        <f t="shared" si="96"/>
        <v>0</v>
      </c>
      <c r="BZ345" s="3">
        <f t="shared" si="97"/>
        <v>8.9493218634014368E-3</v>
      </c>
      <c r="CA345" s="3">
        <f t="shared" si="98"/>
        <v>1.9045507182102642E-2</v>
      </c>
      <c r="CB345" s="3">
        <f t="shared" si="99"/>
        <v>2.2271861244333488E-2</v>
      </c>
      <c r="CC345" s="3">
        <f t="shared" si="100"/>
        <v>0</v>
      </c>
      <c r="CD345" s="3">
        <f t="shared" si="101"/>
        <v>0</v>
      </c>
      <c r="CE345" s="3">
        <f t="shared" si="102"/>
        <v>0</v>
      </c>
      <c r="CF345" s="3">
        <f t="shared" si="103"/>
        <v>0</v>
      </c>
      <c r="CG345" s="3">
        <f t="shared" si="104"/>
        <v>0</v>
      </c>
      <c r="CH345" s="3">
        <f t="shared" si="105"/>
        <v>0</v>
      </c>
      <c r="CI345" s="3">
        <f t="shared" si="106"/>
        <v>0</v>
      </c>
      <c r="CJ345" s="3">
        <f t="shared" si="107"/>
        <v>0</v>
      </c>
      <c r="CK345" s="3">
        <f t="shared" si="108"/>
        <v>0</v>
      </c>
      <c r="CL345" s="3">
        <f t="shared" si="109"/>
        <v>0</v>
      </c>
      <c r="CM345" s="3">
        <f t="shared" si="110"/>
        <v>0</v>
      </c>
      <c r="CN345" s="3">
        <f t="shared" si="111"/>
        <v>0</v>
      </c>
      <c r="CO345" s="3">
        <f t="shared" si="112"/>
        <v>0</v>
      </c>
      <c r="CP345" s="3">
        <f t="shared" si="113"/>
        <v>0</v>
      </c>
      <c r="CQ345" s="3">
        <f t="shared" si="114"/>
        <v>0</v>
      </c>
      <c r="CR345" s="3">
        <f t="shared" si="115"/>
        <v>0</v>
      </c>
      <c r="CS345" s="3">
        <f t="shared" si="116"/>
        <v>0</v>
      </c>
      <c r="CT345" s="2">
        <v>2.58E-2</v>
      </c>
      <c r="CU345" s="2">
        <v>7.7299999999999994E-2</v>
      </c>
      <c r="CV345" s="2">
        <v>6.7799999999999999E-2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  <c r="DE345" s="2">
        <v>0</v>
      </c>
      <c r="DF345" s="2">
        <v>0</v>
      </c>
      <c r="DG345" s="2">
        <v>0</v>
      </c>
      <c r="DH345" s="2">
        <v>0</v>
      </c>
      <c r="DI345" s="2">
        <v>0</v>
      </c>
      <c r="DJ345" s="2">
        <v>0</v>
      </c>
      <c r="DK345" s="2">
        <v>0</v>
      </c>
      <c r="DL345" s="2">
        <v>0</v>
      </c>
      <c r="DM345" s="2">
        <v>0</v>
      </c>
      <c r="DN345" s="2">
        <v>8.1100000000000005E-2</v>
      </c>
      <c r="DO345" s="2">
        <v>0.24279999999999999</v>
      </c>
      <c r="DP345" s="2">
        <v>0.21299999999999999</v>
      </c>
      <c r="DQ345" s="2">
        <v>0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0</v>
      </c>
      <c r="DZ345" s="2">
        <v>0</v>
      </c>
      <c r="EA345" s="2">
        <v>0</v>
      </c>
      <c r="EB345" s="2">
        <v>0</v>
      </c>
      <c r="EC345" s="2">
        <v>0</v>
      </c>
      <c r="ED345" s="2">
        <v>0</v>
      </c>
      <c r="EE345" s="2">
        <v>0</v>
      </c>
      <c r="EF345" s="2">
        <v>0</v>
      </c>
      <c r="EG345" s="2">
        <v>0</v>
      </c>
    </row>
    <row r="346" spans="1:137" x14ac:dyDescent="0.35">
      <c r="A346" s="2" t="s">
        <v>955</v>
      </c>
      <c r="B346" s="2">
        <v>28.82</v>
      </c>
      <c r="C346" s="2">
        <v>2.7210000000000001</v>
      </c>
      <c r="D346" s="2">
        <v>10.591799999999999</v>
      </c>
      <c r="E346" s="2">
        <v>30.301500000000001</v>
      </c>
      <c r="F346">
        <f t="shared" si="119"/>
        <v>30.301499999999997</v>
      </c>
      <c r="G346" s="2">
        <v>0.49959999999999999</v>
      </c>
      <c r="H346">
        <f t="shared" si="120"/>
        <v>0.46970000000000001</v>
      </c>
      <c r="I346" s="2">
        <v>1.5693999999999999</v>
      </c>
      <c r="J346">
        <f t="shared" si="117"/>
        <v>1.4751999999999998</v>
      </c>
      <c r="K346" s="2">
        <v>0.16489999999999999</v>
      </c>
      <c r="L346" s="3">
        <f t="shared" si="121"/>
        <v>0.15500882794581128</v>
      </c>
      <c r="M346" s="2">
        <v>6.0000000000000001E-3</v>
      </c>
      <c r="N346">
        <f t="shared" si="118"/>
        <v>7.7000000000000002E-3</v>
      </c>
      <c r="O346" s="2">
        <v>25</v>
      </c>
      <c r="P346" s="2">
        <v>27</v>
      </c>
      <c r="Q346" s="2">
        <v>6</v>
      </c>
      <c r="R346" s="2">
        <v>10.513999999999999</v>
      </c>
      <c r="S346" s="2">
        <v>12.776999999999999</v>
      </c>
      <c r="T346" s="2">
        <v>3.0495000000000001</v>
      </c>
      <c r="U346" s="2">
        <v>3.9609999999999999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5.0000000000000001E-4</v>
      </c>
      <c r="AM346" s="2">
        <v>2E-3</v>
      </c>
      <c r="AN346" s="2">
        <v>1.6999999999999999E-3</v>
      </c>
      <c r="AO346" s="2">
        <v>3.5000000000000001E-3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3">
        <f t="shared" si="77"/>
        <v>7.7700000000000005E-2</v>
      </c>
      <c r="BG346" s="3">
        <f t="shared" si="78"/>
        <v>0.17860000000000001</v>
      </c>
      <c r="BH346" s="3">
        <f t="shared" si="79"/>
        <v>8.0299999999999996E-2</v>
      </c>
      <c r="BI346" s="3">
        <f t="shared" si="80"/>
        <v>0.1331</v>
      </c>
      <c r="BJ346" s="3">
        <f t="shared" si="81"/>
        <v>0</v>
      </c>
      <c r="BK346" s="3">
        <f t="shared" si="82"/>
        <v>0</v>
      </c>
      <c r="BL346" s="3">
        <f t="shared" si="83"/>
        <v>0</v>
      </c>
      <c r="BM346" s="3">
        <f t="shared" si="84"/>
        <v>0</v>
      </c>
      <c r="BN346" s="3">
        <f t="shared" si="85"/>
        <v>0</v>
      </c>
      <c r="BO346" s="3">
        <f t="shared" si="86"/>
        <v>0</v>
      </c>
      <c r="BP346" s="3">
        <f t="shared" si="87"/>
        <v>0</v>
      </c>
      <c r="BQ346" s="3">
        <f t="shared" si="88"/>
        <v>0</v>
      </c>
      <c r="BR346" s="3">
        <f t="shared" si="89"/>
        <v>0</v>
      </c>
      <c r="BS346" s="3">
        <f t="shared" si="90"/>
        <v>0</v>
      </c>
      <c r="BT346" s="3">
        <f t="shared" si="91"/>
        <v>0</v>
      </c>
      <c r="BU346" s="3">
        <f t="shared" si="92"/>
        <v>0</v>
      </c>
      <c r="BV346" s="3">
        <f t="shared" si="93"/>
        <v>0</v>
      </c>
      <c r="BW346" s="3">
        <f t="shared" si="94"/>
        <v>0</v>
      </c>
      <c r="BX346" s="3">
        <f t="shared" si="95"/>
        <v>0</v>
      </c>
      <c r="BY346" s="3">
        <f t="shared" si="96"/>
        <v>0</v>
      </c>
      <c r="BZ346" s="3">
        <f t="shared" si="97"/>
        <v>7.3901464713715054E-3</v>
      </c>
      <c r="CA346" s="3">
        <f t="shared" si="98"/>
        <v>1.3978242153870238E-2</v>
      </c>
      <c r="CB346" s="3">
        <f t="shared" si="99"/>
        <v>2.6332185604197408E-2</v>
      </c>
      <c r="CC346" s="3">
        <f t="shared" si="100"/>
        <v>3.3602625599596064E-2</v>
      </c>
      <c r="CD346" s="3">
        <f t="shared" si="101"/>
        <v>0</v>
      </c>
      <c r="CE346" s="3">
        <f t="shared" si="102"/>
        <v>0</v>
      </c>
      <c r="CF346" s="3">
        <f t="shared" si="103"/>
        <v>0</v>
      </c>
      <c r="CG346" s="3">
        <f t="shared" si="104"/>
        <v>0</v>
      </c>
      <c r="CH346" s="3">
        <f t="shared" si="105"/>
        <v>0</v>
      </c>
      <c r="CI346" s="3">
        <f t="shared" si="106"/>
        <v>0</v>
      </c>
      <c r="CJ346" s="3">
        <f t="shared" si="107"/>
        <v>0</v>
      </c>
      <c r="CK346" s="3">
        <f t="shared" si="108"/>
        <v>0</v>
      </c>
      <c r="CL346" s="3">
        <f t="shared" si="109"/>
        <v>0</v>
      </c>
      <c r="CM346" s="3">
        <f t="shared" si="110"/>
        <v>0</v>
      </c>
      <c r="CN346" s="3">
        <f t="shared" si="111"/>
        <v>0</v>
      </c>
      <c r="CO346" s="3">
        <f t="shared" si="112"/>
        <v>0</v>
      </c>
      <c r="CP346" s="3">
        <f t="shared" si="113"/>
        <v>0</v>
      </c>
      <c r="CQ346" s="3">
        <f t="shared" si="114"/>
        <v>0</v>
      </c>
      <c r="CR346" s="3">
        <f t="shared" si="115"/>
        <v>0</v>
      </c>
      <c r="CS346" s="3">
        <f t="shared" si="116"/>
        <v>0</v>
      </c>
      <c r="CT346" s="2">
        <v>7.7700000000000005E-2</v>
      </c>
      <c r="CU346" s="2">
        <v>0.17860000000000001</v>
      </c>
      <c r="CV346" s="2">
        <v>8.0299999999999996E-2</v>
      </c>
      <c r="CW346" s="2">
        <v>0.1331</v>
      </c>
      <c r="CX346" s="2">
        <v>0</v>
      </c>
      <c r="CY346" s="2">
        <v>0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  <c r="DJ346" s="2">
        <v>0</v>
      </c>
      <c r="DK346" s="2">
        <v>0</v>
      </c>
      <c r="DL346" s="2">
        <v>0</v>
      </c>
      <c r="DM346" s="2">
        <v>0</v>
      </c>
      <c r="DN346" s="2">
        <v>0.24399999999999999</v>
      </c>
      <c r="DO346" s="2">
        <v>0.56100000000000005</v>
      </c>
      <c r="DP346" s="2">
        <v>0.25219999999999998</v>
      </c>
      <c r="DQ346" s="2">
        <v>0.41799999999999998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  <c r="EB346" s="2">
        <v>0</v>
      </c>
      <c r="EC346" s="2">
        <v>0</v>
      </c>
      <c r="ED346" s="2">
        <v>0</v>
      </c>
      <c r="EE346" s="2">
        <v>0</v>
      </c>
      <c r="EF346" s="2">
        <v>0</v>
      </c>
      <c r="EG346" s="2">
        <v>0</v>
      </c>
    </row>
    <row r="347" spans="1:137" x14ac:dyDescent="0.35">
      <c r="A347" s="2" t="s">
        <v>953</v>
      </c>
      <c r="B347" s="2">
        <v>19.7257</v>
      </c>
      <c r="C347" s="2">
        <v>2.2892000000000001</v>
      </c>
      <c r="D347" s="2">
        <v>8.6168999999999993</v>
      </c>
      <c r="E347" s="2">
        <v>19.459099999999999</v>
      </c>
      <c r="F347">
        <f t="shared" si="119"/>
        <v>19.459199999999999</v>
      </c>
      <c r="G347" s="2">
        <v>0.31280000000000002</v>
      </c>
      <c r="H347">
        <f t="shared" si="120"/>
        <v>0.29339999999999999</v>
      </c>
      <c r="I347" s="2">
        <v>0.98280000000000001</v>
      </c>
      <c r="J347">
        <f t="shared" si="117"/>
        <v>0.9215000000000001</v>
      </c>
      <c r="K347" s="2">
        <v>0.1608</v>
      </c>
      <c r="L347" s="3">
        <f t="shared" si="121"/>
        <v>0.15077701036013813</v>
      </c>
      <c r="M347" s="2">
        <v>4.0000000000000001E-3</v>
      </c>
      <c r="N347">
        <f t="shared" si="118"/>
        <v>3.8E-3</v>
      </c>
      <c r="O347" s="2">
        <v>17</v>
      </c>
      <c r="P347" s="2">
        <v>19</v>
      </c>
      <c r="Q347" s="2">
        <v>2</v>
      </c>
      <c r="R347" s="2">
        <v>3.7557999999999998</v>
      </c>
      <c r="S347" s="2">
        <v>12.936199999999999</v>
      </c>
      <c r="T347" s="2">
        <v>2.4533999999999998</v>
      </c>
      <c r="U347" s="2">
        <v>0.31380000000000002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2.9999999999999997E-4</v>
      </c>
      <c r="AM347" s="2">
        <v>2.2000000000000001E-3</v>
      </c>
      <c r="AN347" s="2">
        <v>1.1000000000000001E-3</v>
      </c>
      <c r="AO347" s="2">
        <v>2.0000000000000001E-4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3">
        <f t="shared" si="77"/>
        <v>3.6299999999999999E-2</v>
      </c>
      <c r="BG347" s="3">
        <f t="shared" si="78"/>
        <v>0.18759999999999999</v>
      </c>
      <c r="BH347" s="3">
        <f t="shared" si="79"/>
        <v>5.9499999999999997E-2</v>
      </c>
      <c r="BI347" s="3">
        <f t="shared" si="80"/>
        <v>1.0000000000000002E-2</v>
      </c>
      <c r="BJ347" s="3">
        <f t="shared" si="81"/>
        <v>0</v>
      </c>
      <c r="BK347" s="3">
        <f t="shared" si="82"/>
        <v>0</v>
      </c>
      <c r="BL347" s="3">
        <f t="shared" si="83"/>
        <v>0</v>
      </c>
      <c r="BM347" s="3">
        <f t="shared" si="84"/>
        <v>0</v>
      </c>
      <c r="BN347" s="3">
        <f t="shared" si="85"/>
        <v>0</v>
      </c>
      <c r="BO347" s="3">
        <f t="shared" si="86"/>
        <v>0</v>
      </c>
      <c r="BP347" s="3">
        <f t="shared" si="87"/>
        <v>0</v>
      </c>
      <c r="BQ347" s="3">
        <f t="shared" si="88"/>
        <v>0</v>
      </c>
      <c r="BR347" s="3">
        <f t="shared" si="89"/>
        <v>0</v>
      </c>
      <c r="BS347" s="3">
        <f t="shared" si="90"/>
        <v>0</v>
      </c>
      <c r="BT347" s="3">
        <f t="shared" si="91"/>
        <v>0</v>
      </c>
      <c r="BU347" s="3">
        <f t="shared" si="92"/>
        <v>0</v>
      </c>
      <c r="BV347" s="3">
        <f t="shared" si="93"/>
        <v>0</v>
      </c>
      <c r="BW347" s="3">
        <f t="shared" si="94"/>
        <v>0</v>
      </c>
      <c r="BX347" s="3">
        <f t="shared" si="95"/>
        <v>0</v>
      </c>
      <c r="BY347" s="3">
        <f t="shared" si="96"/>
        <v>0</v>
      </c>
      <c r="BZ347" s="3">
        <f t="shared" si="97"/>
        <v>9.6650513871878157E-3</v>
      </c>
      <c r="CA347" s="3">
        <f t="shared" si="98"/>
        <v>1.4501940291584855E-2</v>
      </c>
      <c r="CB347" s="3">
        <f t="shared" si="99"/>
        <v>2.4252058367979133E-2</v>
      </c>
      <c r="CC347" s="3">
        <f t="shared" si="100"/>
        <v>3.1867431485022309E-2</v>
      </c>
      <c r="CD347" s="3">
        <f t="shared" si="101"/>
        <v>0</v>
      </c>
      <c r="CE347" s="3">
        <f t="shared" si="102"/>
        <v>0</v>
      </c>
      <c r="CF347" s="3">
        <f t="shared" si="103"/>
        <v>0</v>
      </c>
      <c r="CG347" s="3">
        <f t="shared" si="104"/>
        <v>0</v>
      </c>
      <c r="CH347" s="3">
        <f t="shared" si="105"/>
        <v>0</v>
      </c>
      <c r="CI347" s="3">
        <f t="shared" si="106"/>
        <v>0</v>
      </c>
      <c r="CJ347" s="3">
        <f t="shared" si="107"/>
        <v>0</v>
      </c>
      <c r="CK347" s="3">
        <f t="shared" si="108"/>
        <v>0</v>
      </c>
      <c r="CL347" s="3">
        <f t="shared" si="109"/>
        <v>0</v>
      </c>
      <c r="CM347" s="3">
        <f t="shared" si="110"/>
        <v>0</v>
      </c>
      <c r="CN347" s="3">
        <f t="shared" si="111"/>
        <v>0</v>
      </c>
      <c r="CO347" s="3">
        <f t="shared" si="112"/>
        <v>0</v>
      </c>
      <c r="CP347" s="3">
        <f t="shared" si="113"/>
        <v>0</v>
      </c>
      <c r="CQ347" s="3">
        <f t="shared" si="114"/>
        <v>0</v>
      </c>
      <c r="CR347" s="3">
        <f t="shared" si="115"/>
        <v>0</v>
      </c>
      <c r="CS347" s="3">
        <f t="shared" si="116"/>
        <v>0</v>
      </c>
      <c r="CT347" s="2">
        <v>3.6299999999999999E-2</v>
      </c>
      <c r="CU347" s="2">
        <v>0.18759999999999999</v>
      </c>
      <c r="CV347" s="2">
        <v>5.9499999999999997E-2</v>
      </c>
      <c r="CW347" s="2">
        <v>0.01</v>
      </c>
      <c r="CX347" s="2">
        <v>0</v>
      </c>
      <c r="CY347" s="2">
        <v>0</v>
      </c>
      <c r="CZ347" s="2">
        <v>0</v>
      </c>
      <c r="DA347" s="2">
        <v>0</v>
      </c>
      <c r="DB347" s="2">
        <v>0</v>
      </c>
      <c r="DC347" s="2">
        <v>0</v>
      </c>
      <c r="DD347" s="2">
        <v>0</v>
      </c>
      <c r="DE347" s="2">
        <v>0</v>
      </c>
      <c r="DF347" s="2">
        <v>0</v>
      </c>
      <c r="DG347" s="2">
        <v>0</v>
      </c>
      <c r="DH347" s="2">
        <v>0</v>
      </c>
      <c r="DI347" s="2">
        <v>0</v>
      </c>
      <c r="DJ347" s="2">
        <v>0</v>
      </c>
      <c r="DK347" s="2">
        <v>0</v>
      </c>
      <c r="DL347" s="2">
        <v>0</v>
      </c>
      <c r="DM347" s="2">
        <v>0</v>
      </c>
      <c r="DN347" s="2">
        <v>0.114</v>
      </c>
      <c r="DO347" s="2">
        <v>0.58930000000000005</v>
      </c>
      <c r="DP347" s="2">
        <v>0.18690000000000001</v>
      </c>
      <c r="DQ347" s="2">
        <v>3.1300000000000001E-2</v>
      </c>
      <c r="DR347" s="2">
        <v>0</v>
      </c>
      <c r="DS347" s="2">
        <v>0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0</v>
      </c>
      <c r="DZ347" s="2">
        <v>0</v>
      </c>
      <c r="EA347" s="2">
        <v>0</v>
      </c>
      <c r="EB347" s="2">
        <v>0</v>
      </c>
      <c r="EC347" s="2">
        <v>0</v>
      </c>
      <c r="ED347" s="2">
        <v>0</v>
      </c>
      <c r="EE347" s="2">
        <v>0</v>
      </c>
      <c r="EF347" s="2">
        <v>0</v>
      </c>
      <c r="EG347" s="2">
        <v>0</v>
      </c>
    </row>
    <row r="348" spans="1:137" x14ac:dyDescent="0.35">
      <c r="A348" s="2" t="s">
        <v>957</v>
      </c>
      <c r="B348" s="2">
        <v>7.4564000000000004</v>
      </c>
      <c r="C348" s="2">
        <v>0.74299999999999999</v>
      </c>
      <c r="D348" s="2">
        <v>10.036199999999999</v>
      </c>
      <c r="E348" s="2">
        <v>8.4810999999999996</v>
      </c>
      <c r="F348">
        <f t="shared" si="119"/>
        <v>8.4811000000000014</v>
      </c>
      <c r="G348" s="2">
        <v>0.17979999999999999</v>
      </c>
      <c r="H348">
        <f t="shared" si="120"/>
        <v>0.17749999999999999</v>
      </c>
      <c r="I348" s="2">
        <v>0.56499999999999995</v>
      </c>
      <c r="J348">
        <f t="shared" si="117"/>
        <v>0.55740000000000001</v>
      </c>
      <c r="K348" s="2">
        <v>0.21199999999999999</v>
      </c>
      <c r="L348" s="3">
        <f t="shared" si="121"/>
        <v>0.20928888941292989</v>
      </c>
      <c r="M348" s="2">
        <v>3.0000000000000001E-3</v>
      </c>
      <c r="N348">
        <f t="shared" si="118"/>
        <v>3.0999999999999999E-3</v>
      </c>
      <c r="O348" s="2">
        <v>5</v>
      </c>
      <c r="P348" s="2">
        <v>3</v>
      </c>
      <c r="Q348" s="2">
        <v>0</v>
      </c>
      <c r="R348" s="2">
        <v>0.75660000000000005</v>
      </c>
      <c r="S348" s="2">
        <v>1.0939000000000001</v>
      </c>
      <c r="T348" s="2">
        <v>6.6306000000000003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1E-4</v>
      </c>
      <c r="AM348" s="2">
        <v>2.0000000000000001E-4</v>
      </c>
      <c r="AN348" s="2">
        <v>2.8E-3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3">
        <f t="shared" si="77"/>
        <v>7.1999999999999998E-3</v>
      </c>
      <c r="BG348" s="3">
        <f t="shared" si="78"/>
        <v>1.66E-2</v>
      </c>
      <c r="BH348" s="3">
        <f t="shared" si="79"/>
        <v>0.1537</v>
      </c>
      <c r="BI348" s="3">
        <f t="shared" si="80"/>
        <v>0</v>
      </c>
      <c r="BJ348" s="3">
        <f t="shared" si="81"/>
        <v>0</v>
      </c>
      <c r="BK348" s="3">
        <f t="shared" si="82"/>
        <v>0</v>
      </c>
      <c r="BL348" s="3">
        <f t="shared" si="83"/>
        <v>0</v>
      </c>
      <c r="BM348" s="3">
        <f t="shared" si="84"/>
        <v>0</v>
      </c>
      <c r="BN348" s="3">
        <f t="shared" si="85"/>
        <v>0</v>
      </c>
      <c r="BO348" s="3">
        <f t="shared" si="86"/>
        <v>0</v>
      </c>
      <c r="BP348" s="3">
        <f t="shared" si="87"/>
        <v>0</v>
      </c>
      <c r="BQ348" s="3">
        <f t="shared" si="88"/>
        <v>0</v>
      </c>
      <c r="BR348" s="3">
        <f t="shared" si="89"/>
        <v>0</v>
      </c>
      <c r="BS348" s="3">
        <f t="shared" si="90"/>
        <v>0</v>
      </c>
      <c r="BT348" s="3">
        <f t="shared" si="91"/>
        <v>0</v>
      </c>
      <c r="BU348" s="3">
        <f t="shared" si="92"/>
        <v>0</v>
      </c>
      <c r="BV348" s="3">
        <f t="shared" si="93"/>
        <v>0</v>
      </c>
      <c r="BW348" s="3">
        <f t="shared" si="94"/>
        <v>0</v>
      </c>
      <c r="BX348" s="3">
        <f t="shared" si="95"/>
        <v>0</v>
      </c>
      <c r="BY348" s="3">
        <f t="shared" si="96"/>
        <v>0</v>
      </c>
      <c r="BZ348" s="3">
        <f t="shared" si="97"/>
        <v>9.5162569389373505E-3</v>
      </c>
      <c r="CA348" s="3">
        <f t="shared" si="98"/>
        <v>1.51750617058232E-2</v>
      </c>
      <c r="CB348" s="3">
        <f t="shared" si="99"/>
        <v>2.3180405996440744E-2</v>
      </c>
      <c r="CC348" s="3">
        <f t="shared" si="100"/>
        <v>0</v>
      </c>
      <c r="CD348" s="3">
        <f t="shared" si="101"/>
        <v>0</v>
      </c>
      <c r="CE348" s="3">
        <f t="shared" si="102"/>
        <v>0</v>
      </c>
      <c r="CF348" s="3">
        <f t="shared" si="103"/>
        <v>0</v>
      </c>
      <c r="CG348" s="3">
        <f t="shared" si="104"/>
        <v>0</v>
      </c>
      <c r="CH348" s="3">
        <f t="shared" si="105"/>
        <v>0</v>
      </c>
      <c r="CI348" s="3">
        <f t="shared" si="106"/>
        <v>0</v>
      </c>
      <c r="CJ348" s="3">
        <f t="shared" si="107"/>
        <v>0</v>
      </c>
      <c r="CK348" s="3">
        <f t="shared" si="108"/>
        <v>0</v>
      </c>
      <c r="CL348" s="3">
        <f t="shared" si="109"/>
        <v>0</v>
      </c>
      <c r="CM348" s="3">
        <f t="shared" si="110"/>
        <v>0</v>
      </c>
      <c r="CN348" s="3">
        <f t="shared" si="111"/>
        <v>0</v>
      </c>
      <c r="CO348" s="3">
        <f t="shared" si="112"/>
        <v>0</v>
      </c>
      <c r="CP348" s="3">
        <f t="shared" si="113"/>
        <v>0</v>
      </c>
      <c r="CQ348" s="3">
        <f t="shared" si="114"/>
        <v>0</v>
      </c>
      <c r="CR348" s="3">
        <f t="shared" si="115"/>
        <v>0</v>
      </c>
      <c r="CS348" s="3">
        <f t="shared" si="116"/>
        <v>0</v>
      </c>
      <c r="CT348" s="2">
        <v>7.1999999999999998E-3</v>
      </c>
      <c r="CU348" s="2">
        <v>1.66E-2</v>
      </c>
      <c r="CV348" s="2">
        <v>0.1537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>
        <v>0</v>
      </c>
      <c r="DC348" s="2">
        <v>0</v>
      </c>
      <c r="DD348" s="2">
        <v>0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  <c r="DJ348" s="2">
        <v>0</v>
      </c>
      <c r="DK348" s="2">
        <v>0</v>
      </c>
      <c r="DL348" s="2">
        <v>0</v>
      </c>
      <c r="DM348" s="2">
        <v>0</v>
      </c>
      <c r="DN348" s="2">
        <v>2.2499999999999999E-2</v>
      </c>
      <c r="DO348" s="2">
        <v>5.21E-2</v>
      </c>
      <c r="DP348" s="2">
        <v>0.48280000000000001</v>
      </c>
      <c r="DQ348" s="2">
        <v>0</v>
      </c>
      <c r="DR348" s="2">
        <v>0</v>
      </c>
      <c r="DS348" s="2">
        <v>0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0</v>
      </c>
      <c r="DZ348" s="2">
        <v>0</v>
      </c>
      <c r="EA348" s="2">
        <v>0</v>
      </c>
      <c r="EB348" s="2">
        <v>0</v>
      </c>
      <c r="EC348" s="2">
        <v>0</v>
      </c>
      <c r="ED348" s="2">
        <v>0</v>
      </c>
      <c r="EE348" s="2">
        <v>0</v>
      </c>
      <c r="EF348" s="2">
        <v>0</v>
      </c>
      <c r="EG348" s="2">
        <v>0</v>
      </c>
    </row>
    <row r="349" spans="1:137" x14ac:dyDescent="0.35">
      <c r="A349" s="2" t="s">
        <v>959</v>
      </c>
      <c r="B349" s="2">
        <v>9.8994999999999997</v>
      </c>
      <c r="C349" s="2">
        <v>1.1778999999999999</v>
      </c>
      <c r="D349" s="2">
        <v>8.4041999999999994</v>
      </c>
      <c r="E349" s="2">
        <v>10.6469</v>
      </c>
      <c r="F349">
        <f t="shared" si="119"/>
        <v>10.646899999999999</v>
      </c>
      <c r="G349" s="2">
        <v>0.17910000000000001</v>
      </c>
      <c r="H349">
        <f t="shared" si="120"/>
        <v>0.1704</v>
      </c>
      <c r="I349" s="2">
        <v>0.56279999999999997</v>
      </c>
      <c r="J349">
        <f t="shared" si="117"/>
        <v>0.5353</v>
      </c>
      <c r="K349" s="2">
        <v>0.16830000000000001</v>
      </c>
      <c r="L349" s="3">
        <f t="shared" si="121"/>
        <v>0.16004658633029334</v>
      </c>
      <c r="M349" s="2">
        <v>2E-3</v>
      </c>
      <c r="N349">
        <f t="shared" si="118"/>
        <v>2.5999999999999999E-3</v>
      </c>
      <c r="O349" s="2">
        <v>11</v>
      </c>
      <c r="P349" s="2">
        <v>11</v>
      </c>
      <c r="Q349" s="2">
        <v>1</v>
      </c>
      <c r="R349" s="2">
        <v>4.5823</v>
      </c>
      <c r="S349" s="2">
        <v>1.3876999999999999</v>
      </c>
      <c r="T349" s="2">
        <v>4.6768999999999998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2.9999999999999997E-4</v>
      </c>
      <c r="AM349" s="2">
        <v>2.0000000000000001E-4</v>
      </c>
      <c r="AN349" s="2">
        <v>2.0999999999999999E-3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3">
        <f t="shared" si="77"/>
        <v>3.9399999999999998E-2</v>
      </c>
      <c r="BG349" s="3">
        <f t="shared" si="78"/>
        <v>2.0500000000000001E-2</v>
      </c>
      <c r="BH349" s="3">
        <f t="shared" si="79"/>
        <v>0.1105</v>
      </c>
      <c r="BI349" s="3">
        <f t="shared" si="80"/>
        <v>0</v>
      </c>
      <c r="BJ349" s="3">
        <f t="shared" si="81"/>
        <v>0</v>
      </c>
      <c r="BK349" s="3">
        <f t="shared" si="82"/>
        <v>0</v>
      </c>
      <c r="BL349" s="3">
        <f t="shared" si="83"/>
        <v>0</v>
      </c>
      <c r="BM349" s="3">
        <f t="shared" si="84"/>
        <v>0</v>
      </c>
      <c r="BN349" s="3">
        <f t="shared" si="85"/>
        <v>0</v>
      </c>
      <c r="BO349" s="3">
        <f t="shared" si="86"/>
        <v>0</v>
      </c>
      <c r="BP349" s="3">
        <f t="shared" si="87"/>
        <v>0</v>
      </c>
      <c r="BQ349" s="3">
        <f t="shared" si="88"/>
        <v>0</v>
      </c>
      <c r="BR349" s="3">
        <f t="shared" si="89"/>
        <v>0</v>
      </c>
      <c r="BS349" s="3">
        <f t="shared" si="90"/>
        <v>0</v>
      </c>
      <c r="BT349" s="3">
        <f t="shared" si="91"/>
        <v>0</v>
      </c>
      <c r="BU349" s="3">
        <f t="shared" si="92"/>
        <v>0</v>
      </c>
      <c r="BV349" s="3">
        <f t="shared" si="93"/>
        <v>0</v>
      </c>
      <c r="BW349" s="3">
        <f t="shared" si="94"/>
        <v>0</v>
      </c>
      <c r="BX349" s="3">
        <f t="shared" si="95"/>
        <v>0</v>
      </c>
      <c r="BY349" s="3">
        <f t="shared" si="96"/>
        <v>0</v>
      </c>
      <c r="BZ349" s="3">
        <f t="shared" si="97"/>
        <v>8.5983021626694009E-3</v>
      </c>
      <c r="CA349" s="3">
        <f t="shared" si="98"/>
        <v>1.477264538444909E-2</v>
      </c>
      <c r="CB349" s="3">
        <f t="shared" si="99"/>
        <v>2.3626761316256496E-2</v>
      </c>
      <c r="CC349" s="3">
        <f t="shared" si="100"/>
        <v>0</v>
      </c>
      <c r="CD349" s="3">
        <f t="shared" si="101"/>
        <v>0</v>
      </c>
      <c r="CE349" s="3">
        <f t="shared" si="102"/>
        <v>0</v>
      </c>
      <c r="CF349" s="3">
        <f t="shared" si="103"/>
        <v>0</v>
      </c>
      <c r="CG349" s="3">
        <f t="shared" si="104"/>
        <v>0</v>
      </c>
      <c r="CH349" s="3">
        <f t="shared" si="105"/>
        <v>0</v>
      </c>
      <c r="CI349" s="3">
        <f t="shared" si="106"/>
        <v>0</v>
      </c>
      <c r="CJ349" s="3">
        <f t="shared" si="107"/>
        <v>0</v>
      </c>
      <c r="CK349" s="3">
        <f t="shared" si="108"/>
        <v>0</v>
      </c>
      <c r="CL349" s="3">
        <f t="shared" si="109"/>
        <v>0</v>
      </c>
      <c r="CM349" s="3">
        <f t="shared" si="110"/>
        <v>0</v>
      </c>
      <c r="CN349" s="3">
        <f t="shared" si="111"/>
        <v>0</v>
      </c>
      <c r="CO349" s="3">
        <f t="shared" si="112"/>
        <v>0</v>
      </c>
      <c r="CP349" s="3">
        <f t="shared" si="113"/>
        <v>0</v>
      </c>
      <c r="CQ349" s="3">
        <f t="shared" si="114"/>
        <v>0</v>
      </c>
      <c r="CR349" s="3">
        <f t="shared" si="115"/>
        <v>0</v>
      </c>
      <c r="CS349" s="3">
        <f t="shared" si="116"/>
        <v>0</v>
      </c>
      <c r="CT349" s="2">
        <v>3.9399999999999998E-2</v>
      </c>
      <c r="CU349" s="2">
        <v>2.0500000000000001E-2</v>
      </c>
      <c r="CV349" s="2">
        <v>0.1105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>
        <v>0</v>
      </c>
      <c r="DC349" s="2">
        <v>0</v>
      </c>
      <c r="DD349" s="2">
        <v>0</v>
      </c>
      <c r="DE349" s="2">
        <v>0</v>
      </c>
      <c r="DF349" s="2">
        <v>0</v>
      </c>
      <c r="DG349" s="2">
        <v>0</v>
      </c>
      <c r="DH349" s="2">
        <v>0</v>
      </c>
      <c r="DI349" s="2">
        <v>0</v>
      </c>
      <c r="DJ349" s="2">
        <v>0</v>
      </c>
      <c r="DK349" s="2">
        <v>0</v>
      </c>
      <c r="DL349" s="2">
        <v>0</v>
      </c>
      <c r="DM349" s="2">
        <v>0</v>
      </c>
      <c r="DN349" s="2">
        <v>0.1239</v>
      </c>
      <c r="DO349" s="2">
        <v>6.4299999999999996E-2</v>
      </c>
      <c r="DP349" s="2">
        <v>0.34710000000000002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0</v>
      </c>
      <c r="DZ349" s="2">
        <v>0</v>
      </c>
      <c r="EA349" s="2">
        <v>0</v>
      </c>
      <c r="EB349" s="2">
        <v>0</v>
      </c>
      <c r="EC349" s="2">
        <v>0</v>
      </c>
      <c r="ED349" s="2">
        <v>0</v>
      </c>
      <c r="EE349" s="2">
        <v>0</v>
      </c>
      <c r="EF349" s="2">
        <v>0</v>
      </c>
      <c r="EG349" s="2">
        <v>0</v>
      </c>
    </row>
    <row r="350" spans="1:137" x14ac:dyDescent="0.35">
      <c r="A350" s="2" t="s">
        <v>961</v>
      </c>
      <c r="B350" s="2">
        <v>34.052399999999999</v>
      </c>
      <c r="C350" s="2">
        <v>2.8321000000000001</v>
      </c>
      <c r="D350" s="2">
        <v>12.0237</v>
      </c>
      <c r="E350" s="2">
        <v>30.360199999999999</v>
      </c>
      <c r="F350">
        <f t="shared" si="119"/>
        <v>30.360200000000003</v>
      </c>
      <c r="G350" s="2">
        <v>0.66679999999999995</v>
      </c>
      <c r="H350">
        <f t="shared" si="120"/>
        <v>0.63659999999999994</v>
      </c>
      <c r="I350" s="2">
        <v>2.0949</v>
      </c>
      <c r="J350">
        <f t="shared" si="117"/>
        <v>2</v>
      </c>
      <c r="K350" s="2">
        <v>0.21959999999999999</v>
      </c>
      <c r="L350" s="3">
        <f t="shared" si="121"/>
        <v>0.20968241315933359</v>
      </c>
      <c r="M350" s="2">
        <v>1.2E-2</v>
      </c>
      <c r="N350">
        <f t="shared" si="118"/>
        <v>1.2199999999999999E-2</v>
      </c>
      <c r="O350" s="2">
        <v>21</v>
      </c>
      <c r="P350" s="2">
        <v>21</v>
      </c>
      <c r="Q350" s="2">
        <v>3</v>
      </c>
      <c r="R350" s="2">
        <v>0.49469999999999997</v>
      </c>
      <c r="S350" s="2">
        <v>19.405100000000001</v>
      </c>
      <c r="T350" s="2">
        <v>5.7747000000000002</v>
      </c>
      <c r="U350" s="2">
        <v>3.7471999999999999</v>
      </c>
      <c r="V350" s="2">
        <v>0.9385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4.0000000000000001E-3</v>
      </c>
      <c r="AN350" s="2">
        <v>2.8E-3</v>
      </c>
      <c r="AO350" s="2">
        <v>4.1000000000000003E-3</v>
      </c>
      <c r="AP350" s="2">
        <v>1.2999999999999999E-3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3">
        <f t="shared" si="77"/>
        <v>4.7999999999999996E-3</v>
      </c>
      <c r="BG350" s="3">
        <f t="shared" si="78"/>
        <v>0.3105</v>
      </c>
      <c r="BH350" s="3">
        <f t="shared" si="79"/>
        <v>0.14269999999999999</v>
      </c>
      <c r="BI350" s="3">
        <f t="shared" si="80"/>
        <v>0.1399</v>
      </c>
      <c r="BJ350" s="3">
        <f t="shared" si="81"/>
        <v>3.8699999999999998E-2</v>
      </c>
      <c r="BK350" s="3">
        <f t="shared" si="82"/>
        <v>0</v>
      </c>
      <c r="BL350" s="3">
        <f t="shared" si="83"/>
        <v>0</v>
      </c>
      <c r="BM350" s="3">
        <f t="shared" si="84"/>
        <v>0</v>
      </c>
      <c r="BN350" s="3">
        <f t="shared" si="85"/>
        <v>0</v>
      </c>
      <c r="BO350" s="3">
        <f t="shared" si="86"/>
        <v>0</v>
      </c>
      <c r="BP350" s="3">
        <f t="shared" si="87"/>
        <v>0</v>
      </c>
      <c r="BQ350" s="3">
        <f t="shared" si="88"/>
        <v>0</v>
      </c>
      <c r="BR350" s="3">
        <f t="shared" si="89"/>
        <v>0</v>
      </c>
      <c r="BS350" s="3">
        <f t="shared" si="90"/>
        <v>0</v>
      </c>
      <c r="BT350" s="3">
        <f t="shared" si="91"/>
        <v>0</v>
      </c>
      <c r="BU350" s="3">
        <f t="shared" si="92"/>
        <v>0</v>
      </c>
      <c r="BV350" s="3">
        <f t="shared" si="93"/>
        <v>0</v>
      </c>
      <c r="BW350" s="3">
        <f t="shared" si="94"/>
        <v>0</v>
      </c>
      <c r="BX350" s="3">
        <f t="shared" si="95"/>
        <v>0</v>
      </c>
      <c r="BY350" s="3">
        <f t="shared" si="96"/>
        <v>0</v>
      </c>
      <c r="BZ350" s="3">
        <f t="shared" si="97"/>
        <v>9.7028502122498486E-3</v>
      </c>
      <c r="CA350" s="3">
        <f t="shared" si="98"/>
        <v>1.6000948204338034E-2</v>
      </c>
      <c r="CB350" s="3">
        <f t="shared" si="99"/>
        <v>2.4711240410757267E-2</v>
      </c>
      <c r="CC350" s="3">
        <f t="shared" si="100"/>
        <v>3.7334543125533734E-2</v>
      </c>
      <c r="CD350" s="3">
        <f t="shared" si="101"/>
        <v>4.1236014917421418E-2</v>
      </c>
      <c r="CE350" s="3">
        <f t="shared" si="102"/>
        <v>0</v>
      </c>
      <c r="CF350" s="3">
        <f t="shared" si="103"/>
        <v>0</v>
      </c>
      <c r="CG350" s="3">
        <f t="shared" si="104"/>
        <v>0</v>
      </c>
      <c r="CH350" s="3">
        <f t="shared" si="105"/>
        <v>0</v>
      </c>
      <c r="CI350" s="3">
        <f t="shared" si="106"/>
        <v>0</v>
      </c>
      <c r="CJ350" s="3">
        <f t="shared" si="107"/>
        <v>0</v>
      </c>
      <c r="CK350" s="3">
        <f t="shared" si="108"/>
        <v>0</v>
      </c>
      <c r="CL350" s="3">
        <f t="shared" si="109"/>
        <v>0</v>
      </c>
      <c r="CM350" s="3">
        <f t="shared" si="110"/>
        <v>0</v>
      </c>
      <c r="CN350" s="3">
        <f t="shared" si="111"/>
        <v>0</v>
      </c>
      <c r="CO350" s="3">
        <f t="shared" si="112"/>
        <v>0</v>
      </c>
      <c r="CP350" s="3">
        <f t="shared" si="113"/>
        <v>0</v>
      </c>
      <c r="CQ350" s="3">
        <f t="shared" si="114"/>
        <v>0</v>
      </c>
      <c r="CR350" s="3">
        <f t="shared" si="115"/>
        <v>0</v>
      </c>
      <c r="CS350" s="3">
        <f t="shared" si="116"/>
        <v>0</v>
      </c>
      <c r="CT350" s="2">
        <v>4.7999999999999996E-3</v>
      </c>
      <c r="CU350" s="2">
        <v>0.3105</v>
      </c>
      <c r="CV350" s="2">
        <v>0.14269999999999999</v>
      </c>
      <c r="CW350" s="2">
        <v>0.1399</v>
      </c>
      <c r="CX350" s="2">
        <v>3.8699999999999998E-2</v>
      </c>
      <c r="CY350" s="2">
        <v>0</v>
      </c>
      <c r="CZ350" s="2">
        <v>0</v>
      </c>
      <c r="DA350" s="2">
        <v>0</v>
      </c>
      <c r="DB350" s="2">
        <v>0</v>
      </c>
      <c r="DC350" s="2">
        <v>0</v>
      </c>
      <c r="DD350" s="2">
        <v>0</v>
      </c>
      <c r="DE350" s="2">
        <v>0</v>
      </c>
      <c r="DF350" s="2">
        <v>0</v>
      </c>
      <c r="DG350" s="2">
        <v>0</v>
      </c>
      <c r="DH350" s="2">
        <v>0</v>
      </c>
      <c r="DI350" s="2">
        <v>0</v>
      </c>
      <c r="DJ350" s="2">
        <v>0</v>
      </c>
      <c r="DK350" s="2">
        <v>0</v>
      </c>
      <c r="DL350" s="2">
        <v>0</v>
      </c>
      <c r="DM350" s="2">
        <v>0</v>
      </c>
      <c r="DN350" s="2">
        <v>1.52E-2</v>
      </c>
      <c r="DO350" s="2">
        <v>0.97540000000000004</v>
      </c>
      <c r="DP350" s="2">
        <v>0.44819999999999999</v>
      </c>
      <c r="DQ350" s="2">
        <v>0.4395</v>
      </c>
      <c r="DR350" s="2">
        <v>0.1217</v>
      </c>
      <c r="DS350" s="2">
        <v>0</v>
      </c>
      <c r="DT350" s="2">
        <v>0</v>
      </c>
      <c r="DU350" s="2">
        <v>0</v>
      </c>
      <c r="DV350" s="2">
        <v>0</v>
      </c>
      <c r="DW350" s="2">
        <v>0</v>
      </c>
      <c r="DX350" s="2">
        <v>0</v>
      </c>
      <c r="DY350" s="2">
        <v>0</v>
      </c>
      <c r="DZ350" s="2">
        <v>0</v>
      </c>
      <c r="EA350" s="2">
        <v>0</v>
      </c>
      <c r="EB350" s="2">
        <v>0</v>
      </c>
      <c r="EC350" s="2">
        <v>0</v>
      </c>
      <c r="ED350" s="2">
        <v>0</v>
      </c>
      <c r="EE350" s="2">
        <v>0</v>
      </c>
      <c r="EF350" s="2">
        <v>0</v>
      </c>
      <c r="EG350" s="2">
        <v>0</v>
      </c>
    </row>
    <row r="351" spans="1:137" x14ac:dyDescent="0.35">
      <c r="A351" s="2" t="s">
        <v>963</v>
      </c>
      <c r="B351" s="2">
        <v>14.3186</v>
      </c>
      <c r="C351" s="2">
        <v>1.5621</v>
      </c>
      <c r="D351" s="2">
        <v>9.1661999999999999</v>
      </c>
      <c r="E351" s="2">
        <v>14.168799999999999</v>
      </c>
      <c r="F351">
        <f t="shared" si="119"/>
        <v>14.168899999999999</v>
      </c>
      <c r="G351" s="2">
        <v>0.24110000000000001</v>
      </c>
      <c r="H351">
        <f t="shared" si="120"/>
        <v>0.22740000000000002</v>
      </c>
      <c r="I351" s="2">
        <v>0.75749999999999995</v>
      </c>
      <c r="J351">
        <f t="shared" si="117"/>
        <v>0.71430000000000005</v>
      </c>
      <c r="K351" s="2">
        <v>0.17019999999999999</v>
      </c>
      <c r="L351" s="3">
        <f t="shared" si="121"/>
        <v>0.16049234591252676</v>
      </c>
      <c r="M351" s="2">
        <v>3.0000000000000001E-3</v>
      </c>
      <c r="N351">
        <f t="shared" si="118"/>
        <v>3.8999999999999998E-3</v>
      </c>
      <c r="O351" s="2">
        <v>13</v>
      </c>
      <c r="P351" s="2">
        <v>13</v>
      </c>
      <c r="Q351" s="2">
        <v>0</v>
      </c>
      <c r="R351" s="2">
        <v>7.5871000000000004</v>
      </c>
      <c r="S351" s="2">
        <v>1.7183999999999999</v>
      </c>
      <c r="T351" s="2">
        <v>3.5177999999999998</v>
      </c>
      <c r="U351" s="2">
        <v>1.3455999999999999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4.0000000000000002E-4</v>
      </c>
      <c r="AM351" s="2">
        <v>4.0000000000000002E-4</v>
      </c>
      <c r="AN351" s="2">
        <v>2E-3</v>
      </c>
      <c r="AO351" s="2">
        <v>1.1000000000000001E-3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3">
        <f t="shared" si="77"/>
        <v>6.3700000000000007E-2</v>
      </c>
      <c r="BG351" s="3">
        <f t="shared" si="78"/>
        <v>2.7400000000000001E-2</v>
      </c>
      <c r="BH351" s="3">
        <f t="shared" si="79"/>
        <v>9.35E-2</v>
      </c>
      <c r="BI351" s="3">
        <f t="shared" si="80"/>
        <v>4.2799999999999998E-2</v>
      </c>
      <c r="BJ351" s="3">
        <f t="shared" si="81"/>
        <v>0</v>
      </c>
      <c r="BK351" s="3">
        <f t="shared" si="82"/>
        <v>0</v>
      </c>
      <c r="BL351" s="3">
        <f t="shared" si="83"/>
        <v>0</v>
      </c>
      <c r="BM351" s="3">
        <f t="shared" si="84"/>
        <v>0</v>
      </c>
      <c r="BN351" s="3">
        <f t="shared" si="85"/>
        <v>0</v>
      </c>
      <c r="BO351" s="3">
        <f t="shared" si="86"/>
        <v>0</v>
      </c>
      <c r="BP351" s="3">
        <f t="shared" si="87"/>
        <v>0</v>
      </c>
      <c r="BQ351" s="3">
        <f t="shared" si="88"/>
        <v>0</v>
      </c>
      <c r="BR351" s="3">
        <f t="shared" si="89"/>
        <v>0</v>
      </c>
      <c r="BS351" s="3">
        <f t="shared" si="90"/>
        <v>0</v>
      </c>
      <c r="BT351" s="3">
        <f t="shared" si="91"/>
        <v>0</v>
      </c>
      <c r="BU351" s="3">
        <f t="shared" si="92"/>
        <v>0</v>
      </c>
      <c r="BV351" s="3">
        <f t="shared" si="93"/>
        <v>0</v>
      </c>
      <c r="BW351" s="3">
        <f t="shared" si="94"/>
        <v>0</v>
      </c>
      <c r="BX351" s="3">
        <f t="shared" si="95"/>
        <v>0</v>
      </c>
      <c r="BY351" s="3">
        <f t="shared" si="96"/>
        <v>0</v>
      </c>
      <c r="BZ351" s="3">
        <f t="shared" si="97"/>
        <v>8.3958297636778229E-3</v>
      </c>
      <c r="CA351" s="3">
        <f t="shared" si="98"/>
        <v>1.5945065176908753E-2</v>
      </c>
      <c r="CB351" s="3">
        <f t="shared" si="99"/>
        <v>2.6579111944965605E-2</v>
      </c>
      <c r="CC351" s="3">
        <f t="shared" si="100"/>
        <v>3.1807372175980973E-2</v>
      </c>
      <c r="CD351" s="3">
        <f t="shared" si="101"/>
        <v>0</v>
      </c>
      <c r="CE351" s="3">
        <f t="shared" si="102"/>
        <v>0</v>
      </c>
      <c r="CF351" s="3">
        <f t="shared" si="103"/>
        <v>0</v>
      </c>
      <c r="CG351" s="3">
        <f t="shared" si="104"/>
        <v>0</v>
      </c>
      <c r="CH351" s="3">
        <f t="shared" si="105"/>
        <v>0</v>
      </c>
      <c r="CI351" s="3">
        <f t="shared" si="106"/>
        <v>0</v>
      </c>
      <c r="CJ351" s="3">
        <f t="shared" si="107"/>
        <v>0</v>
      </c>
      <c r="CK351" s="3">
        <f t="shared" si="108"/>
        <v>0</v>
      </c>
      <c r="CL351" s="3">
        <f t="shared" si="109"/>
        <v>0</v>
      </c>
      <c r="CM351" s="3">
        <f t="shared" si="110"/>
        <v>0</v>
      </c>
      <c r="CN351" s="3">
        <f t="shared" si="111"/>
        <v>0</v>
      </c>
      <c r="CO351" s="3">
        <f t="shared" si="112"/>
        <v>0</v>
      </c>
      <c r="CP351" s="3">
        <f t="shared" si="113"/>
        <v>0</v>
      </c>
      <c r="CQ351" s="3">
        <f t="shared" si="114"/>
        <v>0</v>
      </c>
      <c r="CR351" s="3">
        <f t="shared" si="115"/>
        <v>0</v>
      </c>
      <c r="CS351" s="3">
        <f t="shared" si="116"/>
        <v>0</v>
      </c>
      <c r="CT351" s="2">
        <v>6.3700000000000007E-2</v>
      </c>
      <c r="CU351" s="2">
        <v>2.7400000000000001E-2</v>
      </c>
      <c r="CV351" s="2">
        <v>9.35E-2</v>
      </c>
      <c r="CW351" s="2">
        <v>4.2799999999999998E-2</v>
      </c>
      <c r="CX351" s="2">
        <v>0</v>
      </c>
      <c r="CY351" s="2">
        <v>0</v>
      </c>
      <c r="CZ351" s="2">
        <v>0</v>
      </c>
      <c r="DA351" s="2">
        <v>0</v>
      </c>
      <c r="DB351" s="2">
        <v>0</v>
      </c>
      <c r="DC351" s="2">
        <v>0</v>
      </c>
      <c r="DD351" s="2">
        <v>0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  <c r="DJ351" s="2">
        <v>0</v>
      </c>
      <c r="DK351" s="2">
        <v>0</v>
      </c>
      <c r="DL351" s="2">
        <v>0</v>
      </c>
      <c r="DM351" s="2">
        <v>0</v>
      </c>
      <c r="DN351" s="2">
        <v>0.2</v>
      </c>
      <c r="DO351" s="2">
        <v>8.6199999999999999E-2</v>
      </c>
      <c r="DP351" s="2">
        <v>0.29370000000000002</v>
      </c>
      <c r="DQ351" s="2">
        <v>0.13439999999999999</v>
      </c>
      <c r="DR351" s="2">
        <v>0</v>
      </c>
      <c r="DS351" s="2">
        <v>0</v>
      </c>
      <c r="DT351" s="2">
        <v>0</v>
      </c>
      <c r="DU351" s="2">
        <v>0</v>
      </c>
      <c r="DV351" s="2">
        <v>0</v>
      </c>
      <c r="DW351" s="2">
        <v>0</v>
      </c>
      <c r="DX351" s="2">
        <v>0</v>
      </c>
      <c r="DY351" s="2">
        <v>0</v>
      </c>
      <c r="DZ351" s="2">
        <v>0</v>
      </c>
      <c r="EA351" s="2">
        <v>0</v>
      </c>
      <c r="EB351" s="2">
        <v>0</v>
      </c>
      <c r="EC351" s="2">
        <v>0</v>
      </c>
      <c r="ED351" s="2">
        <v>0</v>
      </c>
      <c r="EE351" s="2">
        <v>0</v>
      </c>
      <c r="EF351" s="2">
        <v>0</v>
      </c>
      <c r="EG351" s="2">
        <v>0</v>
      </c>
    </row>
    <row r="352" spans="1:137" x14ac:dyDescent="0.35">
      <c r="A352" s="2" t="s">
        <v>967</v>
      </c>
      <c r="B352" s="2">
        <v>13.934699999999999</v>
      </c>
      <c r="C352" s="2">
        <v>1.6700999999999999</v>
      </c>
      <c r="D352" s="2">
        <v>8.3438999999999997</v>
      </c>
      <c r="E352" s="2">
        <v>16.538900000000002</v>
      </c>
      <c r="F352">
        <f t="shared" si="119"/>
        <v>16.538999999999998</v>
      </c>
      <c r="G352" s="2">
        <v>0.36559999999999998</v>
      </c>
      <c r="H352">
        <f t="shared" si="120"/>
        <v>0.35899999999999999</v>
      </c>
      <c r="I352" s="2">
        <v>1.1487000000000001</v>
      </c>
      <c r="J352">
        <f t="shared" si="117"/>
        <v>1.1276000000000002</v>
      </c>
      <c r="K352" s="2">
        <v>0.22109999999999999</v>
      </c>
      <c r="L352" s="3">
        <f t="shared" si="121"/>
        <v>0.21706270028417682</v>
      </c>
      <c r="M352" s="2">
        <v>6.0000000000000001E-3</v>
      </c>
      <c r="N352">
        <f t="shared" si="118"/>
        <v>6.3999999999999994E-3</v>
      </c>
      <c r="O352" s="2">
        <v>7</v>
      </c>
      <c r="P352" s="2">
        <v>11</v>
      </c>
      <c r="Q352" s="2">
        <v>4</v>
      </c>
      <c r="R352" s="2">
        <v>1.298</v>
      </c>
      <c r="S352" s="2">
        <v>1.9599999999999999E-2</v>
      </c>
      <c r="T352" s="2">
        <v>14.7204</v>
      </c>
      <c r="U352" s="2">
        <v>0.26719999999999999</v>
      </c>
      <c r="V352" s="2">
        <v>0.23380000000000001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5.8999999999999999E-3</v>
      </c>
      <c r="AO352" s="2">
        <v>2.0000000000000001E-4</v>
      </c>
      <c r="AP352" s="2">
        <v>2.9999999999999997E-4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3">
        <f t="shared" si="77"/>
        <v>8.3999999999999995E-3</v>
      </c>
      <c r="BG352" s="3">
        <f t="shared" si="78"/>
        <v>4.0000000000000002E-4</v>
      </c>
      <c r="BH352" s="3">
        <f t="shared" si="79"/>
        <v>0.33100000000000002</v>
      </c>
      <c r="BI352" s="3">
        <f t="shared" si="80"/>
        <v>9.1999999999999998E-3</v>
      </c>
      <c r="BJ352" s="3">
        <f t="shared" si="81"/>
        <v>0.01</v>
      </c>
      <c r="BK352" s="3">
        <f t="shared" si="82"/>
        <v>0</v>
      </c>
      <c r="BL352" s="3">
        <f t="shared" si="83"/>
        <v>0</v>
      </c>
      <c r="BM352" s="3">
        <f t="shared" si="84"/>
        <v>0</v>
      </c>
      <c r="BN352" s="3">
        <f t="shared" si="85"/>
        <v>0</v>
      </c>
      <c r="BO352" s="3">
        <f t="shared" si="86"/>
        <v>0</v>
      </c>
      <c r="BP352" s="3">
        <f t="shared" si="87"/>
        <v>0</v>
      </c>
      <c r="BQ352" s="3">
        <f t="shared" si="88"/>
        <v>0</v>
      </c>
      <c r="BR352" s="3">
        <f t="shared" si="89"/>
        <v>0</v>
      </c>
      <c r="BS352" s="3">
        <f t="shared" si="90"/>
        <v>0</v>
      </c>
      <c r="BT352" s="3">
        <f t="shared" si="91"/>
        <v>0</v>
      </c>
      <c r="BU352" s="3">
        <f t="shared" si="92"/>
        <v>0</v>
      </c>
      <c r="BV352" s="3">
        <f t="shared" si="93"/>
        <v>0</v>
      </c>
      <c r="BW352" s="3">
        <f t="shared" si="94"/>
        <v>0</v>
      </c>
      <c r="BX352" s="3">
        <f t="shared" si="95"/>
        <v>0</v>
      </c>
      <c r="BY352" s="3">
        <f t="shared" si="96"/>
        <v>0</v>
      </c>
      <c r="BZ352" s="3">
        <f t="shared" si="97"/>
        <v>6.4714946070878266E-3</v>
      </c>
      <c r="CA352" s="3">
        <f t="shared" si="98"/>
        <v>2.0408163265306124E-2</v>
      </c>
      <c r="CB352" s="3">
        <f t="shared" si="99"/>
        <v>2.248580201624956E-2</v>
      </c>
      <c r="CC352" s="3">
        <f t="shared" si="100"/>
        <v>3.4431137724550899E-2</v>
      </c>
      <c r="CD352" s="3">
        <f t="shared" si="101"/>
        <v>4.2771599657827203E-2</v>
      </c>
      <c r="CE352" s="3">
        <f t="shared" si="102"/>
        <v>0</v>
      </c>
      <c r="CF352" s="3">
        <f t="shared" si="103"/>
        <v>0</v>
      </c>
      <c r="CG352" s="3">
        <f t="shared" si="104"/>
        <v>0</v>
      </c>
      <c r="CH352" s="3">
        <f t="shared" si="105"/>
        <v>0</v>
      </c>
      <c r="CI352" s="3">
        <f t="shared" si="106"/>
        <v>0</v>
      </c>
      <c r="CJ352" s="3">
        <f t="shared" si="107"/>
        <v>0</v>
      </c>
      <c r="CK352" s="3">
        <f t="shared" si="108"/>
        <v>0</v>
      </c>
      <c r="CL352" s="3">
        <f t="shared" si="109"/>
        <v>0</v>
      </c>
      <c r="CM352" s="3">
        <f t="shared" si="110"/>
        <v>0</v>
      </c>
      <c r="CN352" s="3">
        <f t="shared" si="111"/>
        <v>0</v>
      </c>
      <c r="CO352" s="3">
        <f t="shared" si="112"/>
        <v>0</v>
      </c>
      <c r="CP352" s="3">
        <f t="shared" si="113"/>
        <v>0</v>
      </c>
      <c r="CQ352" s="3">
        <f t="shared" si="114"/>
        <v>0</v>
      </c>
      <c r="CR352" s="3">
        <f t="shared" si="115"/>
        <v>0</v>
      </c>
      <c r="CS352" s="3">
        <f t="shared" si="116"/>
        <v>0</v>
      </c>
      <c r="CT352" s="2">
        <v>8.3999999999999995E-3</v>
      </c>
      <c r="CU352" s="2">
        <v>4.0000000000000002E-4</v>
      </c>
      <c r="CV352" s="2">
        <v>0.33100000000000002</v>
      </c>
      <c r="CW352" s="2">
        <v>9.1999999999999998E-3</v>
      </c>
      <c r="CX352" s="2">
        <v>0.01</v>
      </c>
      <c r="CY352" s="2">
        <v>0</v>
      </c>
      <c r="CZ352" s="2">
        <v>0</v>
      </c>
      <c r="DA352" s="2">
        <v>0</v>
      </c>
      <c r="DB352" s="2">
        <v>0</v>
      </c>
      <c r="DC352" s="2">
        <v>0</v>
      </c>
      <c r="DD352" s="2">
        <v>0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  <c r="DJ352" s="2">
        <v>0</v>
      </c>
      <c r="DK352" s="2">
        <v>0</v>
      </c>
      <c r="DL352" s="2">
        <v>0</v>
      </c>
      <c r="DM352" s="2">
        <v>0</v>
      </c>
      <c r="DN352" s="2">
        <v>2.63E-2</v>
      </c>
      <c r="DO352" s="2">
        <v>1.1999999999999999E-3</v>
      </c>
      <c r="DP352" s="2">
        <v>1.04</v>
      </c>
      <c r="DQ352" s="2">
        <v>2.87E-2</v>
      </c>
      <c r="DR352" s="2">
        <v>3.1399999999999997E-2</v>
      </c>
      <c r="DS352" s="2">
        <v>0</v>
      </c>
      <c r="DT352" s="2">
        <v>0</v>
      </c>
      <c r="DU352" s="2">
        <v>0</v>
      </c>
      <c r="DV352" s="2">
        <v>0</v>
      </c>
      <c r="DW352" s="2">
        <v>0</v>
      </c>
      <c r="DX352" s="2">
        <v>0</v>
      </c>
      <c r="DY352" s="2">
        <v>0</v>
      </c>
      <c r="DZ352" s="2">
        <v>0</v>
      </c>
      <c r="EA352" s="2">
        <v>0</v>
      </c>
      <c r="EB352" s="2">
        <v>0</v>
      </c>
      <c r="EC352" s="2">
        <v>0</v>
      </c>
      <c r="ED352" s="2">
        <v>0</v>
      </c>
      <c r="EE352" s="2">
        <v>0</v>
      </c>
      <c r="EF352" s="2">
        <v>0</v>
      </c>
      <c r="EG352" s="2">
        <v>0</v>
      </c>
    </row>
    <row r="353" spans="1:137" x14ac:dyDescent="0.35">
      <c r="A353" s="2" t="s">
        <v>969</v>
      </c>
      <c r="B353" s="2">
        <v>61.1539</v>
      </c>
      <c r="C353" s="2">
        <v>5.3339999999999996</v>
      </c>
      <c r="D353" s="2">
        <v>11.4649</v>
      </c>
      <c r="E353" s="2">
        <v>85.32</v>
      </c>
      <c r="F353">
        <f t="shared" si="119"/>
        <v>85.320100000000011</v>
      </c>
      <c r="G353" s="2">
        <v>1.5522</v>
      </c>
      <c r="H353">
        <f t="shared" si="120"/>
        <v>1.4737</v>
      </c>
      <c r="I353" s="2">
        <v>4.8765000000000001</v>
      </c>
      <c r="J353">
        <f t="shared" si="117"/>
        <v>4.6301999999999994</v>
      </c>
      <c r="K353" s="2">
        <v>0.18190000000000001</v>
      </c>
      <c r="L353" s="3">
        <f t="shared" si="121"/>
        <v>0.17272600477495925</v>
      </c>
      <c r="M353" s="2">
        <v>2.1999999999999999E-2</v>
      </c>
      <c r="N353">
        <f t="shared" si="118"/>
        <v>2.2700000000000001E-2</v>
      </c>
      <c r="O353" s="2">
        <v>44</v>
      </c>
      <c r="P353" s="2">
        <v>99</v>
      </c>
      <c r="Q353" s="2">
        <v>46</v>
      </c>
      <c r="R353" s="2">
        <v>15.7804</v>
      </c>
      <c r="S353" s="2">
        <v>27.0337</v>
      </c>
      <c r="T353" s="2">
        <v>41.606200000000001</v>
      </c>
      <c r="U353" s="2">
        <v>0.6512</v>
      </c>
      <c r="V353" s="2">
        <v>0.21629999999999999</v>
      </c>
      <c r="W353" s="2">
        <v>0</v>
      </c>
      <c r="X353" s="2">
        <v>0</v>
      </c>
      <c r="Y353" s="2">
        <v>3.2300000000000002E-2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1E-3</v>
      </c>
      <c r="AM353" s="2">
        <v>3.7000000000000002E-3</v>
      </c>
      <c r="AN353" s="2">
        <v>1.7000000000000001E-2</v>
      </c>
      <c r="AO353" s="2">
        <v>5.9999999999999995E-4</v>
      </c>
      <c r="AP353" s="2">
        <v>2.9999999999999997E-4</v>
      </c>
      <c r="AQ353" s="2">
        <v>0</v>
      </c>
      <c r="AR353" s="2">
        <v>0</v>
      </c>
      <c r="AS353" s="2">
        <v>1E-4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3">
        <f t="shared" si="77"/>
        <v>0.1384</v>
      </c>
      <c r="BG353" s="3">
        <f t="shared" si="78"/>
        <v>0.35489999999999999</v>
      </c>
      <c r="BH353" s="3">
        <f t="shared" si="79"/>
        <v>0.94710000000000005</v>
      </c>
      <c r="BI353" s="3">
        <f t="shared" si="80"/>
        <v>2.18E-2</v>
      </c>
      <c r="BJ353" s="3">
        <f t="shared" si="81"/>
        <v>9.1000000000000004E-3</v>
      </c>
      <c r="BK353" s="3">
        <f t="shared" si="82"/>
        <v>0</v>
      </c>
      <c r="BL353" s="3">
        <f t="shared" si="83"/>
        <v>0</v>
      </c>
      <c r="BM353" s="3">
        <f t="shared" si="84"/>
        <v>2.3999999999999998E-3</v>
      </c>
      <c r="BN353" s="3">
        <f t="shared" si="85"/>
        <v>0</v>
      </c>
      <c r="BO353" s="3">
        <f t="shared" si="86"/>
        <v>0</v>
      </c>
      <c r="BP353" s="3">
        <f t="shared" si="87"/>
        <v>0</v>
      </c>
      <c r="BQ353" s="3">
        <f t="shared" si="88"/>
        <v>0</v>
      </c>
      <c r="BR353" s="3">
        <f t="shared" si="89"/>
        <v>0</v>
      </c>
      <c r="BS353" s="3">
        <f t="shared" si="90"/>
        <v>0</v>
      </c>
      <c r="BT353" s="3">
        <f t="shared" si="91"/>
        <v>0</v>
      </c>
      <c r="BU353" s="3">
        <f t="shared" si="92"/>
        <v>0</v>
      </c>
      <c r="BV353" s="3">
        <f t="shared" si="93"/>
        <v>0</v>
      </c>
      <c r="BW353" s="3">
        <f t="shared" si="94"/>
        <v>0</v>
      </c>
      <c r="BX353" s="3">
        <f t="shared" si="95"/>
        <v>0</v>
      </c>
      <c r="BY353" s="3">
        <f t="shared" si="96"/>
        <v>0</v>
      </c>
      <c r="BZ353" s="3">
        <f t="shared" si="97"/>
        <v>8.7703733745659162E-3</v>
      </c>
      <c r="CA353" s="3">
        <f t="shared" si="98"/>
        <v>1.3128058682311337E-2</v>
      </c>
      <c r="CB353" s="3">
        <f t="shared" si="99"/>
        <v>2.2763434295850139E-2</v>
      </c>
      <c r="CC353" s="3">
        <f t="shared" si="100"/>
        <v>3.3476658476658476E-2</v>
      </c>
      <c r="CD353" s="3">
        <f t="shared" si="101"/>
        <v>4.2071197411003243E-2</v>
      </c>
      <c r="CE353" s="3">
        <f t="shared" si="102"/>
        <v>0</v>
      </c>
      <c r="CF353" s="3">
        <f t="shared" si="103"/>
        <v>0</v>
      </c>
      <c r="CG353" s="3">
        <f t="shared" si="104"/>
        <v>7.4303405572755402E-2</v>
      </c>
      <c r="CH353" s="3">
        <f t="shared" si="105"/>
        <v>0</v>
      </c>
      <c r="CI353" s="3">
        <f t="shared" si="106"/>
        <v>0</v>
      </c>
      <c r="CJ353" s="3">
        <f t="shared" si="107"/>
        <v>0</v>
      </c>
      <c r="CK353" s="3">
        <f t="shared" si="108"/>
        <v>0</v>
      </c>
      <c r="CL353" s="3">
        <f t="shared" si="109"/>
        <v>0</v>
      </c>
      <c r="CM353" s="3">
        <f t="shared" si="110"/>
        <v>0</v>
      </c>
      <c r="CN353" s="3">
        <f t="shared" si="111"/>
        <v>0</v>
      </c>
      <c r="CO353" s="3">
        <f t="shared" si="112"/>
        <v>0</v>
      </c>
      <c r="CP353" s="3">
        <f t="shared" si="113"/>
        <v>0</v>
      </c>
      <c r="CQ353" s="3">
        <f t="shared" si="114"/>
        <v>0</v>
      </c>
      <c r="CR353" s="3">
        <f t="shared" si="115"/>
        <v>0</v>
      </c>
      <c r="CS353" s="3">
        <f t="shared" si="116"/>
        <v>0</v>
      </c>
      <c r="CT353" s="2">
        <v>0.1384</v>
      </c>
      <c r="CU353" s="2">
        <v>0.35489999999999999</v>
      </c>
      <c r="CV353" s="2">
        <v>0.94710000000000005</v>
      </c>
      <c r="CW353" s="2">
        <v>2.18E-2</v>
      </c>
      <c r="CX353" s="2">
        <v>9.1000000000000004E-3</v>
      </c>
      <c r="CY353" s="2">
        <v>0</v>
      </c>
      <c r="CZ353" s="2">
        <v>0</v>
      </c>
      <c r="DA353" s="2">
        <v>2.3999999999999998E-3</v>
      </c>
      <c r="DB353" s="2">
        <v>0</v>
      </c>
      <c r="DC353" s="2">
        <v>0</v>
      </c>
      <c r="DD353" s="2">
        <v>0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  <c r="DJ353" s="2">
        <v>0</v>
      </c>
      <c r="DK353" s="2">
        <v>0</v>
      </c>
      <c r="DL353" s="2">
        <v>0</v>
      </c>
      <c r="DM353" s="2">
        <v>0</v>
      </c>
      <c r="DN353" s="2">
        <v>0.435</v>
      </c>
      <c r="DO353" s="2">
        <v>1.1149</v>
      </c>
      <c r="DP353" s="2">
        <v>2.9754999999999998</v>
      </c>
      <c r="DQ353" s="2">
        <v>6.8599999999999994E-2</v>
      </c>
      <c r="DR353" s="2">
        <v>2.8500000000000001E-2</v>
      </c>
      <c r="DS353" s="2">
        <v>0</v>
      </c>
      <c r="DT353" s="2">
        <v>0</v>
      </c>
      <c r="DU353" s="2">
        <v>7.7000000000000002E-3</v>
      </c>
      <c r="DV353" s="2">
        <v>0</v>
      </c>
      <c r="DW353" s="2">
        <v>0</v>
      </c>
      <c r="DX353" s="2">
        <v>0</v>
      </c>
      <c r="DY353" s="2">
        <v>0</v>
      </c>
      <c r="DZ353" s="2">
        <v>0</v>
      </c>
      <c r="EA353" s="2">
        <v>0</v>
      </c>
      <c r="EB353" s="2">
        <v>0</v>
      </c>
      <c r="EC353" s="2">
        <v>0</v>
      </c>
      <c r="ED353" s="2">
        <v>0</v>
      </c>
      <c r="EE353" s="2">
        <v>0</v>
      </c>
      <c r="EF353" s="2">
        <v>0</v>
      </c>
      <c r="EG353" s="2">
        <v>0</v>
      </c>
    </row>
    <row r="354" spans="1:137" x14ac:dyDescent="0.35">
      <c r="A354" s="2" t="s">
        <v>965</v>
      </c>
      <c r="B354" s="2">
        <v>22.119</v>
      </c>
      <c r="C354" s="2">
        <v>2.4257</v>
      </c>
      <c r="D354" s="2">
        <v>9.1186000000000007</v>
      </c>
      <c r="E354" s="2">
        <v>36.167400000000001</v>
      </c>
      <c r="F354">
        <f t="shared" si="119"/>
        <v>36.167399999999994</v>
      </c>
      <c r="G354" s="2">
        <v>0.68340000000000001</v>
      </c>
      <c r="H354">
        <f t="shared" si="120"/>
        <v>0.65079999999999993</v>
      </c>
      <c r="I354" s="2">
        <v>2.1467999999999998</v>
      </c>
      <c r="J354">
        <f t="shared" si="117"/>
        <v>2.0446999999999997</v>
      </c>
      <c r="K354" s="2">
        <v>0.18890000000000001</v>
      </c>
      <c r="L354" s="3">
        <f t="shared" si="121"/>
        <v>0.17994105188650553</v>
      </c>
      <c r="M354" s="2">
        <v>0.01</v>
      </c>
      <c r="N354">
        <f t="shared" si="118"/>
        <v>1.0500000000000001E-2</v>
      </c>
      <c r="O354" s="2">
        <v>26</v>
      </c>
      <c r="P354" s="2">
        <v>44</v>
      </c>
      <c r="Q354" s="2">
        <v>18</v>
      </c>
      <c r="R354" s="2">
        <v>9.9123000000000001</v>
      </c>
      <c r="S354" s="2">
        <v>7.4394999999999998</v>
      </c>
      <c r="T354" s="2">
        <v>18.222799999999999</v>
      </c>
      <c r="U354" s="2">
        <v>0.26490000000000002</v>
      </c>
      <c r="V354" s="2">
        <v>0.16239999999999999</v>
      </c>
      <c r="W354" s="2">
        <v>0.1187</v>
      </c>
      <c r="X354" s="2">
        <v>4.6800000000000001E-2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6.9999999999999999E-4</v>
      </c>
      <c r="AM354" s="2">
        <v>1.8E-3</v>
      </c>
      <c r="AN354" s="2">
        <v>7.1000000000000004E-3</v>
      </c>
      <c r="AO354" s="2">
        <v>2.0000000000000001E-4</v>
      </c>
      <c r="AP354" s="2">
        <v>2.9999999999999997E-4</v>
      </c>
      <c r="AQ354" s="2">
        <v>2.9999999999999997E-4</v>
      </c>
      <c r="AR354" s="2">
        <v>1E-4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3">
        <f t="shared" si="77"/>
        <v>9.0399999999999994E-2</v>
      </c>
      <c r="BG354" s="3">
        <f t="shared" si="78"/>
        <v>0.1303</v>
      </c>
      <c r="BH354" s="3">
        <f t="shared" si="79"/>
        <v>0.40450000000000003</v>
      </c>
      <c r="BI354" s="3">
        <f t="shared" si="80"/>
        <v>8.9999999999999993E-3</v>
      </c>
      <c r="BJ354" s="3">
        <f t="shared" si="81"/>
        <v>7.2999999999999992E-3</v>
      </c>
      <c r="BK354" s="3">
        <f t="shared" si="82"/>
        <v>6.4000000000000003E-3</v>
      </c>
      <c r="BL354" s="3">
        <f t="shared" si="83"/>
        <v>2.8999999999999998E-3</v>
      </c>
      <c r="BM354" s="3">
        <f t="shared" si="84"/>
        <v>0</v>
      </c>
      <c r="BN354" s="3">
        <f t="shared" si="85"/>
        <v>0</v>
      </c>
      <c r="BO354" s="3">
        <f t="shared" si="86"/>
        <v>0</v>
      </c>
      <c r="BP354" s="3">
        <f t="shared" si="87"/>
        <v>0</v>
      </c>
      <c r="BQ354" s="3">
        <f t="shared" si="88"/>
        <v>0</v>
      </c>
      <c r="BR354" s="3">
        <f t="shared" si="89"/>
        <v>0</v>
      </c>
      <c r="BS354" s="3">
        <f t="shared" si="90"/>
        <v>0</v>
      </c>
      <c r="BT354" s="3">
        <f t="shared" si="91"/>
        <v>0</v>
      </c>
      <c r="BU354" s="3">
        <f t="shared" si="92"/>
        <v>0</v>
      </c>
      <c r="BV354" s="3">
        <f t="shared" si="93"/>
        <v>0</v>
      </c>
      <c r="BW354" s="3">
        <f t="shared" si="94"/>
        <v>0</v>
      </c>
      <c r="BX354" s="3">
        <f t="shared" si="95"/>
        <v>0</v>
      </c>
      <c r="BY354" s="3">
        <f t="shared" si="96"/>
        <v>0</v>
      </c>
      <c r="BZ354" s="3">
        <f t="shared" si="97"/>
        <v>9.1199822442823552E-3</v>
      </c>
      <c r="CA354" s="3">
        <f t="shared" si="98"/>
        <v>1.7514617917870824E-2</v>
      </c>
      <c r="CB354" s="3">
        <f t="shared" si="99"/>
        <v>2.2197466909585795E-2</v>
      </c>
      <c r="CC354" s="3">
        <f t="shared" si="100"/>
        <v>3.3975084937712341E-2</v>
      </c>
      <c r="CD354" s="3">
        <f t="shared" si="101"/>
        <v>4.4950738916256158E-2</v>
      </c>
      <c r="CE354" s="3">
        <f t="shared" si="102"/>
        <v>5.3917438921651226E-2</v>
      </c>
      <c r="CF354" s="3">
        <f t="shared" si="103"/>
        <v>6.1965811965811961E-2</v>
      </c>
      <c r="CG354" s="3">
        <f t="shared" si="104"/>
        <v>0</v>
      </c>
      <c r="CH354" s="3">
        <f t="shared" si="105"/>
        <v>0</v>
      </c>
      <c r="CI354" s="3">
        <f t="shared" si="106"/>
        <v>0</v>
      </c>
      <c r="CJ354" s="3">
        <f t="shared" si="107"/>
        <v>0</v>
      </c>
      <c r="CK354" s="3">
        <f t="shared" si="108"/>
        <v>0</v>
      </c>
      <c r="CL354" s="3">
        <f t="shared" si="109"/>
        <v>0</v>
      </c>
      <c r="CM354" s="3">
        <f t="shared" si="110"/>
        <v>0</v>
      </c>
      <c r="CN354" s="3">
        <f t="shared" si="111"/>
        <v>0</v>
      </c>
      <c r="CO354" s="3">
        <f t="shared" si="112"/>
        <v>0</v>
      </c>
      <c r="CP354" s="3">
        <f t="shared" si="113"/>
        <v>0</v>
      </c>
      <c r="CQ354" s="3">
        <f t="shared" si="114"/>
        <v>0</v>
      </c>
      <c r="CR354" s="3">
        <f t="shared" si="115"/>
        <v>0</v>
      </c>
      <c r="CS354" s="3">
        <f t="shared" si="116"/>
        <v>0</v>
      </c>
      <c r="CT354" s="2">
        <v>9.0399999999999994E-2</v>
      </c>
      <c r="CU354" s="2">
        <v>0.1303</v>
      </c>
      <c r="CV354" s="2">
        <v>0.40450000000000003</v>
      </c>
      <c r="CW354" s="2">
        <v>8.9999999999999993E-3</v>
      </c>
      <c r="CX354" s="2">
        <v>7.3000000000000001E-3</v>
      </c>
      <c r="CY354" s="2">
        <v>6.4000000000000003E-3</v>
      </c>
      <c r="CZ354" s="2">
        <v>2.8999999999999998E-3</v>
      </c>
      <c r="DA354" s="2">
        <v>0</v>
      </c>
      <c r="DB354" s="2">
        <v>0</v>
      </c>
      <c r="DC354" s="2">
        <v>0</v>
      </c>
      <c r="DD354" s="2">
        <v>0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  <c r="DJ354" s="2">
        <v>0</v>
      </c>
      <c r="DK354" s="2">
        <v>0</v>
      </c>
      <c r="DL354" s="2">
        <v>0</v>
      </c>
      <c r="DM354" s="2">
        <v>0</v>
      </c>
      <c r="DN354" s="2">
        <v>0.28389999999999999</v>
      </c>
      <c r="DO354" s="2">
        <v>0.4093</v>
      </c>
      <c r="DP354" s="2">
        <v>1.2708999999999999</v>
      </c>
      <c r="DQ354" s="2">
        <v>2.8299999999999999E-2</v>
      </c>
      <c r="DR354" s="2">
        <v>2.29E-2</v>
      </c>
      <c r="DS354" s="2">
        <v>2.0199999999999999E-2</v>
      </c>
      <c r="DT354" s="2">
        <v>9.1999999999999998E-3</v>
      </c>
      <c r="DU354" s="2">
        <v>0</v>
      </c>
      <c r="DV354" s="2">
        <v>0</v>
      </c>
      <c r="DW354" s="2">
        <v>0</v>
      </c>
      <c r="DX354" s="2">
        <v>0</v>
      </c>
      <c r="DY354" s="2">
        <v>0</v>
      </c>
      <c r="DZ354" s="2">
        <v>0</v>
      </c>
      <c r="EA354" s="2">
        <v>0</v>
      </c>
      <c r="EB354" s="2">
        <v>0</v>
      </c>
      <c r="EC354" s="2">
        <v>0</v>
      </c>
      <c r="ED354" s="2">
        <v>0</v>
      </c>
      <c r="EE354" s="2">
        <v>0</v>
      </c>
      <c r="EF354" s="2">
        <v>0</v>
      </c>
      <c r="EG354" s="2">
        <v>0</v>
      </c>
    </row>
    <row r="355" spans="1:137" x14ac:dyDescent="0.35">
      <c r="A355" s="2" t="s">
        <v>971</v>
      </c>
      <c r="B355" s="2">
        <v>43.775700000000001</v>
      </c>
      <c r="C355" s="2">
        <v>3.4607999999999999</v>
      </c>
      <c r="D355" s="2">
        <v>12.6492</v>
      </c>
      <c r="E355" s="2">
        <v>59.340299999999999</v>
      </c>
      <c r="F355">
        <f t="shared" si="119"/>
        <v>59.340299999999999</v>
      </c>
      <c r="G355" s="2">
        <v>0.99550000000000005</v>
      </c>
      <c r="H355">
        <f t="shared" si="120"/>
        <v>0.94869999999999999</v>
      </c>
      <c r="I355" s="2">
        <v>3.1273</v>
      </c>
      <c r="J355">
        <f t="shared" si="117"/>
        <v>2.9805999999999999</v>
      </c>
      <c r="K355" s="2">
        <v>0.1678</v>
      </c>
      <c r="L355" s="3">
        <f t="shared" si="121"/>
        <v>0.15987448664735432</v>
      </c>
      <c r="M355" s="2">
        <v>1.2999999999999999E-2</v>
      </c>
      <c r="N355">
        <f t="shared" si="118"/>
        <v>1.5700000000000002E-2</v>
      </c>
      <c r="O355" s="2">
        <v>38</v>
      </c>
      <c r="P355" s="2">
        <v>42</v>
      </c>
      <c r="Q355" s="2">
        <v>23</v>
      </c>
      <c r="R355" s="2">
        <v>27.380800000000001</v>
      </c>
      <c r="S355" s="2">
        <v>3.3999999999999998E-3</v>
      </c>
      <c r="T355" s="2">
        <v>31.591899999999999</v>
      </c>
      <c r="U355" s="2">
        <v>0.24970000000000001</v>
      </c>
      <c r="V355" s="2">
        <v>0.1145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1E-3</v>
      </c>
      <c r="AM355" s="2">
        <v>0</v>
      </c>
      <c r="AN355" s="2">
        <v>1.43E-2</v>
      </c>
      <c r="AO355" s="2">
        <v>2.0000000000000001E-4</v>
      </c>
      <c r="AP355" s="2">
        <v>2.0000000000000001E-4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3">
        <f t="shared" si="77"/>
        <v>0.17879999999999999</v>
      </c>
      <c r="BG355" s="3">
        <f t="shared" si="78"/>
        <v>0</v>
      </c>
      <c r="BH355" s="3">
        <f t="shared" si="79"/>
        <v>0.75690000000000002</v>
      </c>
      <c r="BI355" s="3">
        <f t="shared" si="80"/>
        <v>8.3000000000000001E-3</v>
      </c>
      <c r="BJ355" s="3">
        <f t="shared" si="81"/>
        <v>4.7000000000000002E-3</v>
      </c>
      <c r="BK355" s="3">
        <f t="shared" si="82"/>
        <v>0</v>
      </c>
      <c r="BL355" s="3">
        <f t="shared" si="83"/>
        <v>0</v>
      </c>
      <c r="BM355" s="3">
        <f t="shared" si="84"/>
        <v>0</v>
      </c>
      <c r="BN355" s="3">
        <f t="shared" si="85"/>
        <v>0</v>
      </c>
      <c r="BO355" s="3">
        <f t="shared" si="86"/>
        <v>0</v>
      </c>
      <c r="BP355" s="3">
        <f t="shared" si="87"/>
        <v>0</v>
      </c>
      <c r="BQ355" s="3">
        <f t="shared" si="88"/>
        <v>0</v>
      </c>
      <c r="BR355" s="3">
        <f t="shared" si="89"/>
        <v>0</v>
      </c>
      <c r="BS355" s="3">
        <f t="shared" si="90"/>
        <v>0</v>
      </c>
      <c r="BT355" s="3">
        <f t="shared" si="91"/>
        <v>0</v>
      </c>
      <c r="BU355" s="3">
        <f t="shared" si="92"/>
        <v>0</v>
      </c>
      <c r="BV355" s="3">
        <f t="shared" si="93"/>
        <v>0</v>
      </c>
      <c r="BW355" s="3">
        <f t="shared" si="94"/>
        <v>0</v>
      </c>
      <c r="BX355" s="3">
        <f t="shared" si="95"/>
        <v>0</v>
      </c>
      <c r="BY355" s="3">
        <f t="shared" si="96"/>
        <v>0</v>
      </c>
      <c r="BZ355" s="3">
        <f t="shared" si="97"/>
        <v>6.5301232980774842E-3</v>
      </c>
      <c r="CA355" s="3">
        <f t="shared" si="98"/>
        <v>0</v>
      </c>
      <c r="CB355" s="3">
        <f t="shared" si="99"/>
        <v>2.3958672950977943E-2</v>
      </c>
      <c r="CC355" s="3">
        <f t="shared" si="100"/>
        <v>3.3239887865438529E-2</v>
      </c>
      <c r="CD355" s="3">
        <f t="shared" si="101"/>
        <v>4.1048034934497817E-2</v>
      </c>
      <c r="CE355" s="3">
        <f t="shared" si="102"/>
        <v>0</v>
      </c>
      <c r="CF355" s="3">
        <f t="shared" si="103"/>
        <v>0</v>
      </c>
      <c r="CG355" s="3">
        <f t="shared" si="104"/>
        <v>0</v>
      </c>
      <c r="CH355" s="3">
        <f t="shared" si="105"/>
        <v>0</v>
      </c>
      <c r="CI355" s="3">
        <f t="shared" si="106"/>
        <v>0</v>
      </c>
      <c r="CJ355" s="3">
        <f t="shared" si="107"/>
        <v>0</v>
      </c>
      <c r="CK355" s="3">
        <f t="shared" si="108"/>
        <v>0</v>
      </c>
      <c r="CL355" s="3">
        <f t="shared" si="109"/>
        <v>0</v>
      </c>
      <c r="CM355" s="3">
        <f t="shared" si="110"/>
        <v>0</v>
      </c>
      <c r="CN355" s="3">
        <f t="shared" si="111"/>
        <v>0</v>
      </c>
      <c r="CO355" s="3">
        <f t="shared" si="112"/>
        <v>0</v>
      </c>
      <c r="CP355" s="3">
        <f t="shared" si="113"/>
        <v>0</v>
      </c>
      <c r="CQ355" s="3">
        <f t="shared" si="114"/>
        <v>0</v>
      </c>
      <c r="CR355" s="3">
        <f t="shared" si="115"/>
        <v>0</v>
      </c>
      <c r="CS355" s="3">
        <f t="shared" si="116"/>
        <v>0</v>
      </c>
      <c r="CT355" s="2">
        <v>0.17879999999999999</v>
      </c>
      <c r="CU355" s="2">
        <v>0</v>
      </c>
      <c r="CV355" s="2">
        <v>0.75690000000000002</v>
      </c>
      <c r="CW355" s="2">
        <v>8.3000000000000001E-3</v>
      </c>
      <c r="CX355" s="2">
        <v>4.7000000000000002E-3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  <c r="DJ355" s="2">
        <v>0</v>
      </c>
      <c r="DK355" s="2">
        <v>0</v>
      </c>
      <c r="DL355" s="2">
        <v>0</v>
      </c>
      <c r="DM355" s="2">
        <v>0</v>
      </c>
      <c r="DN355" s="2">
        <v>0.56169999999999998</v>
      </c>
      <c r="DO355" s="2">
        <v>1E-4</v>
      </c>
      <c r="DP355" s="2">
        <v>2.3778999999999999</v>
      </c>
      <c r="DQ355" s="2">
        <v>2.6100000000000002E-2</v>
      </c>
      <c r="DR355" s="2">
        <v>1.4800000000000001E-2</v>
      </c>
      <c r="DS355" s="2">
        <v>0</v>
      </c>
      <c r="DT355" s="2">
        <v>0</v>
      </c>
      <c r="DU355" s="2">
        <v>0</v>
      </c>
      <c r="DV355" s="2">
        <v>0</v>
      </c>
      <c r="DW355" s="2">
        <v>0</v>
      </c>
      <c r="DX355" s="2">
        <v>0</v>
      </c>
      <c r="DY355" s="2">
        <v>0</v>
      </c>
      <c r="DZ355" s="2">
        <v>0</v>
      </c>
      <c r="EA355" s="2">
        <v>0</v>
      </c>
      <c r="EB355" s="2">
        <v>0</v>
      </c>
      <c r="EC355" s="2">
        <v>0</v>
      </c>
      <c r="ED355" s="2">
        <v>0</v>
      </c>
      <c r="EE355" s="2">
        <v>0</v>
      </c>
      <c r="EF355" s="2">
        <v>0</v>
      </c>
      <c r="EG355" s="2">
        <v>0</v>
      </c>
    </row>
    <row r="356" spans="1:137" x14ac:dyDescent="0.35">
      <c r="A356" s="2" t="s">
        <v>973</v>
      </c>
      <c r="B356" s="2">
        <v>18.780799999999999</v>
      </c>
      <c r="C356" s="2">
        <v>2.1876000000000002</v>
      </c>
      <c r="D356" s="2">
        <v>8.5852000000000004</v>
      </c>
      <c r="E356" s="2">
        <v>11.775700000000001</v>
      </c>
      <c r="F356">
        <f t="shared" si="119"/>
        <v>11.775599999999999</v>
      </c>
      <c r="G356" s="2">
        <v>0.19409999999999999</v>
      </c>
      <c r="H356">
        <f t="shared" si="120"/>
        <v>0.1835</v>
      </c>
      <c r="I356" s="2">
        <v>0.60980000000000001</v>
      </c>
      <c r="J356">
        <f t="shared" si="117"/>
        <v>0.5766</v>
      </c>
      <c r="K356" s="2">
        <v>0.1648</v>
      </c>
      <c r="L356" s="3">
        <f t="shared" si="121"/>
        <v>0.15583070077108602</v>
      </c>
      <c r="M356" s="2">
        <v>3.0000000000000001E-3</v>
      </c>
      <c r="N356">
        <f t="shared" si="118"/>
        <v>2.5000000000000001E-3</v>
      </c>
      <c r="O356" s="2">
        <v>8</v>
      </c>
      <c r="P356" s="2">
        <v>6</v>
      </c>
      <c r="Q356" s="2">
        <v>0</v>
      </c>
      <c r="R356" s="2">
        <v>4.1948999999999996</v>
      </c>
      <c r="S356" s="2">
        <v>6.1590999999999996</v>
      </c>
      <c r="T356" s="2">
        <v>1.415</v>
      </c>
      <c r="U356" s="2">
        <v>6.6E-3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2.9999999999999997E-4</v>
      </c>
      <c r="AM356" s="2">
        <v>1.6000000000000001E-3</v>
      </c>
      <c r="AN356" s="2">
        <v>5.9999999999999995E-4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3">
        <f t="shared" si="77"/>
        <v>3.8600000000000009E-2</v>
      </c>
      <c r="BG356" s="3">
        <f t="shared" si="78"/>
        <v>0.1129</v>
      </c>
      <c r="BH356" s="3">
        <f t="shared" si="79"/>
        <v>3.1800000000000002E-2</v>
      </c>
      <c r="BI356" s="3">
        <f t="shared" si="80"/>
        <v>2.0000000000000001E-4</v>
      </c>
      <c r="BJ356" s="3">
        <f t="shared" si="81"/>
        <v>0</v>
      </c>
      <c r="BK356" s="3">
        <f t="shared" si="82"/>
        <v>0</v>
      </c>
      <c r="BL356" s="3">
        <f t="shared" si="83"/>
        <v>0</v>
      </c>
      <c r="BM356" s="3">
        <f t="shared" si="84"/>
        <v>0</v>
      </c>
      <c r="BN356" s="3">
        <f t="shared" si="85"/>
        <v>0</v>
      </c>
      <c r="BO356" s="3">
        <f t="shared" si="86"/>
        <v>0</v>
      </c>
      <c r="BP356" s="3">
        <f t="shared" si="87"/>
        <v>0</v>
      </c>
      <c r="BQ356" s="3">
        <f t="shared" si="88"/>
        <v>0</v>
      </c>
      <c r="BR356" s="3">
        <f t="shared" si="89"/>
        <v>0</v>
      </c>
      <c r="BS356" s="3">
        <f t="shared" si="90"/>
        <v>0</v>
      </c>
      <c r="BT356" s="3">
        <f t="shared" si="91"/>
        <v>0</v>
      </c>
      <c r="BU356" s="3">
        <f t="shared" si="92"/>
        <v>0</v>
      </c>
      <c r="BV356" s="3">
        <f t="shared" si="93"/>
        <v>0</v>
      </c>
      <c r="BW356" s="3">
        <f t="shared" si="94"/>
        <v>0</v>
      </c>
      <c r="BX356" s="3">
        <f t="shared" si="95"/>
        <v>0</v>
      </c>
      <c r="BY356" s="3">
        <f t="shared" si="96"/>
        <v>0</v>
      </c>
      <c r="BZ356" s="3">
        <f t="shared" si="97"/>
        <v>9.2016496221602444E-3</v>
      </c>
      <c r="CA356" s="3">
        <f t="shared" si="98"/>
        <v>1.8330600250036532E-2</v>
      </c>
      <c r="CB356" s="3">
        <f t="shared" si="99"/>
        <v>2.2473498233215549E-2</v>
      </c>
      <c r="CC356" s="3">
        <f t="shared" si="100"/>
        <v>3.0303030303030304E-2</v>
      </c>
      <c r="CD356" s="3">
        <f t="shared" si="101"/>
        <v>0</v>
      </c>
      <c r="CE356" s="3">
        <f t="shared" si="102"/>
        <v>0</v>
      </c>
      <c r="CF356" s="3">
        <f t="shared" si="103"/>
        <v>0</v>
      </c>
      <c r="CG356" s="3">
        <f t="shared" si="104"/>
        <v>0</v>
      </c>
      <c r="CH356" s="3">
        <f t="shared" si="105"/>
        <v>0</v>
      </c>
      <c r="CI356" s="3">
        <f t="shared" si="106"/>
        <v>0</v>
      </c>
      <c r="CJ356" s="3">
        <f t="shared" si="107"/>
        <v>0</v>
      </c>
      <c r="CK356" s="3">
        <f t="shared" si="108"/>
        <v>0</v>
      </c>
      <c r="CL356" s="3">
        <f t="shared" si="109"/>
        <v>0</v>
      </c>
      <c r="CM356" s="3">
        <f t="shared" si="110"/>
        <v>0</v>
      </c>
      <c r="CN356" s="3">
        <f t="shared" si="111"/>
        <v>0</v>
      </c>
      <c r="CO356" s="3">
        <f t="shared" si="112"/>
        <v>0</v>
      </c>
      <c r="CP356" s="3">
        <f t="shared" si="113"/>
        <v>0</v>
      </c>
      <c r="CQ356" s="3">
        <f t="shared" si="114"/>
        <v>0</v>
      </c>
      <c r="CR356" s="3">
        <f t="shared" si="115"/>
        <v>0</v>
      </c>
      <c r="CS356" s="3">
        <f t="shared" si="116"/>
        <v>0</v>
      </c>
      <c r="CT356" s="2">
        <v>3.8600000000000002E-2</v>
      </c>
      <c r="CU356" s="2">
        <v>0.1129</v>
      </c>
      <c r="CV356" s="2">
        <v>3.1800000000000002E-2</v>
      </c>
      <c r="CW356" s="2">
        <v>2.0000000000000001E-4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  <c r="DE356" s="2">
        <v>0</v>
      </c>
      <c r="DF356" s="2">
        <v>0</v>
      </c>
      <c r="DG356" s="2">
        <v>0</v>
      </c>
      <c r="DH356" s="2">
        <v>0</v>
      </c>
      <c r="DI356" s="2">
        <v>0</v>
      </c>
      <c r="DJ356" s="2">
        <v>0</v>
      </c>
      <c r="DK356" s="2">
        <v>0</v>
      </c>
      <c r="DL356" s="2">
        <v>0</v>
      </c>
      <c r="DM356" s="2">
        <v>0</v>
      </c>
      <c r="DN356" s="2">
        <v>0.1212</v>
      </c>
      <c r="DO356" s="2">
        <v>0.3548</v>
      </c>
      <c r="DP356" s="2">
        <v>9.9900000000000003E-2</v>
      </c>
      <c r="DQ356" s="2">
        <v>6.9999999999999999E-4</v>
      </c>
      <c r="DR356" s="2">
        <v>0</v>
      </c>
      <c r="DS356" s="2">
        <v>0</v>
      </c>
      <c r="DT356" s="2">
        <v>0</v>
      </c>
      <c r="DU356" s="2">
        <v>0</v>
      </c>
      <c r="DV356" s="2">
        <v>0</v>
      </c>
      <c r="DW356" s="2">
        <v>0</v>
      </c>
      <c r="DX356" s="2">
        <v>0</v>
      </c>
      <c r="DY356" s="2">
        <v>0</v>
      </c>
      <c r="DZ356" s="2">
        <v>0</v>
      </c>
      <c r="EA356" s="2">
        <v>0</v>
      </c>
      <c r="EB356" s="2">
        <v>0</v>
      </c>
      <c r="EC356" s="2">
        <v>0</v>
      </c>
      <c r="ED356" s="2">
        <v>0</v>
      </c>
      <c r="EE356" s="2">
        <v>0</v>
      </c>
      <c r="EF356" s="2">
        <v>0</v>
      </c>
      <c r="EG356" s="2">
        <v>0</v>
      </c>
    </row>
    <row r="357" spans="1:137" x14ac:dyDescent="0.35">
      <c r="A357" s="2" t="s">
        <v>975</v>
      </c>
      <c r="B357" s="2">
        <v>56.955199999999998</v>
      </c>
      <c r="C357" s="2">
        <v>4.9816000000000003</v>
      </c>
      <c r="D357" s="2">
        <v>11.433199999999999</v>
      </c>
      <c r="E357" s="2">
        <v>175.39879999999999</v>
      </c>
      <c r="F357">
        <f t="shared" si="119"/>
        <v>175.36240000000001</v>
      </c>
      <c r="G357" s="2">
        <v>3.1652</v>
      </c>
      <c r="H357">
        <f t="shared" si="120"/>
        <v>2.8956999999999997</v>
      </c>
      <c r="I357" s="2">
        <v>9.9438999999999993</v>
      </c>
      <c r="J357">
        <f t="shared" si="117"/>
        <v>9.0965000000000025</v>
      </c>
      <c r="K357" s="2">
        <v>0.18049999999999999</v>
      </c>
      <c r="L357" s="3">
        <f t="shared" si="121"/>
        <v>0.16512661779263968</v>
      </c>
      <c r="M357" s="2">
        <v>4.4999999999999998E-2</v>
      </c>
      <c r="N357">
        <f t="shared" si="118"/>
        <v>5.2499999999999998E-2</v>
      </c>
      <c r="O357" s="2">
        <v>117</v>
      </c>
      <c r="P357" s="2">
        <v>909</v>
      </c>
      <c r="Q357" s="2">
        <v>387</v>
      </c>
      <c r="R357" s="2">
        <v>73.341800000000006</v>
      </c>
      <c r="S357" s="2">
        <v>38.732300000000002</v>
      </c>
      <c r="T357" s="2">
        <v>53.828200000000002</v>
      </c>
      <c r="U357" s="2">
        <v>1.6594</v>
      </c>
      <c r="V357" s="2">
        <v>5.718</v>
      </c>
      <c r="W357" s="2">
        <v>0.72389999999999999</v>
      </c>
      <c r="X357" s="2">
        <v>0.59519999999999995</v>
      </c>
      <c r="Y357" s="2">
        <v>0.217</v>
      </c>
      <c r="Z357" s="2">
        <v>0.23100000000000001</v>
      </c>
      <c r="AA357" s="2">
        <v>5.0700000000000002E-2</v>
      </c>
      <c r="AB357" s="2">
        <v>3.7400000000000003E-2</v>
      </c>
      <c r="AC357" s="2">
        <v>0.18890000000000001</v>
      </c>
      <c r="AD357" s="2">
        <v>0</v>
      </c>
      <c r="AE357" s="2">
        <v>2.7199999999999998E-2</v>
      </c>
      <c r="AF357" s="2">
        <v>1.14E-2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5.0000000000000001E-3</v>
      </c>
      <c r="AM357" s="2">
        <v>5.7999999999999996E-3</v>
      </c>
      <c r="AN357" s="2">
        <v>2.18E-2</v>
      </c>
      <c r="AO357" s="2">
        <v>1.6000000000000001E-3</v>
      </c>
      <c r="AP357" s="2">
        <v>8.9999999999999993E-3</v>
      </c>
      <c r="AQ357" s="2">
        <v>1.6999999999999999E-3</v>
      </c>
      <c r="AR357" s="2">
        <v>2E-3</v>
      </c>
      <c r="AS357" s="2">
        <v>1E-3</v>
      </c>
      <c r="AT357" s="2">
        <v>1.4E-3</v>
      </c>
      <c r="AU357" s="2">
        <v>4.0000000000000002E-4</v>
      </c>
      <c r="AV357" s="2">
        <v>2.9999999999999997E-4</v>
      </c>
      <c r="AW357" s="2">
        <v>1.9E-3</v>
      </c>
      <c r="AX357" s="2">
        <v>0</v>
      </c>
      <c r="AY357" s="2">
        <v>4.0000000000000002E-4</v>
      </c>
      <c r="AZ357" s="2">
        <v>2.0000000000000001E-4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3">
        <f t="shared" si="77"/>
        <v>0.68110000000000004</v>
      </c>
      <c r="BG357" s="3">
        <f t="shared" si="78"/>
        <v>0.53049999999999997</v>
      </c>
      <c r="BH357" s="3">
        <f t="shared" si="79"/>
        <v>1.2206999999999999</v>
      </c>
      <c r="BI357" s="3">
        <f t="shared" si="80"/>
        <v>5.8099999999999999E-2</v>
      </c>
      <c r="BJ357" s="3">
        <f t="shared" si="81"/>
        <v>0.255</v>
      </c>
      <c r="BK357" s="3">
        <f t="shared" si="82"/>
        <v>3.9600000000000003E-2</v>
      </c>
      <c r="BL357" s="3">
        <f t="shared" si="83"/>
        <v>3.8800000000000001E-2</v>
      </c>
      <c r="BM357" s="3">
        <f t="shared" si="84"/>
        <v>1.6500000000000001E-2</v>
      </c>
      <c r="BN357" s="3">
        <f t="shared" si="85"/>
        <v>0.02</v>
      </c>
      <c r="BO357" s="3">
        <f t="shared" si="86"/>
        <v>4.8999999999999998E-3</v>
      </c>
      <c r="BP357" s="3">
        <f t="shared" si="87"/>
        <v>3.8999999999999998E-3</v>
      </c>
      <c r="BQ357" s="3">
        <f t="shared" si="88"/>
        <v>2.1299999999999999E-2</v>
      </c>
      <c r="BR357" s="3">
        <f t="shared" si="89"/>
        <v>0</v>
      </c>
      <c r="BS357" s="3">
        <f t="shared" si="90"/>
        <v>3.7000000000000002E-3</v>
      </c>
      <c r="BT357" s="3">
        <f t="shared" si="91"/>
        <v>1.6000000000000001E-3</v>
      </c>
      <c r="BU357" s="3">
        <f t="shared" si="92"/>
        <v>0</v>
      </c>
      <c r="BV357" s="3">
        <f t="shared" si="93"/>
        <v>0</v>
      </c>
      <c r="BW357" s="3">
        <f t="shared" si="94"/>
        <v>0</v>
      </c>
      <c r="BX357" s="3">
        <f t="shared" si="95"/>
        <v>0</v>
      </c>
      <c r="BY357" s="3">
        <f t="shared" si="96"/>
        <v>0</v>
      </c>
      <c r="BZ357" s="3">
        <f t="shared" si="97"/>
        <v>9.2866550861855045E-3</v>
      </c>
      <c r="CA357" s="3">
        <f t="shared" si="98"/>
        <v>1.3696578824392043E-2</v>
      </c>
      <c r="CB357" s="3">
        <f t="shared" si="99"/>
        <v>2.2677704251674771E-2</v>
      </c>
      <c r="CC357" s="3">
        <f t="shared" si="100"/>
        <v>3.5012655176569846E-2</v>
      </c>
      <c r="CD357" s="3">
        <f t="shared" si="101"/>
        <v>4.4596012591815323E-2</v>
      </c>
      <c r="CE357" s="3">
        <f t="shared" si="102"/>
        <v>5.4703688354745136E-2</v>
      </c>
      <c r="CF357" s="3">
        <f t="shared" si="103"/>
        <v>6.5188172043010764E-2</v>
      </c>
      <c r="CG357" s="3">
        <f t="shared" si="104"/>
        <v>7.6036866359447008E-2</v>
      </c>
      <c r="CH357" s="3">
        <f t="shared" si="105"/>
        <v>8.6580086580086577E-2</v>
      </c>
      <c r="CI357" s="3">
        <f t="shared" si="106"/>
        <v>9.6646942800788949E-2</v>
      </c>
      <c r="CJ357" s="3">
        <f t="shared" si="107"/>
        <v>0.10427807486631015</v>
      </c>
      <c r="CK357" s="3">
        <f t="shared" si="108"/>
        <v>0.11275807305452619</v>
      </c>
      <c r="CL357" s="3">
        <f t="shared" si="109"/>
        <v>0</v>
      </c>
      <c r="CM357" s="3">
        <f t="shared" si="110"/>
        <v>0.1360294117647059</v>
      </c>
      <c r="CN357" s="3">
        <f t="shared" si="111"/>
        <v>0.14035087719298245</v>
      </c>
      <c r="CO357" s="3">
        <f t="shared" si="112"/>
        <v>0</v>
      </c>
      <c r="CP357" s="3">
        <f t="shared" si="113"/>
        <v>0</v>
      </c>
      <c r="CQ357" s="3">
        <f t="shared" si="114"/>
        <v>0</v>
      </c>
      <c r="CR357" s="3">
        <f t="shared" si="115"/>
        <v>0</v>
      </c>
      <c r="CS357" s="3">
        <f t="shared" si="116"/>
        <v>0</v>
      </c>
      <c r="CT357" s="2">
        <v>0.68110000000000004</v>
      </c>
      <c r="CU357" s="2">
        <v>0.53049999999999997</v>
      </c>
      <c r="CV357" s="2">
        <v>1.2206999999999999</v>
      </c>
      <c r="CW357" s="2">
        <v>5.8099999999999999E-2</v>
      </c>
      <c r="CX357" s="2">
        <v>0.255</v>
      </c>
      <c r="CY357" s="2">
        <v>3.9600000000000003E-2</v>
      </c>
      <c r="CZ357" s="2">
        <v>3.8800000000000001E-2</v>
      </c>
      <c r="DA357" s="2">
        <v>1.6500000000000001E-2</v>
      </c>
      <c r="DB357" s="2">
        <v>0.02</v>
      </c>
      <c r="DC357" s="2">
        <v>4.8999999999999998E-3</v>
      </c>
      <c r="DD357" s="2">
        <v>3.8999999999999998E-3</v>
      </c>
      <c r="DE357" s="2">
        <v>2.1299999999999999E-2</v>
      </c>
      <c r="DF357" s="2">
        <v>0</v>
      </c>
      <c r="DG357" s="2">
        <v>3.7000000000000002E-3</v>
      </c>
      <c r="DH357" s="2">
        <v>1.6000000000000001E-3</v>
      </c>
      <c r="DI357" s="2">
        <v>0</v>
      </c>
      <c r="DJ357" s="2">
        <v>0</v>
      </c>
      <c r="DK357" s="2">
        <v>0</v>
      </c>
      <c r="DL357" s="2">
        <v>0</v>
      </c>
      <c r="DM357" s="2">
        <v>0</v>
      </c>
      <c r="DN357" s="2">
        <v>2.1396000000000002</v>
      </c>
      <c r="DO357" s="2">
        <v>1.6666000000000001</v>
      </c>
      <c r="DP357" s="2">
        <v>3.8349000000000002</v>
      </c>
      <c r="DQ357" s="2">
        <v>0.18240000000000001</v>
      </c>
      <c r="DR357" s="2">
        <v>0.80100000000000005</v>
      </c>
      <c r="DS357" s="2">
        <v>0.12429999999999999</v>
      </c>
      <c r="DT357" s="2">
        <v>0.12189999999999999</v>
      </c>
      <c r="DU357" s="2">
        <v>5.1700000000000003E-2</v>
      </c>
      <c r="DV357" s="2">
        <v>6.3E-2</v>
      </c>
      <c r="DW357" s="2">
        <v>1.55E-2</v>
      </c>
      <c r="DX357" s="2">
        <v>1.2200000000000001E-2</v>
      </c>
      <c r="DY357" s="2">
        <v>6.6799999999999998E-2</v>
      </c>
      <c r="DZ357" s="2">
        <v>0</v>
      </c>
      <c r="EA357" s="2">
        <v>1.15E-2</v>
      </c>
      <c r="EB357" s="2">
        <v>5.1000000000000004E-3</v>
      </c>
      <c r="EC357" s="2">
        <v>0</v>
      </c>
      <c r="ED357" s="2">
        <v>0</v>
      </c>
      <c r="EE357" s="2">
        <v>0</v>
      </c>
      <c r="EF357" s="2">
        <v>0</v>
      </c>
      <c r="EG357" s="2">
        <v>0</v>
      </c>
    </row>
    <row r="358" spans="1:137" x14ac:dyDescent="0.35">
      <c r="A358" s="2" t="s">
        <v>977</v>
      </c>
      <c r="B358" s="2">
        <v>74.312100000000001</v>
      </c>
      <c r="C358" s="2">
        <v>6.4389000000000003</v>
      </c>
      <c r="D358" s="2">
        <v>11.5411</v>
      </c>
      <c r="E358" s="2">
        <v>56.480400000000003</v>
      </c>
      <c r="F358">
        <f t="shared" si="119"/>
        <v>56.4803</v>
      </c>
      <c r="G358" s="2">
        <v>1.1237999999999999</v>
      </c>
      <c r="H358">
        <f t="shared" si="120"/>
        <v>1.0791999999999999</v>
      </c>
      <c r="I358" s="2">
        <v>3.5306000000000002</v>
      </c>
      <c r="J358">
        <f t="shared" si="117"/>
        <v>3.3902000000000001</v>
      </c>
      <c r="K358" s="2">
        <v>0.19900000000000001</v>
      </c>
      <c r="L358" s="3">
        <f t="shared" si="121"/>
        <v>0.19107547233283106</v>
      </c>
      <c r="M358" s="2">
        <v>1.7999999999999999E-2</v>
      </c>
      <c r="N358">
        <f t="shared" si="118"/>
        <v>1.9599999999999999E-2</v>
      </c>
      <c r="O358" s="2">
        <v>35</v>
      </c>
      <c r="P358" s="2">
        <v>71</v>
      </c>
      <c r="Q358" s="2">
        <v>12</v>
      </c>
      <c r="R358" s="2">
        <v>17.5396</v>
      </c>
      <c r="S358" s="2">
        <v>11.190200000000001</v>
      </c>
      <c r="T358" s="2">
        <v>26.1449</v>
      </c>
      <c r="U358" s="2">
        <v>1.2339</v>
      </c>
      <c r="V358" s="2">
        <v>0.37169999999999997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1.1999999999999999E-3</v>
      </c>
      <c r="AM358" s="2">
        <v>1.5E-3</v>
      </c>
      <c r="AN358" s="2">
        <v>1.5299999999999999E-2</v>
      </c>
      <c r="AO358" s="2">
        <v>1E-3</v>
      </c>
      <c r="AP358" s="2">
        <v>5.9999999999999995E-4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3">
        <f t="shared" si="77"/>
        <v>0.16420000000000001</v>
      </c>
      <c r="BG358" s="3">
        <f t="shared" si="78"/>
        <v>0.14630000000000001</v>
      </c>
      <c r="BH358" s="3">
        <f t="shared" si="79"/>
        <v>0.7117</v>
      </c>
      <c r="BI358" s="3">
        <f t="shared" si="80"/>
        <v>4.0099999999999997E-2</v>
      </c>
      <c r="BJ358" s="3">
        <f t="shared" si="81"/>
        <v>1.6899999999999998E-2</v>
      </c>
      <c r="BK358" s="3">
        <f t="shared" si="82"/>
        <v>0</v>
      </c>
      <c r="BL358" s="3">
        <f t="shared" si="83"/>
        <v>0</v>
      </c>
      <c r="BM358" s="3">
        <f t="shared" si="84"/>
        <v>0</v>
      </c>
      <c r="BN358" s="3">
        <f t="shared" si="85"/>
        <v>0</v>
      </c>
      <c r="BO358" s="3">
        <f t="shared" si="86"/>
        <v>0</v>
      </c>
      <c r="BP358" s="3">
        <f t="shared" si="87"/>
        <v>0</v>
      </c>
      <c r="BQ358" s="3">
        <f t="shared" si="88"/>
        <v>0</v>
      </c>
      <c r="BR358" s="3">
        <f t="shared" si="89"/>
        <v>0</v>
      </c>
      <c r="BS358" s="3">
        <f t="shared" si="90"/>
        <v>0</v>
      </c>
      <c r="BT358" s="3">
        <f t="shared" si="91"/>
        <v>0</v>
      </c>
      <c r="BU358" s="3">
        <f t="shared" si="92"/>
        <v>0</v>
      </c>
      <c r="BV358" s="3">
        <f t="shared" si="93"/>
        <v>0</v>
      </c>
      <c r="BW358" s="3">
        <f t="shared" si="94"/>
        <v>0</v>
      </c>
      <c r="BX358" s="3">
        <f t="shared" si="95"/>
        <v>0</v>
      </c>
      <c r="BY358" s="3">
        <f t="shared" si="96"/>
        <v>0</v>
      </c>
      <c r="BZ358" s="3">
        <f t="shared" si="97"/>
        <v>9.3616730142078511E-3</v>
      </c>
      <c r="CA358" s="3">
        <f t="shared" si="98"/>
        <v>1.307393969723508E-2</v>
      </c>
      <c r="CB358" s="3">
        <f t="shared" si="99"/>
        <v>2.7221370133372093E-2</v>
      </c>
      <c r="CC358" s="3">
        <f t="shared" si="100"/>
        <v>3.2498581732717399E-2</v>
      </c>
      <c r="CD358" s="3">
        <f t="shared" si="101"/>
        <v>4.5466774280333598E-2</v>
      </c>
      <c r="CE358" s="3">
        <f t="shared" si="102"/>
        <v>0</v>
      </c>
      <c r="CF358" s="3">
        <f t="shared" si="103"/>
        <v>0</v>
      </c>
      <c r="CG358" s="3">
        <f t="shared" si="104"/>
        <v>0</v>
      </c>
      <c r="CH358" s="3">
        <f t="shared" si="105"/>
        <v>0</v>
      </c>
      <c r="CI358" s="3">
        <f t="shared" si="106"/>
        <v>0</v>
      </c>
      <c r="CJ358" s="3">
        <f t="shared" si="107"/>
        <v>0</v>
      </c>
      <c r="CK358" s="3">
        <f t="shared" si="108"/>
        <v>0</v>
      </c>
      <c r="CL358" s="3">
        <f t="shared" si="109"/>
        <v>0</v>
      </c>
      <c r="CM358" s="3">
        <f t="shared" si="110"/>
        <v>0</v>
      </c>
      <c r="CN358" s="3">
        <f t="shared" si="111"/>
        <v>0</v>
      </c>
      <c r="CO358" s="3">
        <f t="shared" si="112"/>
        <v>0</v>
      </c>
      <c r="CP358" s="3">
        <f t="shared" si="113"/>
        <v>0</v>
      </c>
      <c r="CQ358" s="3">
        <f t="shared" si="114"/>
        <v>0</v>
      </c>
      <c r="CR358" s="3">
        <f t="shared" si="115"/>
        <v>0</v>
      </c>
      <c r="CS358" s="3">
        <f t="shared" si="116"/>
        <v>0</v>
      </c>
      <c r="CT358" s="2">
        <v>0.16420000000000001</v>
      </c>
      <c r="CU358" s="2">
        <v>0.14630000000000001</v>
      </c>
      <c r="CV358" s="2">
        <v>0.7117</v>
      </c>
      <c r="CW358" s="2">
        <v>4.0099999999999997E-2</v>
      </c>
      <c r="CX358" s="2">
        <v>1.6899999999999998E-2</v>
      </c>
      <c r="CY358" s="2">
        <v>0</v>
      </c>
      <c r="CZ358" s="2">
        <v>0</v>
      </c>
      <c r="DA358" s="2">
        <v>0</v>
      </c>
      <c r="DB358" s="2">
        <v>0</v>
      </c>
      <c r="DC358" s="2">
        <v>0</v>
      </c>
      <c r="DD358" s="2">
        <v>0</v>
      </c>
      <c r="DE358" s="2">
        <v>0</v>
      </c>
      <c r="DF358" s="2">
        <v>0</v>
      </c>
      <c r="DG358" s="2">
        <v>0</v>
      </c>
      <c r="DH358" s="2">
        <v>0</v>
      </c>
      <c r="DI358" s="2">
        <v>0</v>
      </c>
      <c r="DJ358" s="2">
        <v>0</v>
      </c>
      <c r="DK358" s="2">
        <v>0</v>
      </c>
      <c r="DL358" s="2">
        <v>0</v>
      </c>
      <c r="DM358" s="2">
        <v>0</v>
      </c>
      <c r="DN358" s="2">
        <v>0.51570000000000005</v>
      </c>
      <c r="DO358" s="2">
        <v>0.45950000000000002</v>
      </c>
      <c r="DP358" s="2">
        <v>2.2359</v>
      </c>
      <c r="DQ358" s="2">
        <v>0.126</v>
      </c>
      <c r="DR358" s="2">
        <v>5.3100000000000001E-2</v>
      </c>
      <c r="DS358" s="2">
        <v>0</v>
      </c>
      <c r="DT358" s="2">
        <v>0</v>
      </c>
      <c r="DU358" s="2">
        <v>0</v>
      </c>
      <c r="DV358" s="2">
        <v>0</v>
      </c>
      <c r="DW358" s="2">
        <v>0</v>
      </c>
      <c r="DX358" s="2">
        <v>0</v>
      </c>
      <c r="DY358" s="2">
        <v>0</v>
      </c>
      <c r="DZ358" s="2">
        <v>0</v>
      </c>
      <c r="EA358" s="2">
        <v>0</v>
      </c>
      <c r="EB358" s="2">
        <v>0</v>
      </c>
      <c r="EC358" s="2">
        <v>0</v>
      </c>
      <c r="ED358" s="2">
        <v>0</v>
      </c>
      <c r="EE358" s="2">
        <v>0</v>
      </c>
      <c r="EF358" s="2">
        <v>0</v>
      </c>
      <c r="EG358" s="2">
        <v>0</v>
      </c>
    </row>
    <row r="359" spans="1:137" x14ac:dyDescent="0.35">
      <c r="A359" s="2" t="s">
        <v>979</v>
      </c>
      <c r="B359" s="2">
        <v>19.920500000000001</v>
      </c>
      <c r="C359" s="2">
        <v>2.0160999999999998</v>
      </c>
      <c r="D359" s="2">
        <v>9.8805999999999994</v>
      </c>
      <c r="E359" s="2">
        <v>20.393799999999999</v>
      </c>
      <c r="F359">
        <f t="shared" si="119"/>
        <v>20.393800000000002</v>
      </c>
      <c r="G359" s="2">
        <v>0.41549999999999998</v>
      </c>
      <c r="H359">
        <f t="shared" si="120"/>
        <v>0.40150000000000002</v>
      </c>
      <c r="I359" s="2">
        <v>1.3052999999999999</v>
      </c>
      <c r="J359">
        <f t="shared" si="117"/>
        <v>1.2614999999999998</v>
      </c>
      <c r="K359" s="2">
        <v>0.20369999999999999</v>
      </c>
      <c r="L359" s="3">
        <f t="shared" si="121"/>
        <v>0.19687355961125441</v>
      </c>
      <c r="M359" s="2">
        <v>7.0000000000000001E-3</v>
      </c>
      <c r="N359">
        <f t="shared" si="118"/>
        <v>6.7999999999999996E-3</v>
      </c>
      <c r="O359" s="2">
        <v>10</v>
      </c>
      <c r="P359" s="2">
        <v>10</v>
      </c>
      <c r="Q359" s="2">
        <v>2</v>
      </c>
      <c r="R359" s="2">
        <v>2.0861999999999998</v>
      </c>
      <c r="S359" s="2">
        <v>4.8883999999999999</v>
      </c>
      <c r="T359" s="2">
        <v>12.6333</v>
      </c>
      <c r="U359" s="2">
        <v>0.77559999999999996</v>
      </c>
      <c r="V359" s="2">
        <v>1.03E-2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2.0000000000000001E-4</v>
      </c>
      <c r="AM359" s="2">
        <v>6.9999999999999999E-4</v>
      </c>
      <c r="AN359" s="2">
        <v>5.1999999999999998E-3</v>
      </c>
      <c r="AO359" s="2">
        <v>6.9999999999999999E-4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3">
        <f t="shared" si="77"/>
        <v>2.0500000000000001E-2</v>
      </c>
      <c r="BG359" s="3">
        <f t="shared" si="78"/>
        <v>6.5199999999999994E-2</v>
      </c>
      <c r="BH359" s="3">
        <f t="shared" si="79"/>
        <v>0.28889999999999999</v>
      </c>
      <c r="BI359" s="3">
        <f t="shared" si="80"/>
        <v>2.6499999999999999E-2</v>
      </c>
      <c r="BJ359" s="3">
        <f t="shared" si="81"/>
        <v>4.0000000000000002E-4</v>
      </c>
      <c r="BK359" s="3">
        <f t="shared" si="82"/>
        <v>0</v>
      </c>
      <c r="BL359" s="3">
        <f t="shared" si="83"/>
        <v>0</v>
      </c>
      <c r="BM359" s="3">
        <f t="shared" si="84"/>
        <v>0</v>
      </c>
      <c r="BN359" s="3">
        <f t="shared" si="85"/>
        <v>0</v>
      </c>
      <c r="BO359" s="3">
        <f t="shared" si="86"/>
        <v>0</v>
      </c>
      <c r="BP359" s="3">
        <f t="shared" si="87"/>
        <v>0</v>
      </c>
      <c r="BQ359" s="3">
        <f t="shared" si="88"/>
        <v>0</v>
      </c>
      <c r="BR359" s="3">
        <f t="shared" si="89"/>
        <v>0</v>
      </c>
      <c r="BS359" s="3">
        <f t="shared" si="90"/>
        <v>0</v>
      </c>
      <c r="BT359" s="3">
        <f t="shared" si="91"/>
        <v>0</v>
      </c>
      <c r="BU359" s="3">
        <f t="shared" si="92"/>
        <v>0</v>
      </c>
      <c r="BV359" s="3">
        <f t="shared" si="93"/>
        <v>0</v>
      </c>
      <c r="BW359" s="3">
        <f t="shared" si="94"/>
        <v>0</v>
      </c>
      <c r="BX359" s="3">
        <f t="shared" si="95"/>
        <v>0</v>
      </c>
      <c r="BY359" s="3">
        <f t="shared" si="96"/>
        <v>0</v>
      </c>
      <c r="BZ359" s="3">
        <f t="shared" si="97"/>
        <v>9.8264787652190596E-3</v>
      </c>
      <c r="CA359" s="3">
        <f t="shared" si="98"/>
        <v>1.3337697406104247E-2</v>
      </c>
      <c r="CB359" s="3">
        <f t="shared" si="99"/>
        <v>2.2868134216712972E-2</v>
      </c>
      <c r="CC359" s="3">
        <f t="shared" si="100"/>
        <v>3.4167096441464671E-2</v>
      </c>
      <c r="CD359" s="3">
        <f t="shared" si="101"/>
        <v>3.8834951456310683E-2</v>
      </c>
      <c r="CE359" s="3">
        <f t="shared" si="102"/>
        <v>0</v>
      </c>
      <c r="CF359" s="3">
        <f t="shared" si="103"/>
        <v>0</v>
      </c>
      <c r="CG359" s="3">
        <f t="shared" si="104"/>
        <v>0</v>
      </c>
      <c r="CH359" s="3">
        <f t="shared" si="105"/>
        <v>0</v>
      </c>
      <c r="CI359" s="3">
        <f t="shared" si="106"/>
        <v>0</v>
      </c>
      <c r="CJ359" s="3">
        <f t="shared" si="107"/>
        <v>0</v>
      </c>
      <c r="CK359" s="3">
        <f t="shared" si="108"/>
        <v>0</v>
      </c>
      <c r="CL359" s="3">
        <f t="shared" si="109"/>
        <v>0</v>
      </c>
      <c r="CM359" s="3">
        <f t="shared" si="110"/>
        <v>0</v>
      </c>
      <c r="CN359" s="3">
        <f t="shared" si="111"/>
        <v>0</v>
      </c>
      <c r="CO359" s="3">
        <f t="shared" si="112"/>
        <v>0</v>
      </c>
      <c r="CP359" s="3">
        <f t="shared" si="113"/>
        <v>0</v>
      </c>
      <c r="CQ359" s="3">
        <f t="shared" si="114"/>
        <v>0</v>
      </c>
      <c r="CR359" s="3">
        <f t="shared" si="115"/>
        <v>0</v>
      </c>
      <c r="CS359" s="3">
        <f t="shared" si="116"/>
        <v>0</v>
      </c>
      <c r="CT359" s="2">
        <v>2.0500000000000001E-2</v>
      </c>
      <c r="CU359" s="2">
        <v>6.5199999999999994E-2</v>
      </c>
      <c r="CV359" s="2">
        <v>0.28889999999999999</v>
      </c>
      <c r="CW359" s="2">
        <v>2.6499999999999999E-2</v>
      </c>
      <c r="CX359" s="2">
        <v>4.0000000000000002E-4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0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0</v>
      </c>
      <c r="DN359" s="2">
        <v>6.4500000000000002E-2</v>
      </c>
      <c r="DO359" s="2">
        <v>0.20480000000000001</v>
      </c>
      <c r="DP359" s="2">
        <v>0.90759999999999996</v>
      </c>
      <c r="DQ359" s="2">
        <v>8.3199999999999996E-2</v>
      </c>
      <c r="DR359" s="2">
        <v>1.4E-3</v>
      </c>
      <c r="DS359" s="2">
        <v>0</v>
      </c>
      <c r="DT359" s="2">
        <v>0</v>
      </c>
      <c r="DU359" s="2">
        <v>0</v>
      </c>
      <c r="DV359" s="2">
        <v>0</v>
      </c>
      <c r="DW359" s="2">
        <v>0</v>
      </c>
      <c r="DX359" s="2">
        <v>0</v>
      </c>
      <c r="DY359" s="2">
        <v>0</v>
      </c>
      <c r="DZ359" s="2">
        <v>0</v>
      </c>
      <c r="EA359" s="2">
        <v>0</v>
      </c>
      <c r="EB359" s="2">
        <v>0</v>
      </c>
      <c r="EC359" s="2">
        <v>0</v>
      </c>
      <c r="ED359" s="2">
        <v>0</v>
      </c>
      <c r="EE359" s="2">
        <v>0</v>
      </c>
      <c r="EF359" s="2">
        <v>0</v>
      </c>
      <c r="EG359" s="2">
        <v>0</v>
      </c>
    </row>
    <row r="360" spans="1:137" x14ac:dyDescent="0.35">
      <c r="A360" s="2" t="s">
        <v>981</v>
      </c>
      <c r="B360" s="2">
        <v>43.482199999999999</v>
      </c>
      <c r="C360" s="2">
        <v>3.5655000000000001</v>
      </c>
      <c r="D360" s="2">
        <v>12.1952</v>
      </c>
      <c r="E360" s="2">
        <v>70.135400000000004</v>
      </c>
      <c r="F360">
        <f t="shared" si="119"/>
        <v>70.135399999999976</v>
      </c>
      <c r="G360" s="2">
        <v>1.6069</v>
      </c>
      <c r="H360">
        <f t="shared" si="120"/>
        <v>1.5353999999999999</v>
      </c>
      <c r="I360" s="2">
        <v>5.0480999999999998</v>
      </c>
      <c r="J360">
        <f t="shared" si="117"/>
        <v>4.8233000000000006</v>
      </c>
      <c r="K360" s="2">
        <v>0.2291</v>
      </c>
      <c r="L360" s="3">
        <f t="shared" si="121"/>
        <v>0.21891940446621824</v>
      </c>
      <c r="M360" s="2">
        <v>2.9000000000000001E-2</v>
      </c>
      <c r="N360">
        <f t="shared" si="118"/>
        <v>3.1099999999999999E-2</v>
      </c>
      <c r="O360" s="2">
        <v>30</v>
      </c>
      <c r="P360" s="2">
        <v>134</v>
      </c>
      <c r="Q360" s="2">
        <v>40</v>
      </c>
      <c r="R360" s="2">
        <v>6.8281000000000001</v>
      </c>
      <c r="S360" s="2">
        <v>11.1752</v>
      </c>
      <c r="T360" s="2">
        <v>49.240600000000001</v>
      </c>
      <c r="U360" s="2">
        <v>0.97929999999999995</v>
      </c>
      <c r="V360" s="2">
        <v>0.79569999999999996</v>
      </c>
      <c r="W360" s="2">
        <v>0.1943</v>
      </c>
      <c r="X360" s="2">
        <v>0.34189999999999998</v>
      </c>
      <c r="Y360" s="2">
        <v>5.7299999999999997E-2</v>
      </c>
      <c r="Z360" s="2">
        <v>0.29680000000000001</v>
      </c>
      <c r="AA360" s="2">
        <v>0.21479999999999999</v>
      </c>
      <c r="AB360" s="2">
        <v>1.14E-2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5.0000000000000001E-4</v>
      </c>
      <c r="AM360" s="2">
        <v>1.5E-3</v>
      </c>
      <c r="AN360" s="2">
        <v>2.1899999999999999E-2</v>
      </c>
      <c r="AO360" s="2">
        <v>8.9999999999999998E-4</v>
      </c>
      <c r="AP360" s="2">
        <v>1.1999999999999999E-3</v>
      </c>
      <c r="AQ360" s="2">
        <v>4.0000000000000002E-4</v>
      </c>
      <c r="AR360" s="2">
        <v>1.1999999999999999E-3</v>
      </c>
      <c r="AS360" s="2">
        <v>2.0000000000000001E-4</v>
      </c>
      <c r="AT360" s="2">
        <v>1.6000000000000001E-3</v>
      </c>
      <c r="AU360" s="2">
        <v>1.6000000000000001E-3</v>
      </c>
      <c r="AV360" s="2">
        <v>1E-4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3">
        <f t="shared" si="77"/>
        <v>6.5600000000000006E-2</v>
      </c>
      <c r="BG360" s="3">
        <f t="shared" si="78"/>
        <v>0.14580000000000001</v>
      </c>
      <c r="BH360" s="3">
        <f t="shared" si="79"/>
        <v>1.1706000000000001</v>
      </c>
      <c r="BI360" s="3">
        <f t="shared" si="80"/>
        <v>3.39E-2</v>
      </c>
      <c r="BJ360" s="3">
        <f t="shared" si="81"/>
        <v>3.5299999999999998E-2</v>
      </c>
      <c r="BK360" s="3">
        <f t="shared" si="82"/>
        <v>1.04E-2</v>
      </c>
      <c r="BL360" s="3">
        <f t="shared" si="83"/>
        <v>2.2900000000000004E-2</v>
      </c>
      <c r="BM360" s="3">
        <f t="shared" si="84"/>
        <v>4.1000000000000003E-3</v>
      </c>
      <c r="BN360" s="3">
        <f t="shared" si="85"/>
        <v>2.4899999999999999E-2</v>
      </c>
      <c r="BO360" s="3">
        <f t="shared" si="86"/>
        <v>2.07E-2</v>
      </c>
      <c r="BP360" s="3">
        <f t="shared" si="87"/>
        <v>1.1999999999999999E-3</v>
      </c>
      <c r="BQ360" s="3">
        <f t="shared" si="88"/>
        <v>0</v>
      </c>
      <c r="BR360" s="3">
        <f t="shared" si="89"/>
        <v>0</v>
      </c>
      <c r="BS360" s="3">
        <f t="shared" si="90"/>
        <v>0</v>
      </c>
      <c r="BT360" s="3">
        <f t="shared" si="91"/>
        <v>0</v>
      </c>
      <c r="BU360" s="3">
        <f t="shared" si="92"/>
        <v>0</v>
      </c>
      <c r="BV360" s="3">
        <f t="shared" si="93"/>
        <v>0</v>
      </c>
      <c r="BW360" s="3">
        <f t="shared" si="94"/>
        <v>0</v>
      </c>
      <c r="BX360" s="3">
        <f t="shared" si="95"/>
        <v>0</v>
      </c>
      <c r="BY360" s="3">
        <f t="shared" si="96"/>
        <v>0</v>
      </c>
      <c r="BZ360" s="3">
        <f t="shared" si="97"/>
        <v>9.6073578301430866E-3</v>
      </c>
      <c r="CA360" s="3">
        <f t="shared" si="98"/>
        <v>1.3046746366955402E-2</v>
      </c>
      <c r="CB360" s="3">
        <f t="shared" si="99"/>
        <v>2.377306531601971E-2</v>
      </c>
      <c r="CC360" s="3">
        <f t="shared" si="100"/>
        <v>3.4616562851016032E-2</v>
      </c>
      <c r="CD360" s="3">
        <f t="shared" si="101"/>
        <v>4.4363453562900591E-2</v>
      </c>
      <c r="CE360" s="3">
        <f t="shared" si="102"/>
        <v>5.352547606793618E-2</v>
      </c>
      <c r="CF360" s="3">
        <f t="shared" si="103"/>
        <v>6.6978648727698167E-2</v>
      </c>
      <c r="CG360" s="3">
        <f t="shared" si="104"/>
        <v>7.1553228621291459E-2</v>
      </c>
      <c r="CH360" s="3">
        <f t="shared" si="105"/>
        <v>8.3894878706199452E-2</v>
      </c>
      <c r="CI360" s="3">
        <f t="shared" si="106"/>
        <v>9.6368715083798878E-2</v>
      </c>
      <c r="CJ360" s="3">
        <f t="shared" si="107"/>
        <v>0.10526315789473682</v>
      </c>
      <c r="CK360" s="3">
        <f t="shared" si="108"/>
        <v>0</v>
      </c>
      <c r="CL360" s="3">
        <f t="shared" si="109"/>
        <v>0</v>
      </c>
      <c r="CM360" s="3">
        <f t="shared" si="110"/>
        <v>0</v>
      </c>
      <c r="CN360" s="3">
        <f t="shared" si="111"/>
        <v>0</v>
      </c>
      <c r="CO360" s="3">
        <f t="shared" si="112"/>
        <v>0</v>
      </c>
      <c r="CP360" s="3">
        <f t="shared" si="113"/>
        <v>0</v>
      </c>
      <c r="CQ360" s="3">
        <f t="shared" si="114"/>
        <v>0</v>
      </c>
      <c r="CR360" s="3">
        <f t="shared" si="115"/>
        <v>0</v>
      </c>
      <c r="CS360" s="3">
        <f t="shared" si="116"/>
        <v>0</v>
      </c>
      <c r="CT360" s="2">
        <v>6.5600000000000006E-2</v>
      </c>
      <c r="CU360" s="2">
        <v>0.14580000000000001</v>
      </c>
      <c r="CV360" s="2">
        <v>1.1706000000000001</v>
      </c>
      <c r="CW360" s="2">
        <v>3.39E-2</v>
      </c>
      <c r="CX360" s="2">
        <v>3.5299999999999998E-2</v>
      </c>
      <c r="CY360" s="2">
        <v>1.04E-2</v>
      </c>
      <c r="CZ360" s="2">
        <v>2.29E-2</v>
      </c>
      <c r="DA360" s="2">
        <v>4.1000000000000003E-3</v>
      </c>
      <c r="DB360" s="2">
        <v>2.4899999999999999E-2</v>
      </c>
      <c r="DC360" s="2">
        <v>2.07E-2</v>
      </c>
      <c r="DD360" s="2">
        <v>1.1999999999999999E-3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0.20610000000000001</v>
      </c>
      <c r="DO360" s="2">
        <v>0.45800000000000002</v>
      </c>
      <c r="DP360" s="2">
        <v>3.6775000000000002</v>
      </c>
      <c r="DQ360" s="2">
        <v>0.10630000000000001</v>
      </c>
      <c r="DR360" s="2">
        <v>0.111</v>
      </c>
      <c r="DS360" s="2">
        <v>3.2599999999999997E-2</v>
      </c>
      <c r="DT360" s="2">
        <v>7.1800000000000003E-2</v>
      </c>
      <c r="DU360" s="2">
        <v>1.2999999999999999E-2</v>
      </c>
      <c r="DV360" s="2">
        <v>7.8399999999999997E-2</v>
      </c>
      <c r="DW360" s="2">
        <v>6.5000000000000002E-2</v>
      </c>
      <c r="DX360" s="2">
        <v>3.5999999999999999E-3</v>
      </c>
      <c r="DY360" s="2">
        <v>0</v>
      </c>
      <c r="DZ360" s="2">
        <v>0</v>
      </c>
      <c r="EA360" s="2">
        <v>0</v>
      </c>
      <c r="EB360" s="2">
        <v>0</v>
      </c>
      <c r="EC360" s="2">
        <v>0</v>
      </c>
      <c r="ED360" s="2">
        <v>0</v>
      </c>
      <c r="EE360" s="2">
        <v>0</v>
      </c>
      <c r="EF360" s="2">
        <v>0</v>
      </c>
      <c r="EG360" s="2">
        <v>0</v>
      </c>
    </row>
    <row r="361" spans="1:137" x14ac:dyDescent="0.35">
      <c r="A361" s="2" t="s">
        <v>983</v>
      </c>
      <c r="B361" s="2">
        <v>23.246600000000001</v>
      </c>
      <c r="C361" s="2">
        <v>2.2288999999999999</v>
      </c>
      <c r="D361" s="2">
        <v>10.4299</v>
      </c>
      <c r="E361" s="2">
        <v>28.041799999999999</v>
      </c>
      <c r="F361">
        <f t="shared" si="119"/>
        <v>28.041900000000002</v>
      </c>
      <c r="G361" s="2">
        <v>0.59919999999999995</v>
      </c>
      <c r="H361">
        <f t="shared" si="120"/>
        <v>0.5804999999999999</v>
      </c>
      <c r="I361" s="2">
        <v>1.8824000000000001</v>
      </c>
      <c r="J361">
        <f t="shared" si="117"/>
        <v>1.8240000000000001</v>
      </c>
      <c r="K361" s="2">
        <v>0.2137</v>
      </c>
      <c r="L361" s="3">
        <f t="shared" si="121"/>
        <v>0.20701165042311681</v>
      </c>
      <c r="M361" s="2">
        <v>0.01</v>
      </c>
      <c r="N361">
        <f t="shared" si="118"/>
        <v>1.0800000000000001E-2</v>
      </c>
      <c r="O361" s="2">
        <v>12</v>
      </c>
      <c r="P361" s="2">
        <v>28</v>
      </c>
      <c r="Q361" s="2">
        <v>4</v>
      </c>
      <c r="R361" s="2">
        <v>5.6675000000000004</v>
      </c>
      <c r="S361" s="2">
        <v>0.1008</v>
      </c>
      <c r="T361" s="2">
        <v>20.8154</v>
      </c>
      <c r="U361" s="2">
        <v>1.2787999999999999</v>
      </c>
      <c r="V361" s="2">
        <v>0.1794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2.0000000000000001E-4</v>
      </c>
      <c r="AM361" s="2">
        <v>0</v>
      </c>
      <c r="AN361" s="2">
        <v>9.1999999999999998E-3</v>
      </c>
      <c r="AO361" s="2">
        <v>1.1000000000000001E-3</v>
      </c>
      <c r="AP361" s="2">
        <v>2.9999999999999997E-4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3">
        <f t="shared" si="77"/>
        <v>3.7999999999999999E-2</v>
      </c>
      <c r="BG361" s="3">
        <f t="shared" si="78"/>
        <v>1.2999999999999999E-3</v>
      </c>
      <c r="BH361" s="3">
        <f t="shared" si="79"/>
        <v>0.49140000000000006</v>
      </c>
      <c r="BI361" s="3">
        <f t="shared" si="80"/>
        <v>4.1699999999999994E-2</v>
      </c>
      <c r="BJ361" s="3">
        <f t="shared" si="81"/>
        <v>8.0999999999999996E-3</v>
      </c>
      <c r="BK361" s="3">
        <f t="shared" si="82"/>
        <v>0</v>
      </c>
      <c r="BL361" s="3">
        <f t="shared" si="83"/>
        <v>0</v>
      </c>
      <c r="BM361" s="3">
        <f t="shared" si="84"/>
        <v>0</v>
      </c>
      <c r="BN361" s="3">
        <f t="shared" si="85"/>
        <v>0</v>
      </c>
      <c r="BO361" s="3">
        <f t="shared" si="86"/>
        <v>0</v>
      </c>
      <c r="BP361" s="3">
        <f t="shared" si="87"/>
        <v>0</v>
      </c>
      <c r="BQ361" s="3">
        <f t="shared" si="88"/>
        <v>0</v>
      </c>
      <c r="BR361" s="3">
        <f t="shared" si="89"/>
        <v>0</v>
      </c>
      <c r="BS361" s="3">
        <f t="shared" si="90"/>
        <v>0</v>
      </c>
      <c r="BT361" s="3">
        <f t="shared" si="91"/>
        <v>0</v>
      </c>
      <c r="BU361" s="3">
        <f t="shared" si="92"/>
        <v>0</v>
      </c>
      <c r="BV361" s="3">
        <f t="shared" si="93"/>
        <v>0</v>
      </c>
      <c r="BW361" s="3">
        <f t="shared" si="94"/>
        <v>0</v>
      </c>
      <c r="BX361" s="3">
        <f t="shared" si="95"/>
        <v>0</v>
      </c>
      <c r="BY361" s="3">
        <f t="shared" si="96"/>
        <v>0</v>
      </c>
      <c r="BZ361" s="3">
        <f t="shared" si="97"/>
        <v>6.7048963387737089E-3</v>
      </c>
      <c r="CA361" s="3">
        <f t="shared" si="98"/>
        <v>1.2896825396825396E-2</v>
      </c>
      <c r="CB361" s="3">
        <f t="shared" si="99"/>
        <v>2.3607521354381853E-2</v>
      </c>
      <c r="CC361" s="3">
        <f t="shared" si="100"/>
        <v>3.2608695652173912E-2</v>
      </c>
      <c r="CD361" s="3">
        <f t="shared" si="101"/>
        <v>4.51505016722408E-2</v>
      </c>
      <c r="CE361" s="3">
        <f t="shared" si="102"/>
        <v>0</v>
      </c>
      <c r="CF361" s="3">
        <f t="shared" si="103"/>
        <v>0</v>
      </c>
      <c r="CG361" s="3">
        <f t="shared" si="104"/>
        <v>0</v>
      </c>
      <c r="CH361" s="3">
        <f t="shared" si="105"/>
        <v>0</v>
      </c>
      <c r="CI361" s="3">
        <f t="shared" si="106"/>
        <v>0</v>
      </c>
      <c r="CJ361" s="3">
        <f t="shared" si="107"/>
        <v>0</v>
      </c>
      <c r="CK361" s="3">
        <f t="shared" si="108"/>
        <v>0</v>
      </c>
      <c r="CL361" s="3">
        <f t="shared" si="109"/>
        <v>0</v>
      </c>
      <c r="CM361" s="3">
        <f t="shared" si="110"/>
        <v>0</v>
      </c>
      <c r="CN361" s="3">
        <f t="shared" si="111"/>
        <v>0</v>
      </c>
      <c r="CO361" s="3">
        <f t="shared" si="112"/>
        <v>0</v>
      </c>
      <c r="CP361" s="3">
        <f t="shared" si="113"/>
        <v>0</v>
      </c>
      <c r="CQ361" s="3">
        <f t="shared" si="114"/>
        <v>0</v>
      </c>
      <c r="CR361" s="3">
        <f t="shared" si="115"/>
        <v>0</v>
      </c>
      <c r="CS361" s="3">
        <f t="shared" si="116"/>
        <v>0</v>
      </c>
      <c r="CT361" s="2">
        <v>3.7999999999999999E-2</v>
      </c>
      <c r="CU361" s="2">
        <v>1.2999999999999999E-3</v>
      </c>
      <c r="CV361" s="2">
        <v>0.4914</v>
      </c>
      <c r="CW361" s="2">
        <v>4.1700000000000001E-2</v>
      </c>
      <c r="CX361" s="2">
        <v>8.0999999999999996E-3</v>
      </c>
      <c r="CY361" s="2">
        <v>0</v>
      </c>
      <c r="CZ361" s="2">
        <v>0</v>
      </c>
      <c r="DA361" s="2">
        <v>0</v>
      </c>
      <c r="DB361" s="2">
        <v>0</v>
      </c>
      <c r="DC361" s="2">
        <v>0</v>
      </c>
      <c r="DD361" s="2">
        <v>0</v>
      </c>
      <c r="DE361" s="2">
        <v>0</v>
      </c>
      <c r="DF361" s="2">
        <v>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0.11940000000000001</v>
      </c>
      <c r="DO361" s="2">
        <v>4.1000000000000003E-3</v>
      </c>
      <c r="DP361" s="2">
        <v>1.5439000000000001</v>
      </c>
      <c r="DQ361" s="2">
        <v>0.13109999999999999</v>
      </c>
      <c r="DR361" s="2">
        <v>2.5499999999999998E-2</v>
      </c>
      <c r="DS361" s="2">
        <v>0</v>
      </c>
      <c r="DT361" s="2">
        <v>0</v>
      </c>
      <c r="DU361" s="2">
        <v>0</v>
      </c>
      <c r="DV361" s="2">
        <v>0</v>
      </c>
      <c r="DW361" s="2">
        <v>0</v>
      </c>
      <c r="DX361" s="2">
        <v>0</v>
      </c>
      <c r="DY361" s="2">
        <v>0</v>
      </c>
      <c r="DZ361" s="2">
        <v>0</v>
      </c>
      <c r="EA361" s="2">
        <v>0</v>
      </c>
      <c r="EB361" s="2">
        <v>0</v>
      </c>
      <c r="EC361" s="2">
        <v>0</v>
      </c>
      <c r="ED361" s="2">
        <v>0</v>
      </c>
      <c r="EE361" s="2">
        <v>0</v>
      </c>
      <c r="EF361" s="2">
        <v>0</v>
      </c>
      <c r="EG361" s="2">
        <v>0</v>
      </c>
    </row>
    <row r="362" spans="1:137" x14ac:dyDescent="0.35">
      <c r="A362" s="2" t="s">
        <v>985</v>
      </c>
      <c r="B362" s="2">
        <v>44.0261</v>
      </c>
      <c r="C362" s="2">
        <v>4.4259000000000004</v>
      </c>
      <c r="D362" s="2">
        <v>9.9473000000000003</v>
      </c>
      <c r="E362" s="2">
        <v>27.7866</v>
      </c>
      <c r="F362">
        <f t="shared" si="119"/>
        <v>27.7865</v>
      </c>
      <c r="G362" s="2">
        <v>0.63590000000000002</v>
      </c>
      <c r="H362">
        <f t="shared" si="120"/>
        <v>0.60899999999999999</v>
      </c>
      <c r="I362" s="2">
        <v>1.9978</v>
      </c>
      <c r="J362">
        <f t="shared" si="117"/>
        <v>1.9133</v>
      </c>
      <c r="K362" s="2">
        <v>0.22889999999999999</v>
      </c>
      <c r="L362" s="3">
        <f t="shared" si="121"/>
        <v>0.21917118024940169</v>
      </c>
      <c r="M362" s="2">
        <v>1.0999999999999999E-2</v>
      </c>
      <c r="N362">
        <f t="shared" si="118"/>
        <v>1.1099999999999999E-2</v>
      </c>
      <c r="O362" s="2">
        <v>9</v>
      </c>
      <c r="P362" s="2">
        <v>74</v>
      </c>
      <c r="Q362" s="2">
        <v>5</v>
      </c>
      <c r="R362" s="2">
        <v>1.9924999999999999</v>
      </c>
      <c r="S362" s="2">
        <v>0.88549999999999995</v>
      </c>
      <c r="T362" s="2">
        <v>23.685700000000001</v>
      </c>
      <c r="U362" s="2">
        <v>0.52659999999999996</v>
      </c>
      <c r="V362" s="2">
        <v>0.68140000000000001</v>
      </c>
      <c r="W362" s="2">
        <v>1.4800000000000001E-2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1E-4</v>
      </c>
      <c r="AM362" s="2">
        <v>2.0000000000000001E-4</v>
      </c>
      <c r="AN362" s="2">
        <v>9.2999999999999992E-3</v>
      </c>
      <c r="AO362" s="2">
        <v>5.0000000000000001E-4</v>
      </c>
      <c r="AP362" s="2">
        <v>1E-3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3">
        <f t="shared" si="77"/>
        <v>1.5800000000000002E-2</v>
      </c>
      <c r="BG362" s="3">
        <f t="shared" si="78"/>
        <v>1.5800000000000002E-2</v>
      </c>
      <c r="BH362" s="3">
        <f t="shared" si="79"/>
        <v>0.52880000000000005</v>
      </c>
      <c r="BI362" s="3">
        <f t="shared" si="80"/>
        <v>1.83E-2</v>
      </c>
      <c r="BJ362" s="3">
        <f t="shared" si="81"/>
        <v>2.9499999999999998E-2</v>
      </c>
      <c r="BK362" s="3">
        <f t="shared" si="82"/>
        <v>8.0000000000000004E-4</v>
      </c>
      <c r="BL362" s="3">
        <f t="shared" si="83"/>
        <v>0</v>
      </c>
      <c r="BM362" s="3">
        <f t="shared" si="84"/>
        <v>0</v>
      </c>
      <c r="BN362" s="3">
        <f t="shared" si="85"/>
        <v>0</v>
      </c>
      <c r="BO362" s="3">
        <f t="shared" si="86"/>
        <v>0</v>
      </c>
      <c r="BP362" s="3">
        <f t="shared" si="87"/>
        <v>0</v>
      </c>
      <c r="BQ362" s="3">
        <f t="shared" si="88"/>
        <v>0</v>
      </c>
      <c r="BR362" s="3">
        <f t="shared" si="89"/>
        <v>0</v>
      </c>
      <c r="BS362" s="3">
        <f t="shared" si="90"/>
        <v>0</v>
      </c>
      <c r="BT362" s="3">
        <f t="shared" si="91"/>
        <v>0</v>
      </c>
      <c r="BU362" s="3">
        <f t="shared" si="92"/>
        <v>0</v>
      </c>
      <c r="BV362" s="3">
        <f t="shared" si="93"/>
        <v>0</v>
      </c>
      <c r="BW362" s="3">
        <f t="shared" si="94"/>
        <v>0</v>
      </c>
      <c r="BX362" s="3">
        <f t="shared" si="95"/>
        <v>0</v>
      </c>
      <c r="BY362" s="3">
        <f t="shared" si="96"/>
        <v>0</v>
      </c>
      <c r="BZ362" s="3">
        <f t="shared" si="97"/>
        <v>7.9297365119196991E-3</v>
      </c>
      <c r="CA362" s="3">
        <f t="shared" si="98"/>
        <v>1.7843026538678714E-2</v>
      </c>
      <c r="CB362" s="3">
        <f t="shared" si="99"/>
        <v>2.2325707072199684E-2</v>
      </c>
      <c r="CC362" s="3">
        <f t="shared" si="100"/>
        <v>3.4751234333459932E-2</v>
      </c>
      <c r="CD362" s="3">
        <f t="shared" si="101"/>
        <v>4.3293219841502785E-2</v>
      </c>
      <c r="CE362" s="3">
        <f t="shared" si="102"/>
        <v>5.4054054054054057E-2</v>
      </c>
      <c r="CF362" s="3">
        <f t="shared" si="103"/>
        <v>0</v>
      </c>
      <c r="CG362" s="3">
        <f t="shared" si="104"/>
        <v>0</v>
      </c>
      <c r="CH362" s="3">
        <f t="shared" si="105"/>
        <v>0</v>
      </c>
      <c r="CI362" s="3">
        <f t="shared" si="106"/>
        <v>0</v>
      </c>
      <c r="CJ362" s="3">
        <f t="shared" si="107"/>
        <v>0</v>
      </c>
      <c r="CK362" s="3">
        <f t="shared" si="108"/>
        <v>0</v>
      </c>
      <c r="CL362" s="3">
        <f t="shared" si="109"/>
        <v>0</v>
      </c>
      <c r="CM362" s="3">
        <f t="shared" si="110"/>
        <v>0</v>
      </c>
      <c r="CN362" s="3">
        <f t="shared" si="111"/>
        <v>0</v>
      </c>
      <c r="CO362" s="3">
        <f t="shared" si="112"/>
        <v>0</v>
      </c>
      <c r="CP362" s="3">
        <f t="shared" si="113"/>
        <v>0</v>
      </c>
      <c r="CQ362" s="3">
        <f t="shared" si="114"/>
        <v>0</v>
      </c>
      <c r="CR362" s="3">
        <f t="shared" si="115"/>
        <v>0</v>
      </c>
      <c r="CS362" s="3">
        <f t="shared" si="116"/>
        <v>0</v>
      </c>
      <c r="CT362" s="2">
        <v>1.5800000000000002E-2</v>
      </c>
      <c r="CU362" s="2">
        <v>1.5800000000000002E-2</v>
      </c>
      <c r="CV362" s="2">
        <v>0.52880000000000005</v>
      </c>
      <c r="CW362" s="2">
        <v>1.83E-2</v>
      </c>
      <c r="CX362" s="2">
        <v>2.9499999999999998E-2</v>
      </c>
      <c r="CY362" s="2">
        <v>8.0000000000000004E-4</v>
      </c>
      <c r="CZ362" s="2">
        <v>0</v>
      </c>
      <c r="DA362" s="2">
        <v>0</v>
      </c>
      <c r="DB362" s="2">
        <v>0</v>
      </c>
      <c r="DC362" s="2">
        <v>0</v>
      </c>
      <c r="DD362" s="2">
        <v>0</v>
      </c>
      <c r="DE362" s="2">
        <v>0</v>
      </c>
      <c r="DF362" s="2">
        <v>0</v>
      </c>
      <c r="DG362" s="2">
        <v>0</v>
      </c>
      <c r="DH362" s="2">
        <v>0</v>
      </c>
      <c r="DI362" s="2">
        <v>0</v>
      </c>
      <c r="DJ362" s="2">
        <v>0</v>
      </c>
      <c r="DK362" s="2">
        <v>0</v>
      </c>
      <c r="DL362" s="2">
        <v>0</v>
      </c>
      <c r="DM362" s="2">
        <v>0</v>
      </c>
      <c r="DN362" s="2">
        <v>4.9700000000000001E-2</v>
      </c>
      <c r="DO362" s="2">
        <v>4.9599999999999998E-2</v>
      </c>
      <c r="DP362" s="2">
        <v>1.6613</v>
      </c>
      <c r="DQ362" s="2">
        <v>5.7500000000000002E-2</v>
      </c>
      <c r="DR362" s="2">
        <v>9.2700000000000005E-2</v>
      </c>
      <c r="DS362" s="2">
        <v>2.5000000000000001E-3</v>
      </c>
      <c r="DT362" s="2">
        <v>0</v>
      </c>
      <c r="DU362" s="2">
        <v>0</v>
      </c>
      <c r="DV362" s="2">
        <v>0</v>
      </c>
      <c r="DW362" s="2">
        <v>0</v>
      </c>
      <c r="DX362" s="2">
        <v>0</v>
      </c>
      <c r="DY362" s="2">
        <v>0</v>
      </c>
      <c r="DZ362" s="2">
        <v>0</v>
      </c>
      <c r="EA362" s="2">
        <v>0</v>
      </c>
      <c r="EB362" s="2">
        <v>0</v>
      </c>
      <c r="EC362" s="2">
        <v>0</v>
      </c>
      <c r="ED362" s="2">
        <v>0</v>
      </c>
      <c r="EE362" s="2">
        <v>0</v>
      </c>
      <c r="EF362" s="2">
        <v>0</v>
      </c>
      <c r="EG362" s="2">
        <v>0</v>
      </c>
    </row>
    <row r="363" spans="1:137" x14ac:dyDescent="0.35">
      <c r="A363" s="2" t="s">
        <v>989</v>
      </c>
      <c r="B363" s="2">
        <v>30.019100000000002</v>
      </c>
      <c r="C363" s="2">
        <v>3.0796999999999999</v>
      </c>
      <c r="D363" s="2">
        <v>9.7471999999999994</v>
      </c>
      <c r="E363" s="2">
        <v>36.638599999999997</v>
      </c>
      <c r="F363">
        <f t="shared" si="119"/>
        <v>36.638500000000008</v>
      </c>
      <c r="G363" s="2">
        <v>0.79269999999999996</v>
      </c>
      <c r="H363">
        <f t="shared" si="120"/>
        <v>0.76169999999999993</v>
      </c>
      <c r="I363" s="2">
        <v>2.4904999999999999</v>
      </c>
      <c r="J363">
        <f t="shared" si="117"/>
        <v>2.3930999999999996</v>
      </c>
      <c r="K363" s="2">
        <v>0.21640000000000001</v>
      </c>
      <c r="L363" s="3">
        <f t="shared" si="121"/>
        <v>0.20789606561403981</v>
      </c>
      <c r="M363" s="2">
        <v>1.2999999999999999E-2</v>
      </c>
      <c r="N363">
        <f t="shared" si="118"/>
        <v>1.3000000000000001E-2</v>
      </c>
      <c r="O363" s="2">
        <v>16</v>
      </c>
      <c r="P363" s="2">
        <v>40</v>
      </c>
      <c r="Q363" s="2">
        <v>12</v>
      </c>
      <c r="R363" s="2">
        <v>0.502</v>
      </c>
      <c r="S363" s="2">
        <v>9.9563000000000006</v>
      </c>
      <c r="T363" s="2">
        <v>25.035</v>
      </c>
      <c r="U363" s="2">
        <v>0.79390000000000005</v>
      </c>
      <c r="V363" s="2">
        <v>0.3513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1.9E-3</v>
      </c>
      <c r="AN363" s="2">
        <v>9.7999999999999997E-3</v>
      </c>
      <c r="AO363" s="2">
        <v>8.0000000000000004E-4</v>
      </c>
      <c r="AP363" s="2">
        <v>5.0000000000000001E-4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3">
        <f t="shared" si="77"/>
        <v>5.0000000000000001E-3</v>
      </c>
      <c r="BG363" s="3">
        <f t="shared" si="78"/>
        <v>0.1552</v>
      </c>
      <c r="BH363" s="3">
        <f t="shared" si="79"/>
        <v>0.55789999999999995</v>
      </c>
      <c r="BI363" s="3">
        <f t="shared" si="80"/>
        <v>2.8400000000000002E-2</v>
      </c>
      <c r="BJ363" s="3">
        <f t="shared" si="81"/>
        <v>1.52E-2</v>
      </c>
      <c r="BK363" s="3">
        <f t="shared" si="82"/>
        <v>0</v>
      </c>
      <c r="BL363" s="3">
        <f t="shared" si="83"/>
        <v>0</v>
      </c>
      <c r="BM363" s="3">
        <f t="shared" si="84"/>
        <v>0</v>
      </c>
      <c r="BN363" s="3">
        <f t="shared" si="85"/>
        <v>0</v>
      </c>
      <c r="BO363" s="3">
        <f t="shared" si="86"/>
        <v>0</v>
      </c>
      <c r="BP363" s="3">
        <f t="shared" si="87"/>
        <v>0</v>
      </c>
      <c r="BQ363" s="3">
        <f t="shared" si="88"/>
        <v>0</v>
      </c>
      <c r="BR363" s="3">
        <f t="shared" si="89"/>
        <v>0</v>
      </c>
      <c r="BS363" s="3">
        <f t="shared" si="90"/>
        <v>0</v>
      </c>
      <c r="BT363" s="3">
        <f t="shared" si="91"/>
        <v>0</v>
      </c>
      <c r="BU363" s="3">
        <f t="shared" si="92"/>
        <v>0</v>
      </c>
      <c r="BV363" s="3">
        <f t="shared" si="93"/>
        <v>0</v>
      </c>
      <c r="BW363" s="3">
        <f t="shared" si="94"/>
        <v>0</v>
      </c>
      <c r="BX363" s="3">
        <f t="shared" si="95"/>
        <v>0</v>
      </c>
      <c r="BY363" s="3">
        <f t="shared" si="96"/>
        <v>0</v>
      </c>
      <c r="BZ363" s="3">
        <f t="shared" si="97"/>
        <v>9.9601593625498006E-3</v>
      </c>
      <c r="CA363" s="3">
        <f t="shared" si="98"/>
        <v>1.5588120084770446E-2</v>
      </c>
      <c r="CB363" s="3">
        <f t="shared" si="99"/>
        <v>2.2284801278210503E-2</v>
      </c>
      <c r="CC363" s="3">
        <f t="shared" si="100"/>
        <v>3.5772767351051768E-2</v>
      </c>
      <c r="CD363" s="3">
        <f t="shared" si="101"/>
        <v>4.3267862226017646E-2</v>
      </c>
      <c r="CE363" s="3">
        <f t="shared" si="102"/>
        <v>0</v>
      </c>
      <c r="CF363" s="3">
        <f t="shared" si="103"/>
        <v>0</v>
      </c>
      <c r="CG363" s="3">
        <f t="shared" si="104"/>
        <v>0</v>
      </c>
      <c r="CH363" s="3">
        <f t="shared" si="105"/>
        <v>0</v>
      </c>
      <c r="CI363" s="3">
        <f t="shared" si="106"/>
        <v>0</v>
      </c>
      <c r="CJ363" s="3">
        <f t="shared" si="107"/>
        <v>0</v>
      </c>
      <c r="CK363" s="3">
        <f t="shared" si="108"/>
        <v>0</v>
      </c>
      <c r="CL363" s="3">
        <f t="shared" si="109"/>
        <v>0</v>
      </c>
      <c r="CM363" s="3">
        <f t="shared" si="110"/>
        <v>0</v>
      </c>
      <c r="CN363" s="3">
        <f t="shared" si="111"/>
        <v>0</v>
      </c>
      <c r="CO363" s="3">
        <f t="shared" si="112"/>
        <v>0</v>
      </c>
      <c r="CP363" s="3">
        <f t="shared" si="113"/>
        <v>0</v>
      </c>
      <c r="CQ363" s="3">
        <f t="shared" si="114"/>
        <v>0</v>
      </c>
      <c r="CR363" s="3">
        <f t="shared" si="115"/>
        <v>0</v>
      </c>
      <c r="CS363" s="3">
        <f t="shared" si="116"/>
        <v>0</v>
      </c>
      <c r="CT363" s="2">
        <v>5.0000000000000001E-3</v>
      </c>
      <c r="CU363" s="2">
        <v>0.1552</v>
      </c>
      <c r="CV363" s="2">
        <v>0.55789999999999995</v>
      </c>
      <c r="CW363" s="2">
        <v>2.8400000000000002E-2</v>
      </c>
      <c r="CX363" s="2">
        <v>1.52E-2</v>
      </c>
      <c r="CY363" s="2">
        <v>0</v>
      </c>
      <c r="CZ363" s="2">
        <v>0</v>
      </c>
      <c r="DA363" s="2">
        <v>0</v>
      </c>
      <c r="DB363" s="2">
        <v>0</v>
      </c>
      <c r="DC363" s="2">
        <v>0</v>
      </c>
      <c r="DD363" s="2">
        <v>0</v>
      </c>
      <c r="DE363" s="2">
        <v>0</v>
      </c>
      <c r="DF363" s="2">
        <v>0</v>
      </c>
      <c r="DG363" s="2">
        <v>0</v>
      </c>
      <c r="DH363" s="2">
        <v>0</v>
      </c>
      <c r="DI363" s="2">
        <v>0</v>
      </c>
      <c r="DJ363" s="2">
        <v>0</v>
      </c>
      <c r="DK363" s="2">
        <v>0</v>
      </c>
      <c r="DL363" s="2">
        <v>0</v>
      </c>
      <c r="DM363" s="2">
        <v>0</v>
      </c>
      <c r="DN363" s="2">
        <v>1.5699999999999999E-2</v>
      </c>
      <c r="DO363" s="2">
        <v>0.48759999999999998</v>
      </c>
      <c r="DP363" s="2">
        <v>1.7526999999999999</v>
      </c>
      <c r="DQ363" s="2">
        <v>8.9200000000000002E-2</v>
      </c>
      <c r="DR363" s="2">
        <v>4.7899999999999998E-2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0</v>
      </c>
      <c r="DZ363" s="2">
        <v>0</v>
      </c>
      <c r="EA363" s="2">
        <v>0</v>
      </c>
      <c r="EB363" s="2">
        <v>0</v>
      </c>
      <c r="EC363" s="2">
        <v>0</v>
      </c>
      <c r="ED363" s="2">
        <v>0</v>
      </c>
      <c r="EE363" s="2">
        <v>0</v>
      </c>
      <c r="EF363" s="2">
        <v>0</v>
      </c>
      <c r="EG363" s="2">
        <v>0</v>
      </c>
    </row>
    <row r="364" spans="1:137" x14ac:dyDescent="0.35">
      <c r="A364" s="2" t="s">
        <v>991</v>
      </c>
      <c r="B364" s="2">
        <v>83.497900000000001</v>
      </c>
      <c r="C364" s="2">
        <v>6.2039</v>
      </c>
      <c r="D364" s="2">
        <v>13.4588</v>
      </c>
      <c r="E364" s="2">
        <v>164.53460000000001</v>
      </c>
      <c r="F364">
        <f t="shared" si="119"/>
        <v>164.53460000000001</v>
      </c>
      <c r="G364" s="2">
        <v>2.7818999999999998</v>
      </c>
      <c r="H364">
        <f t="shared" si="120"/>
        <v>2.6383999999999999</v>
      </c>
      <c r="I364" s="2">
        <v>8.7395999999999994</v>
      </c>
      <c r="J364">
        <f t="shared" si="117"/>
        <v>8.2888999999999999</v>
      </c>
      <c r="K364" s="2">
        <v>0.1691</v>
      </c>
      <c r="L364" s="3">
        <f t="shared" si="121"/>
        <v>0.16035532951731729</v>
      </c>
      <c r="M364" s="2">
        <v>3.6999999999999998E-2</v>
      </c>
      <c r="N364">
        <f t="shared" si="118"/>
        <v>4.6600000000000003E-2</v>
      </c>
      <c r="O364" s="2">
        <v>125</v>
      </c>
      <c r="P364" s="2">
        <v>402</v>
      </c>
      <c r="Q364" s="2">
        <v>188</v>
      </c>
      <c r="R364" s="2">
        <v>78.808899999999994</v>
      </c>
      <c r="S364" s="2">
        <v>37.423999999999999</v>
      </c>
      <c r="T364" s="2">
        <v>39.06</v>
      </c>
      <c r="U364" s="2">
        <v>3.3271999999999999</v>
      </c>
      <c r="V364" s="2">
        <v>3.5251000000000001</v>
      </c>
      <c r="W364" s="2">
        <v>2.3563000000000001</v>
      </c>
      <c r="X364" s="2">
        <v>3.3099999999999997E-2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5.0000000000000001E-3</v>
      </c>
      <c r="AM364" s="2">
        <v>5.1000000000000004E-3</v>
      </c>
      <c r="AN364" s="2">
        <v>2.24E-2</v>
      </c>
      <c r="AO364" s="2">
        <v>3.0999999999999999E-3</v>
      </c>
      <c r="AP364" s="2">
        <v>5.7000000000000002E-3</v>
      </c>
      <c r="AQ364" s="2">
        <v>5.1999999999999998E-3</v>
      </c>
      <c r="AR364" s="2">
        <v>1E-4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3">
        <f t="shared" si="77"/>
        <v>0.69299999999999995</v>
      </c>
      <c r="BG364" s="3">
        <f t="shared" si="78"/>
        <v>0.48980000000000001</v>
      </c>
      <c r="BH364" s="3">
        <f t="shared" si="79"/>
        <v>1.0541</v>
      </c>
      <c r="BI364" s="3">
        <f t="shared" si="80"/>
        <v>0.11450000000000002</v>
      </c>
      <c r="BJ364" s="3">
        <f t="shared" si="81"/>
        <v>0.16</v>
      </c>
      <c r="BK364" s="3">
        <f t="shared" si="82"/>
        <v>0.1249</v>
      </c>
      <c r="BL364" s="3">
        <f t="shared" si="83"/>
        <v>2.0999999999999999E-3</v>
      </c>
      <c r="BM364" s="3">
        <f t="shared" si="84"/>
        <v>0</v>
      </c>
      <c r="BN364" s="3">
        <f t="shared" si="85"/>
        <v>0</v>
      </c>
      <c r="BO364" s="3">
        <f t="shared" si="86"/>
        <v>0</v>
      </c>
      <c r="BP364" s="3">
        <f t="shared" si="87"/>
        <v>0</v>
      </c>
      <c r="BQ364" s="3">
        <f t="shared" si="88"/>
        <v>0</v>
      </c>
      <c r="BR364" s="3">
        <f t="shared" si="89"/>
        <v>0</v>
      </c>
      <c r="BS364" s="3">
        <f t="shared" si="90"/>
        <v>0</v>
      </c>
      <c r="BT364" s="3">
        <f t="shared" si="91"/>
        <v>0</v>
      </c>
      <c r="BU364" s="3">
        <f t="shared" si="92"/>
        <v>0</v>
      </c>
      <c r="BV364" s="3">
        <f t="shared" si="93"/>
        <v>0</v>
      </c>
      <c r="BW364" s="3">
        <f t="shared" si="94"/>
        <v>0</v>
      </c>
      <c r="BX364" s="3">
        <f t="shared" si="95"/>
        <v>0</v>
      </c>
      <c r="BY364" s="3">
        <f t="shared" si="96"/>
        <v>0</v>
      </c>
      <c r="BZ364" s="3">
        <f t="shared" si="97"/>
        <v>8.7934230778503441E-3</v>
      </c>
      <c r="CA364" s="3">
        <f t="shared" si="98"/>
        <v>1.3087858058999573E-2</v>
      </c>
      <c r="CB364" s="3">
        <f t="shared" si="99"/>
        <v>2.6986687147977469E-2</v>
      </c>
      <c r="CC364" s="3">
        <f t="shared" si="100"/>
        <v>3.4413320509737923E-2</v>
      </c>
      <c r="CD364" s="3">
        <f t="shared" si="101"/>
        <v>4.5388783296927748E-2</v>
      </c>
      <c r="CE364" s="3">
        <f t="shared" si="102"/>
        <v>5.3006832746254721E-2</v>
      </c>
      <c r="CF364" s="3">
        <f t="shared" si="103"/>
        <v>6.3444108761329304E-2</v>
      </c>
      <c r="CG364" s="3">
        <f t="shared" si="104"/>
        <v>0</v>
      </c>
      <c r="CH364" s="3">
        <f t="shared" si="105"/>
        <v>0</v>
      </c>
      <c r="CI364" s="3">
        <f t="shared" si="106"/>
        <v>0</v>
      </c>
      <c r="CJ364" s="3">
        <f t="shared" si="107"/>
        <v>0</v>
      </c>
      <c r="CK364" s="3">
        <f t="shared" si="108"/>
        <v>0</v>
      </c>
      <c r="CL364" s="3">
        <f t="shared" si="109"/>
        <v>0</v>
      </c>
      <c r="CM364" s="3">
        <f t="shared" si="110"/>
        <v>0</v>
      </c>
      <c r="CN364" s="3">
        <f t="shared" si="111"/>
        <v>0</v>
      </c>
      <c r="CO364" s="3">
        <f t="shared" si="112"/>
        <v>0</v>
      </c>
      <c r="CP364" s="3">
        <f t="shared" si="113"/>
        <v>0</v>
      </c>
      <c r="CQ364" s="3">
        <f t="shared" si="114"/>
        <v>0</v>
      </c>
      <c r="CR364" s="3">
        <f t="shared" si="115"/>
        <v>0</v>
      </c>
      <c r="CS364" s="3">
        <f t="shared" si="116"/>
        <v>0</v>
      </c>
      <c r="CT364" s="2">
        <v>0.69299999999999995</v>
      </c>
      <c r="CU364" s="2">
        <v>0.48980000000000001</v>
      </c>
      <c r="CV364" s="2">
        <v>1.0541</v>
      </c>
      <c r="CW364" s="2">
        <v>0.1145</v>
      </c>
      <c r="CX364" s="2">
        <v>0.16</v>
      </c>
      <c r="CY364" s="2">
        <v>0.1249</v>
      </c>
      <c r="CZ364" s="2">
        <v>2.0999999999999999E-3</v>
      </c>
      <c r="DA364" s="2">
        <v>0</v>
      </c>
      <c r="DB364" s="2">
        <v>0</v>
      </c>
      <c r="DC364" s="2">
        <v>0</v>
      </c>
      <c r="DD364" s="2">
        <v>0</v>
      </c>
      <c r="DE364" s="2">
        <v>0</v>
      </c>
      <c r="DF364" s="2">
        <v>0</v>
      </c>
      <c r="DG364" s="2">
        <v>0</v>
      </c>
      <c r="DH364" s="2">
        <v>0</v>
      </c>
      <c r="DI364" s="2">
        <v>0</v>
      </c>
      <c r="DJ364" s="2">
        <v>0</v>
      </c>
      <c r="DK364" s="2">
        <v>0</v>
      </c>
      <c r="DL364" s="2">
        <v>0</v>
      </c>
      <c r="DM364" s="2">
        <v>0</v>
      </c>
      <c r="DN364" s="2">
        <v>2.1770999999999998</v>
      </c>
      <c r="DO364" s="2">
        <v>1.5388999999999999</v>
      </c>
      <c r="DP364" s="2">
        <v>3.3115000000000001</v>
      </c>
      <c r="DQ364" s="2">
        <v>0.35959999999999998</v>
      </c>
      <c r="DR364" s="2">
        <v>0.50280000000000002</v>
      </c>
      <c r="DS364" s="2">
        <v>0.39229999999999998</v>
      </c>
      <c r="DT364" s="2">
        <v>6.7000000000000002E-3</v>
      </c>
      <c r="DU364" s="2">
        <v>0</v>
      </c>
      <c r="DV364" s="2">
        <v>0</v>
      </c>
      <c r="DW364" s="2">
        <v>0</v>
      </c>
      <c r="DX364" s="2">
        <v>0</v>
      </c>
      <c r="DY364" s="2">
        <v>0</v>
      </c>
      <c r="DZ364" s="2">
        <v>0</v>
      </c>
      <c r="EA364" s="2">
        <v>0</v>
      </c>
      <c r="EB364" s="2">
        <v>0</v>
      </c>
      <c r="EC364" s="2">
        <v>0</v>
      </c>
      <c r="ED364" s="2">
        <v>0</v>
      </c>
      <c r="EE364" s="2">
        <v>0</v>
      </c>
      <c r="EF364" s="2">
        <v>0</v>
      </c>
      <c r="EG364" s="2">
        <v>0</v>
      </c>
    </row>
    <row r="365" spans="1:137" x14ac:dyDescent="0.35">
      <c r="A365" s="2" t="s">
        <v>987</v>
      </c>
      <c r="B365" s="2">
        <v>26.0151</v>
      </c>
      <c r="C365" s="2">
        <v>2.9590999999999998</v>
      </c>
      <c r="D365" s="2">
        <v>8.7916000000000007</v>
      </c>
      <c r="E365" s="2">
        <v>20.885000000000002</v>
      </c>
      <c r="F365">
        <f t="shared" si="119"/>
        <v>20.884999999999998</v>
      </c>
      <c r="G365" s="2">
        <v>0.4078</v>
      </c>
      <c r="H365">
        <f t="shared" si="120"/>
        <v>0.38460000000000005</v>
      </c>
      <c r="I365" s="2">
        <v>1.2811999999999999</v>
      </c>
      <c r="J365">
        <f t="shared" si="117"/>
        <v>1.2084999999999999</v>
      </c>
      <c r="K365" s="2">
        <v>0.1953</v>
      </c>
      <c r="L365" s="3">
        <f t="shared" si="121"/>
        <v>0.18415130476418487</v>
      </c>
      <c r="M365" s="2">
        <v>6.0000000000000001E-3</v>
      </c>
      <c r="N365">
        <f t="shared" si="118"/>
        <v>5.6999999999999993E-3</v>
      </c>
      <c r="O365" s="2">
        <v>6</v>
      </c>
      <c r="P365" s="2">
        <v>18</v>
      </c>
      <c r="Q365" s="2">
        <v>0</v>
      </c>
      <c r="R365" s="2">
        <v>4.4299999999999999E-2</v>
      </c>
      <c r="S365" s="2">
        <v>20.4405</v>
      </c>
      <c r="T365" s="2">
        <v>4.1700000000000001E-2</v>
      </c>
      <c r="U365" s="2">
        <v>0.22259999999999999</v>
      </c>
      <c r="V365" s="2">
        <v>0.13589999999999999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5.3E-3</v>
      </c>
      <c r="AN365" s="2">
        <v>0</v>
      </c>
      <c r="AO365" s="2">
        <v>2.0000000000000001E-4</v>
      </c>
      <c r="AP365" s="2">
        <v>2.0000000000000001E-4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3">
        <f t="shared" si="77"/>
        <v>2.9999999999999997E-4</v>
      </c>
      <c r="BG365" s="3">
        <f t="shared" si="78"/>
        <v>0.36980000000000002</v>
      </c>
      <c r="BH365" s="3">
        <f t="shared" si="79"/>
        <v>1E-3</v>
      </c>
      <c r="BI365" s="3">
        <f t="shared" si="80"/>
        <v>7.5999999999999991E-3</v>
      </c>
      <c r="BJ365" s="3">
        <f t="shared" si="81"/>
        <v>5.8999999999999999E-3</v>
      </c>
      <c r="BK365" s="3">
        <f t="shared" si="82"/>
        <v>0</v>
      </c>
      <c r="BL365" s="3">
        <f t="shared" si="83"/>
        <v>0</v>
      </c>
      <c r="BM365" s="3">
        <f t="shared" si="84"/>
        <v>0</v>
      </c>
      <c r="BN365" s="3">
        <f t="shared" si="85"/>
        <v>0</v>
      </c>
      <c r="BO365" s="3">
        <f t="shared" si="86"/>
        <v>0</v>
      </c>
      <c r="BP365" s="3">
        <f t="shared" si="87"/>
        <v>0</v>
      </c>
      <c r="BQ365" s="3">
        <f t="shared" si="88"/>
        <v>0</v>
      </c>
      <c r="BR365" s="3">
        <f t="shared" si="89"/>
        <v>0</v>
      </c>
      <c r="BS365" s="3">
        <f t="shared" si="90"/>
        <v>0</v>
      </c>
      <c r="BT365" s="3">
        <f t="shared" si="91"/>
        <v>0</v>
      </c>
      <c r="BU365" s="3">
        <f t="shared" si="92"/>
        <v>0</v>
      </c>
      <c r="BV365" s="3">
        <f t="shared" si="93"/>
        <v>0</v>
      </c>
      <c r="BW365" s="3">
        <f t="shared" si="94"/>
        <v>0</v>
      </c>
      <c r="BX365" s="3">
        <f t="shared" si="95"/>
        <v>0</v>
      </c>
      <c r="BY365" s="3">
        <f t="shared" si="96"/>
        <v>0</v>
      </c>
      <c r="BZ365" s="3">
        <f t="shared" si="97"/>
        <v>6.7720090293453723E-3</v>
      </c>
      <c r="CA365" s="3">
        <f t="shared" si="98"/>
        <v>1.8091533964433356E-2</v>
      </c>
      <c r="CB365" s="3">
        <f t="shared" si="99"/>
        <v>2.3980815347721823E-2</v>
      </c>
      <c r="CC365" s="3">
        <f t="shared" si="100"/>
        <v>3.4141958670260555E-2</v>
      </c>
      <c r="CD365" s="3">
        <f t="shared" si="101"/>
        <v>4.3414275202354677E-2</v>
      </c>
      <c r="CE365" s="3">
        <f t="shared" si="102"/>
        <v>0</v>
      </c>
      <c r="CF365" s="3">
        <f t="shared" si="103"/>
        <v>0</v>
      </c>
      <c r="CG365" s="3">
        <f t="shared" si="104"/>
        <v>0</v>
      </c>
      <c r="CH365" s="3">
        <f t="shared" si="105"/>
        <v>0</v>
      </c>
      <c r="CI365" s="3">
        <f t="shared" si="106"/>
        <v>0</v>
      </c>
      <c r="CJ365" s="3">
        <f t="shared" si="107"/>
        <v>0</v>
      </c>
      <c r="CK365" s="3">
        <f t="shared" si="108"/>
        <v>0</v>
      </c>
      <c r="CL365" s="3">
        <f t="shared" si="109"/>
        <v>0</v>
      </c>
      <c r="CM365" s="3">
        <f t="shared" si="110"/>
        <v>0</v>
      </c>
      <c r="CN365" s="3">
        <f t="shared" si="111"/>
        <v>0</v>
      </c>
      <c r="CO365" s="3">
        <f t="shared" si="112"/>
        <v>0</v>
      </c>
      <c r="CP365" s="3">
        <f t="shared" si="113"/>
        <v>0</v>
      </c>
      <c r="CQ365" s="3">
        <f t="shared" si="114"/>
        <v>0</v>
      </c>
      <c r="CR365" s="3">
        <f t="shared" si="115"/>
        <v>0</v>
      </c>
      <c r="CS365" s="3">
        <f t="shared" si="116"/>
        <v>0</v>
      </c>
      <c r="CT365" s="2">
        <v>2.9999999999999997E-4</v>
      </c>
      <c r="CU365" s="2">
        <v>0.36980000000000002</v>
      </c>
      <c r="CV365" s="2">
        <v>1E-3</v>
      </c>
      <c r="CW365" s="2">
        <v>7.6E-3</v>
      </c>
      <c r="CX365" s="2">
        <v>5.8999999999999999E-3</v>
      </c>
      <c r="CY365" s="2">
        <v>0</v>
      </c>
      <c r="CZ365" s="2">
        <v>0</v>
      </c>
      <c r="DA365" s="2">
        <v>0</v>
      </c>
      <c r="DB365" s="2">
        <v>0</v>
      </c>
      <c r="DC365" s="2">
        <v>0</v>
      </c>
      <c r="DD365" s="2">
        <v>0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8.9999999999999998E-4</v>
      </c>
      <c r="DO365" s="2">
        <v>1.1617999999999999</v>
      </c>
      <c r="DP365" s="2">
        <v>3.0999999999999999E-3</v>
      </c>
      <c r="DQ365" s="2">
        <v>2.4E-2</v>
      </c>
      <c r="DR365" s="2">
        <v>1.8700000000000001E-2</v>
      </c>
      <c r="DS365" s="2">
        <v>0</v>
      </c>
      <c r="DT365" s="2">
        <v>0</v>
      </c>
      <c r="DU365" s="2">
        <v>0</v>
      </c>
      <c r="DV365" s="2">
        <v>0</v>
      </c>
      <c r="DW365" s="2">
        <v>0</v>
      </c>
      <c r="DX365" s="2">
        <v>0</v>
      </c>
      <c r="DY365" s="2">
        <v>0</v>
      </c>
      <c r="DZ365" s="2">
        <v>0</v>
      </c>
      <c r="EA365" s="2">
        <v>0</v>
      </c>
      <c r="EB365" s="2">
        <v>0</v>
      </c>
      <c r="EC365" s="2">
        <v>0</v>
      </c>
      <c r="ED365" s="2">
        <v>0</v>
      </c>
      <c r="EE365" s="2">
        <v>0</v>
      </c>
      <c r="EF365" s="2">
        <v>0</v>
      </c>
      <c r="EG365" s="2">
        <v>0</v>
      </c>
    </row>
    <row r="366" spans="1:137" x14ac:dyDescent="0.35">
      <c r="A366" s="2" t="s">
        <v>993</v>
      </c>
      <c r="B366" s="2">
        <v>7.4665999999999997</v>
      </c>
      <c r="C366" s="2">
        <v>1.0636000000000001</v>
      </c>
      <c r="D366" s="2">
        <v>7.0198999999999998</v>
      </c>
      <c r="E366" s="2">
        <v>8.1582000000000008</v>
      </c>
      <c r="F366">
        <f t="shared" si="119"/>
        <v>8.1582000000000008</v>
      </c>
      <c r="G366" s="2">
        <v>0.14799999999999999</v>
      </c>
      <c r="H366">
        <f t="shared" si="120"/>
        <v>0.1406</v>
      </c>
      <c r="I366" s="2">
        <v>0.46500000000000002</v>
      </c>
      <c r="J366">
        <f t="shared" si="117"/>
        <v>0.44159999999999999</v>
      </c>
      <c r="K366" s="2">
        <v>0.18140000000000001</v>
      </c>
      <c r="L366" s="3">
        <f t="shared" si="121"/>
        <v>0.1723419381726361</v>
      </c>
      <c r="M366" s="2">
        <v>2E-3</v>
      </c>
      <c r="N366">
        <f t="shared" si="118"/>
        <v>2.1999999999999997E-3</v>
      </c>
      <c r="O366" s="2">
        <v>8</v>
      </c>
      <c r="P366" s="2">
        <v>6</v>
      </c>
      <c r="Q366" s="2">
        <v>1</v>
      </c>
      <c r="R366" s="2">
        <v>2.0289000000000001</v>
      </c>
      <c r="S366" s="2">
        <v>2.3601000000000001</v>
      </c>
      <c r="T366" s="2">
        <v>3.7692000000000001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2.0000000000000001E-4</v>
      </c>
      <c r="AM366" s="2">
        <v>2.9999999999999997E-4</v>
      </c>
      <c r="AN366" s="2">
        <v>1.6999999999999999E-3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3">
        <f t="shared" ref="BF366:BF402" si="122">IF(R366&gt;0,BZ366*R366,0)</f>
        <v>1.9699999999999999E-2</v>
      </c>
      <c r="BG366" s="3">
        <f t="shared" ref="BG366:BG402" si="123">IF(S366&gt;0,CA366*S366,0)</f>
        <v>3.0499999999999999E-2</v>
      </c>
      <c r="BH366" s="3">
        <f t="shared" ref="BH366:BH402" si="124">IF(T366&gt;0,CB366*T366,0)</f>
        <v>9.0399999999999994E-2</v>
      </c>
      <c r="BI366" s="3">
        <f t="shared" ref="BI366:BI402" si="125">IF(U366&gt;0,CC366*U366,0)</f>
        <v>0</v>
      </c>
      <c r="BJ366" s="3">
        <f t="shared" ref="BJ366:BJ402" si="126">IF(V366&gt;0,CD366*V366,0)</f>
        <v>0</v>
      </c>
      <c r="BK366" s="3">
        <f t="shared" ref="BK366:BK402" si="127">IF(W366&gt;0,CE366*W366,0)</f>
        <v>0</v>
      </c>
      <c r="BL366" s="3">
        <f t="shared" ref="BL366:BL402" si="128">IF(X366&gt;0,CF366*X366,0)</f>
        <v>0</v>
      </c>
      <c r="BM366" s="3">
        <f t="shared" ref="BM366:BM402" si="129">IF(Y366&gt;0,CG366*Y366,0)</f>
        <v>0</v>
      </c>
      <c r="BN366" s="3">
        <f t="shared" ref="BN366:BN402" si="130">IF(Z366&gt;0,CH366*Z366,0)</f>
        <v>0</v>
      </c>
      <c r="BO366" s="3">
        <f t="shared" ref="BO366:BO402" si="131">IF(AA366&gt;0,CI366*AA366,0)</f>
        <v>0</v>
      </c>
      <c r="BP366" s="3">
        <f t="shared" ref="BP366:BP402" si="132">IF(AB366&gt;0,CJ366*AB366,0)</f>
        <v>0</v>
      </c>
      <c r="BQ366" s="3">
        <f t="shared" ref="BQ366:BQ402" si="133">IF(AC366&gt;0,CK366*AC366,0)</f>
        <v>0</v>
      </c>
      <c r="BR366" s="3">
        <f t="shared" ref="BR366:BR402" si="134">IF(AD366&gt;0,CL366*AD366,0)</f>
        <v>0</v>
      </c>
      <c r="BS366" s="3">
        <f t="shared" ref="BS366:BS402" si="135">IF(AE366&gt;0,CM366*AE366,0)</f>
        <v>0</v>
      </c>
      <c r="BT366" s="3">
        <f t="shared" ref="BT366:BT402" si="136">IF(AF366&gt;0,CN366*AF366,0)</f>
        <v>0</v>
      </c>
      <c r="BU366" s="3">
        <f t="shared" ref="BU366:BU402" si="137">IF(AG366&gt;0,CO366*AG366,0)</f>
        <v>0</v>
      </c>
      <c r="BV366" s="3">
        <f t="shared" ref="BV366:BV402" si="138">IF(AH366&gt;0,CP366*AH366,0)</f>
        <v>0</v>
      </c>
      <c r="BW366" s="3">
        <f t="shared" ref="BW366:BW402" si="139">IF(AI366&gt;0,CQ366*AI366,0)</f>
        <v>0</v>
      </c>
      <c r="BX366" s="3">
        <f t="shared" ref="BX366:BX402" si="140">IF(AJ366&gt;0,CR366*AJ366,0)</f>
        <v>0</v>
      </c>
      <c r="BY366" s="3">
        <f t="shared" ref="BY366:BY402" si="141">IF(AK366&gt;0,CS366*AK366,0)</f>
        <v>0</v>
      </c>
      <c r="BZ366" s="3">
        <f t="shared" ref="BZ366:BZ402" si="142">IF(R366&gt;0,CT366/R366,0)</f>
        <v>9.709694908571145E-3</v>
      </c>
      <c r="CA366" s="3">
        <f t="shared" ref="CA366:CA402" si="143">IF(S366&gt;0,CU366/S366,0)</f>
        <v>1.2923181221134696E-2</v>
      </c>
      <c r="CB366" s="3">
        <f t="shared" ref="CB366:CB402" si="144">IF(T366&gt;0,CV366/T366,0)</f>
        <v>2.3983869256075558E-2</v>
      </c>
      <c r="CC366" s="3">
        <f t="shared" ref="CC366:CC402" si="145">IF(U366&gt;0,CW366/U366,0)</f>
        <v>0</v>
      </c>
      <c r="CD366" s="3">
        <f t="shared" ref="CD366:CD402" si="146">IF(V366&gt;0,CX366/V366,0)</f>
        <v>0</v>
      </c>
      <c r="CE366" s="3">
        <f t="shared" ref="CE366:CE402" si="147">IF(W366&gt;0,CY366/W366,0)</f>
        <v>0</v>
      </c>
      <c r="CF366" s="3">
        <f t="shared" ref="CF366:CF402" si="148">IF(X366&gt;0,CZ366/X366,0)</f>
        <v>0</v>
      </c>
      <c r="CG366" s="3">
        <f t="shared" ref="CG366:CG402" si="149">IF(Y366&gt;0,DA366/Y366,0)</f>
        <v>0</v>
      </c>
      <c r="CH366" s="3">
        <f t="shared" ref="CH366:CH402" si="150">IF(Z366&gt;0,DB366/Z366,0)</f>
        <v>0</v>
      </c>
      <c r="CI366" s="3">
        <f t="shared" ref="CI366:CI402" si="151">IF(AA366&gt;0,DC366/AA366,0)</f>
        <v>0</v>
      </c>
      <c r="CJ366" s="3">
        <f t="shared" ref="CJ366:CJ402" si="152">IF(AB366&gt;0,DD366/AB366,0)</f>
        <v>0</v>
      </c>
      <c r="CK366" s="3">
        <f t="shared" ref="CK366:CK402" si="153">IF(AC366&gt;0,DE366/AC366,0)</f>
        <v>0</v>
      </c>
      <c r="CL366" s="3">
        <f t="shared" ref="CL366:CL402" si="154">IF(AD366&gt;0,DF366/AD366,0)</f>
        <v>0</v>
      </c>
      <c r="CM366" s="3">
        <f t="shared" ref="CM366:CM402" si="155">IF(AE366&gt;0,DG366/AE366,0)</f>
        <v>0</v>
      </c>
      <c r="CN366" s="3">
        <f t="shared" ref="CN366:CN402" si="156">IF(AF366&gt;0,DH366/AF366,0)</f>
        <v>0</v>
      </c>
      <c r="CO366" s="3">
        <f t="shared" ref="CO366:CO402" si="157">IF(AG366&gt;0,DI366/AG366,0)</f>
        <v>0</v>
      </c>
      <c r="CP366" s="3">
        <f t="shared" ref="CP366:CP402" si="158">IF(AH366&gt;0,DJ366/AH366,0)</f>
        <v>0</v>
      </c>
      <c r="CQ366" s="3">
        <f t="shared" ref="CQ366:CQ402" si="159">IF(AI366&gt;0,DK366/AI366,0)</f>
        <v>0</v>
      </c>
      <c r="CR366" s="3">
        <f t="shared" ref="CR366:CR402" si="160">IF(AJ366&gt;0,DL366/AJ366,0)</f>
        <v>0</v>
      </c>
      <c r="CS366" s="3">
        <f t="shared" ref="CS366:CS402" si="161">IF(AK366&gt;0,DM366/AK366,0)</f>
        <v>0</v>
      </c>
      <c r="CT366" s="2">
        <v>1.9699999999999999E-2</v>
      </c>
      <c r="CU366" s="2">
        <v>3.0499999999999999E-2</v>
      </c>
      <c r="CV366" s="2">
        <v>9.0399999999999994E-2</v>
      </c>
      <c r="CW366" s="2">
        <v>0</v>
      </c>
      <c r="CX366" s="2">
        <v>0</v>
      </c>
      <c r="CY366" s="2">
        <v>0</v>
      </c>
      <c r="CZ366" s="2">
        <v>0</v>
      </c>
      <c r="DA366" s="2">
        <v>0</v>
      </c>
      <c r="DB366" s="2">
        <v>0</v>
      </c>
      <c r="DC366" s="2">
        <v>0</v>
      </c>
      <c r="DD366" s="2">
        <v>0</v>
      </c>
      <c r="DE366" s="2">
        <v>0</v>
      </c>
      <c r="DF366" s="2">
        <v>0</v>
      </c>
      <c r="DG366" s="2">
        <v>0</v>
      </c>
      <c r="DH366" s="2">
        <v>0</v>
      </c>
      <c r="DI366" s="2">
        <v>0</v>
      </c>
      <c r="DJ366" s="2">
        <v>0</v>
      </c>
      <c r="DK366" s="2">
        <v>0</v>
      </c>
      <c r="DL366" s="2">
        <v>0</v>
      </c>
      <c r="DM366" s="2">
        <v>0</v>
      </c>
      <c r="DN366" s="2">
        <v>6.1899999999999997E-2</v>
      </c>
      <c r="DO366" s="2">
        <v>9.5799999999999996E-2</v>
      </c>
      <c r="DP366" s="2">
        <v>0.28389999999999999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0</v>
      </c>
      <c r="DZ366" s="2">
        <v>0</v>
      </c>
      <c r="EA366" s="2">
        <v>0</v>
      </c>
      <c r="EB366" s="2">
        <v>0</v>
      </c>
      <c r="EC366" s="2">
        <v>0</v>
      </c>
      <c r="ED366" s="2">
        <v>0</v>
      </c>
      <c r="EE366" s="2">
        <v>0</v>
      </c>
      <c r="EF366" s="2">
        <v>0</v>
      </c>
      <c r="EG366" s="2">
        <v>0</v>
      </c>
    </row>
    <row r="367" spans="1:137" x14ac:dyDescent="0.35">
      <c r="A367" s="2" t="s">
        <v>995</v>
      </c>
      <c r="B367" s="2">
        <v>92.111699999999999</v>
      </c>
      <c r="C367" s="2">
        <v>7.9375</v>
      </c>
      <c r="D367" s="2">
        <v>11.6046</v>
      </c>
      <c r="E367" s="2">
        <v>167.35069999999999</v>
      </c>
      <c r="F367">
        <f t="shared" si="119"/>
        <v>167.33810000000003</v>
      </c>
      <c r="G367" s="2">
        <v>2.9281000000000001</v>
      </c>
      <c r="H367">
        <f t="shared" si="120"/>
        <v>2.7124999999999995</v>
      </c>
      <c r="I367" s="2">
        <v>9.1989999999999998</v>
      </c>
      <c r="J367">
        <f t="shared" si="117"/>
        <v>8.5220000000000002</v>
      </c>
      <c r="K367" s="2">
        <v>0.17499999999999999</v>
      </c>
      <c r="L367" s="3">
        <f t="shared" si="121"/>
        <v>0.16209697612199486</v>
      </c>
      <c r="M367" s="2">
        <v>0.04</v>
      </c>
      <c r="N367">
        <f t="shared" si="118"/>
        <v>3.7800000000000007E-2</v>
      </c>
      <c r="O367" s="2">
        <v>107</v>
      </c>
      <c r="P367" s="2">
        <v>576</v>
      </c>
      <c r="Q367" s="2">
        <v>177</v>
      </c>
      <c r="R367" s="2">
        <v>15.275700000000001</v>
      </c>
      <c r="S367" s="2">
        <v>122.84229999999999</v>
      </c>
      <c r="T367" s="2">
        <v>26.1038</v>
      </c>
      <c r="U367" s="2">
        <v>2.5234999999999999</v>
      </c>
      <c r="V367" s="2">
        <v>0.53169999999999995</v>
      </c>
      <c r="W367" s="2">
        <v>6.1100000000000002E-2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1.1000000000000001E-3</v>
      </c>
      <c r="AM367" s="2">
        <v>2.2200000000000001E-2</v>
      </c>
      <c r="AN367" s="2">
        <v>1.1299999999999999E-2</v>
      </c>
      <c r="AO367" s="2">
        <v>2.3E-3</v>
      </c>
      <c r="AP367" s="2">
        <v>8.0000000000000004E-4</v>
      </c>
      <c r="AQ367" s="2">
        <v>1E-4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3">
        <f t="shared" si="122"/>
        <v>0.1472</v>
      </c>
      <c r="BG367" s="3">
        <f t="shared" si="123"/>
        <v>1.8414999999999999</v>
      </c>
      <c r="BH367" s="3">
        <f t="shared" si="124"/>
        <v>0.61119999999999997</v>
      </c>
      <c r="BI367" s="3">
        <f t="shared" si="125"/>
        <v>8.6199999999999999E-2</v>
      </c>
      <c r="BJ367" s="3">
        <f t="shared" si="126"/>
        <v>2.3099999999999999E-2</v>
      </c>
      <c r="BK367" s="3">
        <f t="shared" si="127"/>
        <v>3.3E-3</v>
      </c>
      <c r="BL367" s="3">
        <f t="shared" si="128"/>
        <v>0</v>
      </c>
      <c r="BM367" s="3">
        <f t="shared" si="129"/>
        <v>0</v>
      </c>
      <c r="BN367" s="3">
        <f t="shared" si="130"/>
        <v>0</v>
      </c>
      <c r="BO367" s="3">
        <f t="shared" si="131"/>
        <v>0</v>
      </c>
      <c r="BP367" s="3">
        <f t="shared" si="132"/>
        <v>0</v>
      </c>
      <c r="BQ367" s="3">
        <f t="shared" si="133"/>
        <v>0</v>
      </c>
      <c r="BR367" s="3">
        <f t="shared" si="134"/>
        <v>0</v>
      </c>
      <c r="BS367" s="3">
        <f t="shared" si="135"/>
        <v>0</v>
      </c>
      <c r="BT367" s="3">
        <f t="shared" si="136"/>
        <v>0</v>
      </c>
      <c r="BU367" s="3">
        <f t="shared" si="137"/>
        <v>0</v>
      </c>
      <c r="BV367" s="3">
        <f t="shared" si="138"/>
        <v>0</v>
      </c>
      <c r="BW367" s="3">
        <f t="shared" si="139"/>
        <v>0</v>
      </c>
      <c r="BX367" s="3">
        <f t="shared" si="140"/>
        <v>0</v>
      </c>
      <c r="BY367" s="3">
        <f t="shared" si="141"/>
        <v>0</v>
      </c>
      <c r="BZ367" s="3">
        <f t="shared" si="142"/>
        <v>9.6362196167769729E-3</v>
      </c>
      <c r="CA367" s="3">
        <f t="shared" si="143"/>
        <v>1.4990764581907047E-2</v>
      </c>
      <c r="CB367" s="3">
        <f t="shared" si="144"/>
        <v>2.3414215554823436E-2</v>
      </c>
      <c r="CC367" s="3">
        <f t="shared" si="145"/>
        <v>3.4158906280958988E-2</v>
      </c>
      <c r="CD367" s="3">
        <f t="shared" si="146"/>
        <v>4.3445552003009216E-2</v>
      </c>
      <c r="CE367" s="3">
        <f t="shared" si="147"/>
        <v>5.4009819967266774E-2</v>
      </c>
      <c r="CF367" s="3">
        <f t="shared" si="148"/>
        <v>0</v>
      </c>
      <c r="CG367" s="3">
        <f t="shared" si="149"/>
        <v>0</v>
      </c>
      <c r="CH367" s="3">
        <f t="shared" si="150"/>
        <v>0</v>
      </c>
      <c r="CI367" s="3">
        <f t="shared" si="151"/>
        <v>0</v>
      </c>
      <c r="CJ367" s="3">
        <f t="shared" si="152"/>
        <v>0</v>
      </c>
      <c r="CK367" s="3">
        <f t="shared" si="153"/>
        <v>0</v>
      </c>
      <c r="CL367" s="3">
        <f t="shared" si="154"/>
        <v>0</v>
      </c>
      <c r="CM367" s="3">
        <f t="shared" si="155"/>
        <v>0</v>
      </c>
      <c r="CN367" s="3">
        <f t="shared" si="156"/>
        <v>0</v>
      </c>
      <c r="CO367" s="3">
        <f t="shared" si="157"/>
        <v>0</v>
      </c>
      <c r="CP367" s="3">
        <f t="shared" si="158"/>
        <v>0</v>
      </c>
      <c r="CQ367" s="3">
        <f t="shared" si="159"/>
        <v>0</v>
      </c>
      <c r="CR367" s="3">
        <f t="shared" si="160"/>
        <v>0</v>
      </c>
      <c r="CS367" s="3">
        <f t="shared" si="161"/>
        <v>0</v>
      </c>
      <c r="CT367" s="2">
        <v>0.1472</v>
      </c>
      <c r="CU367" s="2">
        <v>1.8414999999999999</v>
      </c>
      <c r="CV367" s="2">
        <v>0.61119999999999997</v>
      </c>
      <c r="CW367" s="2">
        <v>8.6199999999999999E-2</v>
      </c>
      <c r="CX367" s="2">
        <v>2.3099999999999999E-2</v>
      </c>
      <c r="CY367" s="2">
        <v>3.3E-3</v>
      </c>
      <c r="CZ367" s="2">
        <v>0</v>
      </c>
      <c r="DA367" s="2">
        <v>0</v>
      </c>
      <c r="DB367" s="2">
        <v>0</v>
      </c>
      <c r="DC367" s="2">
        <v>0</v>
      </c>
      <c r="DD367" s="2">
        <v>0</v>
      </c>
      <c r="DE367" s="2">
        <v>0</v>
      </c>
      <c r="DF367" s="2">
        <v>0</v>
      </c>
      <c r="DG367" s="2">
        <v>0</v>
      </c>
      <c r="DH367" s="2">
        <v>0</v>
      </c>
      <c r="DI367" s="2">
        <v>0</v>
      </c>
      <c r="DJ367" s="2">
        <v>0</v>
      </c>
      <c r="DK367" s="2">
        <v>0</v>
      </c>
      <c r="DL367" s="2">
        <v>0</v>
      </c>
      <c r="DM367" s="2">
        <v>0</v>
      </c>
      <c r="DN367" s="2">
        <v>0.46250000000000002</v>
      </c>
      <c r="DO367" s="2">
        <v>5.7854000000000001</v>
      </c>
      <c r="DP367" s="2">
        <v>1.9201999999999999</v>
      </c>
      <c r="DQ367" s="2">
        <v>0.27089999999999997</v>
      </c>
      <c r="DR367" s="2">
        <v>7.2700000000000001E-2</v>
      </c>
      <c r="DS367" s="2">
        <v>1.03E-2</v>
      </c>
      <c r="DT367" s="2">
        <v>0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0</v>
      </c>
      <c r="EA367" s="2">
        <v>0</v>
      </c>
      <c r="EB367" s="2">
        <v>0</v>
      </c>
      <c r="EC367" s="2">
        <v>0</v>
      </c>
      <c r="ED367" s="2">
        <v>0</v>
      </c>
      <c r="EE367" s="2">
        <v>0</v>
      </c>
      <c r="EF367" s="2">
        <v>0</v>
      </c>
      <c r="EG367" s="2">
        <v>0</v>
      </c>
    </row>
    <row r="368" spans="1:137" x14ac:dyDescent="0.35">
      <c r="A368" s="2" t="s">
        <v>997</v>
      </c>
      <c r="B368" s="2">
        <v>27.155000000000001</v>
      </c>
      <c r="C368" s="2">
        <v>2.4733000000000001</v>
      </c>
      <c r="D368" s="2">
        <v>10.979100000000001</v>
      </c>
      <c r="E368" s="2">
        <v>87.288200000000003</v>
      </c>
      <c r="F368">
        <f t="shared" si="119"/>
        <v>87.2881</v>
      </c>
      <c r="G368" s="2">
        <v>1.4521999999999999</v>
      </c>
      <c r="H368">
        <f t="shared" si="120"/>
        <v>1.3435999999999999</v>
      </c>
      <c r="I368" s="2">
        <v>4.5622999999999996</v>
      </c>
      <c r="J368">
        <f t="shared" si="117"/>
        <v>4.2212000000000005</v>
      </c>
      <c r="K368" s="2">
        <v>0.16639999999999999</v>
      </c>
      <c r="L368" s="3">
        <f t="shared" si="121"/>
        <v>0.15392705305763327</v>
      </c>
      <c r="M368" s="2">
        <v>1.9E-2</v>
      </c>
      <c r="N368">
        <f t="shared" si="118"/>
        <v>1.9999999999999997E-2</v>
      </c>
      <c r="O368" s="2">
        <v>58</v>
      </c>
      <c r="P368" s="2">
        <v>269</v>
      </c>
      <c r="Q368" s="2">
        <v>113</v>
      </c>
      <c r="R368" s="2">
        <v>35.095199999999998</v>
      </c>
      <c r="S368" s="2">
        <v>21.655999999999999</v>
      </c>
      <c r="T368" s="2">
        <v>28.968900000000001</v>
      </c>
      <c r="U368" s="2">
        <v>0.90169999999999995</v>
      </c>
      <c r="V368" s="2">
        <v>0.4194</v>
      </c>
      <c r="W368" s="2">
        <v>0.215</v>
      </c>
      <c r="X368" s="2">
        <v>1.4800000000000001E-2</v>
      </c>
      <c r="Y368" s="2">
        <v>3.3999999999999998E-3</v>
      </c>
      <c r="Z368" s="2">
        <v>1.37E-2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2.3E-3</v>
      </c>
      <c r="AM368" s="2">
        <v>3.0999999999999999E-3</v>
      </c>
      <c r="AN368" s="2">
        <v>1.2500000000000001E-2</v>
      </c>
      <c r="AO368" s="2">
        <v>8.0000000000000004E-4</v>
      </c>
      <c r="AP368" s="2">
        <v>6.9999999999999999E-4</v>
      </c>
      <c r="AQ368" s="2">
        <v>5.0000000000000001E-4</v>
      </c>
      <c r="AR368" s="2">
        <v>0</v>
      </c>
      <c r="AS368" s="2">
        <v>0</v>
      </c>
      <c r="AT368" s="2">
        <v>1E-4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3">
        <f t="shared" si="122"/>
        <v>0.3145</v>
      </c>
      <c r="BG368" s="3">
        <f t="shared" si="123"/>
        <v>0.28910000000000002</v>
      </c>
      <c r="BH368" s="3">
        <f t="shared" si="124"/>
        <v>0.67649999999999999</v>
      </c>
      <c r="BI368" s="3">
        <f t="shared" si="125"/>
        <v>3.0700000000000002E-2</v>
      </c>
      <c r="BJ368" s="3">
        <f t="shared" si="126"/>
        <v>1.8599999999999998E-2</v>
      </c>
      <c r="BK368" s="3">
        <f t="shared" si="127"/>
        <v>1.18E-2</v>
      </c>
      <c r="BL368" s="3">
        <f t="shared" si="128"/>
        <v>8.9999999999999998E-4</v>
      </c>
      <c r="BM368" s="3">
        <f t="shared" si="129"/>
        <v>2.9999999999999997E-4</v>
      </c>
      <c r="BN368" s="3">
        <f t="shared" si="130"/>
        <v>1.1999999999999999E-3</v>
      </c>
      <c r="BO368" s="3">
        <f t="shared" si="131"/>
        <v>0</v>
      </c>
      <c r="BP368" s="3">
        <f t="shared" si="132"/>
        <v>0</v>
      </c>
      <c r="BQ368" s="3">
        <f t="shared" si="133"/>
        <v>0</v>
      </c>
      <c r="BR368" s="3">
        <f t="shared" si="134"/>
        <v>0</v>
      </c>
      <c r="BS368" s="3">
        <f t="shared" si="135"/>
        <v>0</v>
      </c>
      <c r="BT368" s="3">
        <f t="shared" si="136"/>
        <v>0</v>
      </c>
      <c r="BU368" s="3">
        <f t="shared" si="137"/>
        <v>0</v>
      </c>
      <c r="BV368" s="3">
        <f t="shared" si="138"/>
        <v>0</v>
      </c>
      <c r="BW368" s="3">
        <f t="shared" si="139"/>
        <v>0</v>
      </c>
      <c r="BX368" s="3">
        <f t="shared" si="140"/>
        <v>0</v>
      </c>
      <c r="BY368" s="3">
        <f t="shared" si="141"/>
        <v>0</v>
      </c>
      <c r="BZ368" s="3">
        <f t="shared" si="142"/>
        <v>8.9613394424308736E-3</v>
      </c>
      <c r="CA368" s="3">
        <f t="shared" si="143"/>
        <v>1.3349649057997785E-2</v>
      </c>
      <c r="CB368" s="3">
        <f t="shared" si="144"/>
        <v>2.3352629889295071E-2</v>
      </c>
      <c r="CC368" s="3">
        <f t="shared" si="145"/>
        <v>3.4046800487967176E-2</v>
      </c>
      <c r="CD368" s="3">
        <f t="shared" si="146"/>
        <v>4.4349070100143058E-2</v>
      </c>
      <c r="CE368" s="3">
        <f t="shared" si="147"/>
        <v>5.4883720930232555E-2</v>
      </c>
      <c r="CF368" s="3">
        <f t="shared" si="148"/>
        <v>6.0810810810810807E-2</v>
      </c>
      <c r="CG368" s="3">
        <f t="shared" si="149"/>
        <v>8.8235294117647051E-2</v>
      </c>
      <c r="CH368" s="3">
        <f t="shared" si="150"/>
        <v>8.7591240875912399E-2</v>
      </c>
      <c r="CI368" s="3">
        <f t="shared" si="151"/>
        <v>0</v>
      </c>
      <c r="CJ368" s="3">
        <f t="shared" si="152"/>
        <v>0</v>
      </c>
      <c r="CK368" s="3">
        <f t="shared" si="153"/>
        <v>0</v>
      </c>
      <c r="CL368" s="3">
        <f t="shared" si="154"/>
        <v>0</v>
      </c>
      <c r="CM368" s="3">
        <f t="shared" si="155"/>
        <v>0</v>
      </c>
      <c r="CN368" s="3">
        <f t="shared" si="156"/>
        <v>0</v>
      </c>
      <c r="CO368" s="3">
        <f t="shared" si="157"/>
        <v>0</v>
      </c>
      <c r="CP368" s="3">
        <f t="shared" si="158"/>
        <v>0</v>
      </c>
      <c r="CQ368" s="3">
        <f t="shared" si="159"/>
        <v>0</v>
      </c>
      <c r="CR368" s="3">
        <f t="shared" si="160"/>
        <v>0</v>
      </c>
      <c r="CS368" s="3">
        <f t="shared" si="161"/>
        <v>0</v>
      </c>
      <c r="CT368" s="2">
        <v>0.3145</v>
      </c>
      <c r="CU368" s="2">
        <v>0.28910000000000002</v>
      </c>
      <c r="CV368" s="2">
        <v>0.67649999999999999</v>
      </c>
      <c r="CW368" s="2">
        <v>3.0700000000000002E-2</v>
      </c>
      <c r="CX368" s="2">
        <v>1.8599999999999998E-2</v>
      </c>
      <c r="CY368" s="2">
        <v>1.18E-2</v>
      </c>
      <c r="CZ368" s="2">
        <v>8.9999999999999998E-4</v>
      </c>
      <c r="DA368" s="2">
        <v>2.9999999999999997E-4</v>
      </c>
      <c r="DB368" s="2">
        <v>1.1999999999999999E-3</v>
      </c>
      <c r="DC368" s="2">
        <v>0</v>
      </c>
      <c r="DD368" s="2">
        <v>0</v>
      </c>
      <c r="DE368" s="2">
        <v>0</v>
      </c>
      <c r="DF368" s="2">
        <v>0</v>
      </c>
      <c r="DG368" s="2">
        <v>0</v>
      </c>
      <c r="DH368" s="2">
        <v>0</v>
      </c>
      <c r="DI368" s="2">
        <v>0</v>
      </c>
      <c r="DJ368" s="2">
        <v>0</v>
      </c>
      <c r="DK368" s="2">
        <v>0</v>
      </c>
      <c r="DL368" s="2">
        <v>0</v>
      </c>
      <c r="DM368" s="2">
        <v>0</v>
      </c>
      <c r="DN368" s="2">
        <v>0.98809999999999998</v>
      </c>
      <c r="DO368" s="2">
        <v>0.90839999999999999</v>
      </c>
      <c r="DP368" s="2">
        <v>2.1254</v>
      </c>
      <c r="DQ368" s="2">
        <v>9.64E-2</v>
      </c>
      <c r="DR368" s="2">
        <v>5.8500000000000003E-2</v>
      </c>
      <c r="DS368" s="2">
        <v>3.6999999999999998E-2</v>
      </c>
      <c r="DT368" s="2">
        <v>2.8E-3</v>
      </c>
      <c r="DU368" s="2">
        <v>8.0000000000000004E-4</v>
      </c>
      <c r="DV368" s="2">
        <v>3.8E-3</v>
      </c>
      <c r="DW368" s="2">
        <v>0</v>
      </c>
      <c r="DX368" s="2">
        <v>0</v>
      </c>
      <c r="DY368" s="2">
        <v>0</v>
      </c>
      <c r="DZ368" s="2">
        <v>0</v>
      </c>
      <c r="EA368" s="2">
        <v>0</v>
      </c>
      <c r="EB368" s="2">
        <v>0</v>
      </c>
      <c r="EC368" s="2">
        <v>0</v>
      </c>
      <c r="ED368" s="2">
        <v>0</v>
      </c>
      <c r="EE368" s="2">
        <v>0</v>
      </c>
      <c r="EF368" s="2">
        <v>0</v>
      </c>
      <c r="EG368" s="2">
        <v>0</v>
      </c>
    </row>
    <row r="369" spans="1:137" x14ac:dyDescent="0.35">
      <c r="A369" s="2" t="s">
        <v>999</v>
      </c>
      <c r="B369" s="2">
        <v>24.4557</v>
      </c>
      <c r="C369" s="2">
        <v>2.6606999999999998</v>
      </c>
      <c r="D369" s="2">
        <v>9.1915999999999993</v>
      </c>
      <c r="E369" s="2">
        <v>28.885400000000001</v>
      </c>
      <c r="F369">
        <f t="shared" si="119"/>
        <v>28.8855</v>
      </c>
      <c r="G369" s="2">
        <v>0.49490000000000001</v>
      </c>
      <c r="H369">
        <f t="shared" si="120"/>
        <v>0.45730000000000004</v>
      </c>
      <c r="I369" s="2">
        <v>1.5548</v>
      </c>
      <c r="J369">
        <f t="shared" si="117"/>
        <v>1.4368000000000001</v>
      </c>
      <c r="K369" s="2">
        <v>0.17130000000000001</v>
      </c>
      <c r="L369" s="3">
        <f t="shared" si="121"/>
        <v>0.15831472538124666</v>
      </c>
      <c r="M369" s="2">
        <v>7.0000000000000001E-3</v>
      </c>
      <c r="N369">
        <f t="shared" si="118"/>
        <v>6.5000000000000014E-3</v>
      </c>
      <c r="O369" s="2">
        <v>18</v>
      </c>
      <c r="P369" s="2">
        <v>72</v>
      </c>
      <c r="Q369" s="2">
        <v>6</v>
      </c>
      <c r="R369" s="2">
        <v>7.9450000000000003</v>
      </c>
      <c r="S369" s="2">
        <v>19.142399999999999</v>
      </c>
      <c r="T369" s="2">
        <v>0.93100000000000005</v>
      </c>
      <c r="U369" s="2">
        <v>0.82509999999999994</v>
      </c>
      <c r="V369" s="2">
        <v>4.2000000000000003E-2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5.0000000000000001E-4</v>
      </c>
      <c r="AM369" s="2">
        <v>4.5999999999999999E-3</v>
      </c>
      <c r="AN369" s="2">
        <v>5.0000000000000001E-4</v>
      </c>
      <c r="AO369" s="2">
        <v>8.0000000000000004E-4</v>
      </c>
      <c r="AP369" s="2">
        <v>1E-4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3">
        <f t="shared" si="122"/>
        <v>7.0900000000000005E-2</v>
      </c>
      <c r="BG369" s="3">
        <f t="shared" si="123"/>
        <v>0.33229999999999998</v>
      </c>
      <c r="BH369" s="3">
        <f t="shared" si="124"/>
        <v>2.3599999999999999E-2</v>
      </c>
      <c r="BI369" s="3">
        <f t="shared" si="125"/>
        <v>2.8700000000000003E-2</v>
      </c>
      <c r="BJ369" s="3">
        <f t="shared" si="126"/>
        <v>1.7999999999999997E-3</v>
      </c>
      <c r="BK369" s="3">
        <f t="shared" si="127"/>
        <v>0</v>
      </c>
      <c r="BL369" s="3">
        <f t="shared" si="128"/>
        <v>0</v>
      </c>
      <c r="BM369" s="3">
        <f t="shared" si="129"/>
        <v>0</v>
      </c>
      <c r="BN369" s="3">
        <f t="shared" si="130"/>
        <v>0</v>
      </c>
      <c r="BO369" s="3">
        <f t="shared" si="131"/>
        <v>0</v>
      </c>
      <c r="BP369" s="3">
        <f t="shared" si="132"/>
        <v>0</v>
      </c>
      <c r="BQ369" s="3">
        <f t="shared" si="133"/>
        <v>0</v>
      </c>
      <c r="BR369" s="3">
        <f t="shared" si="134"/>
        <v>0</v>
      </c>
      <c r="BS369" s="3">
        <f t="shared" si="135"/>
        <v>0</v>
      </c>
      <c r="BT369" s="3">
        <f t="shared" si="136"/>
        <v>0</v>
      </c>
      <c r="BU369" s="3">
        <f t="shared" si="137"/>
        <v>0</v>
      </c>
      <c r="BV369" s="3">
        <f t="shared" si="138"/>
        <v>0</v>
      </c>
      <c r="BW369" s="3">
        <f t="shared" si="139"/>
        <v>0</v>
      </c>
      <c r="BX369" s="3">
        <f t="shared" si="140"/>
        <v>0</v>
      </c>
      <c r="BY369" s="3">
        <f t="shared" si="141"/>
        <v>0</v>
      </c>
      <c r="BZ369" s="3">
        <f t="shared" si="142"/>
        <v>8.9238514789175584E-3</v>
      </c>
      <c r="CA369" s="3">
        <f t="shared" si="143"/>
        <v>1.735936977599465E-2</v>
      </c>
      <c r="CB369" s="3">
        <f t="shared" si="144"/>
        <v>2.5349087003222338E-2</v>
      </c>
      <c r="CC369" s="3">
        <f t="shared" si="145"/>
        <v>3.4783662586353174E-2</v>
      </c>
      <c r="CD369" s="3">
        <f t="shared" si="146"/>
        <v>4.2857142857142851E-2</v>
      </c>
      <c r="CE369" s="3">
        <f t="shared" si="147"/>
        <v>0</v>
      </c>
      <c r="CF369" s="3">
        <f t="shared" si="148"/>
        <v>0</v>
      </c>
      <c r="CG369" s="3">
        <f t="shared" si="149"/>
        <v>0</v>
      </c>
      <c r="CH369" s="3">
        <f t="shared" si="150"/>
        <v>0</v>
      </c>
      <c r="CI369" s="3">
        <f t="shared" si="151"/>
        <v>0</v>
      </c>
      <c r="CJ369" s="3">
        <f t="shared" si="152"/>
        <v>0</v>
      </c>
      <c r="CK369" s="3">
        <f t="shared" si="153"/>
        <v>0</v>
      </c>
      <c r="CL369" s="3">
        <f t="shared" si="154"/>
        <v>0</v>
      </c>
      <c r="CM369" s="3">
        <f t="shared" si="155"/>
        <v>0</v>
      </c>
      <c r="CN369" s="3">
        <f t="shared" si="156"/>
        <v>0</v>
      </c>
      <c r="CO369" s="3">
        <f t="shared" si="157"/>
        <v>0</v>
      </c>
      <c r="CP369" s="3">
        <f t="shared" si="158"/>
        <v>0</v>
      </c>
      <c r="CQ369" s="3">
        <f t="shared" si="159"/>
        <v>0</v>
      </c>
      <c r="CR369" s="3">
        <f t="shared" si="160"/>
        <v>0</v>
      </c>
      <c r="CS369" s="3">
        <f t="shared" si="161"/>
        <v>0</v>
      </c>
      <c r="CT369" s="2">
        <v>7.0900000000000005E-2</v>
      </c>
      <c r="CU369" s="2">
        <v>0.33229999999999998</v>
      </c>
      <c r="CV369" s="2">
        <v>2.3599999999999999E-2</v>
      </c>
      <c r="CW369" s="2">
        <v>2.87E-2</v>
      </c>
      <c r="CX369" s="2">
        <v>1.8E-3</v>
      </c>
      <c r="CY369" s="2">
        <v>0</v>
      </c>
      <c r="CZ369" s="2">
        <v>0</v>
      </c>
      <c r="DA369" s="2">
        <v>0</v>
      </c>
      <c r="DB369" s="2">
        <v>0</v>
      </c>
      <c r="DC369" s="2">
        <v>0</v>
      </c>
      <c r="DD369" s="2">
        <v>0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  <c r="DJ369" s="2">
        <v>0</v>
      </c>
      <c r="DK369" s="2">
        <v>0</v>
      </c>
      <c r="DL369" s="2">
        <v>0</v>
      </c>
      <c r="DM369" s="2">
        <v>0</v>
      </c>
      <c r="DN369" s="2">
        <v>0.22270000000000001</v>
      </c>
      <c r="DO369" s="2">
        <v>1.0441</v>
      </c>
      <c r="DP369" s="2">
        <v>7.4099999999999999E-2</v>
      </c>
      <c r="DQ369" s="2">
        <v>9.0300000000000005E-2</v>
      </c>
      <c r="DR369" s="2">
        <v>5.5999999999999999E-3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0</v>
      </c>
      <c r="DZ369" s="2">
        <v>0</v>
      </c>
      <c r="EA369" s="2">
        <v>0</v>
      </c>
      <c r="EB369" s="2">
        <v>0</v>
      </c>
      <c r="EC369" s="2">
        <v>0</v>
      </c>
      <c r="ED369" s="2">
        <v>0</v>
      </c>
      <c r="EE369" s="2">
        <v>0</v>
      </c>
      <c r="EF369" s="2">
        <v>0</v>
      </c>
      <c r="EG369" s="2">
        <v>0</v>
      </c>
    </row>
    <row r="370" spans="1:137" x14ac:dyDescent="0.35">
      <c r="A370" s="2" t="s">
        <v>1001</v>
      </c>
      <c r="B370" s="2">
        <v>41.740099999999998</v>
      </c>
      <c r="C370" s="2">
        <v>4.2069000000000001</v>
      </c>
      <c r="D370" s="2">
        <v>9.9219000000000008</v>
      </c>
      <c r="E370" s="2">
        <v>69.8904</v>
      </c>
      <c r="F370">
        <f t="shared" si="119"/>
        <v>69.89060000000002</v>
      </c>
      <c r="G370" s="2">
        <v>1.6123000000000001</v>
      </c>
      <c r="H370">
        <f t="shared" si="120"/>
        <v>1.5269999999999999</v>
      </c>
      <c r="I370" s="2">
        <v>5.0651999999999999</v>
      </c>
      <c r="J370">
        <f t="shared" si="117"/>
        <v>4.7975999999999992</v>
      </c>
      <c r="K370" s="2">
        <v>0.23069999999999999</v>
      </c>
      <c r="L370" s="3">
        <f t="shared" si="121"/>
        <v>0.21848431691815481</v>
      </c>
      <c r="M370" s="2">
        <v>2.9000000000000001E-2</v>
      </c>
      <c r="N370">
        <f t="shared" si="118"/>
        <v>2.8800000000000003E-2</v>
      </c>
      <c r="O370" s="2">
        <v>34</v>
      </c>
      <c r="P370" s="2">
        <v>168</v>
      </c>
      <c r="Q370" s="2">
        <v>51</v>
      </c>
      <c r="R370" s="2">
        <v>0</v>
      </c>
      <c r="S370" s="2">
        <v>40.784999999999997</v>
      </c>
      <c r="T370" s="2">
        <v>25.447500000000002</v>
      </c>
      <c r="U370" s="2">
        <v>2.5813000000000001</v>
      </c>
      <c r="V370" s="2">
        <v>0.5806</v>
      </c>
      <c r="W370" s="2">
        <v>0.18590000000000001</v>
      </c>
      <c r="X370" s="2">
        <v>0.129</v>
      </c>
      <c r="Y370" s="2">
        <v>0.14829999999999999</v>
      </c>
      <c r="Z370" s="2">
        <v>3.3000000000000002E-2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9.9000000000000008E-3</v>
      </c>
      <c r="AN370" s="2">
        <v>1.37E-2</v>
      </c>
      <c r="AO370" s="2">
        <v>2.5999999999999999E-3</v>
      </c>
      <c r="AP370" s="2">
        <v>8.9999999999999998E-4</v>
      </c>
      <c r="AQ370" s="2">
        <v>5.0000000000000001E-4</v>
      </c>
      <c r="AR370" s="2">
        <v>4.0000000000000002E-4</v>
      </c>
      <c r="AS370" s="2">
        <v>5.9999999999999995E-4</v>
      </c>
      <c r="AT370" s="2">
        <v>2.0000000000000001E-4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3">
        <f t="shared" si="122"/>
        <v>0</v>
      </c>
      <c r="BG370" s="3">
        <f t="shared" si="123"/>
        <v>0.71379999999999988</v>
      </c>
      <c r="BH370" s="3">
        <f t="shared" si="124"/>
        <v>0.66379999999999995</v>
      </c>
      <c r="BI370" s="3">
        <f t="shared" si="125"/>
        <v>9.2200000000000004E-2</v>
      </c>
      <c r="BJ370" s="3">
        <f t="shared" si="126"/>
        <v>2.52E-2</v>
      </c>
      <c r="BK370" s="3">
        <f t="shared" si="127"/>
        <v>1.03E-2</v>
      </c>
      <c r="BL370" s="3">
        <f t="shared" si="128"/>
        <v>8.0000000000000002E-3</v>
      </c>
      <c r="BM370" s="3">
        <f t="shared" si="129"/>
        <v>1.0999999999999998E-2</v>
      </c>
      <c r="BN370" s="3">
        <f t="shared" si="130"/>
        <v>2.7000000000000001E-3</v>
      </c>
      <c r="BO370" s="3">
        <f t="shared" si="131"/>
        <v>0</v>
      </c>
      <c r="BP370" s="3">
        <f t="shared" si="132"/>
        <v>0</v>
      </c>
      <c r="BQ370" s="3">
        <f t="shared" si="133"/>
        <v>0</v>
      </c>
      <c r="BR370" s="3">
        <f t="shared" si="134"/>
        <v>0</v>
      </c>
      <c r="BS370" s="3">
        <f t="shared" si="135"/>
        <v>0</v>
      </c>
      <c r="BT370" s="3">
        <f t="shared" si="136"/>
        <v>0</v>
      </c>
      <c r="BU370" s="3">
        <f t="shared" si="137"/>
        <v>0</v>
      </c>
      <c r="BV370" s="3">
        <f t="shared" si="138"/>
        <v>0</v>
      </c>
      <c r="BW370" s="3">
        <f t="shared" si="139"/>
        <v>0</v>
      </c>
      <c r="BX370" s="3">
        <f t="shared" si="140"/>
        <v>0</v>
      </c>
      <c r="BY370" s="3">
        <f t="shared" si="141"/>
        <v>0</v>
      </c>
      <c r="BZ370" s="3">
        <f t="shared" si="142"/>
        <v>0</v>
      </c>
      <c r="CA370" s="3">
        <f t="shared" si="143"/>
        <v>1.750153242613706E-2</v>
      </c>
      <c r="CB370" s="3">
        <f t="shared" si="144"/>
        <v>2.6085077119559874E-2</v>
      </c>
      <c r="CC370" s="3">
        <f t="shared" si="145"/>
        <v>3.5718436446751635E-2</v>
      </c>
      <c r="CD370" s="3">
        <f t="shared" si="146"/>
        <v>4.3403375818119184E-2</v>
      </c>
      <c r="CE370" s="3">
        <f t="shared" si="147"/>
        <v>5.5406132329209247E-2</v>
      </c>
      <c r="CF370" s="3">
        <f t="shared" si="148"/>
        <v>6.2015503875968991E-2</v>
      </c>
      <c r="CG370" s="3">
        <f t="shared" si="149"/>
        <v>7.4173971679028991E-2</v>
      </c>
      <c r="CH370" s="3">
        <f t="shared" si="150"/>
        <v>8.1818181818181818E-2</v>
      </c>
      <c r="CI370" s="3">
        <f t="shared" si="151"/>
        <v>0</v>
      </c>
      <c r="CJ370" s="3">
        <f t="shared" si="152"/>
        <v>0</v>
      </c>
      <c r="CK370" s="3">
        <f t="shared" si="153"/>
        <v>0</v>
      </c>
      <c r="CL370" s="3">
        <f t="shared" si="154"/>
        <v>0</v>
      </c>
      <c r="CM370" s="3">
        <f t="shared" si="155"/>
        <v>0</v>
      </c>
      <c r="CN370" s="3">
        <f t="shared" si="156"/>
        <v>0</v>
      </c>
      <c r="CO370" s="3">
        <f t="shared" si="157"/>
        <v>0</v>
      </c>
      <c r="CP370" s="3">
        <f t="shared" si="158"/>
        <v>0</v>
      </c>
      <c r="CQ370" s="3">
        <f t="shared" si="159"/>
        <v>0</v>
      </c>
      <c r="CR370" s="3">
        <f t="shared" si="160"/>
        <v>0</v>
      </c>
      <c r="CS370" s="3">
        <f t="shared" si="161"/>
        <v>0</v>
      </c>
      <c r="CT370" s="2">
        <v>0</v>
      </c>
      <c r="CU370" s="2">
        <v>0.71379999999999999</v>
      </c>
      <c r="CV370" s="2">
        <v>0.66379999999999995</v>
      </c>
      <c r="CW370" s="2">
        <v>9.2200000000000004E-2</v>
      </c>
      <c r="CX370" s="2">
        <v>2.52E-2</v>
      </c>
      <c r="CY370" s="2">
        <v>1.03E-2</v>
      </c>
      <c r="CZ370" s="2">
        <v>8.0000000000000002E-3</v>
      </c>
      <c r="DA370" s="2">
        <v>1.0999999999999999E-2</v>
      </c>
      <c r="DB370" s="2">
        <v>2.7000000000000001E-3</v>
      </c>
      <c r="DC370" s="2">
        <v>0</v>
      </c>
      <c r="DD370" s="2">
        <v>0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  <c r="DJ370" s="2">
        <v>0</v>
      </c>
      <c r="DK370" s="2">
        <v>0</v>
      </c>
      <c r="DL370" s="2">
        <v>0</v>
      </c>
      <c r="DM370" s="2">
        <v>0</v>
      </c>
      <c r="DN370" s="2">
        <v>0</v>
      </c>
      <c r="DO370" s="2">
        <v>2.2423999999999999</v>
      </c>
      <c r="DP370" s="2">
        <v>2.0853999999999999</v>
      </c>
      <c r="DQ370" s="2">
        <v>0.28970000000000001</v>
      </c>
      <c r="DR370" s="2">
        <v>7.9200000000000007E-2</v>
      </c>
      <c r="DS370" s="2">
        <v>3.2500000000000001E-2</v>
      </c>
      <c r="DT370" s="2">
        <v>2.53E-2</v>
      </c>
      <c r="DU370" s="2">
        <v>3.4599999999999999E-2</v>
      </c>
      <c r="DV370" s="2">
        <v>8.5000000000000006E-3</v>
      </c>
      <c r="DW370" s="2">
        <v>0</v>
      </c>
      <c r="DX370" s="2">
        <v>0</v>
      </c>
      <c r="DY370" s="2">
        <v>0</v>
      </c>
      <c r="DZ370" s="2">
        <v>0</v>
      </c>
      <c r="EA370" s="2">
        <v>0</v>
      </c>
      <c r="EB370" s="2">
        <v>0</v>
      </c>
      <c r="EC370" s="2">
        <v>0</v>
      </c>
      <c r="ED370" s="2">
        <v>0</v>
      </c>
      <c r="EE370" s="2">
        <v>0</v>
      </c>
      <c r="EF370" s="2">
        <v>0</v>
      </c>
      <c r="EG370" s="2">
        <v>0</v>
      </c>
    </row>
    <row r="371" spans="1:137" x14ac:dyDescent="0.35">
      <c r="A371" s="2" t="s">
        <v>1003</v>
      </c>
      <c r="B371" s="2">
        <v>91.945099999999996</v>
      </c>
      <c r="C371" s="2">
        <v>8.6265000000000001</v>
      </c>
      <c r="D371" s="2">
        <v>10.6585</v>
      </c>
      <c r="E371" s="2">
        <v>90.293899999999994</v>
      </c>
      <c r="F371">
        <f t="shared" si="119"/>
        <v>90.277699999999996</v>
      </c>
      <c r="G371" s="2">
        <v>1.6032</v>
      </c>
      <c r="H371">
        <f t="shared" si="120"/>
        <v>1.5179999999999998</v>
      </c>
      <c r="I371" s="2">
        <v>5.0366</v>
      </c>
      <c r="J371">
        <f t="shared" si="117"/>
        <v>4.7687000000000008</v>
      </c>
      <c r="K371" s="2">
        <v>0.17760000000000001</v>
      </c>
      <c r="L371" s="3">
        <f t="shared" si="121"/>
        <v>0.16814783717352125</v>
      </c>
      <c r="M371" s="2">
        <v>2.1999999999999999E-2</v>
      </c>
      <c r="N371">
        <f t="shared" si="118"/>
        <v>2.5599999999999998E-2</v>
      </c>
      <c r="O371" s="2">
        <v>54</v>
      </c>
      <c r="P371" s="2">
        <v>184</v>
      </c>
      <c r="Q371" s="2">
        <v>56</v>
      </c>
      <c r="R371" s="2">
        <v>39.336199999999998</v>
      </c>
      <c r="S371" s="2">
        <v>2.7997999999999998</v>
      </c>
      <c r="T371" s="2">
        <v>43.8735</v>
      </c>
      <c r="U371" s="2">
        <v>2.9559000000000002</v>
      </c>
      <c r="V371" s="2">
        <v>0.8256</v>
      </c>
      <c r="W371" s="2">
        <v>0.2969</v>
      </c>
      <c r="X371" s="2">
        <v>0.13400000000000001</v>
      </c>
      <c r="Y371" s="2">
        <v>4.8899999999999999E-2</v>
      </c>
      <c r="Z371" s="2">
        <v>6.8999999999999999E-3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2E-3</v>
      </c>
      <c r="AM371" s="2">
        <v>6.9999999999999999E-4</v>
      </c>
      <c r="AN371" s="2">
        <v>1.78E-2</v>
      </c>
      <c r="AO371" s="2">
        <v>2.5000000000000001E-3</v>
      </c>
      <c r="AP371" s="2">
        <v>1.2999999999999999E-3</v>
      </c>
      <c r="AQ371" s="2">
        <v>6.9999999999999999E-4</v>
      </c>
      <c r="AR371" s="2">
        <v>4.0000000000000002E-4</v>
      </c>
      <c r="AS371" s="2">
        <v>2.0000000000000001E-4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3">
        <f t="shared" si="122"/>
        <v>0.31</v>
      </c>
      <c r="BG371" s="3">
        <f t="shared" si="123"/>
        <v>4.8299999999999996E-2</v>
      </c>
      <c r="BH371" s="3">
        <f t="shared" si="124"/>
        <v>0.99580000000000002</v>
      </c>
      <c r="BI371" s="3">
        <f t="shared" si="125"/>
        <v>9.7500000000000003E-2</v>
      </c>
      <c r="BJ371" s="3">
        <f t="shared" si="126"/>
        <v>3.6900000000000002E-2</v>
      </c>
      <c r="BK371" s="3">
        <f t="shared" si="127"/>
        <v>1.66E-2</v>
      </c>
      <c r="BL371" s="3">
        <f t="shared" si="128"/>
        <v>8.6E-3</v>
      </c>
      <c r="BM371" s="3">
        <f t="shared" si="129"/>
        <v>3.6999999999999997E-3</v>
      </c>
      <c r="BN371" s="3">
        <f t="shared" si="130"/>
        <v>5.9999999999999995E-4</v>
      </c>
      <c r="BO371" s="3">
        <f t="shared" si="131"/>
        <v>0</v>
      </c>
      <c r="BP371" s="3">
        <f t="shared" si="132"/>
        <v>0</v>
      </c>
      <c r="BQ371" s="3">
        <f t="shared" si="133"/>
        <v>0</v>
      </c>
      <c r="BR371" s="3">
        <f t="shared" si="134"/>
        <v>0</v>
      </c>
      <c r="BS371" s="3">
        <f t="shared" si="135"/>
        <v>0</v>
      </c>
      <c r="BT371" s="3">
        <f t="shared" si="136"/>
        <v>0</v>
      </c>
      <c r="BU371" s="3">
        <f t="shared" si="137"/>
        <v>0</v>
      </c>
      <c r="BV371" s="3">
        <f t="shared" si="138"/>
        <v>0</v>
      </c>
      <c r="BW371" s="3">
        <f t="shared" si="139"/>
        <v>0</v>
      </c>
      <c r="BX371" s="3">
        <f t="shared" si="140"/>
        <v>0</v>
      </c>
      <c r="BY371" s="3">
        <f t="shared" si="141"/>
        <v>0</v>
      </c>
      <c r="BZ371" s="3">
        <f t="shared" si="142"/>
        <v>7.8807815701567516E-3</v>
      </c>
      <c r="CA371" s="3">
        <f t="shared" si="143"/>
        <v>1.7251232230873634E-2</v>
      </c>
      <c r="CB371" s="3">
        <f t="shared" si="144"/>
        <v>2.2697072264578847E-2</v>
      </c>
      <c r="CC371" s="3">
        <f t="shared" si="145"/>
        <v>3.2984877702222672E-2</v>
      </c>
      <c r="CD371" s="3">
        <f t="shared" si="146"/>
        <v>4.4694767441860468E-2</v>
      </c>
      <c r="CE371" s="3">
        <f t="shared" si="147"/>
        <v>5.5911081172111826E-2</v>
      </c>
      <c r="CF371" s="3">
        <f t="shared" si="148"/>
        <v>6.4179104477611937E-2</v>
      </c>
      <c r="CG371" s="3">
        <f t="shared" si="149"/>
        <v>7.5664621676891614E-2</v>
      </c>
      <c r="CH371" s="3">
        <f t="shared" si="150"/>
        <v>8.6956521739130432E-2</v>
      </c>
      <c r="CI371" s="3">
        <f t="shared" si="151"/>
        <v>0</v>
      </c>
      <c r="CJ371" s="3">
        <f t="shared" si="152"/>
        <v>0</v>
      </c>
      <c r="CK371" s="3">
        <f t="shared" si="153"/>
        <v>0</v>
      </c>
      <c r="CL371" s="3">
        <f t="shared" si="154"/>
        <v>0</v>
      </c>
      <c r="CM371" s="3">
        <f t="shared" si="155"/>
        <v>0</v>
      </c>
      <c r="CN371" s="3">
        <f t="shared" si="156"/>
        <v>0</v>
      </c>
      <c r="CO371" s="3">
        <f t="shared" si="157"/>
        <v>0</v>
      </c>
      <c r="CP371" s="3">
        <f t="shared" si="158"/>
        <v>0</v>
      </c>
      <c r="CQ371" s="3">
        <f t="shared" si="159"/>
        <v>0</v>
      </c>
      <c r="CR371" s="3">
        <f t="shared" si="160"/>
        <v>0</v>
      </c>
      <c r="CS371" s="3">
        <f t="shared" si="161"/>
        <v>0</v>
      </c>
      <c r="CT371" s="2">
        <v>0.31</v>
      </c>
      <c r="CU371" s="2">
        <v>4.8300000000000003E-2</v>
      </c>
      <c r="CV371" s="2">
        <v>0.99580000000000002</v>
      </c>
      <c r="CW371" s="2">
        <v>9.7500000000000003E-2</v>
      </c>
      <c r="CX371" s="2">
        <v>3.6900000000000002E-2</v>
      </c>
      <c r="CY371" s="2">
        <v>1.66E-2</v>
      </c>
      <c r="CZ371" s="2">
        <v>8.6E-3</v>
      </c>
      <c r="DA371" s="2">
        <v>3.7000000000000002E-3</v>
      </c>
      <c r="DB371" s="2">
        <v>5.9999999999999995E-4</v>
      </c>
      <c r="DC371" s="2">
        <v>0</v>
      </c>
      <c r="DD371" s="2">
        <v>0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  <c r="DJ371" s="2">
        <v>0</v>
      </c>
      <c r="DK371" s="2">
        <v>0</v>
      </c>
      <c r="DL371" s="2">
        <v>0</v>
      </c>
      <c r="DM371" s="2">
        <v>0</v>
      </c>
      <c r="DN371" s="2">
        <v>0.97389999999999999</v>
      </c>
      <c r="DO371" s="2">
        <v>0.1517</v>
      </c>
      <c r="DP371" s="2">
        <v>3.1284000000000001</v>
      </c>
      <c r="DQ371" s="2">
        <v>0.30620000000000003</v>
      </c>
      <c r="DR371" s="2">
        <v>0.11609999999999999</v>
      </c>
      <c r="DS371" s="2">
        <v>5.21E-2</v>
      </c>
      <c r="DT371" s="2">
        <v>2.69E-2</v>
      </c>
      <c r="DU371" s="2">
        <v>1.1599999999999999E-2</v>
      </c>
      <c r="DV371" s="2">
        <v>1.8E-3</v>
      </c>
      <c r="DW371" s="2">
        <v>0</v>
      </c>
      <c r="DX371" s="2">
        <v>0</v>
      </c>
      <c r="DY371" s="2">
        <v>0</v>
      </c>
      <c r="DZ371" s="2">
        <v>0</v>
      </c>
      <c r="EA371" s="2">
        <v>0</v>
      </c>
      <c r="EB371" s="2">
        <v>0</v>
      </c>
      <c r="EC371" s="2">
        <v>0</v>
      </c>
      <c r="ED371" s="2">
        <v>0</v>
      </c>
      <c r="EE371" s="2">
        <v>0</v>
      </c>
      <c r="EF371" s="2">
        <v>0</v>
      </c>
      <c r="EG371" s="2">
        <v>0</v>
      </c>
    </row>
    <row r="372" spans="1:137" x14ac:dyDescent="0.35">
      <c r="A372" s="2" t="s">
        <v>1005</v>
      </c>
      <c r="B372" s="2">
        <v>26.299399999999999</v>
      </c>
      <c r="C372" s="2">
        <v>2.4986999999999999</v>
      </c>
      <c r="D372" s="2">
        <v>10.5251</v>
      </c>
      <c r="E372" s="2">
        <v>52.136200000000002</v>
      </c>
      <c r="F372">
        <f t="shared" si="119"/>
        <v>52.136199999999995</v>
      </c>
      <c r="G372" s="2">
        <v>1.1294999999999999</v>
      </c>
      <c r="H372">
        <f t="shared" si="120"/>
        <v>1.0802</v>
      </c>
      <c r="I372" s="2">
        <v>3.5482999999999998</v>
      </c>
      <c r="J372">
        <f t="shared" si="117"/>
        <v>3.3935000000000004</v>
      </c>
      <c r="K372" s="2">
        <v>0.21659999999999999</v>
      </c>
      <c r="L372" s="3">
        <f t="shared" si="121"/>
        <v>0.20718809579524403</v>
      </c>
      <c r="M372" s="2">
        <v>1.9E-2</v>
      </c>
      <c r="N372">
        <f t="shared" si="118"/>
        <v>2.0899999999999998E-2</v>
      </c>
      <c r="O372" s="2">
        <v>33</v>
      </c>
      <c r="P372" s="2">
        <v>91</v>
      </c>
      <c r="Q372" s="2">
        <v>32</v>
      </c>
      <c r="R372" s="2">
        <v>6.1607000000000003</v>
      </c>
      <c r="S372" s="2">
        <v>18.131</v>
      </c>
      <c r="T372" s="2">
        <v>24.093499999999999</v>
      </c>
      <c r="U372" s="2">
        <v>1.5087999999999999</v>
      </c>
      <c r="V372" s="2">
        <v>1.8424</v>
      </c>
      <c r="W372" s="2">
        <v>0.37709999999999999</v>
      </c>
      <c r="X372" s="2">
        <v>0</v>
      </c>
      <c r="Y372" s="2">
        <v>2.2700000000000001E-2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5.0000000000000001E-4</v>
      </c>
      <c r="AM372" s="2">
        <v>2.5999999999999999E-3</v>
      </c>
      <c r="AN372" s="2">
        <v>1.24E-2</v>
      </c>
      <c r="AO372" s="2">
        <v>1.5E-3</v>
      </c>
      <c r="AP372" s="2">
        <v>3.0000000000000001E-3</v>
      </c>
      <c r="AQ372" s="2">
        <v>8.0000000000000004E-4</v>
      </c>
      <c r="AR372" s="2">
        <v>0</v>
      </c>
      <c r="AS372" s="2">
        <v>1E-4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3">
        <f t="shared" si="122"/>
        <v>6.0299999999999999E-2</v>
      </c>
      <c r="BG372" s="3">
        <f t="shared" si="123"/>
        <v>0.24610000000000004</v>
      </c>
      <c r="BH372" s="3">
        <f t="shared" si="124"/>
        <v>0.61650000000000005</v>
      </c>
      <c r="BI372" s="3">
        <f t="shared" si="125"/>
        <v>5.28E-2</v>
      </c>
      <c r="BJ372" s="3">
        <f t="shared" si="126"/>
        <v>8.3099999999999993E-2</v>
      </c>
      <c r="BK372" s="3">
        <f t="shared" si="127"/>
        <v>1.9800000000000002E-2</v>
      </c>
      <c r="BL372" s="3">
        <f t="shared" si="128"/>
        <v>0</v>
      </c>
      <c r="BM372" s="3">
        <f t="shared" si="129"/>
        <v>1.5999999999999999E-3</v>
      </c>
      <c r="BN372" s="3">
        <f t="shared" si="130"/>
        <v>0</v>
      </c>
      <c r="BO372" s="3">
        <f t="shared" si="131"/>
        <v>0</v>
      </c>
      <c r="BP372" s="3">
        <f t="shared" si="132"/>
        <v>0</v>
      </c>
      <c r="BQ372" s="3">
        <f t="shared" si="133"/>
        <v>0</v>
      </c>
      <c r="BR372" s="3">
        <f t="shared" si="134"/>
        <v>0</v>
      </c>
      <c r="BS372" s="3">
        <f t="shared" si="135"/>
        <v>0</v>
      </c>
      <c r="BT372" s="3">
        <f t="shared" si="136"/>
        <v>0</v>
      </c>
      <c r="BU372" s="3">
        <f t="shared" si="137"/>
        <v>0</v>
      </c>
      <c r="BV372" s="3">
        <f t="shared" si="138"/>
        <v>0</v>
      </c>
      <c r="BW372" s="3">
        <f t="shared" si="139"/>
        <v>0</v>
      </c>
      <c r="BX372" s="3">
        <f t="shared" si="140"/>
        <v>0</v>
      </c>
      <c r="BY372" s="3">
        <f t="shared" si="141"/>
        <v>0</v>
      </c>
      <c r="BZ372" s="3">
        <f t="shared" si="142"/>
        <v>9.7878487834174681E-3</v>
      </c>
      <c r="CA372" s="3">
        <f t="shared" si="143"/>
        <v>1.3573437758535107E-2</v>
      </c>
      <c r="CB372" s="3">
        <f t="shared" si="144"/>
        <v>2.5587814140743358E-2</v>
      </c>
      <c r="CC372" s="3">
        <f t="shared" si="145"/>
        <v>3.4994697773064687E-2</v>
      </c>
      <c r="CD372" s="3">
        <f t="shared" si="146"/>
        <v>4.5104211897524962E-2</v>
      </c>
      <c r="CE372" s="3">
        <f t="shared" si="147"/>
        <v>5.2505966587112179E-2</v>
      </c>
      <c r="CF372" s="3">
        <f t="shared" si="148"/>
        <v>0</v>
      </c>
      <c r="CG372" s="3">
        <f t="shared" si="149"/>
        <v>7.0484581497797349E-2</v>
      </c>
      <c r="CH372" s="3">
        <f t="shared" si="150"/>
        <v>0</v>
      </c>
      <c r="CI372" s="3">
        <f t="shared" si="151"/>
        <v>0</v>
      </c>
      <c r="CJ372" s="3">
        <f t="shared" si="152"/>
        <v>0</v>
      </c>
      <c r="CK372" s="3">
        <f t="shared" si="153"/>
        <v>0</v>
      </c>
      <c r="CL372" s="3">
        <f t="shared" si="154"/>
        <v>0</v>
      </c>
      <c r="CM372" s="3">
        <f t="shared" si="155"/>
        <v>0</v>
      </c>
      <c r="CN372" s="3">
        <f t="shared" si="156"/>
        <v>0</v>
      </c>
      <c r="CO372" s="3">
        <f t="shared" si="157"/>
        <v>0</v>
      </c>
      <c r="CP372" s="3">
        <f t="shared" si="158"/>
        <v>0</v>
      </c>
      <c r="CQ372" s="3">
        <f t="shared" si="159"/>
        <v>0</v>
      </c>
      <c r="CR372" s="3">
        <f t="shared" si="160"/>
        <v>0</v>
      </c>
      <c r="CS372" s="3">
        <f t="shared" si="161"/>
        <v>0</v>
      </c>
      <c r="CT372" s="2">
        <v>6.0299999999999999E-2</v>
      </c>
      <c r="CU372" s="2">
        <v>0.24610000000000001</v>
      </c>
      <c r="CV372" s="2">
        <v>0.61650000000000005</v>
      </c>
      <c r="CW372" s="2">
        <v>5.28E-2</v>
      </c>
      <c r="CX372" s="2">
        <v>8.3099999999999993E-2</v>
      </c>
      <c r="CY372" s="2">
        <v>1.9800000000000002E-2</v>
      </c>
      <c r="CZ372" s="2">
        <v>0</v>
      </c>
      <c r="DA372" s="2">
        <v>1.6000000000000001E-3</v>
      </c>
      <c r="DB372" s="2">
        <v>0</v>
      </c>
      <c r="DC372" s="2">
        <v>0</v>
      </c>
      <c r="DD372" s="2">
        <v>0</v>
      </c>
      <c r="DE372" s="2">
        <v>0</v>
      </c>
      <c r="DF372" s="2">
        <v>0</v>
      </c>
      <c r="DG372" s="2">
        <v>0</v>
      </c>
      <c r="DH372" s="2">
        <v>0</v>
      </c>
      <c r="DI372" s="2">
        <v>0</v>
      </c>
      <c r="DJ372" s="2">
        <v>0</v>
      </c>
      <c r="DK372" s="2">
        <v>0</v>
      </c>
      <c r="DL372" s="2">
        <v>0</v>
      </c>
      <c r="DM372" s="2">
        <v>0</v>
      </c>
      <c r="DN372" s="2">
        <v>0.1895</v>
      </c>
      <c r="DO372" s="2">
        <v>0.7732</v>
      </c>
      <c r="DP372" s="2">
        <v>1.9367000000000001</v>
      </c>
      <c r="DQ372" s="2">
        <v>0.16589999999999999</v>
      </c>
      <c r="DR372" s="2">
        <v>0.26100000000000001</v>
      </c>
      <c r="DS372" s="2">
        <v>6.2100000000000002E-2</v>
      </c>
      <c r="DT372" s="2">
        <v>0</v>
      </c>
      <c r="DU372" s="2">
        <v>5.1000000000000004E-3</v>
      </c>
      <c r="DV372" s="2">
        <v>0</v>
      </c>
      <c r="DW372" s="2">
        <v>0</v>
      </c>
      <c r="DX372" s="2">
        <v>0</v>
      </c>
      <c r="DY372" s="2">
        <v>0</v>
      </c>
      <c r="DZ372" s="2">
        <v>0</v>
      </c>
      <c r="EA372" s="2">
        <v>0</v>
      </c>
      <c r="EB372" s="2">
        <v>0</v>
      </c>
      <c r="EC372" s="2">
        <v>0</v>
      </c>
      <c r="ED372" s="2">
        <v>0</v>
      </c>
      <c r="EE372" s="2">
        <v>0</v>
      </c>
      <c r="EF372" s="2">
        <v>0</v>
      </c>
      <c r="EG372" s="2">
        <v>0</v>
      </c>
    </row>
    <row r="373" spans="1:137" x14ac:dyDescent="0.35">
      <c r="A373" s="2" t="s">
        <v>1007</v>
      </c>
      <c r="B373" s="2">
        <v>30.607900000000001</v>
      </c>
      <c r="C373" s="2">
        <v>2.7654000000000001</v>
      </c>
      <c r="D373" s="2">
        <v>11.068</v>
      </c>
      <c r="E373" s="2">
        <v>86.147800000000004</v>
      </c>
      <c r="F373">
        <f t="shared" si="119"/>
        <v>86.147700000000015</v>
      </c>
      <c r="G373" s="2">
        <v>2.0266999999999999</v>
      </c>
      <c r="H373">
        <f t="shared" si="120"/>
        <v>1.9415000000000002</v>
      </c>
      <c r="I373" s="2">
        <v>6.367</v>
      </c>
      <c r="J373">
        <f t="shared" si="117"/>
        <v>6.0994999999999999</v>
      </c>
      <c r="K373" s="2">
        <v>0.23530000000000001</v>
      </c>
      <c r="L373" s="3">
        <f t="shared" si="121"/>
        <v>0.22536875621751942</v>
      </c>
      <c r="M373" s="2">
        <v>3.6999999999999998E-2</v>
      </c>
      <c r="N373">
        <f t="shared" si="118"/>
        <v>4.82E-2</v>
      </c>
      <c r="O373" s="2">
        <v>47</v>
      </c>
      <c r="P373" s="2">
        <v>295</v>
      </c>
      <c r="Q373" s="2">
        <v>51</v>
      </c>
      <c r="R373" s="2">
        <v>24.334399999999999</v>
      </c>
      <c r="S373" s="2">
        <v>7.8738999999999999</v>
      </c>
      <c r="T373" s="2">
        <v>42.855200000000004</v>
      </c>
      <c r="U373" s="2">
        <v>6.8086000000000002</v>
      </c>
      <c r="V373" s="2">
        <v>2.3433000000000002</v>
      </c>
      <c r="W373" s="2">
        <v>1.0434000000000001</v>
      </c>
      <c r="X373" s="2">
        <v>9.0399999999999994E-2</v>
      </c>
      <c r="Y373" s="2">
        <v>2.41E-2</v>
      </c>
      <c r="Z373" s="2">
        <v>0.2341</v>
      </c>
      <c r="AA373" s="2">
        <v>0</v>
      </c>
      <c r="AB373" s="2">
        <v>0.1288</v>
      </c>
      <c r="AC373" s="2">
        <v>4.4200000000000003E-2</v>
      </c>
      <c r="AD373" s="2">
        <v>0</v>
      </c>
      <c r="AE373" s="2">
        <v>7.1900000000000006E-2</v>
      </c>
      <c r="AF373" s="2">
        <v>0</v>
      </c>
      <c r="AG373" s="2">
        <v>0.2122</v>
      </c>
      <c r="AH373" s="2">
        <v>7.9799999999999996E-2</v>
      </c>
      <c r="AI373" s="2">
        <v>3.3999999999999998E-3</v>
      </c>
      <c r="AJ373" s="2">
        <v>0</v>
      </c>
      <c r="AK373" s="2">
        <v>0</v>
      </c>
      <c r="AL373" s="2">
        <v>1.6000000000000001E-3</v>
      </c>
      <c r="AM373" s="2">
        <v>1.1999999999999999E-3</v>
      </c>
      <c r="AN373" s="2">
        <v>2.2599999999999999E-2</v>
      </c>
      <c r="AO373" s="2">
        <v>6.7000000000000002E-3</v>
      </c>
      <c r="AP373" s="2">
        <v>3.5999999999999999E-3</v>
      </c>
      <c r="AQ373" s="2">
        <v>2.5000000000000001E-3</v>
      </c>
      <c r="AR373" s="2">
        <v>2.9999999999999997E-4</v>
      </c>
      <c r="AS373" s="2">
        <v>1E-4</v>
      </c>
      <c r="AT373" s="2">
        <v>1.4E-3</v>
      </c>
      <c r="AU373" s="2">
        <v>0</v>
      </c>
      <c r="AV373" s="2">
        <v>1.1000000000000001E-3</v>
      </c>
      <c r="AW373" s="2">
        <v>4.0000000000000002E-4</v>
      </c>
      <c r="AX373" s="2">
        <v>0</v>
      </c>
      <c r="AY373" s="2">
        <v>1E-3</v>
      </c>
      <c r="AZ373" s="2">
        <v>0</v>
      </c>
      <c r="BA373" s="2">
        <v>3.8999999999999998E-3</v>
      </c>
      <c r="BB373" s="2">
        <v>1.6999999999999999E-3</v>
      </c>
      <c r="BC373" s="2">
        <v>1E-4</v>
      </c>
      <c r="BD373" s="2">
        <v>0</v>
      </c>
      <c r="BE373" s="2">
        <v>0</v>
      </c>
      <c r="BF373" s="3">
        <f t="shared" si="122"/>
        <v>0.22089999999999999</v>
      </c>
      <c r="BG373" s="3">
        <f t="shared" si="123"/>
        <v>0.1067</v>
      </c>
      <c r="BH373" s="3">
        <f t="shared" si="124"/>
        <v>1.1100000000000001</v>
      </c>
      <c r="BI373" s="3">
        <f t="shared" si="125"/>
        <v>0.24040000000000003</v>
      </c>
      <c r="BJ373" s="3">
        <f t="shared" si="126"/>
        <v>0.104</v>
      </c>
      <c r="BK373" s="3">
        <f t="shared" si="127"/>
        <v>5.7200000000000001E-2</v>
      </c>
      <c r="BL373" s="3">
        <f t="shared" si="128"/>
        <v>5.8999999999999999E-3</v>
      </c>
      <c r="BM373" s="3">
        <f t="shared" si="129"/>
        <v>1.8E-3</v>
      </c>
      <c r="BN373" s="3">
        <f t="shared" si="130"/>
        <v>2.01E-2</v>
      </c>
      <c r="BO373" s="3">
        <f t="shared" si="131"/>
        <v>0</v>
      </c>
      <c r="BP373" s="3">
        <f t="shared" si="132"/>
        <v>1.37E-2</v>
      </c>
      <c r="BQ373" s="3">
        <f t="shared" si="133"/>
        <v>5.0000000000000001E-3</v>
      </c>
      <c r="BR373" s="3">
        <f t="shared" si="134"/>
        <v>0</v>
      </c>
      <c r="BS373" s="3">
        <f t="shared" si="135"/>
        <v>9.4999999999999998E-3</v>
      </c>
      <c r="BT373" s="3">
        <f t="shared" si="136"/>
        <v>0</v>
      </c>
      <c r="BU373" s="3">
        <f t="shared" si="137"/>
        <v>3.2399999999999998E-2</v>
      </c>
      <c r="BV373" s="3">
        <f t="shared" si="138"/>
        <v>1.3299999999999999E-2</v>
      </c>
      <c r="BW373" s="3">
        <f t="shared" si="139"/>
        <v>5.9999999999999995E-4</v>
      </c>
      <c r="BX373" s="3">
        <f t="shared" si="140"/>
        <v>0</v>
      </c>
      <c r="BY373" s="3">
        <f t="shared" si="141"/>
        <v>0</v>
      </c>
      <c r="BZ373" s="3">
        <f t="shared" si="142"/>
        <v>9.0776842658951938E-3</v>
      </c>
      <c r="CA373" s="3">
        <f t="shared" si="143"/>
        <v>1.3551099201158257E-2</v>
      </c>
      <c r="CB373" s="3">
        <f t="shared" si="144"/>
        <v>2.5901174186563125E-2</v>
      </c>
      <c r="CC373" s="3">
        <f t="shared" si="145"/>
        <v>3.5308286578738655E-2</v>
      </c>
      <c r="CD373" s="3">
        <f t="shared" si="146"/>
        <v>4.4381854649426018E-2</v>
      </c>
      <c r="CE373" s="3">
        <f t="shared" si="147"/>
        <v>5.4820778225033541E-2</v>
      </c>
      <c r="CF373" s="3">
        <f t="shared" si="148"/>
        <v>6.5265486725663721E-2</v>
      </c>
      <c r="CG373" s="3">
        <f t="shared" si="149"/>
        <v>7.4688796680497924E-2</v>
      </c>
      <c r="CH373" s="3">
        <f t="shared" si="150"/>
        <v>8.5860743272105938E-2</v>
      </c>
      <c r="CI373" s="3">
        <f t="shared" si="151"/>
        <v>0</v>
      </c>
      <c r="CJ373" s="3">
        <f t="shared" si="152"/>
        <v>0.1063664596273292</v>
      </c>
      <c r="CK373" s="3">
        <f t="shared" si="153"/>
        <v>0.11312217194570136</v>
      </c>
      <c r="CL373" s="3">
        <f t="shared" si="154"/>
        <v>0</v>
      </c>
      <c r="CM373" s="3">
        <f t="shared" si="155"/>
        <v>0.13212795549374129</v>
      </c>
      <c r="CN373" s="3">
        <f t="shared" si="156"/>
        <v>0</v>
      </c>
      <c r="CO373" s="3">
        <f t="shared" si="157"/>
        <v>0.15268614514608858</v>
      </c>
      <c r="CP373" s="3">
        <f t="shared" si="158"/>
        <v>0.16666666666666666</v>
      </c>
      <c r="CQ373" s="3">
        <f t="shared" si="159"/>
        <v>0.1764705882352941</v>
      </c>
      <c r="CR373" s="3">
        <f t="shared" si="160"/>
        <v>0</v>
      </c>
      <c r="CS373" s="3">
        <f t="shared" si="161"/>
        <v>0</v>
      </c>
      <c r="CT373" s="2">
        <v>0.22090000000000001</v>
      </c>
      <c r="CU373" s="2">
        <v>0.1067</v>
      </c>
      <c r="CV373" s="2">
        <v>1.1100000000000001</v>
      </c>
      <c r="CW373" s="2">
        <v>0.2404</v>
      </c>
      <c r="CX373" s="2">
        <v>0.104</v>
      </c>
      <c r="CY373" s="2">
        <v>5.7200000000000001E-2</v>
      </c>
      <c r="CZ373" s="2">
        <v>5.8999999999999999E-3</v>
      </c>
      <c r="DA373" s="2">
        <v>1.8E-3</v>
      </c>
      <c r="DB373" s="2">
        <v>2.01E-2</v>
      </c>
      <c r="DC373" s="2">
        <v>0</v>
      </c>
      <c r="DD373" s="2">
        <v>1.37E-2</v>
      </c>
      <c r="DE373" s="2">
        <v>5.0000000000000001E-3</v>
      </c>
      <c r="DF373" s="2">
        <v>0</v>
      </c>
      <c r="DG373" s="2">
        <v>9.4999999999999998E-3</v>
      </c>
      <c r="DH373" s="2">
        <v>0</v>
      </c>
      <c r="DI373" s="2">
        <v>3.2399999999999998E-2</v>
      </c>
      <c r="DJ373" s="2">
        <v>1.3299999999999999E-2</v>
      </c>
      <c r="DK373" s="2">
        <v>5.9999999999999995E-4</v>
      </c>
      <c r="DL373" s="2">
        <v>0</v>
      </c>
      <c r="DM373" s="2">
        <v>0</v>
      </c>
      <c r="DN373" s="2">
        <v>0.69389999999999996</v>
      </c>
      <c r="DO373" s="2">
        <v>0.33539999999999998</v>
      </c>
      <c r="DP373" s="2">
        <v>3.4872000000000001</v>
      </c>
      <c r="DQ373" s="2">
        <v>0.75529999999999997</v>
      </c>
      <c r="DR373" s="2">
        <v>0.3266</v>
      </c>
      <c r="DS373" s="2">
        <v>0.17979999999999999</v>
      </c>
      <c r="DT373" s="2">
        <v>1.8499999999999999E-2</v>
      </c>
      <c r="DU373" s="2">
        <v>5.7000000000000002E-3</v>
      </c>
      <c r="DV373" s="2">
        <v>6.3E-2</v>
      </c>
      <c r="DW373" s="2">
        <v>0</v>
      </c>
      <c r="DX373" s="2">
        <v>4.2999999999999997E-2</v>
      </c>
      <c r="DY373" s="2">
        <v>1.5699999999999999E-2</v>
      </c>
      <c r="DZ373" s="2">
        <v>0</v>
      </c>
      <c r="EA373" s="2">
        <v>2.9899999999999999E-2</v>
      </c>
      <c r="EB373" s="2">
        <v>0</v>
      </c>
      <c r="EC373" s="2">
        <v>0.1017</v>
      </c>
      <c r="ED373" s="2">
        <v>4.19E-2</v>
      </c>
      <c r="EE373" s="2">
        <v>1.9E-3</v>
      </c>
      <c r="EF373" s="2">
        <v>0</v>
      </c>
      <c r="EG373" s="2">
        <v>0</v>
      </c>
    </row>
    <row r="374" spans="1:137" x14ac:dyDescent="0.35">
      <c r="A374" s="2" t="s">
        <v>1011</v>
      </c>
      <c r="B374" s="2">
        <v>68.472999999999999</v>
      </c>
      <c r="C374" s="2">
        <v>6.2008000000000001</v>
      </c>
      <c r="D374" s="2">
        <v>11.0427</v>
      </c>
      <c r="E374" s="2">
        <v>122.0204</v>
      </c>
      <c r="F374">
        <f t="shared" si="119"/>
        <v>122.00000000000001</v>
      </c>
      <c r="G374" s="2">
        <v>2.3466</v>
      </c>
      <c r="H374">
        <f t="shared" si="120"/>
        <v>2.2017000000000002</v>
      </c>
      <c r="I374" s="2">
        <v>7.3720999999999997</v>
      </c>
      <c r="J374">
        <f t="shared" si="117"/>
        <v>6.9168000000000003</v>
      </c>
      <c r="K374" s="2">
        <v>0.1923</v>
      </c>
      <c r="L374" s="3">
        <f t="shared" si="121"/>
        <v>0.18046721311475411</v>
      </c>
      <c r="M374" s="2">
        <v>3.5000000000000003E-2</v>
      </c>
      <c r="N374">
        <f t="shared" si="118"/>
        <v>3.4800000000000005E-2</v>
      </c>
      <c r="O374" s="2">
        <v>75</v>
      </c>
      <c r="P374" s="2">
        <v>301</v>
      </c>
      <c r="Q374" s="2">
        <v>95</v>
      </c>
      <c r="R374" s="2">
        <v>11.4415</v>
      </c>
      <c r="S374" s="2">
        <v>75.8035</v>
      </c>
      <c r="T374" s="2">
        <v>31.0335</v>
      </c>
      <c r="U374" s="2">
        <v>2.5598999999999998</v>
      </c>
      <c r="V374" s="2">
        <v>1.119</v>
      </c>
      <c r="W374" s="2">
        <v>2.9100000000000001E-2</v>
      </c>
      <c r="X374" s="2">
        <v>0</v>
      </c>
      <c r="Y374" s="2">
        <v>6.8999999999999999E-3</v>
      </c>
      <c r="Z374" s="2">
        <v>6.6E-3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8.0000000000000004E-4</v>
      </c>
      <c r="AM374" s="2">
        <v>1.5100000000000001E-2</v>
      </c>
      <c r="AN374" s="2">
        <v>1.46E-2</v>
      </c>
      <c r="AO374" s="2">
        <v>2.3999999999999998E-3</v>
      </c>
      <c r="AP374" s="2">
        <v>1.8E-3</v>
      </c>
      <c r="AQ374" s="2">
        <v>1E-4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3">
        <f t="shared" si="122"/>
        <v>0.1086</v>
      </c>
      <c r="BG374" s="3">
        <f t="shared" si="123"/>
        <v>1.1954</v>
      </c>
      <c r="BH374" s="3">
        <f t="shared" si="124"/>
        <v>0.75770000000000004</v>
      </c>
      <c r="BI374" s="3">
        <f t="shared" si="125"/>
        <v>8.7400000000000005E-2</v>
      </c>
      <c r="BJ374" s="3">
        <f t="shared" si="126"/>
        <v>4.9799999999999997E-2</v>
      </c>
      <c r="BK374" s="3">
        <f t="shared" si="127"/>
        <v>1.6999999999999999E-3</v>
      </c>
      <c r="BL374" s="3">
        <f t="shared" si="128"/>
        <v>0</v>
      </c>
      <c r="BM374" s="3">
        <f t="shared" si="129"/>
        <v>5.0000000000000001E-4</v>
      </c>
      <c r="BN374" s="3">
        <f t="shared" si="130"/>
        <v>5.9999999999999995E-4</v>
      </c>
      <c r="BO374" s="3">
        <f t="shared" si="131"/>
        <v>0</v>
      </c>
      <c r="BP374" s="3">
        <f t="shared" si="132"/>
        <v>0</v>
      </c>
      <c r="BQ374" s="3">
        <f t="shared" si="133"/>
        <v>0</v>
      </c>
      <c r="BR374" s="3">
        <f t="shared" si="134"/>
        <v>0</v>
      </c>
      <c r="BS374" s="3">
        <f t="shared" si="135"/>
        <v>0</v>
      </c>
      <c r="BT374" s="3">
        <f t="shared" si="136"/>
        <v>0</v>
      </c>
      <c r="BU374" s="3">
        <f t="shared" si="137"/>
        <v>0</v>
      </c>
      <c r="BV374" s="3">
        <f t="shared" si="138"/>
        <v>0</v>
      </c>
      <c r="BW374" s="3">
        <f t="shared" si="139"/>
        <v>0</v>
      </c>
      <c r="BX374" s="3">
        <f t="shared" si="140"/>
        <v>0</v>
      </c>
      <c r="BY374" s="3">
        <f t="shared" si="141"/>
        <v>0</v>
      </c>
      <c r="BZ374" s="3">
        <f t="shared" si="142"/>
        <v>9.4917624437355248E-3</v>
      </c>
      <c r="CA374" s="3">
        <f t="shared" si="143"/>
        <v>1.5769720395496251E-2</v>
      </c>
      <c r="CB374" s="3">
        <f t="shared" si="144"/>
        <v>2.4415550936890781E-2</v>
      </c>
      <c r="CC374" s="3">
        <f t="shared" si="145"/>
        <v>3.4141958670260562E-2</v>
      </c>
      <c r="CD374" s="3">
        <f t="shared" si="146"/>
        <v>4.4504021447721177E-2</v>
      </c>
      <c r="CE374" s="3">
        <f t="shared" si="147"/>
        <v>5.8419243986254289E-2</v>
      </c>
      <c r="CF374" s="3">
        <f t="shared" si="148"/>
        <v>0</v>
      </c>
      <c r="CG374" s="3">
        <f t="shared" si="149"/>
        <v>7.2463768115942032E-2</v>
      </c>
      <c r="CH374" s="3">
        <f t="shared" si="150"/>
        <v>9.0909090909090898E-2</v>
      </c>
      <c r="CI374" s="3">
        <f t="shared" si="151"/>
        <v>0</v>
      </c>
      <c r="CJ374" s="3">
        <f t="shared" si="152"/>
        <v>0</v>
      </c>
      <c r="CK374" s="3">
        <f t="shared" si="153"/>
        <v>0</v>
      </c>
      <c r="CL374" s="3">
        <f t="shared" si="154"/>
        <v>0</v>
      </c>
      <c r="CM374" s="3">
        <f t="shared" si="155"/>
        <v>0</v>
      </c>
      <c r="CN374" s="3">
        <f t="shared" si="156"/>
        <v>0</v>
      </c>
      <c r="CO374" s="3">
        <f t="shared" si="157"/>
        <v>0</v>
      </c>
      <c r="CP374" s="3">
        <f t="shared" si="158"/>
        <v>0</v>
      </c>
      <c r="CQ374" s="3">
        <f t="shared" si="159"/>
        <v>0</v>
      </c>
      <c r="CR374" s="3">
        <f t="shared" si="160"/>
        <v>0</v>
      </c>
      <c r="CS374" s="3">
        <f t="shared" si="161"/>
        <v>0</v>
      </c>
      <c r="CT374" s="2">
        <v>0.1086</v>
      </c>
      <c r="CU374" s="2">
        <v>1.1954</v>
      </c>
      <c r="CV374" s="2">
        <v>0.75770000000000004</v>
      </c>
      <c r="CW374" s="2">
        <v>8.7400000000000005E-2</v>
      </c>
      <c r="CX374" s="2">
        <v>4.9799999999999997E-2</v>
      </c>
      <c r="CY374" s="2">
        <v>1.6999999999999999E-3</v>
      </c>
      <c r="CZ374" s="2">
        <v>0</v>
      </c>
      <c r="DA374" s="2">
        <v>5.0000000000000001E-4</v>
      </c>
      <c r="DB374" s="2">
        <v>5.9999999999999995E-4</v>
      </c>
      <c r="DC374" s="2">
        <v>0</v>
      </c>
      <c r="DD374" s="2">
        <v>0</v>
      </c>
      <c r="DE374" s="2">
        <v>0</v>
      </c>
      <c r="DF374" s="2">
        <v>0</v>
      </c>
      <c r="DG374" s="2">
        <v>0</v>
      </c>
      <c r="DH374" s="2">
        <v>0</v>
      </c>
      <c r="DI374" s="2">
        <v>0</v>
      </c>
      <c r="DJ374" s="2">
        <v>0</v>
      </c>
      <c r="DK374" s="2">
        <v>0</v>
      </c>
      <c r="DL374" s="2">
        <v>0</v>
      </c>
      <c r="DM374" s="2">
        <v>0</v>
      </c>
      <c r="DN374" s="2">
        <v>0.34129999999999999</v>
      </c>
      <c r="DO374" s="2">
        <v>3.7553999999999998</v>
      </c>
      <c r="DP374" s="2">
        <v>2.3803000000000001</v>
      </c>
      <c r="DQ374" s="2">
        <v>0.27450000000000002</v>
      </c>
      <c r="DR374" s="2">
        <v>0.15659999999999999</v>
      </c>
      <c r="DS374" s="2">
        <v>5.3E-3</v>
      </c>
      <c r="DT374" s="2">
        <v>0</v>
      </c>
      <c r="DU374" s="2">
        <v>1.6000000000000001E-3</v>
      </c>
      <c r="DV374" s="2">
        <v>1.8E-3</v>
      </c>
      <c r="DW374" s="2">
        <v>0</v>
      </c>
      <c r="DX374" s="2">
        <v>0</v>
      </c>
      <c r="DY374" s="2">
        <v>0</v>
      </c>
      <c r="DZ374" s="2">
        <v>0</v>
      </c>
      <c r="EA374" s="2">
        <v>0</v>
      </c>
      <c r="EB374" s="2">
        <v>0</v>
      </c>
      <c r="EC374" s="2">
        <v>0</v>
      </c>
      <c r="ED374" s="2">
        <v>0</v>
      </c>
      <c r="EE374" s="2">
        <v>0</v>
      </c>
      <c r="EF374" s="2">
        <v>0</v>
      </c>
      <c r="EG374" s="2">
        <v>0</v>
      </c>
    </row>
    <row r="375" spans="1:137" x14ac:dyDescent="0.35">
      <c r="A375" s="2" t="s">
        <v>1013</v>
      </c>
      <c r="B375" s="2">
        <v>42.992100000000001</v>
      </c>
      <c r="C375" s="2">
        <v>4.3274999999999997</v>
      </c>
      <c r="D375" s="2">
        <v>9.9345999999999997</v>
      </c>
      <c r="E375" s="2">
        <v>36.438000000000002</v>
      </c>
      <c r="F375">
        <f t="shared" si="119"/>
        <v>36.437899999999999</v>
      </c>
      <c r="G375" s="2">
        <v>0.75870000000000004</v>
      </c>
      <c r="H375">
        <f t="shared" si="120"/>
        <v>0.71370000000000011</v>
      </c>
      <c r="I375" s="2">
        <v>2.3834</v>
      </c>
      <c r="J375">
        <f t="shared" si="117"/>
        <v>2.2420999999999993</v>
      </c>
      <c r="K375" s="2">
        <v>0.2082</v>
      </c>
      <c r="L375" s="3">
        <f t="shared" si="121"/>
        <v>0.19586748961932496</v>
      </c>
      <c r="M375" s="2">
        <v>1.2E-2</v>
      </c>
      <c r="N375">
        <f t="shared" si="118"/>
        <v>1.1899999999999999E-2</v>
      </c>
      <c r="O375" s="2">
        <v>13</v>
      </c>
      <c r="P375" s="2">
        <v>66</v>
      </c>
      <c r="Q375" s="2">
        <v>5</v>
      </c>
      <c r="R375" s="2">
        <v>3.12</v>
      </c>
      <c r="S375" s="2">
        <v>22.9253</v>
      </c>
      <c r="T375" s="2">
        <v>9.0463000000000005</v>
      </c>
      <c r="U375" s="2">
        <v>0.85780000000000001</v>
      </c>
      <c r="V375" s="2">
        <v>0.1983</v>
      </c>
      <c r="W375" s="2">
        <v>0.27989999999999998</v>
      </c>
      <c r="X375" s="2">
        <v>0</v>
      </c>
      <c r="Y375" s="2">
        <v>1.03E-2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1E-4</v>
      </c>
      <c r="AM375" s="2">
        <v>6.4999999999999997E-3</v>
      </c>
      <c r="AN375" s="2">
        <v>3.5000000000000001E-3</v>
      </c>
      <c r="AO375" s="2">
        <v>8.0000000000000004E-4</v>
      </c>
      <c r="AP375" s="2">
        <v>2.9999999999999997E-4</v>
      </c>
      <c r="AQ375" s="2">
        <v>6.9999999999999999E-4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3">
        <f t="shared" si="122"/>
        <v>2.07E-2</v>
      </c>
      <c r="BG375" s="3">
        <f t="shared" si="123"/>
        <v>0.43659999999999999</v>
      </c>
      <c r="BH375" s="3">
        <f t="shared" si="124"/>
        <v>0.20180000000000001</v>
      </c>
      <c r="BI375" s="3">
        <f t="shared" si="125"/>
        <v>2.9399999999999999E-2</v>
      </c>
      <c r="BJ375" s="3">
        <f t="shared" si="126"/>
        <v>8.6E-3</v>
      </c>
      <c r="BK375" s="3">
        <f t="shared" si="127"/>
        <v>1.5800000000000002E-2</v>
      </c>
      <c r="BL375" s="3">
        <f t="shared" si="128"/>
        <v>0</v>
      </c>
      <c r="BM375" s="3">
        <f t="shared" si="129"/>
        <v>8.0000000000000004E-4</v>
      </c>
      <c r="BN375" s="3">
        <f t="shared" si="130"/>
        <v>0</v>
      </c>
      <c r="BO375" s="3">
        <f t="shared" si="131"/>
        <v>0</v>
      </c>
      <c r="BP375" s="3">
        <f t="shared" si="132"/>
        <v>0</v>
      </c>
      <c r="BQ375" s="3">
        <f t="shared" si="133"/>
        <v>0</v>
      </c>
      <c r="BR375" s="3">
        <f t="shared" si="134"/>
        <v>0</v>
      </c>
      <c r="BS375" s="3">
        <f t="shared" si="135"/>
        <v>0</v>
      </c>
      <c r="BT375" s="3">
        <f t="shared" si="136"/>
        <v>0</v>
      </c>
      <c r="BU375" s="3">
        <f t="shared" si="137"/>
        <v>0</v>
      </c>
      <c r="BV375" s="3">
        <f t="shared" si="138"/>
        <v>0</v>
      </c>
      <c r="BW375" s="3">
        <f t="shared" si="139"/>
        <v>0</v>
      </c>
      <c r="BX375" s="3">
        <f t="shared" si="140"/>
        <v>0</v>
      </c>
      <c r="BY375" s="3">
        <f t="shared" si="141"/>
        <v>0</v>
      </c>
      <c r="BZ375" s="3">
        <f t="shared" si="142"/>
        <v>6.6346153846153846E-3</v>
      </c>
      <c r="CA375" s="3">
        <f t="shared" si="143"/>
        <v>1.9044461795483591E-2</v>
      </c>
      <c r="CB375" s="3">
        <f t="shared" si="144"/>
        <v>2.2307462719564904E-2</v>
      </c>
      <c r="CC375" s="3">
        <f t="shared" si="145"/>
        <v>3.4273723478666356E-2</v>
      </c>
      <c r="CD375" s="3">
        <f t="shared" si="146"/>
        <v>4.3368633383761977E-2</v>
      </c>
      <c r="CE375" s="3">
        <f t="shared" si="147"/>
        <v>5.6448731689889252E-2</v>
      </c>
      <c r="CF375" s="3">
        <f t="shared" si="148"/>
        <v>0</v>
      </c>
      <c r="CG375" s="3">
        <f t="shared" si="149"/>
        <v>7.7669902912621366E-2</v>
      </c>
      <c r="CH375" s="3">
        <f t="shared" si="150"/>
        <v>0</v>
      </c>
      <c r="CI375" s="3">
        <f t="shared" si="151"/>
        <v>0</v>
      </c>
      <c r="CJ375" s="3">
        <f t="shared" si="152"/>
        <v>0</v>
      </c>
      <c r="CK375" s="3">
        <f t="shared" si="153"/>
        <v>0</v>
      </c>
      <c r="CL375" s="3">
        <f t="shared" si="154"/>
        <v>0</v>
      </c>
      <c r="CM375" s="3">
        <f t="shared" si="155"/>
        <v>0</v>
      </c>
      <c r="CN375" s="3">
        <f t="shared" si="156"/>
        <v>0</v>
      </c>
      <c r="CO375" s="3">
        <f t="shared" si="157"/>
        <v>0</v>
      </c>
      <c r="CP375" s="3">
        <f t="shared" si="158"/>
        <v>0</v>
      </c>
      <c r="CQ375" s="3">
        <f t="shared" si="159"/>
        <v>0</v>
      </c>
      <c r="CR375" s="3">
        <f t="shared" si="160"/>
        <v>0</v>
      </c>
      <c r="CS375" s="3">
        <f t="shared" si="161"/>
        <v>0</v>
      </c>
      <c r="CT375" s="2">
        <v>2.07E-2</v>
      </c>
      <c r="CU375" s="2">
        <v>0.43659999999999999</v>
      </c>
      <c r="CV375" s="2">
        <v>0.20180000000000001</v>
      </c>
      <c r="CW375" s="2">
        <v>2.9399999999999999E-2</v>
      </c>
      <c r="CX375" s="2">
        <v>8.6E-3</v>
      </c>
      <c r="CY375" s="2">
        <v>1.5800000000000002E-2</v>
      </c>
      <c r="CZ375" s="2">
        <v>0</v>
      </c>
      <c r="DA375" s="2">
        <v>8.0000000000000004E-4</v>
      </c>
      <c r="DB375" s="2">
        <v>0</v>
      </c>
      <c r="DC375" s="2">
        <v>0</v>
      </c>
      <c r="DD375" s="2">
        <v>0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  <c r="DJ375" s="2">
        <v>0</v>
      </c>
      <c r="DK375" s="2">
        <v>0</v>
      </c>
      <c r="DL375" s="2">
        <v>0</v>
      </c>
      <c r="DM375" s="2">
        <v>0</v>
      </c>
      <c r="DN375" s="2">
        <v>6.4899999999999999E-2</v>
      </c>
      <c r="DO375" s="2">
        <v>1.3716999999999999</v>
      </c>
      <c r="DP375" s="2">
        <v>0.63400000000000001</v>
      </c>
      <c r="DQ375" s="2">
        <v>9.2299999999999993E-2</v>
      </c>
      <c r="DR375" s="2">
        <v>2.69E-2</v>
      </c>
      <c r="DS375" s="2">
        <v>4.9799999999999997E-2</v>
      </c>
      <c r="DT375" s="2">
        <v>0</v>
      </c>
      <c r="DU375" s="2">
        <v>2.5000000000000001E-3</v>
      </c>
      <c r="DV375" s="2">
        <v>0</v>
      </c>
      <c r="DW375" s="2">
        <v>0</v>
      </c>
      <c r="DX375" s="2">
        <v>0</v>
      </c>
      <c r="DY375" s="2">
        <v>0</v>
      </c>
      <c r="DZ375" s="2">
        <v>0</v>
      </c>
      <c r="EA375" s="2">
        <v>0</v>
      </c>
      <c r="EB375" s="2">
        <v>0</v>
      </c>
      <c r="EC375" s="2">
        <v>0</v>
      </c>
      <c r="ED375" s="2">
        <v>0</v>
      </c>
      <c r="EE375" s="2">
        <v>0</v>
      </c>
      <c r="EF375" s="2">
        <v>0</v>
      </c>
      <c r="EG375" s="2">
        <v>0</v>
      </c>
    </row>
    <row r="376" spans="1:137" x14ac:dyDescent="0.35">
      <c r="A376" s="2" t="s">
        <v>1009</v>
      </c>
      <c r="B376" s="2">
        <v>29.7483</v>
      </c>
      <c r="C376" s="2">
        <v>3.3654999999999999</v>
      </c>
      <c r="D376" s="2">
        <v>8.8391999999999999</v>
      </c>
      <c r="E376" s="2">
        <v>39.9405</v>
      </c>
      <c r="F376">
        <f t="shared" si="119"/>
        <v>39.940400000000004</v>
      </c>
      <c r="G376" s="2">
        <v>0.73540000000000005</v>
      </c>
      <c r="H376">
        <f t="shared" si="120"/>
        <v>0.68880000000000008</v>
      </c>
      <c r="I376" s="2">
        <v>2.3104</v>
      </c>
      <c r="J376">
        <f t="shared" si="117"/>
        <v>2.1639000000000004</v>
      </c>
      <c r="K376" s="2">
        <v>0.18410000000000001</v>
      </c>
      <c r="L376" s="3">
        <f t="shared" si="121"/>
        <v>0.17245696087169884</v>
      </c>
      <c r="M376" s="2">
        <v>1.0999999999999999E-2</v>
      </c>
      <c r="N376">
        <f t="shared" si="118"/>
        <v>9.8000000000000014E-3</v>
      </c>
      <c r="O376" s="2">
        <v>24</v>
      </c>
      <c r="P376" s="2">
        <v>54</v>
      </c>
      <c r="Q376" s="2">
        <v>20</v>
      </c>
      <c r="R376" s="2">
        <v>1.5348999999999999</v>
      </c>
      <c r="S376" s="2">
        <v>23.723500000000001</v>
      </c>
      <c r="T376" s="2">
        <v>14.391999999999999</v>
      </c>
      <c r="U376" s="2">
        <v>0.25700000000000001</v>
      </c>
      <c r="V376" s="2">
        <v>3.3000000000000002E-2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1E-4</v>
      </c>
      <c r="AM376" s="2">
        <v>3.8999999999999998E-3</v>
      </c>
      <c r="AN376" s="2">
        <v>5.5999999999999999E-3</v>
      </c>
      <c r="AO376" s="2">
        <v>2.0000000000000001E-4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3">
        <f t="shared" si="122"/>
        <v>1.5099999999999999E-2</v>
      </c>
      <c r="BG376" s="3">
        <f t="shared" si="123"/>
        <v>0.34250000000000003</v>
      </c>
      <c r="BH376" s="3">
        <f t="shared" si="124"/>
        <v>0.3211</v>
      </c>
      <c r="BI376" s="3">
        <f t="shared" si="125"/>
        <v>8.8000000000000005E-3</v>
      </c>
      <c r="BJ376" s="3">
        <f t="shared" si="126"/>
        <v>1.2999999999999999E-3</v>
      </c>
      <c r="BK376" s="3">
        <f t="shared" si="127"/>
        <v>0</v>
      </c>
      <c r="BL376" s="3">
        <f t="shared" si="128"/>
        <v>0</v>
      </c>
      <c r="BM376" s="3">
        <f t="shared" si="129"/>
        <v>0</v>
      </c>
      <c r="BN376" s="3">
        <f t="shared" si="130"/>
        <v>0</v>
      </c>
      <c r="BO376" s="3">
        <f t="shared" si="131"/>
        <v>0</v>
      </c>
      <c r="BP376" s="3">
        <f t="shared" si="132"/>
        <v>0</v>
      </c>
      <c r="BQ376" s="3">
        <f t="shared" si="133"/>
        <v>0</v>
      </c>
      <c r="BR376" s="3">
        <f t="shared" si="134"/>
        <v>0</v>
      </c>
      <c r="BS376" s="3">
        <f t="shared" si="135"/>
        <v>0</v>
      </c>
      <c r="BT376" s="3">
        <f t="shared" si="136"/>
        <v>0</v>
      </c>
      <c r="BU376" s="3">
        <f t="shared" si="137"/>
        <v>0</v>
      </c>
      <c r="BV376" s="3">
        <f t="shared" si="138"/>
        <v>0</v>
      </c>
      <c r="BW376" s="3">
        <f t="shared" si="139"/>
        <v>0</v>
      </c>
      <c r="BX376" s="3">
        <f t="shared" si="140"/>
        <v>0</v>
      </c>
      <c r="BY376" s="3">
        <f t="shared" si="141"/>
        <v>0</v>
      </c>
      <c r="BZ376" s="3">
        <f t="shared" si="142"/>
        <v>9.8377744478467654E-3</v>
      </c>
      <c r="CA376" s="3">
        <f t="shared" si="143"/>
        <v>1.4437161464370771E-2</v>
      </c>
      <c r="CB376" s="3">
        <f t="shared" si="144"/>
        <v>2.2311006114508061E-2</v>
      </c>
      <c r="CC376" s="3">
        <f t="shared" si="145"/>
        <v>3.4241245136186774E-2</v>
      </c>
      <c r="CD376" s="3">
        <f t="shared" si="146"/>
        <v>3.9393939393939391E-2</v>
      </c>
      <c r="CE376" s="3">
        <f t="shared" si="147"/>
        <v>0</v>
      </c>
      <c r="CF376" s="3">
        <f t="shared" si="148"/>
        <v>0</v>
      </c>
      <c r="CG376" s="3">
        <f t="shared" si="149"/>
        <v>0</v>
      </c>
      <c r="CH376" s="3">
        <f t="shared" si="150"/>
        <v>0</v>
      </c>
      <c r="CI376" s="3">
        <f t="shared" si="151"/>
        <v>0</v>
      </c>
      <c r="CJ376" s="3">
        <f t="shared" si="152"/>
        <v>0</v>
      </c>
      <c r="CK376" s="3">
        <f t="shared" si="153"/>
        <v>0</v>
      </c>
      <c r="CL376" s="3">
        <f t="shared" si="154"/>
        <v>0</v>
      </c>
      <c r="CM376" s="3">
        <f t="shared" si="155"/>
        <v>0</v>
      </c>
      <c r="CN376" s="3">
        <f t="shared" si="156"/>
        <v>0</v>
      </c>
      <c r="CO376" s="3">
        <f t="shared" si="157"/>
        <v>0</v>
      </c>
      <c r="CP376" s="3">
        <f t="shared" si="158"/>
        <v>0</v>
      </c>
      <c r="CQ376" s="3">
        <f t="shared" si="159"/>
        <v>0</v>
      </c>
      <c r="CR376" s="3">
        <f t="shared" si="160"/>
        <v>0</v>
      </c>
      <c r="CS376" s="3">
        <f t="shared" si="161"/>
        <v>0</v>
      </c>
      <c r="CT376" s="2">
        <v>1.5100000000000001E-2</v>
      </c>
      <c r="CU376" s="2">
        <v>0.34250000000000003</v>
      </c>
      <c r="CV376" s="2">
        <v>0.3211</v>
      </c>
      <c r="CW376" s="2">
        <v>8.8000000000000005E-3</v>
      </c>
      <c r="CX376" s="2">
        <v>1.2999999999999999E-3</v>
      </c>
      <c r="CY376" s="2">
        <v>0</v>
      </c>
      <c r="CZ376" s="2">
        <v>0</v>
      </c>
      <c r="DA376" s="2">
        <v>0</v>
      </c>
      <c r="DB376" s="2">
        <v>0</v>
      </c>
      <c r="DC376" s="2">
        <v>0</v>
      </c>
      <c r="DD376" s="2">
        <v>0</v>
      </c>
      <c r="DE376" s="2">
        <v>0</v>
      </c>
      <c r="DF376" s="2">
        <v>0</v>
      </c>
      <c r="DG376" s="2">
        <v>0</v>
      </c>
      <c r="DH376" s="2">
        <v>0</v>
      </c>
      <c r="DI376" s="2">
        <v>0</v>
      </c>
      <c r="DJ376" s="2">
        <v>0</v>
      </c>
      <c r="DK376" s="2">
        <v>0</v>
      </c>
      <c r="DL376" s="2">
        <v>0</v>
      </c>
      <c r="DM376" s="2">
        <v>0</v>
      </c>
      <c r="DN376" s="2">
        <v>4.7500000000000001E-2</v>
      </c>
      <c r="DO376" s="2">
        <v>1.0759000000000001</v>
      </c>
      <c r="DP376" s="2">
        <v>1.0086999999999999</v>
      </c>
      <c r="DQ376" s="2">
        <v>2.76E-2</v>
      </c>
      <c r="DR376" s="2">
        <v>4.1999999999999997E-3</v>
      </c>
      <c r="DS376" s="2">
        <v>0</v>
      </c>
      <c r="DT376" s="2">
        <v>0</v>
      </c>
      <c r="DU376" s="2">
        <v>0</v>
      </c>
      <c r="DV376" s="2">
        <v>0</v>
      </c>
      <c r="DW376" s="2">
        <v>0</v>
      </c>
      <c r="DX376" s="2">
        <v>0</v>
      </c>
      <c r="DY376" s="2">
        <v>0</v>
      </c>
      <c r="DZ376" s="2">
        <v>0</v>
      </c>
      <c r="EA376" s="2">
        <v>0</v>
      </c>
      <c r="EB376" s="2">
        <v>0</v>
      </c>
      <c r="EC376" s="2">
        <v>0</v>
      </c>
      <c r="ED376" s="2">
        <v>0</v>
      </c>
      <c r="EE376" s="2">
        <v>0</v>
      </c>
      <c r="EF376" s="2">
        <v>0</v>
      </c>
      <c r="EG376" s="2">
        <v>0</v>
      </c>
    </row>
    <row r="377" spans="1:137" x14ac:dyDescent="0.35">
      <c r="A377" s="2" t="s">
        <v>1015</v>
      </c>
      <c r="B377" s="2">
        <v>55.255400000000002</v>
      </c>
      <c r="C377" s="2">
        <v>5.2641</v>
      </c>
      <c r="D377" s="2">
        <v>10.496499999999999</v>
      </c>
      <c r="E377" s="2">
        <v>54.430199999999999</v>
      </c>
      <c r="F377">
        <f t="shared" si="119"/>
        <v>54.430100000000003</v>
      </c>
      <c r="G377" s="2">
        <v>1.2624</v>
      </c>
      <c r="H377">
        <f t="shared" si="120"/>
        <v>1.2173</v>
      </c>
      <c r="I377" s="2">
        <v>3.9661</v>
      </c>
      <c r="J377">
        <f t="shared" si="117"/>
        <v>3.8241999999999998</v>
      </c>
      <c r="K377" s="2">
        <v>0.2319</v>
      </c>
      <c r="L377" s="3">
        <f t="shared" si="121"/>
        <v>0.22364463780151056</v>
      </c>
      <c r="M377" s="2">
        <v>2.3E-2</v>
      </c>
      <c r="N377">
        <f t="shared" si="118"/>
        <v>2.6900000000000004E-2</v>
      </c>
      <c r="O377" s="2">
        <v>37</v>
      </c>
      <c r="P377" s="2">
        <v>125</v>
      </c>
      <c r="Q377" s="2">
        <v>19</v>
      </c>
      <c r="R377" s="2">
        <v>12.392899999999999</v>
      </c>
      <c r="S377" s="2">
        <v>10.094099999999999</v>
      </c>
      <c r="T377" s="2">
        <v>26.245999999999999</v>
      </c>
      <c r="U377" s="2">
        <v>1.5807</v>
      </c>
      <c r="V377" s="2">
        <v>2.6269999999999998</v>
      </c>
      <c r="W377" s="2">
        <v>1.1871</v>
      </c>
      <c r="X377" s="2">
        <v>0.27289999999999998</v>
      </c>
      <c r="Y377" s="2">
        <v>2.9399999999999999E-2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8.9999999999999998E-4</v>
      </c>
      <c r="AM377" s="2">
        <v>1.4E-3</v>
      </c>
      <c r="AN377" s="2">
        <v>1.52E-2</v>
      </c>
      <c r="AO377" s="2">
        <v>1.5E-3</v>
      </c>
      <c r="AP377" s="2">
        <v>4.1999999999999997E-3</v>
      </c>
      <c r="AQ377" s="2">
        <v>2.7000000000000001E-3</v>
      </c>
      <c r="AR377" s="2">
        <v>8.9999999999999998E-4</v>
      </c>
      <c r="AS377" s="2">
        <v>1E-4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3">
        <f t="shared" si="122"/>
        <v>0.1153</v>
      </c>
      <c r="BG377" s="3">
        <f t="shared" si="123"/>
        <v>0.13350000000000001</v>
      </c>
      <c r="BH377" s="3">
        <f t="shared" si="124"/>
        <v>0.71160000000000001</v>
      </c>
      <c r="BI377" s="3">
        <f t="shared" si="125"/>
        <v>5.5400000000000005E-2</v>
      </c>
      <c r="BJ377" s="3">
        <f t="shared" si="126"/>
        <v>0.11839999999999999</v>
      </c>
      <c r="BK377" s="3">
        <f t="shared" si="127"/>
        <v>6.3299999999999995E-2</v>
      </c>
      <c r="BL377" s="3">
        <f t="shared" si="128"/>
        <v>1.7600000000000001E-2</v>
      </c>
      <c r="BM377" s="3">
        <f t="shared" si="129"/>
        <v>2.2000000000000001E-3</v>
      </c>
      <c r="BN377" s="3">
        <f t="shared" si="130"/>
        <v>0</v>
      </c>
      <c r="BO377" s="3">
        <f t="shared" si="131"/>
        <v>0</v>
      </c>
      <c r="BP377" s="3">
        <f t="shared" si="132"/>
        <v>0</v>
      </c>
      <c r="BQ377" s="3">
        <f t="shared" si="133"/>
        <v>0</v>
      </c>
      <c r="BR377" s="3">
        <f t="shared" si="134"/>
        <v>0</v>
      </c>
      <c r="BS377" s="3">
        <f t="shared" si="135"/>
        <v>0</v>
      </c>
      <c r="BT377" s="3">
        <f t="shared" si="136"/>
        <v>0</v>
      </c>
      <c r="BU377" s="3">
        <f t="shared" si="137"/>
        <v>0</v>
      </c>
      <c r="BV377" s="3">
        <f t="shared" si="138"/>
        <v>0</v>
      </c>
      <c r="BW377" s="3">
        <f t="shared" si="139"/>
        <v>0</v>
      </c>
      <c r="BX377" s="3">
        <f t="shared" si="140"/>
        <v>0</v>
      </c>
      <c r="BY377" s="3">
        <f t="shared" si="141"/>
        <v>0</v>
      </c>
      <c r="BZ377" s="3">
        <f t="shared" si="142"/>
        <v>9.303714223466663E-3</v>
      </c>
      <c r="CA377" s="3">
        <f t="shared" si="143"/>
        <v>1.3225547597111186E-2</v>
      </c>
      <c r="CB377" s="3">
        <f t="shared" si="144"/>
        <v>2.7112702888059136E-2</v>
      </c>
      <c r="CC377" s="3">
        <f t="shared" si="145"/>
        <v>3.504776364901626E-2</v>
      </c>
      <c r="CD377" s="3">
        <f t="shared" si="146"/>
        <v>4.507042253521127E-2</v>
      </c>
      <c r="CE377" s="3">
        <f t="shared" si="147"/>
        <v>5.3323224665150361E-2</v>
      </c>
      <c r="CF377" s="3">
        <f t="shared" si="148"/>
        <v>6.4492488090875794E-2</v>
      </c>
      <c r="CG377" s="3">
        <f t="shared" si="149"/>
        <v>7.4829931972789129E-2</v>
      </c>
      <c r="CH377" s="3">
        <f t="shared" si="150"/>
        <v>0</v>
      </c>
      <c r="CI377" s="3">
        <f t="shared" si="151"/>
        <v>0</v>
      </c>
      <c r="CJ377" s="3">
        <f t="shared" si="152"/>
        <v>0</v>
      </c>
      <c r="CK377" s="3">
        <f t="shared" si="153"/>
        <v>0</v>
      </c>
      <c r="CL377" s="3">
        <f t="shared" si="154"/>
        <v>0</v>
      </c>
      <c r="CM377" s="3">
        <f t="shared" si="155"/>
        <v>0</v>
      </c>
      <c r="CN377" s="3">
        <f t="shared" si="156"/>
        <v>0</v>
      </c>
      <c r="CO377" s="3">
        <f t="shared" si="157"/>
        <v>0</v>
      </c>
      <c r="CP377" s="3">
        <f t="shared" si="158"/>
        <v>0</v>
      </c>
      <c r="CQ377" s="3">
        <f t="shared" si="159"/>
        <v>0</v>
      </c>
      <c r="CR377" s="3">
        <f t="shared" si="160"/>
        <v>0</v>
      </c>
      <c r="CS377" s="3">
        <f t="shared" si="161"/>
        <v>0</v>
      </c>
      <c r="CT377" s="2">
        <v>0.1153</v>
      </c>
      <c r="CU377" s="2">
        <v>0.13350000000000001</v>
      </c>
      <c r="CV377" s="2">
        <v>0.71160000000000001</v>
      </c>
      <c r="CW377" s="2">
        <v>5.5399999999999998E-2</v>
      </c>
      <c r="CX377" s="2">
        <v>0.11840000000000001</v>
      </c>
      <c r="CY377" s="2">
        <v>6.3299999999999995E-2</v>
      </c>
      <c r="CZ377" s="2">
        <v>1.7600000000000001E-2</v>
      </c>
      <c r="DA377" s="2">
        <v>2.2000000000000001E-3</v>
      </c>
      <c r="DB377" s="2">
        <v>0</v>
      </c>
      <c r="DC377" s="2">
        <v>0</v>
      </c>
      <c r="DD377" s="2">
        <v>0</v>
      </c>
      <c r="DE377" s="2">
        <v>0</v>
      </c>
      <c r="DF377" s="2">
        <v>0</v>
      </c>
      <c r="DG377" s="2">
        <v>0</v>
      </c>
      <c r="DH377" s="2">
        <v>0</v>
      </c>
      <c r="DI377" s="2">
        <v>0</v>
      </c>
      <c r="DJ377" s="2">
        <v>0</v>
      </c>
      <c r="DK377" s="2">
        <v>0</v>
      </c>
      <c r="DL377" s="2">
        <v>0</v>
      </c>
      <c r="DM377" s="2">
        <v>0</v>
      </c>
      <c r="DN377" s="2">
        <v>0.36230000000000001</v>
      </c>
      <c r="DO377" s="2">
        <v>0.4194</v>
      </c>
      <c r="DP377" s="2">
        <v>2.2355999999999998</v>
      </c>
      <c r="DQ377" s="2">
        <v>0.17399999999999999</v>
      </c>
      <c r="DR377" s="2">
        <v>0.37209999999999999</v>
      </c>
      <c r="DS377" s="2">
        <v>0.19889999999999999</v>
      </c>
      <c r="DT377" s="2">
        <v>5.5100000000000003E-2</v>
      </c>
      <c r="DU377" s="2">
        <v>6.7999999999999996E-3</v>
      </c>
      <c r="DV377" s="2">
        <v>0</v>
      </c>
      <c r="DW377" s="2">
        <v>0</v>
      </c>
      <c r="DX377" s="2">
        <v>0</v>
      </c>
      <c r="DY377" s="2">
        <v>0</v>
      </c>
      <c r="DZ377" s="2">
        <v>0</v>
      </c>
      <c r="EA377" s="2">
        <v>0</v>
      </c>
      <c r="EB377" s="2">
        <v>0</v>
      </c>
      <c r="EC377" s="2">
        <v>0</v>
      </c>
      <c r="ED377" s="2">
        <v>0</v>
      </c>
      <c r="EE377" s="2">
        <v>0</v>
      </c>
      <c r="EF377" s="2">
        <v>0</v>
      </c>
      <c r="EG377" s="2">
        <v>0</v>
      </c>
    </row>
    <row r="378" spans="1:137" x14ac:dyDescent="0.35">
      <c r="A378" s="2" t="s">
        <v>1017</v>
      </c>
      <c r="B378" s="2">
        <v>46.002200000000002</v>
      </c>
      <c r="C378" s="2">
        <v>4.2290999999999999</v>
      </c>
      <c r="D378" s="2">
        <v>10.8775</v>
      </c>
      <c r="E378" s="2">
        <v>51.122700000000002</v>
      </c>
      <c r="F378">
        <f t="shared" si="119"/>
        <v>51.122700000000002</v>
      </c>
      <c r="G378" s="2">
        <v>0.81530000000000002</v>
      </c>
      <c r="H378">
        <f t="shared" si="120"/>
        <v>0.76910000000000012</v>
      </c>
      <c r="I378" s="2">
        <v>2.5613999999999999</v>
      </c>
      <c r="J378">
        <f t="shared" si="117"/>
        <v>2.4159000000000002</v>
      </c>
      <c r="K378" s="2">
        <v>0.1595</v>
      </c>
      <c r="L378" s="3">
        <f t="shared" si="121"/>
        <v>0.15044197587373126</v>
      </c>
      <c r="M378" s="2">
        <v>0.01</v>
      </c>
      <c r="N378">
        <f t="shared" si="118"/>
        <v>1.0800000000000001E-2</v>
      </c>
      <c r="O378" s="2">
        <v>30</v>
      </c>
      <c r="P378" s="2">
        <v>38</v>
      </c>
      <c r="Q378" s="2">
        <v>24</v>
      </c>
      <c r="R378" s="2">
        <v>20.819099999999999</v>
      </c>
      <c r="S378" s="2">
        <v>17.864000000000001</v>
      </c>
      <c r="T378" s="2">
        <v>12.241300000000001</v>
      </c>
      <c r="U378" s="2">
        <v>0.1983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8.9999999999999998E-4</v>
      </c>
      <c r="AM378" s="2">
        <v>5.0000000000000001E-3</v>
      </c>
      <c r="AN378" s="2">
        <v>4.7000000000000002E-3</v>
      </c>
      <c r="AO378" s="2">
        <v>2.0000000000000001E-4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3">
        <f t="shared" si="122"/>
        <v>0.15390000000000001</v>
      </c>
      <c r="BG378" s="3">
        <f t="shared" si="123"/>
        <v>0.33650000000000002</v>
      </c>
      <c r="BH378" s="3">
        <f t="shared" si="124"/>
        <v>0.27200000000000002</v>
      </c>
      <c r="BI378" s="3">
        <f t="shared" si="125"/>
        <v>6.6999999999999994E-3</v>
      </c>
      <c r="BJ378" s="3">
        <f t="shared" si="126"/>
        <v>0</v>
      </c>
      <c r="BK378" s="3">
        <f t="shared" si="127"/>
        <v>0</v>
      </c>
      <c r="BL378" s="3">
        <f t="shared" si="128"/>
        <v>0</v>
      </c>
      <c r="BM378" s="3">
        <f t="shared" si="129"/>
        <v>0</v>
      </c>
      <c r="BN378" s="3">
        <f t="shared" si="130"/>
        <v>0</v>
      </c>
      <c r="BO378" s="3">
        <f t="shared" si="131"/>
        <v>0</v>
      </c>
      <c r="BP378" s="3">
        <f t="shared" si="132"/>
        <v>0</v>
      </c>
      <c r="BQ378" s="3">
        <f t="shared" si="133"/>
        <v>0</v>
      </c>
      <c r="BR378" s="3">
        <f t="shared" si="134"/>
        <v>0</v>
      </c>
      <c r="BS378" s="3">
        <f t="shared" si="135"/>
        <v>0</v>
      </c>
      <c r="BT378" s="3">
        <f t="shared" si="136"/>
        <v>0</v>
      </c>
      <c r="BU378" s="3">
        <f t="shared" si="137"/>
        <v>0</v>
      </c>
      <c r="BV378" s="3">
        <f t="shared" si="138"/>
        <v>0</v>
      </c>
      <c r="BW378" s="3">
        <f t="shared" si="139"/>
        <v>0</v>
      </c>
      <c r="BX378" s="3">
        <f t="shared" si="140"/>
        <v>0</v>
      </c>
      <c r="BY378" s="3">
        <f t="shared" si="141"/>
        <v>0</v>
      </c>
      <c r="BZ378" s="3">
        <f t="shared" si="142"/>
        <v>7.3922503854633491E-3</v>
      </c>
      <c r="CA378" s="3">
        <f t="shared" si="143"/>
        <v>1.8836766681594268E-2</v>
      </c>
      <c r="CB378" s="3">
        <f t="shared" si="144"/>
        <v>2.2219862269530197E-2</v>
      </c>
      <c r="CC378" s="3">
        <f t="shared" si="145"/>
        <v>3.3787191124558746E-2</v>
      </c>
      <c r="CD378" s="3">
        <f t="shared" si="146"/>
        <v>0</v>
      </c>
      <c r="CE378" s="3">
        <f t="shared" si="147"/>
        <v>0</v>
      </c>
      <c r="CF378" s="3">
        <f t="shared" si="148"/>
        <v>0</v>
      </c>
      <c r="CG378" s="3">
        <f t="shared" si="149"/>
        <v>0</v>
      </c>
      <c r="CH378" s="3">
        <f t="shared" si="150"/>
        <v>0</v>
      </c>
      <c r="CI378" s="3">
        <f t="shared" si="151"/>
        <v>0</v>
      </c>
      <c r="CJ378" s="3">
        <f t="shared" si="152"/>
        <v>0</v>
      </c>
      <c r="CK378" s="3">
        <f t="shared" si="153"/>
        <v>0</v>
      </c>
      <c r="CL378" s="3">
        <f t="shared" si="154"/>
        <v>0</v>
      </c>
      <c r="CM378" s="3">
        <f t="shared" si="155"/>
        <v>0</v>
      </c>
      <c r="CN378" s="3">
        <f t="shared" si="156"/>
        <v>0</v>
      </c>
      <c r="CO378" s="3">
        <f t="shared" si="157"/>
        <v>0</v>
      </c>
      <c r="CP378" s="3">
        <f t="shared" si="158"/>
        <v>0</v>
      </c>
      <c r="CQ378" s="3">
        <f t="shared" si="159"/>
        <v>0</v>
      </c>
      <c r="CR378" s="3">
        <f t="shared" si="160"/>
        <v>0</v>
      </c>
      <c r="CS378" s="3">
        <f t="shared" si="161"/>
        <v>0</v>
      </c>
      <c r="CT378" s="2">
        <v>0.15390000000000001</v>
      </c>
      <c r="CU378" s="2">
        <v>0.33650000000000002</v>
      </c>
      <c r="CV378" s="2">
        <v>0.27200000000000002</v>
      </c>
      <c r="CW378" s="2">
        <v>6.7000000000000002E-3</v>
      </c>
      <c r="CX378" s="2">
        <v>0</v>
      </c>
      <c r="CY378" s="2">
        <v>0</v>
      </c>
      <c r="CZ378" s="2">
        <v>0</v>
      </c>
      <c r="DA378" s="2">
        <v>0</v>
      </c>
      <c r="DB378" s="2">
        <v>0</v>
      </c>
      <c r="DC378" s="2">
        <v>0</v>
      </c>
      <c r="DD378" s="2">
        <v>0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  <c r="DJ378" s="2">
        <v>0</v>
      </c>
      <c r="DK378" s="2">
        <v>0</v>
      </c>
      <c r="DL378" s="2">
        <v>0</v>
      </c>
      <c r="DM378" s="2">
        <v>0</v>
      </c>
      <c r="DN378" s="2">
        <v>0.48349999999999999</v>
      </c>
      <c r="DO378" s="2">
        <v>1.0569999999999999</v>
      </c>
      <c r="DP378" s="2">
        <v>0.85450000000000004</v>
      </c>
      <c r="DQ378" s="2">
        <v>2.0899999999999998E-2</v>
      </c>
      <c r="DR378" s="2">
        <v>0</v>
      </c>
      <c r="DS378" s="2">
        <v>0</v>
      </c>
      <c r="DT378" s="2">
        <v>0</v>
      </c>
      <c r="DU378" s="2">
        <v>0</v>
      </c>
      <c r="DV378" s="2">
        <v>0</v>
      </c>
      <c r="DW378" s="2">
        <v>0</v>
      </c>
      <c r="DX378" s="2">
        <v>0</v>
      </c>
      <c r="DY378" s="2">
        <v>0</v>
      </c>
      <c r="DZ378" s="2">
        <v>0</v>
      </c>
      <c r="EA378" s="2">
        <v>0</v>
      </c>
      <c r="EB378" s="2">
        <v>0</v>
      </c>
      <c r="EC378" s="2">
        <v>0</v>
      </c>
      <c r="ED378" s="2">
        <v>0</v>
      </c>
      <c r="EE378" s="2">
        <v>0</v>
      </c>
      <c r="EF378" s="2">
        <v>0</v>
      </c>
      <c r="EG378" s="2">
        <v>0</v>
      </c>
    </row>
    <row r="379" spans="1:137" x14ac:dyDescent="0.35">
      <c r="A379" s="2" t="s">
        <v>1022</v>
      </c>
      <c r="B379" s="2">
        <v>43.09</v>
      </c>
      <c r="C379" s="2">
        <v>4.1464999999999996</v>
      </c>
      <c r="D379" s="2">
        <v>10.3918</v>
      </c>
      <c r="E379" s="2">
        <v>123.63679999999999</v>
      </c>
      <c r="F379">
        <f t="shared" si="119"/>
        <v>123.63669999999999</v>
      </c>
      <c r="G379" s="2">
        <v>2.5415999999999999</v>
      </c>
      <c r="H379">
        <f t="shared" si="120"/>
        <v>2.3877999999999999</v>
      </c>
      <c r="I379" s="2">
        <v>7.9847000000000001</v>
      </c>
      <c r="J379">
        <f t="shared" si="117"/>
        <v>7.5013999999999994</v>
      </c>
      <c r="K379" s="2">
        <v>0.2056</v>
      </c>
      <c r="L379" s="3">
        <f t="shared" si="121"/>
        <v>0.19313035692476427</v>
      </c>
      <c r="M379" s="2">
        <v>4.1000000000000002E-2</v>
      </c>
      <c r="N379">
        <f t="shared" si="118"/>
        <v>4.2999999999999997E-2</v>
      </c>
      <c r="O379" s="2">
        <v>64</v>
      </c>
      <c r="P379" s="2">
        <v>388</v>
      </c>
      <c r="Q379" s="2">
        <v>105</v>
      </c>
      <c r="R379" s="2">
        <v>7.2051999999999996</v>
      </c>
      <c r="S379" s="2">
        <v>59.4161</v>
      </c>
      <c r="T379" s="2">
        <v>50.344000000000001</v>
      </c>
      <c r="U379" s="2">
        <v>2.9664000000000001</v>
      </c>
      <c r="V379" s="2">
        <v>2.0560999999999998</v>
      </c>
      <c r="W379" s="2">
        <v>1.1316999999999999</v>
      </c>
      <c r="X379" s="2">
        <v>0.47970000000000002</v>
      </c>
      <c r="Y379" s="2">
        <v>1.4800000000000001E-2</v>
      </c>
      <c r="Z379" s="2">
        <v>2.2700000000000001E-2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5.0000000000000001E-4</v>
      </c>
      <c r="AM379" s="2">
        <v>8.9999999999999993E-3</v>
      </c>
      <c r="AN379" s="2">
        <v>2.3E-2</v>
      </c>
      <c r="AO379" s="2">
        <v>2.8E-3</v>
      </c>
      <c r="AP379" s="2">
        <v>3.3E-3</v>
      </c>
      <c r="AQ379" s="2">
        <v>2.5999999999999999E-3</v>
      </c>
      <c r="AR379" s="2">
        <v>1.6000000000000001E-3</v>
      </c>
      <c r="AS379" s="2">
        <v>1E-4</v>
      </c>
      <c r="AT379" s="2">
        <v>1E-4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3">
        <f t="shared" si="122"/>
        <v>6.6100000000000006E-2</v>
      </c>
      <c r="BG379" s="3">
        <f t="shared" si="123"/>
        <v>0.82010000000000005</v>
      </c>
      <c r="BH379" s="3">
        <f t="shared" si="124"/>
        <v>1.2105999999999999</v>
      </c>
      <c r="BI379" s="3">
        <f t="shared" si="125"/>
        <v>0.1026</v>
      </c>
      <c r="BJ379" s="3">
        <f t="shared" si="126"/>
        <v>9.2899999999999996E-2</v>
      </c>
      <c r="BK379" s="3">
        <f t="shared" si="127"/>
        <v>6.1400000000000003E-2</v>
      </c>
      <c r="BL379" s="3">
        <f t="shared" si="128"/>
        <v>3.1E-2</v>
      </c>
      <c r="BM379" s="3">
        <f t="shared" si="129"/>
        <v>1.1999999999999999E-3</v>
      </c>
      <c r="BN379" s="3">
        <f t="shared" si="130"/>
        <v>1.9E-3</v>
      </c>
      <c r="BO379" s="3">
        <f t="shared" si="131"/>
        <v>0</v>
      </c>
      <c r="BP379" s="3">
        <f t="shared" si="132"/>
        <v>0</v>
      </c>
      <c r="BQ379" s="3">
        <f t="shared" si="133"/>
        <v>0</v>
      </c>
      <c r="BR379" s="3">
        <f t="shared" si="134"/>
        <v>0</v>
      </c>
      <c r="BS379" s="3">
        <f t="shared" si="135"/>
        <v>0</v>
      </c>
      <c r="BT379" s="3">
        <f t="shared" si="136"/>
        <v>0</v>
      </c>
      <c r="BU379" s="3">
        <f t="shared" si="137"/>
        <v>0</v>
      </c>
      <c r="BV379" s="3">
        <f t="shared" si="138"/>
        <v>0</v>
      </c>
      <c r="BW379" s="3">
        <f t="shared" si="139"/>
        <v>0</v>
      </c>
      <c r="BX379" s="3">
        <f t="shared" si="140"/>
        <v>0</v>
      </c>
      <c r="BY379" s="3">
        <f t="shared" si="141"/>
        <v>0</v>
      </c>
      <c r="BZ379" s="3">
        <f t="shared" si="142"/>
        <v>9.1739299394881495E-3</v>
      </c>
      <c r="CA379" s="3">
        <f t="shared" si="143"/>
        <v>1.3802656182415204E-2</v>
      </c>
      <c r="CB379" s="3">
        <f t="shared" si="144"/>
        <v>2.4046559669474016E-2</v>
      </c>
      <c r="CC379" s="3">
        <f t="shared" si="145"/>
        <v>3.4587378640776698E-2</v>
      </c>
      <c r="CD379" s="3">
        <f t="shared" si="146"/>
        <v>4.5182627304119455E-2</v>
      </c>
      <c r="CE379" s="3">
        <f t="shared" si="147"/>
        <v>5.4254661129274552E-2</v>
      </c>
      <c r="CF379" s="3">
        <f t="shared" si="148"/>
        <v>6.4623723160308524E-2</v>
      </c>
      <c r="CG379" s="3">
        <f t="shared" si="149"/>
        <v>8.1081081081081072E-2</v>
      </c>
      <c r="CH379" s="3">
        <f t="shared" si="150"/>
        <v>8.3700440528634359E-2</v>
      </c>
      <c r="CI379" s="3">
        <f t="shared" si="151"/>
        <v>0</v>
      </c>
      <c r="CJ379" s="3">
        <f t="shared" si="152"/>
        <v>0</v>
      </c>
      <c r="CK379" s="3">
        <f t="shared" si="153"/>
        <v>0</v>
      </c>
      <c r="CL379" s="3">
        <f t="shared" si="154"/>
        <v>0</v>
      </c>
      <c r="CM379" s="3">
        <f t="shared" si="155"/>
        <v>0</v>
      </c>
      <c r="CN379" s="3">
        <f t="shared" si="156"/>
        <v>0</v>
      </c>
      <c r="CO379" s="3">
        <f t="shared" si="157"/>
        <v>0</v>
      </c>
      <c r="CP379" s="3">
        <f t="shared" si="158"/>
        <v>0</v>
      </c>
      <c r="CQ379" s="3">
        <f t="shared" si="159"/>
        <v>0</v>
      </c>
      <c r="CR379" s="3">
        <f t="shared" si="160"/>
        <v>0</v>
      </c>
      <c r="CS379" s="3">
        <f t="shared" si="161"/>
        <v>0</v>
      </c>
      <c r="CT379" s="2">
        <v>6.6100000000000006E-2</v>
      </c>
      <c r="CU379" s="2">
        <v>0.82010000000000005</v>
      </c>
      <c r="CV379" s="2">
        <v>1.2105999999999999</v>
      </c>
      <c r="CW379" s="2">
        <v>0.1026</v>
      </c>
      <c r="CX379" s="2">
        <v>9.2899999999999996E-2</v>
      </c>
      <c r="CY379" s="2">
        <v>6.1400000000000003E-2</v>
      </c>
      <c r="CZ379" s="2">
        <v>3.1E-2</v>
      </c>
      <c r="DA379" s="2">
        <v>1.1999999999999999E-3</v>
      </c>
      <c r="DB379" s="2">
        <v>1.9E-3</v>
      </c>
      <c r="DC379" s="2">
        <v>0</v>
      </c>
      <c r="DD379" s="2">
        <v>0</v>
      </c>
      <c r="DE379" s="2">
        <v>0</v>
      </c>
      <c r="DF379" s="2">
        <v>0</v>
      </c>
      <c r="DG379" s="2">
        <v>0</v>
      </c>
      <c r="DH379" s="2">
        <v>0</v>
      </c>
      <c r="DI379" s="2">
        <v>0</v>
      </c>
      <c r="DJ379" s="2">
        <v>0</v>
      </c>
      <c r="DK379" s="2">
        <v>0</v>
      </c>
      <c r="DL379" s="2">
        <v>0</v>
      </c>
      <c r="DM379" s="2">
        <v>0</v>
      </c>
      <c r="DN379" s="2">
        <v>0.20760000000000001</v>
      </c>
      <c r="DO379" s="2">
        <v>2.5764999999999998</v>
      </c>
      <c r="DP379" s="2">
        <v>3.8031000000000001</v>
      </c>
      <c r="DQ379" s="2">
        <v>0.32240000000000002</v>
      </c>
      <c r="DR379" s="2">
        <v>0.29199999999999998</v>
      </c>
      <c r="DS379" s="2">
        <v>0.1928</v>
      </c>
      <c r="DT379" s="2">
        <v>9.7500000000000003E-2</v>
      </c>
      <c r="DU379" s="2">
        <v>3.7000000000000002E-3</v>
      </c>
      <c r="DV379" s="2">
        <v>5.7999999999999996E-3</v>
      </c>
      <c r="DW379" s="2">
        <v>0</v>
      </c>
      <c r="DX379" s="2">
        <v>0</v>
      </c>
      <c r="DY379" s="2">
        <v>0</v>
      </c>
      <c r="DZ379" s="2">
        <v>0</v>
      </c>
      <c r="EA379" s="2">
        <v>0</v>
      </c>
      <c r="EB379" s="2">
        <v>0</v>
      </c>
      <c r="EC379" s="2">
        <v>0</v>
      </c>
      <c r="ED379" s="2">
        <v>0</v>
      </c>
      <c r="EE379" s="2">
        <v>0</v>
      </c>
      <c r="EF379" s="2">
        <v>0</v>
      </c>
      <c r="EG379" s="2">
        <v>0</v>
      </c>
    </row>
    <row r="380" spans="1:137" x14ac:dyDescent="0.35">
      <c r="A380" s="2" t="s">
        <v>1024</v>
      </c>
      <c r="B380" s="2">
        <v>24.2638</v>
      </c>
      <c r="C380" s="2">
        <v>2.6415999999999999</v>
      </c>
      <c r="D380" s="2">
        <v>9.1852999999999998</v>
      </c>
      <c r="E380" s="2">
        <v>47.368699999999997</v>
      </c>
      <c r="F380">
        <f t="shared" si="119"/>
        <v>47.368600000000008</v>
      </c>
      <c r="G380" s="2">
        <v>0.84199999999999997</v>
      </c>
      <c r="H380">
        <f t="shared" si="120"/>
        <v>0.79289999999999994</v>
      </c>
      <c r="I380" s="2">
        <v>2.6452</v>
      </c>
      <c r="J380">
        <f t="shared" si="117"/>
        <v>2.4915000000000003</v>
      </c>
      <c r="K380" s="2">
        <v>0.17780000000000001</v>
      </c>
      <c r="L380" s="3">
        <f t="shared" si="121"/>
        <v>0.16738936764016665</v>
      </c>
      <c r="M380" s="2">
        <v>1.2E-2</v>
      </c>
      <c r="N380">
        <f t="shared" si="118"/>
        <v>1.3100000000000001E-2</v>
      </c>
      <c r="O380" s="2">
        <v>25</v>
      </c>
      <c r="P380" s="2">
        <v>141</v>
      </c>
      <c r="Q380" s="2">
        <v>38</v>
      </c>
      <c r="R380" s="2">
        <v>13.5718</v>
      </c>
      <c r="S380" s="2">
        <v>27.087399999999999</v>
      </c>
      <c r="T380" s="2">
        <v>5.1554000000000002</v>
      </c>
      <c r="U380" s="2">
        <v>0.3866</v>
      </c>
      <c r="V380" s="2">
        <v>0.48380000000000001</v>
      </c>
      <c r="W380" s="2">
        <v>0.51890000000000003</v>
      </c>
      <c r="X380" s="2">
        <v>0.16470000000000001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5.0000000000000001E-4</v>
      </c>
      <c r="AM380" s="2">
        <v>7.7000000000000002E-3</v>
      </c>
      <c r="AN380" s="2">
        <v>2E-3</v>
      </c>
      <c r="AO380" s="2">
        <v>4.0000000000000002E-4</v>
      </c>
      <c r="AP380" s="2">
        <v>8.0000000000000004E-4</v>
      </c>
      <c r="AQ380" s="2">
        <v>1.1999999999999999E-3</v>
      </c>
      <c r="AR380" s="2">
        <v>5.0000000000000001E-4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3">
        <f t="shared" si="122"/>
        <v>8.9599999999999999E-2</v>
      </c>
      <c r="BG380" s="3">
        <f t="shared" si="123"/>
        <v>0.51380000000000003</v>
      </c>
      <c r="BH380" s="3">
        <f t="shared" si="124"/>
        <v>0.1144</v>
      </c>
      <c r="BI380" s="3">
        <f t="shared" si="125"/>
        <v>1.44E-2</v>
      </c>
      <c r="BJ380" s="3">
        <f t="shared" si="126"/>
        <v>2.1600000000000001E-2</v>
      </c>
      <c r="BK380" s="3">
        <f t="shared" si="127"/>
        <v>2.8500000000000001E-2</v>
      </c>
      <c r="BL380" s="3">
        <f t="shared" si="128"/>
        <v>1.0600000000000002E-2</v>
      </c>
      <c r="BM380" s="3">
        <f t="shared" si="129"/>
        <v>0</v>
      </c>
      <c r="BN380" s="3">
        <f t="shared" si="130"/>
        <v>0</v>
      </c>
      <c r="BO380" s="3">
        <f t="shared" si="131"/>
        <v>0</v>
      </c>
      <c r="BP380" s="3">
        <f t="shared" si="132"/>
        <v>0</v>
      </c>
      <c r="BQ380" s="3">
        <f t="shared" si="133"/>
        <v>0</v>
      </c>
      <c r="BR380" s="3">
        <f t="shared" si="134"/>
        <v>0</v>
      </c>
      <c r="BS380" s="3">
        <f t="shared" si="135"/>
        <v>0</v>
      </c>
      <c r="BT380" s="3">
        <f t="shared" si="136"/>
        <v>0</v>
      </c>
      <c r="BU380" s="3">
        <f t="shared" si="137"/>
        <v>0</v>
      </c>
      <c r="BV380" s="3">
        <f t="shared" si="138"/>
        <v>0</v>
      </c>
      <c r="BW380" s="3">
        <f t="shared" si="139"/>
        <v>0</v>
      </c>
      <c r="BX380" s="3">
        <f t="shared" si="140"/>
        <v>0</v>
      </c>
      <c r="BY380" s="3">
        <f t="shared" si="141"/>
        <v>0</v>
      </c>
      <c r="BZ380" s="3">
        <f t="shared" si="142"/>
        <v>6.6019245789062618E-3</v>
      </c>
      <c r="CA380" s="3">
        <f t="shared" si="143"/>
        <v>1.8968228770572297E-2</v>
      </c>
      <c r="CB380" s="3">
        <f t="shared" si="144"/>
        <v>2.2190324708073087E-2</v>
      </c>
      <c r="CC380" s="3">
        <f t="shared" si="145"/>
        <v>3.7247801345059492E-2</v>
      </c>
      <c r="CD380" s="3">
        <f t="shared" si="146"/>
        <v>4.4646548160396857E-2</v>
      </c>
      <c r="CE380" s="3">
        <f t="shared" si="147"/>
        <v>5.4923877433031412E-2</v>
      </c>
      <c r="CF380" s="3">
        <f t="shared" si="148"/>
        <v>6.4359441408621737E-2</v>
      </c>
      <c r="CG380" s="3">
        <f t="shared" si="149"/>
        <v>0</v>
      </c>
      <c r="CH380" s="3">
        <f t="shared" si="150"/>
        <v>0</v>
      </c>
      <c r="CI380" s="3">
        <f t="shared" si="151"/>
        <v>0</v>
      </c>
      <c r="CJ380" s="3">
        <f t="shared" si="152"/>
        <v>0</v>
      </c>
      <c r="CK380" s="3">
        <f t="shared" si="153"/>
        <v>0</v>
      </c>
      <c r="CL380" s="3">
        <f t="shared" si="154"/>
        <v>0</v>
      </c>
      <c r="CM380" s="3">
        <f t="shared" si="155"/>
        <v>0</v>
      </c>
      <c r="CN380" s="3">
        <f t="shared" si="156"/>
        <v>0</v>
      </c>
      <c r="CO380" s="3">
        <f t="shared" si="157"/>
        <v>0</v>
      </c>
      <c r="CP380" s="3">
        <f t="shared" si="158"/>
        <v>0</v>
      </c>
      <c r="CQ380" s="3">
        <f t="shared" si="159"/>
        <v>0</v>
      </c>
      <c r="CR380" s="3">
        <f t="shared" si="160"/>
        <v>0</v>
      </c>
      <c r="CS380" s="3">
        <f t="shared" si="161"/>
        <v>0</v>
      </c>
      <c r="CT380" s="2">
        <v>8.9599999999999999E-2</v>
      </c>
      <c r="CU380" s="2">
        <v>0.51380000000000003</v>
      </c>
      <c r="CV380" s="2">
        <v>0.1144</v>
      </c>
      <c r="CW380" s="2">
        <v>1.44E-2</v>
      </c>
      <c r="CX380" s="2">
        <v>2.1600000000000001E-2</v>
      </c>
      <c r="CY380" s="2">
        <v>2.8500000000000001E-2</v>
      </c>
      <c r="CZ380" s="2">
        <v>1.06E-2</v>
      </c>
      <c r="DA380" s="2">
        <v>0</v>
      </c>
      <c r="DB380" s="2">
        <v>0</v>
      </c>
      <c r="DC380" s="2">
        <v>0</v>
      </c>
      <c r="DD380" s="2">
        <v>0</v>
      </c>
      <c r="DE380" s="2">
        <v>0</v>
      </c>
      <c r="DF380" s="2">
        <v>0</v>
      </c>
      <c r="DG380" s="2">
        <v>0</v>
      </c>
      <c r="DH380" s="2">
        <v>0</v>
      </c>
      <c r="DI380" s="2">
        <v>0</v>
      </c>
      <c r="DJ380" s="2">
        <v>0</v>
      </c>
      <c r="DK380" s="2">
        <v>0</v>
      </c>
      <c r="DL380" s="2">
        <v>0</v>
      </c>
      <c r="DM380" s="2">
        <v>0</v>
      </c>
      <c r="DN380" s="2">
        <v>0.28160000000000002</v>
      </c>
      <c r="DO380" s="2">
        <v>1.6143000000000001</v>
      </c>
      <c r="DP380" s="2">
        <v>0.35949999999999999</v>
      </c>
      <c r="DQ380" s="2">
        <v>4.5100000000000001E-2</v>
      </c>
      <c r="DR380" s="2">
        <v>6.8000000000000005E-2</v>
      </c>
      <c r="DS380" s="2">
        <v>8.9599999999999999E-2</v>
      </c>
      <c r="DT380" s="2">
        <v>3.3399999999999999E-2</v>
      </c>
      <c r="DU380" s="2">
        <v>0</v>
      </c>
      <c r="DV380" s="2">
        <v>0</v>
      </c>
      <c r="DW380" s="2">
        <v>0</v>
      </c>
      <c r="DX380" s="2">
        <v>0</v>
      </c>
      <c r="DY380" s="2">
        <v>0</v>
      </c>
      <c r="DZ380" s="2">
        <v>0</v>
      </c>
      <c r="EA380" s="2">
        <v>0</v>
      </c>
      <c r="EB380" s="2">
        <v>0</v>
      </c>
      <c r="EC380" s="2">
        <v>0</v>
      </c>
      <c r="ED380" s="2">
        <v>0</v>
      </c>
      <c r="EE380" s="2">
        <v>0</v>
      </c>
      <c r="EF380" s="2">
        <v>0</v>
      </c>
      <c r="EG380" s="2">
        <v>0</v>
      </c>
    </row>
    <row r="381" spans="1:137" x14ac:dyDescent="0.35">
      <c r="A381" s="2" t="s">
        <v>1026</v>
      </c>
      <c r="B381" s="2">
        <v>37.578600000000002</v>
      </c>
      <c r="C381" s="2">
        <v>3.9878</v>
      </c>
      <c r="D381" s="2">
        <v>9.4234000000000009</v>
      </c>
      <c r="E381" s="2">
        <v>22.1218</v>
      </c>
      <c r="F381">
        <f t="shared" si="119"/>
        <v>22.1218</v>
      </c>
      <c r="G381" s="2">
        <v>0.37609999999999999</v>
      </c>
      <c r="H381">
        <f t="shared" si="120"/>
        <v>0.35449999999999998</v>
      </c>
      <c r="I381" s="2">
        <v>1.1816</v>
      </c>
      <c r="J381">
        <f t="shared" si="117"/>
        <v>1.1136999999999997</v>
      </c>
      <c r="K381" s="2">
        <v>0.17</v>
      </c>
      <c r="L381" s="3">
        <f t="shared" si="121"/>
        <v>0.16024916598106845</v>
      </c>
      <c r="M381" s="2">
        <v>5.0000000000000001E-3</v>
      </c>
      <c r="N381">
        <f t="shared" si="118"/>
        <v>4.7000000000000002E-3</v>
      </c>
      <c r="O381" s="2">
        <v>13</v>
      </c>
      <c r="P381" s="2">
        <v>13</v>
      </c>
      <c r="Q381" s="2">
        <v>4</v>
      </c>
      <c r="R381" s="2">
        <v>3.3298999999999999</v>
      </c>
      <c r="S381" s="2">
        <v>14.546200000000001</v>
      </c>
      <c r="T381" s="2">
        <v>4.2390999999999996</v>
      </c>
      <c r="U381" s="2">
        <v>6.6E-3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2.0000000000000001E-4</v>
      </c>
      <c r="AM381" s="2">
        <v>2.8999999999999998E-3</v>
      </c>
      <c r="AN381" s="2">
        <v>1.6000000000000001E-3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3">
        <f t="shared" si="122"/>
        <v>3.2300000000000002E-2</v>
      </c>
      <c r="BG381" s="3">
        <f t="shared" si="123"/>
        <v>0.22789999999999999</v>
      </c>
      <c r="BH381" s="3">
        <f t="shared" si="124"/>
        <v>9.4100000000000003E-2</v>
      </c>
      <c r="BI381" s="3">
        <f t="shared" si="125"/>
        <v>2.0000000000000001E-4</v>
      </c>
      <c r="BJ381" s="3">
        <f t="shared" si="126"/>
        <v>0</v>
      </c>
      <c r="BK381" s="3">
        <f t="shared" si="127"/>
        <v>0</v>
      </c>
      <c r="BL381" s="3">
        <f t="shared" si="128"/>
        <v>0</v>
      </c>
      <c r="BM381" s="3">
        <f t="shared" si="129"/>
        <v>0</v>
      </c>
      <c r="BN381" s="3">
        <f t="shared" si="130"/>
        <v>0</v>
      </c>
      <c r="BO381" s="3">
        <f t="shared" si="131"/>
        <v>0</v>
      </c>
      <c r="BP381" s="3">
        <f t="shared" si="132"/>
        <v>0</v>
      </c>
      <c r="BQ381" s="3">
        <f t="shared" si="133"/>
        <v>0</v>
      </c>
      <c r="BR381" s="3">
        <f t="shared" si="134"/>
        <v>0</v>
      </c>
      <c r="BS381" s="3">
        <f t="shared" si="135"/>
        <v>0</v>
      </c>
      <c r="BT381" s="3">
        <f t="shared" si="136"/>
        <v>0</v>
      </c>
      <c r="BU381" s="3">
        <f t="shared" si="137"/>
        <v>0</v>
      </c>
      <c r="BV381" s="3">
        <f t="shared" si="138"/>
        <v>0</v>
      </c>
      <c r="BW381" s="3">
        <f t="shared" si="139"/>
        <v>0</v>
      </c>
      <c r="BX381" s="3">
        <f t="shared" si="140"/>
        <v>0</v>
      </c>
      <c r="BY381" s="3">
        <f t="shared" si="141"/>
        <v>0</v>
      </c>
      <c r="BZ381" s="3">
        <f t="shared" si="142"/>
        <v>9.6999909907204435E-3</v>
      </c>
      <c r="CA381" s="3">
        <f t="shared" si="143"/>
        <v>1.5667322049744949E-2</v>
      </c>
      <c r="CB381" s="3">
        <f t="shared" si="144"/>
        <v>2.2198108088981153E-2</v>
      </c>
      <c r="CC381" s="3">
        <f t="shared" si="145"/>
        <v>3.0303030303030304E-2</v>
      </c>
      <c r="CD381" s="3">
        <f t="shared" si="146"/>
        <v>0</v>
      </c>
      <c r="CE381" s="3">
        <f t="shared" si="147"/>
        <v>0</v>
      </c>
      <c r="CF381" s="3">
        <f t="shared" si="148"/>
        <v>0</v>
      </c>
      <c r="CG381" s="3">
        <f t="shared" si="149"/>
        <v>0</v>
      </c>
      <c r="CH381" s="3">
        <f t="shared" si="150"/>
        <v>0</v>
      </c>
      <c r="CI381" s="3">
        <f t="shared" si="151"/>
        <v>0</v>
      </c>
      <c r="CJ381" s="3">
        <f t="shared" si="152"/>
        <v>0</v>
      </c>
      <c r="CK381" s="3">
        <f t="shared" si="153"/>
        <v>0</v>
      </c>
      <c r="CL381" s="3">
        <f t="shared" si="154"/>
        <v>0</v>
      </c>
      <c r="CM381" s="3">
        <f t="shared" si="155"/>
        <v>0</v>
      </c>
      <c r="CN381" s="3">
        <f t="shared" si="156"/>
        <v>0</v>
      </c>
      <c r="CO381" s="3">
        <f t="shared" si="157"/>
        <v>0</v>
      </c>
      <c r="CP381" s="3">
        <f t="shared" si="158"/>
        <v>0</v>
      </c>
      <c r="CQ381" s="3">
        <f t="shared" si="159"/>
        <v>0</v>
      </c>
      <c r="CR381" s="3">
        <f t="shared" si="160"/>
        <v>0</v>
      </c>
      <c r="CS381" s="3">
        <f t="shared" si="161"/>
        <v>0</v>
      </c>
      <c r="CT381" s="2">
        <v>3.2300000000000002E-2</v>
      </c>
      <c r="CU381" s="2">
        <v>0.22789999999999999</v>
      </c>
      <c r="CV381" s="2">
        <v>9.4100000000000003E-2</v>
      </c>
      <c r="CW381" s="2">
        <v>2.0000000000000001E-4</v>
      </c>
      <c r="CX381" s="2">
        <v>0</v>
      </c>
      <c r="CY381" s="2">
        <v>0</v>
      </c>
      <c r="CZ381" s="2">
        <v>0</v>
      </c>
      <c r="DA381" s="2">
        <v>0</v>
      </c>
      <c r="DB381" s="2">
        <v>0</v>
      </c>
      <c r="DC381" s="2">
        <v>0</v>
      </c>
      <c r="DD381" s="2">
        <v>0</v>
      </c>
      <c r="DE381" s="2">
        <v>0</v>
      </c>
      <c r="DF381" s="2">
        <v>0</v>
      </c>
      <c r="DG381" s="2">
        <v>0</v>
      </c>
      <c r="DH381" s="2">
        <v>0</v>
      </c>
      <c r="DI381" s="2">
        <v>0</v>
      </c>
      <c r="DJ381" s="2">
        <v>0</v>
      </c>
      <c r="DK381" s="2">
        <v>0</v>
      </c>
      <c r="DL381" s="2">
        <v>0</v>
      </c>
      <c r="DM381" s="2">
        <v>0</v>
      </c>
      <c r="DN381" s="2">
        <v>0.1013</v>
      </c>
      <c r="DO381" s="2">
        <v>0.71599999999999997</v>
      </c>
      <c r="DP381" s="2">
        <v>0.29559999999999997</v>
      </c>
      <c r="DQ381" s="2">
        <v>8.0000000000000004E-4</v>
      </c>
      <c r="DR381" s="2">
        <v>0</v>
      </c>
      <c r="DS381" s="2">
        <v>0</v>
      </c>
      <c r="DT381" s="2">
        <v>0</v>
      </c>
      <c r="DU381" s="2">
        <v>0</v>
      </c>
      <c r="DV381" s="2">
        <v>0</v>
      </c>
      <c r="DW381" s="2">
        <v>0</v>
      </c>
      <c r="DX381" s="2">
        <v>0</v>
      </c>
      <c r="DY381" s="2">
        <v>0</v>
      </c>
      <c r="DZ381" s="2">
        <v>0</v>
      </c>
      <c r="EA381" s="2">
        <v>0</v>
      </c>
      <c r="EB381" s="2">
        <v>0</v>
      </c>
      <c r="EC381" s="2">
        <v>0</v>
      </c>
      <c r="ED381" s="2">
        <v>0</v>
      </c>
      <c r="EE381" s="2">
        <v>0</v>
      </c>
      <c r="EF381" s="2">
        <v>0</v>
      </c>
      <c r="EG381" s="2">
        <v>0</v>
      </c>
    </row>
    <row r="382" spans="1:137" x14ac:dyDescent="0.35">
      <c r="A382" s="2" t="s">
        <v>1028</v>
      </c>
      <c r="B382" s="2">
        <v>59.701300000000003</v>
      </c>
      <c r="C382" s="2">
        <v>5.6704999999999997</v>
      </c>
      <c r="D382" s="2">
        <v>10.5283</v>
      </c>
      <c r="E382" s="2">
        <v>163.99459999999999</v>
      </c>
      <c r="F382">
        <f t="shared" si="119"/>
        <v>163.99460000000002</v>
      </c>
      <c r="G382" s="2">
        <v>2.9756999999999998</v>
      </c>
      <c r="H382">
        <f t="shared" si="120"/>
        <v>2.7296</v>
      </c>
      <c r="I382" s="2">
        <v>9.3484999999999996</v>
      </c>
      <c r="J382">
        <f t="shared" si="117"/>
        <v>8.5757000000000012</v>
      </c>
      <c r="K382" s="2">
        <v>0.18149999999999999</v>
      </c>
      <c r="L382" s="3">
        <f t="shared" si="121"/>
        <v>0.1664445048800387</v>
      </c>
      <c r="M382" s="2">
        <v>4.2000000000000003E-2</v>
      </c>
      <c r="N382">
        <f t="shared" si="118"/>
        <v>4.24E-2</v>
      </c>
      <c r="O382" s="2">
        <v>91</v>
      </c>
      <c r="P382" s="2">
        <v>607</v>
      </c>
      <c r="Q382" s="2">
        <v>291</v>
      </c>
      <c r="R382" s="2">
        <v>25.094899999999999</v>
      </c>
      <c r="S382" s="2">
        <v>109.94799999999999</v>
      </c>
      <c r="T382" s="2">
        <v>20.3477</v>
      </c>
      <c r="U382" s="2">
        <v>5.8041</v>
      </c>
      <c r="V382" s="2">
        <v>1.665</v>
      </c>
      <c r="W382" s="2">
        <v>0.72289999999999999</v>
      </c>
      <c r="X382" s="2">
        <v>0.28649999999999998</v>
      </c>
      <c r="Y382" s="2">
        <v>9.9599999999999994E-2</v>
      </c>
      <c r="Z382" s="2">
        <v>2.5899999999999999E-2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1.6000000000000001E-3</v>
      </c>
      <c r="AM382" s="2">
        <v>2.1299999999999999E-2</v>
      </c>
      <c r="AN382" s="2">
        <v>8.3999999999999995E-3</v>
      </c>
      <c r="AO382" s="2">
        <v>5.5999999999999999E-3</v>
      </c>
      <c r="AP382" s="2">
        <v>2.3E-3</v>
      </c>
      <c r="AQ382" s="2">
        <v>1.6999999999999999E-3</v>
      </c>
      <c r="AR382" s="2">
        <v>1E-3</v>
      </c>
      <c r="AS382" s="2">
        <v>4.0000000000000002E-4</v>
      </c>
      <c r="AT382" s="2">
        <v>1E-4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3">
        <f t="shared" si="122"/>
        <v>0.22229999999999997</v>
      </c>
      <c r="BG382" s="3">
        <f t="shared" si="123"/>
        <v>1.7007000000000001</v>
      </c>
      <c r="BH382" s="3">
        <f t="shared" si="124"/>
        <v>0.46550000000000002</v>
      </c>
      <c r="BI382" s="3">
        <f t="shared" si="125"/>
        <v>0.20269999999999999</v>
      </c>
      <c r="BJ382" s="3">
        <f t="shared" si="126"/>
        <v>7.0300000000000001E-2</v>
      </c>
      <c r="BK382" s="3">
        <f t="shared" si="127"/>
        <v>3.9300000000000002E-2</v>
      </c>
      <c r="BL382" s="3">
        <f t="shared" si="128"/>
        <v>1.9199999999999995E-2</v>
      </c>
      <c r="BM382" s="3">
        <f t="shared" si="129"/>
        <v>7.5000000000000006E-3</v>
      </c>
      <c r="BN382" s="3">
        <f t="shared" si="130"/>
        <v>2.0999999999999999E-3</v>
      </c>
      <c r="BO382" s="3">
        <f t="shared" si="131"/>
        <v>0</v>
      </c>
      <c r="BP382" s="3">
        <f t="shared" si="132"/>
        <v>0</v>
      </c>
      <c r="BQ382" s="3">
        <f t="shared" si="133"/>
        <v>0</v>
      </c>
      <c r="BR382" s="3">
        <f t="shared" si="134"/>
        <v>0</v>
      </c>
      <c r="BS382" s="3">
        <f t="shared" si="135"/>
        <v>0</v>
      </c>
      <c r="BT382" s="3">
        <f t="shared" si="136"/>
        <v>0</v>
      </c>
      <c r="BU382" s="3">
        <f t="shared" si="137"/>
        <v>0</v>
      </c>
      <c r="BV382" s="3">
        <f t="shared" si="138"/>
        <v>0</v>
      </c>
      <c r="BW382" s="3">
        <f t="shared" si="139"/>
        <v>0</v>
      </c>
      <c r="BX382" s="3">
        <f t="shared" si="140"/>
        <v>0</v>
      </c>
      <c r="BY382" s="3">
        <f t="shared" si="141"/>
        <v>0</v>
      </c>
      <c r="BZ382" s="3">
        <f t="shared" si="142"/>
        <v>8.8583736137621584E-3</v>
      </c>
      <c r="CA382" s="3">
        <f t="shared" si="143"/>
        <v>1.5468221340997564E-2</v>
      </c>
      <c r="CB382" s="3">
        <f t="shared" si="144"/>
        <v>2.2877278513050617E-2</v>
      </c>
      <c r="CC382" s="3">
        <f t="shared" si="145"/>
        <v>3.4923588497786047E-2</v>
      </c>
      <c r="CD382" s="3">
        <f t="shared" si="146"/>
        <v>4.2222222222222223E-2</v>
      </c>
      <c r="CE382" s="3">
        <f t="shared" si="147"/>
        <v>5.4364365749066265E-2</v>
      </c>
      <c r="CF382" s="3">
        <f t="shared" si="148"/>
        <v>6.7015706806282715E-2</v>
      </c>
      <c r="CG382" s="3">
        <f t="shared" si="149"/>
        <v>7.5301204819277115E-2</v>
      </c>
      <c r="CH382" s="3">
        <f t="shared" si="150"/>
        <v>8.1081081081081072E-2</v>
      </c>
      <c r="CI382" s="3">
        <f t="shared" si="151"/>
        <v>0</v>
      </c>
      <c r="CJ382" s="3">
        <f t="shared" si="152"/>
        <v>0</v>
      </c>
      <c r="CK382" s="3">
        <f t="shared" si="153"/>
        <v>0</v>
      </c>
      <c r="CL382" s="3">
        <f t="shared" si="154"/>
        <v>0</v>
      </c>
      <c r="CM382" s="3">
        <f t="shared" si="155"/>
        <v>0</v>
      </c>
      <c r="CN382" s="3">
        <f t="shared" si="156"/>
        <v>0</v>
      </c>
      <c r="CO382" s="3">
        <f t="shared" si="157"/>
        <v>0</v>
      </c>
      <c r="CP382" s="3">
        <f t="shared" si="158"/>
        <v>0</v>
      </c>
      <c r="CQ382" s="3">
        <f t="shared" si="159"/>
        <v>0</v>
      </c>
      <c r="CR382" s="3">
        <f t="shared" si="160"/>
        <v>0</v>
      </c>
      <c r="CS382" s="3">
        <f t="shared" si="161"/>
        <v>0</v>
      </c>
      <c r="CT382" s="2">
        <v>0.2223</v>
      </c>
      <c r="CU382" s="2">
        <v>1.7007000000000001</v>
      </c>
      <c r="CV382" s="2">
        <v>0.46550000000000002</v>
      </c>
      <c r="CW382" s="2">
        <v>0.20269999999999999</v>
      </c>
      <c r="CX382" s="2">
        <v>7.0300000000000001E-2</v>
      </c>
      <c r="CY382" s="2">
        <v>3.9300000000000002E-2</v>
      </c>
      <c r="CZ382" s="2">
        <v>1.9199999999999998E-2</v>
      </c>
      <c r="DA382" s="2">
        <v>7.4999999999999997E-3</v>
      </c>
      <c r="DB382" s="2">
        <v>2.0999999999999999E-3</v>
      </c>
      <c r="DC382" s="2">
        <v>0</v>
      </c>
      <c r="DD382" s="2">
        <v>0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  <c r="DJ382" s="2">
        <v>0</v>
      </c>
      <c r="DK382" s="2">
        <v>0</v>
      </c>
      <c r="DL382" s="2">
        <v>0</v>
      </c>
      <c r="DM382" s="2">
        <v>0</v>
      </c>
      <c r="DN382" s="2">
        <v>0.69850000000000001</v>
      </c>
      <c r="DO382" s="2">
        <v>5.343</v>
      </c>
      <c r="DP382" s="2">
        <v>1.4622999999999999</v>
      </c>
      <c r="DQ382" s="2">
        <v>0.63690000000000002</v>
      </c>
      <c r="DR382" s="2">
        <v>0.22090000000000001</v>
      </c>
      <c r="DS382" s="2">
        <v>0.1235</v>
      </c>
      <c r="DT382" s="2">
        <v>6.0400000000000002E-2</v>
      </c>
      <c r="DU382" s="2">
        <v>2.3599999999999999E-2</v>
      </c>
      <c r="DV382" s="2">
        <v>6.6E-3</v>
      </c>
      <c r="DW382" s="2">
        <v>0</v>
      </c>
      <c r="DX382" s="2">
        <v>0</v>
      </c>
      <c r="DY382" s="2">
        <v>0</v>
      </c>
      <c r="DZ382" s="2">
        <v>0</v>
      </c>
      <c r="EA382" s="2">
        <v>0</v>
      </c>
      <c r="EB382" s="2">
        <v>0</v>
      </c>
      <c r="EC382" s="2">
        <v>0</v>
      </c>
      <c r="ED382" s="2">
        <v>0</v>
      </c>
      <c r="EE382" s="2">
        <v>0</v>
      </c>
      <c r="EF382" s="2">
        <v>0</v>
      </c>
      <c r="EG382" s="2">
        <v>0</v>
      </c>
    </row>
    <row r="383" spans="1:137" x14ac:dyDescent="0.35">
      <c r="A383" s="2" t="s">
        <v>1030</v>
      </c>
      <c r="B383" s="2">
        <v>40.787399999999998</v>
      </c>
      <c r="C383" s="2">
        <v>3.9369999999999998</v>
      </c>
      <c r="D383" s="2">
        <v>10.36</v>
      </c>
      <c r="E383" s="2">
        <v>59.315199999999997</v>
      </c>
      <c r="F383">
        <f t="shared" si="119"/>
        <v>59.315199999999997</v>
      </c>
      <c r="G383" s="2">
        <v>1.1007</v>
      </c>
      <c r="H383">
        <f t="shared" si="120"/>
        <v>1.0310999999999999</v>
      </c>
      <c r="I383" s="2">
        <v>3.4580000000000002</v>
      </c>
      <c r="J383">
        <f t="shared" si="117"/>
        <v>3.2393000000000001</v>
      </c>
      <c r="K383" s="2">
        <v>0.18559999999999999</v>
      </c>
      <c r="L383" s="3">
        <f t="shared" si="121"/>
        <v>0.17383402567975828</v>
      </c>
      <c r="M383" s="2">
        <v>1.6E-2</v>
      </c>
      <c r="N383">
        <f t="shared" si="118"/>
        <v>1.7400000000000002E-2</v>
      </c>
      <c r="O383" s="2">
        <v>34</v>
      </c>
      <c r="P383" s="2">
        <v>223</v>
      </c>
      <c r="Q383" s="2">
        <v>35</v>
      </c>
      <c r="R383" s="2">
        <v>16.2239</v>
      </c>
      <c r="S383" s="2">
        <v>29.882999999999999</v>
      </c>
      <c r="T383" s="2">
        <v>10.0313</v>
      </c>
      <c r="U383" s="2">
        <v>1.9085000000000001</v>
      </c>
      <c r="V383" s="2">
        <v>0.85550000000000004</v>
      </c>
      <c r="W383" s="2">
        <v>0.41299999999999998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5.9999999999999995E-4</v>
      </c>
      <c r="AM383" s="2">
        <v>8.5000000000000006E-3</v>
      </c>
      <c r="AN383" s="2">
        <v>4.1000000000000003E-3</v>
      </c>
      <c r="AO383" s="2">
        <v>1.9E-3</v>
      </c>
      <c r="AP383" s="2">
        <v>1.2999999999999999E-3</v>
      </c>
      <c r="AQ383" s="2">
        <v>1E-3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3">
        <f t="shared" si="122"/>
        <v>0.1075</v>
      </c>
      <c r="BG383" s="3">
        <f t="shared" si="123"/>
        <v>0.56859999999999999</v>
      </c>
      <c r="BH383" s="3">
        <f t="shared" si="124"/>
        <v>0.2276</v>
      </c>
      <c r="BI383" s="3">
        <f t="shared" si="125"/>
        <v>6.7699999999999996E-2</v>
      </c>
      <c r="BJ383" s="3">
        <f t="shared" si="126"/>
        <v>3.6999999999999998E-2</v>
      </c>
      <c r="BK383" s="3">
        <f t="shared" si="127"/>
        <v>2.2700000000000001E-2</v>
      </c>
      <c r="BL383" s="3">
        <f t="shared" si="128"/>
        <v>0</v>
      </c>
      <c r="BM383" s="3">
        <f t="shared" si="129"/>
        <v>0</v>
      </c>
      <c r="BN383" s="3">
        <f t="shared" si="130"/>
        <v>0</v>
      </c>
      <c r="BO383" s="3">
        <f t="shared" si="131"/>
        <v>0</v>
      </c>
      <c r="BP383" s="3">
        <f t="shared" si="132"/>
        <v>0</v>
      </c>
      <c r="BQ383" s="3">
        <f t="shared" si="133"/>
        <v>0</v>
      </c>
      <c r="BR383" s="3">
        <f t="shared" si="134"/>
        <v>0</v>
      </c>
      <c r="BS383" s="3">
        <f t="shared" si="135"/>
        <v>0</v>
      </c>
      <c r="BT383" s="3">
        <f t="shared" si="136"/>
        <v>0</v>
      </c>
      <c r="BU383" s="3">
        <f t="shared" si="137"/>
        <v>0</v>
      </c>
      <c r="BV383" s="3">
        <f t="shared" si="138"/>
        <v>0</v>
      </c>
      <c r="BW383" s="3">
        <f t="shared" si="139"/>
        <v>0</v>
      </c>
      <c r="BX383" s="3">
        <f t="shared" si="140"/>
        <v>0</v>
      </c>
      <c r="BY383" s="3">
        <f t="shared" si="141"/>
        <v>0</v>
      </c>
      <c r="BZ383" s="3">
        <f t="shared" si="142"/>
        <v>6.6260270341902995E-3</v>
      </c>
      <c r="CA383" s="3">
        <f t="shared" si="143"/>
        <v>1.9027540742228025E-2</v>
      </c>
      <c r="CB383" s="3">
        <f t="shared" si="144"/>
        <v>2.2688983481702271E-2</v>
      </c>
      <c r="CC383" s="3">
        <f t="shared" si="145"/>
        <v>3.5472884464238928E-2</v>
      </c>
      <c r="CD383" s="3">
        <f t="shared" si="146"/>
        <v>4.3249561659848036E-2</v>
      </c>
      <c r="CE383" s="3">
        <f t="shared" si="147"/>
        <v>5.496368038740921E-2</v>
      </c>
      <c r="CF383" s="3">
        <f t="shared" si="148"/>
        <v>0</v>
      </c>
      <c r="CG383" s="3">
        <f t="shared" si="149"/>
        <v>0</v>
      </c>
      <c r="CH383" s="3">
        <f t="shared" si="150"/>
        <v>0</v>
      </c>
      <c r="CI383" s="3">
        <f t="shared" si="151"/>
        <v>0</v>
      </c>
      <c r="CJ383" s="3">
        <f t="shared" si="152"/>
        <v>0</v>
      </c>
      <c r="CK383" s="3">
        <f t="shared" si="153"/>
        <v>0</v>
      </c>
      <c r="CL383" s="3">
        <f t="shared" si="154"/>
        <v>0</v>
      </c>
      <c r="CM383" s="3">
        <f t="shared" si="155"/>
        <v>0</v>
      </c>
      <c r="CN383" s="3">
        <f t="shared" si="156"/>
        <v>0</v>
      </c>
      <c r="CO383" s="3">
        <f t="shared" si="157"/>
        <v>0</v>
      </c>
      <c r="CP383" s="3">
        <f t="shared" si="158"/>
        <v>0</v>
      </c>
      <c r="CQ383" s="3">
        <f t="shared" si="159"/>
        <v>0</v>
      </c>
      <c r="CR383" s="3">
        <f t="shared" si="160"/>
        <v>0</v>
      </c>
      <c r="CS383" s="3">
        <f t="shared" si="161"/>
        <v>0</v>
      </c>
      <c r="CT383" s="2">
        <v>0.1075</v>
      </c>
      <c r="CU383" s="2">
        <v>0.56859999999999999</v>
      </c>
      <c r="CV383" s="2">
        <v>0.2276</v>
      </c>
      <c r="CW383" s="2">
        <v>6.7699999999999996E-2</v>
      </c>
      <c r="CX383" s="2">
        <v>3.6999999999999998E-2</v>
      </c>
      <c r="CY383" s="2">
        <v>2.2700000000000001E-2</v>
      </c>
      <c r="CZ383" s="2">
        <v>0</v>
      </c>
      <c r="DA383" s="2">
        <v>0</v>
      </c>
      <c r="DB383" s="2">
        <v>0</v>
      </c>
      <c r="DC383" s="2">
        <v>0</v>
      </c>
      <c r="DD383" s="2">
        <v>0</v>
      </c>
      <c r="DE383" s="2">
        <v>0</v>
      </c>
      <c r="DF383" s="2">
        <v>0</v>
      </c>
      <c r="DG383" s="2">
        <v>0</v>
      </c>
      <c r="DH383" s="2">
        <v>0</v>
      </c>
      <c r="DI383" s="2">
        <v>0</v>
      </c>
      <c r="DJ383" s="2">
        <v>0</v>
      </c>
      <c r="DK383" s="2">
        <v>0</v>
      </c>
      <c r="DL383" s="2">
        <v>0</v>
      </c>
      <c r="DM383" s="2">
        <v>0</v>
      </c>
      <c r="DN383" s="2">
        <v>0.33779999999999999</v>
      </c>
      <c r="DO383" s="2">
        <v>1.7862</v>
      </c>
      <c r="DP383" s="2">
        <v>0.71499999999999997</v>
      </c>
      <c r="DQ383" s="2">
        <v>0.2127</v>
      </c>
      <c r="DR383" s="2">
        <v>0.1164</v>
      </c>
      <c r="DS383" s="2">
        <v>7.1199999999999999E-2</v>
      </c>
      <c r="DT383" s="2">
        <v>0</v>
      </c>
      <c r="DU383" s="2">
        <v>0</v>
      </c>
      <c r="DV383" s="2">
        <v>0</v>
      </c>
      <c r="DW383" s="2">
        <v>0</v>
      </c>
      <c r="DX383" s="2">
        <v>0</v>
      </c>
      <c r="DY383" s="2">
        <v>0</v>
      </c>
      <c r="DZ383" s="2">
        <v>0</v>
      </c>
      <c r="EA383" s="2">
        <v>0</v>
      </c>
      <c r="EB383" s="2">
        <v>0</v>
      </c>
      <c r="EC383" s="2">
        <v>0</v>
      </c>
      <c r="ED383" s="2">
        <v>0</v>
      </c>
      <c r="EE383" s="2">
        <v>0</v>
      </c>
      <c r="EF383" s="2">
        <v>0</v>
      </c>
      <c r="EG383" s="2">
        <v>0</v>
      </c>
    </row>
    <row r="384" spans="1:137" x14ac:dyDescent="0.35">
      <c r="A384" s="2" t="s">
        <v>1034</v>
      </c>
      <c r="B384" s="2">
        <v>0.66690000000000005</v>
      </c>
      <c r="C384" s="2">
        <v>0.2349</v>
      </c>
      <c r="D384" s="2">
        <v>2.8384</v>
      </c>
      <c r="E384" s="2">
        <v>0.79049999999999998</v>
      </c>
      <c r="F384">
        <f t="shared" si="119"/>
        <v>0.79059999999999997</v>
      </c>
      <c r="G384" s="2">
        <v>8.2000000000000007E-3</v>
      </c>
      <c r="H384">
        <f t="shared" si="120"/>
        <v>8.0999999999999996E-3</v>
      </c>
      <c r="I384" s="2">
        <v>2.5899999999999999E-2</v>
      </c>
      <c r="J384">
        <f t="shared" si="117"/>
        <v>2.5399999999999999E-2</v>
      </c>
      <c r="K384" s="2">
        <v>0.1042</v>
      </c>
      <c r="L384" s="3">
        <f t="shared" si="121"/>
        <v>0.10245383253225397</v>
      </c>
      <c r="M384" s="2">
        <v>0</v>
      </c>
      <c r="N384">
        <f t="shared" si="118"/>
        <v>0</v>
      </c>
      <c r="O384" s="2">
        <v>2</v>
      </c>
      <c r="P384" s="2">
        <v>0</v>
      </c>
      <c r="Q384" s="2">
        <v>0</v>
      </c>
      <c r="R384" s="2">
        <v>0.621</v>
      </c>
      <c r="S384" s="2">
        <v>0.1696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3">
        <f t="shared" si="122"/>
        <v>5.8999999999999999E-3</v>
      </c>
      <c r="BG384" s="3">
        <f t="shared" si="123"/>
        <v>2.2000000000000001E-3</v>
      </c>
      <c r="BH384" s="3">
        <f t="shared" si="124"/>
        <v>0</v>
      </c>
      <c r="BI384" s="3">
        <f t="shared" si="125"/>
        <v>0</v>
      </c>
      <c r="BJ384" s="3">
        <f t="shared" si="126"/>
        <v>0</v>
      </c>
      <c r="BK384" s="3">
        <f t="shared" si="127"/>
        <v>0</v>
      </c>
      <c r="BL384" s="3">
        <f t="shared" si="128"/>
        <v>0</v>
      </c>
      <c r="BM384" s="3">
        <f t="shared" si="129"/>
        <v>0</v>
      </c>
      <c r="BN384" s="3">
        <f t="shared" si="130"/>
        <v>0</v>
      </c>
      <c r="BO384" s="3">
        <f t="shared" si="131"/>
        <v>0</v>
      </c>
      <c r="BP384" s="3">
        <f t="shared" si="132"/>
        <v>0</v>
      </c>
      <c r="BQ384" s="3">
        <f t="shared" si="133"/>
        <v>0</v>
      </c>
      <c r="BR384" s="3">
        <f t="shared" si="134"/>
        <v>0</v>
      </c>
      <c r="BS384" s="3">
        <f t="shared" si="135"/>
        <v>0</v>
      </c>
      <c r="BT384" s="3">
        <f t="shared" si="136"/>
        <v>0</v>
      </c>
      <c r="BU384" s="3">
        <f t="shared" si="137"/>
        <v>0</v>
      </c>
      <c r="BV384" s="3">
        <f t="shared" si="138"/>
        <v>0</v>
      </c>
      <c r="BW384" s="3">
        <f t="shared" si="139"/>
        <v>0</v>
      </c>
      <c r="BX384" s="3">
        <f t="shared" si="140"/>
        <v>0</v>
      </c>
      <c r="BY384" s="3">
        <f t="shared" si="141"/>
        <v>0</v>
      </c>
      <c r="BZ384" s="3">
        <f t="shared" si="142"/>
        <v>9.5008051529790662E-3</v>
      </c>
      <c r="CA384" s="3">
        <f t="shared" si="143"/>
        <v>1.2971698113207548E-2</v>
      </c>
      <c r="CB384" s="3">
        <f t="shared" si="144"/>
        <v>0</v>
      </c>
      <c r="CC384" s="3">
        <f t="shared" si="145"/>
        <v>0</v>
      </c>
      <c r="CD384" s="3">
        <f t="shared" si="146"/>
        <v>0</v>
      </c>
      <c r="CE384" s="3">
        <f t="shared" si="147"/>
        <v>0</v>
      </c>
      <c r="CF384" s="3">
        <f t="shared" si="148"/>
        <v>0</v>
      </c>
      <c r="CG384" s="3">
        <f t="shared" si="149"/>
        <v>0</v>
      </c>
      <c r="CH384" s="3">
        <f t="shared" si="150"/>
        <v>0</v>
      </c>
      <c r="CI384" s="3">
        <f t="shared" si="151"/>
        <v>0</v>
      </c>
      <c r="CJ384" s="3">
        <f t="shared" si="152"/>
        <v>0</v>
      </c>
      <c r="CK384" s="3">
        <f t="shared" si="153"/>
        <v>0</v>
      </c>
      <c r="CL384" s="3">
        <f t="shared" si="154"/>
        <v>0</v>
      </c>
      <c r="CM384" s="3">
        <f t="shared" si="155"/>
        <v>0</v>
      </c>
      <c r="CN384" s="3">
        <f t="shared" si="156"/>
        <v>0</v>
      </c>
      <c r="CO384" s="3">
        <f t="shared" si="157"/>
        <v>0</v>
      </c>
      <c r="CP384" s="3">
        <f t="shared" si="158"/>
        <v>0</v>
      </c>
      <c r="CQ384" s="3">
        <f t="shared" si="159"/>
        <v>0</v>
      </c>
      <c r="CR384" s="3">
        <f t="shared" si="160"/>
        <v>0</v>
      </c>
      <c r="CS384" s="3">
        <f t="shared" si="161"/>
        <v>0</v>
      </c>
      <c r="CT384" s="2">
        <v>5.8999999999999999E-3</v>
      </c>
      <c r="CU384" s="2">
        <v>2.2000000000000001E-3</v>
      </c>
      <c r="CV384" s="2">
        <v>0</v>
      </c>
      <c r="CW384" s="2">
        <v>0</v>
      </c>
      <c r="CX384" s="2">
        <v>0</v>
      </c>
      <c r="CY384" s="2">
        <v>0</v>
      </c>
      <c r="CZ384" s="2">
        <v>0</v>
      </c>
      <c r="DA384" s="2">
        <v>0</v>
      </c>
      <c r="DB384" s="2">
        <v>0</v>
      </c>
      <c r="DC384" s="2">
        <v>0</v>
      </c>
      <c r="DD384" s="2">
        <v>0</v>
      </c>
      <c r="DE384" s="2">
        <v>0</v>
      </c>
      <c r="DF384" s="2">
        <v>0</v>
      </c>
      <c r="DG384" s="2">
        <v>0</v>
      </c>
      <c r="DH384" s="2">
        <v>0</v>
      </c>
      <c r="DI384" s="2">
        <v>0</v>
      </c>
      <c r="DJ384" s="2">
        <v>0</v>
      </c>
      <c r="DK384" s="2">
        <v>0</v>
      </c>
      <c r="DL384" s="2">
        <v>0</v>
      </c>
      <c r="DM384" s="2">
        <v>0</v>
      </c>
      <c r="DN384" s="2">
        <v>1.8599999999999998E-2</v>
      </c>
      <c r="DO384" s="2">
        <v>6.7999999999999996E-3</v>
      </c>
      <c r="DP384" s="2">
        <v>0</v>
      </c>
      <c r="DQ384" s="2">
        <v>0</v>
      </c>
      <c r="DR384" s="2">
        <v>0</v>
      </c>
      <c r="DS384" s="2">
        <v>0</v>
      </c>
      <c r="DT384" s="2">
        <v>0</v>
      </c>
      <c r="DU384" s="2">
        <v>0</v>
      </c>
      <c r="DV384" s="2">
        <v>0</v>
      </c>
      <c r="DW384" s="2">
        <v>0</v>
      </c>
      <c r="DX384" s="2">
        <v>0</v>
      </c>
      <c r="DY384" s="2">
        <v>0</v>
      </c>
      <c r="DZ384" s="2">
        <v>0</v>
      </c>
      <c r="EA384" s="2">
        <v>0</v>
      </c>
      <c r="EB384" s="2">
        <v>0</v>
      </c>
      <c r="EC384" s="2">
        <v>0</v>
      </c>
      <c r="ED384" s="2">
        <v>0</v>
      </c>
      <c r="EE384" s="2">
        <v>0</v>
      </c>
      <c r="EF384" s="2">
        <v>0</v>
      </c>
      <c r="EG384" s="2">
        <v>0</v>
      </c>
    </row>
    <row r="385" spans="1:137" x14ac:dyDescent="0.35">
      <c r="A385" s="2" t="s">
        <v>1036</v>
      </c>
      <c r="B385" s="2">
        <v>46.810400000000001</v>
      </c>
      <c r="C385" s="2">
        <v>4.1275000000000004</v>
      </c>
      <c r="D385" s="2">
        <v>11.341100000000001</v>
      </c>
      <c r="E385" s="2">
        <v>147.17320000000001</v>
      </c>
      <c r="F385">
        <f t="shared" si="119"/>
        <v>147.17320000000001</v>
      </c>
      <c r="G385" s="2">
        <v>2.3107000000000002</v>
      </c>
      <c r="H385">
        <f t="shared" si="120"/>
        <v>2.1212999999999997</v>
      </c>
      <c r="I385" s="2">
        <v>7.2591999999999999</v>
      </c>
      <c r="J385">
        <f t="shared" ref="J385:J402" si="162">SUM(DN385:EG385)</f>
        <v>6.6637000000000004</v>
      </c>
      <c r="K385" s="2">
        <v>0.157</v>
      </c>
      <c r="L385" s="3">
        <f t="shared" si="121"/>
        <v>0.14413629655399215</v>
      </c>
      <c r="M385" s="2">
        <v>2.8000000000000001E-2</v>
      </c>
      <c r="N385">
        <f t="shared" ref="N385:N402" si="163">SUM(AL385:BE385)</f>
        <v>3.04E-2</v>
      </c>
      <c r="O385" s="2">
        <v>90</v>
      </c>
      <c r="P385" s="2">
        <v>446</v>
      </c>
      <c r="Q385" s="2">
        <v>302</v>
      </c>
      <c r="R385" s="2">
        <v>80.724199999999996</v>
      </c>
      <c r="S385" s="2">
        <v>43.052900000000001</v>
      </c>
      <c r="T385" s="2">
        <v>17.063400000000001</v>
      </c>
      <c r="U385" s="2">
        <v>4.9753999999999996</v>
      </c>
      <c r="V385" s="2">
        <v>0.89319999999999999</v>
      </c>
      <c r="W385" s="2">
        <v>0.4284</v>
      </c>
      <c r="X385" s="2">
        <v>3.5700000000000003E-2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5.1999999999999998E-3</v>
      </c>
      <c r="AM385" s="2">
        <v>1.09E-2</v>
      </c>
      <c r="AN385" s="2">
        <v>7.3000000000000001E-3</v>
      </c>
      <c r="AO385" s="2">
        <v>4.4999999999999997E-3</v>
      </c>
      <c r="AP385" s="2">
        <v>1.4E-3</v>
      </c>
      <c r="AQ385" s="2">
        <v>1E-3</v>
      </c>
      <c r="AR385" s="2">
        <v>1E-4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3">
        <f t="shared" si="122"/>
        <v>0.7238</v>
      </c>
      <c r="BG385" s="3">
        <f t="shared" si="123"/>
        <v>0.76709999999999989</v>
      </c>
      <c r="BH385" s="3">
        <f t="shared" si="124"/>
        <v>0.3967</v>
      </c>
      <c r="BI385" s="3">
        <f t="shared" si="125"/>
        <v>0.16789999999999999</v>
      </c>
      <c r="BJ385" s="3">
        <f t="shared" si="126"/>
        <v>3.9899999999999998E-2</v>
      </c>
      <c r="BK385" s="3">
        <f t="shared" si="127"/>
        <v>2.3599999999999999E-2</v>
      </c>
      <c r="BL385" s="3">
        <f t="shared" si="128"/>
        <v>2.3E-3</v>
      </c>
      <c r="BM385" s="3">
        <f t="shared" si="129"/>
        <v>0</v>
      </c>
      <c r="BN385" s="3">
        <f t="shared" si="130"/>
        <v>0</v>
      </c>
      <c r="BO385" s="3">
        <f t="shared" si="131"/>
        <v>0</v>
      </c>
      <c r="BP385" s="3">
        <f t="shared" si="132"/>
        <v>0</v>
      </c>
      <c r="BQ385" s="3">
        <f t="shared" si="133"/>
        <v>0</v>
      </c>
      <c r="BR385" s="3">
        <f t="shared" si="134"/>
        <v>0</v>
      </c>
      <c r="BS385" s="3">
        <f t="shared" si="135"/>
        <v>0</v>
      </c>
      <c r="BT385" s="3">
        <f t="shared" si="136"/>
        <v>0</v>
      </c>
      <c r="BU385" s="3">
        <f t="shared" si="137"/>
        <v>0</v>
      </c>
      <c r="BV385" s="3">
        <f t="shared" si="138"/>
        <v>0</v>
      </c>
      <c r="BW385" s="3">
        <f t="shared" si="139"/>
        <v>0</v>
      </c>
      <c r="BX385" s="3">
        <f t="shared" si="140"/>
        <v>0</v>
      </c>
      <c r="BY385" s="3">
        <f t="shared" si="141"/>
        <v>0</v>
      </c>
      <c r="BZ385" s="3">
        <f t="shared" si="142"/>
        <v>8.9663322770618982E-3</v>
      </c>
      <c r="CA385" s="3">
        <f t="shared" si="143"/>
        <v>1.7817615073549051E-2</v>
      </c>
      <c r="CB385" s="3">
        <f t="shared" si="144"/>
        <v>2.3248590550535062E-2</v>
      </c>
      <c r="CC385" s="3">
        <f t="shared" si="145"/>
        <v>3.3746030469911967E-2</v>
      </c>
      <c r="CD385" s="3">
        <f t="shared" si="146"/>
        <v>4.4670846394984323E-2</v>
      </c>
      <c r="CE385" s="3">
        <f t="shared" si="147"/>
        <v>5.5088702147525676E-2</v>
      </c>
      <c r="CF385" s="3">
        <f t="shared" si="148"/>
        <v>6.4425770308123242E-2</v>
      </c>
      <c r="CG385" s="3">
        <f t="shared" si="149"/>
        <v>0</v>
      </c>
      <c r="CH385" s="3">
        <f t="shared" si="150"/>
        <v>0</v>
      </c>
      <c r="CI385" s="3">
        <f t="shared" si="151"/>
        <v>0</v>
      </c>
      <c r="CJ385" s="3">
        <f t="shared" si="152"/>
        <v>0</v>
      </c>
      <c r="CK385" s="3">
        <f t="shared" si="153"/>
        <v>0</v>
      </c>
      <c r="CL385" s="3">
        <f t="shared" si="154"/>
        <v>0</v>
      </c>
      <c r="CM385" s="3">
        <f t="shared" si="155"/>
        <v>0</v>
      </c>
      <c r="CN385" s="3">
        <f t="shared" si="156"/>
        <v>0</v>
      </c>
      <c r="CO385" s="3">
        <f t="shared" si="157"/>
        <v>0</v>
      </c>
      <c r="CP385" s="3">
        <f t="shared" si="158"/>
        <v>0</v>
      </c>
      <c r="CQ385" s="3">
        <f t="shared" si="159"/>
        <v>0</v>
      </c>
      <c r="CR385" s="3">
        <f t="shared" si="160"/>
        <v>0</v>
      </c>
      <c r="CS385" s="3">
        <f t="shared" si="161"/>
        <v>0</v>
      </c>
      <c r="CT385" s="2">
        <v>0.7238</v>
      </c>
      <c r="CU385" s="2">
        <v>0.7671</v>
      </c>
      <c r="CV385" s="2">
        <v>0.3967</v>
      </c>
      <c r="CW385" s="2">
        <v>0.16789999999999999</v>
      </c>
      <c r="CX385" s="2">
        <v>3.9899999999999998E-2</v>
      </c>
      <c r="CY385" s="2">
        <v>2.3599999999999999E-2</v>
      </c>
      <c r="CZ385" s="2">
        <v>2.3E-3</v>
      </c>
      <c r="DA385" s="2">
        <v>0</v>
      </c>
      <c r="DB385" s="2">
        <v>0</v>
      </c>
      <c r="DC385" s="2">
        <v>0</v>
      </c>
      <c r="DD385" s="2">
        <v>0</v>
      </c>
      <c r="DE385" s="2">
        <v>0</v>
      </c>
      <c r="DF385" s="2">
        <v>0</v>
      </c>
      <c r="DG385" s="2">
        <v>0</v>
      </c>
      <c r="DH385" s="2">
        <v>0</v>
      </c>
      <c r="DI385" s="2">
        <v>0</v>
      </c>
      <c r="DJ385" s="2">
        <v>0</v>
      </c>
      <c r="DK385" s="2">
        <v>0</v>
      </c>
      <c r="DL385" s="2">
        <v>0</v>
      </c>
      <c r="DM385" s="2">
        <v>0</v>
      </c>
      <c r="DN385" s="2">
        <v>2.2738999999999998</v>
      </c>
      <c r="DO385" s="2">
        <v>2.4098999999999999</v>
      </c>
      <c r="DP385" s="2">
        <v>1.2461</v>
      </c>
      <c r="DQ385" s="2">
        <v>0.52749999999999997</v>
      </c>
      <c r="DR385" s="2">
        <v>0.12520000000000001</v>
      </c>
      <c r="DS385" s="2">
        <v>7.3999999999999996E-2</v>
      </c>
      <c r="DT385" s="2">
        <v>7.1000000000000004E-3</v>
      </c>
      <c r="DU385" s="2">
        <v>0</v>
      </c>
      <c r="DV385" s="2">
        <v>0</v>
      </c>
      <c r="DW385" s="2">
        <v>0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0</v>
      </c>
      <c r="EE385" s="2">
        <v>0</v>
      </c>
      <c r="EF385" s="2">
        <v>0</v>
      </c>
      <c r="EG385" s="2">
        <v>0</v>
      </c>
    </row>
    <row r="386" spans="1:137" x14ac:dyDescent="0.35">
      <c r="A386" s="2" t="s">
        <v>1032</v>
      </c>
      <c r="B386" s="2">
        <v>50.130600000000001</v>
      </c>
      <c r="C386" s="2">
        <v>5.2577999999999996</v>
      </c>
      <c r="D386" s="2">
        <v>9.5344999999999995</v>
      </c>
      <c r="E386" s="2">
        <v>45.3613</v>
      </c>
      <c r="F386">
        <f t="shared" ref="F386:F402" si="164">SUM(R386:AK386)</f>
        <v>45.361200000000004</v>
      </c>
      <c r="G386" s="2">
        <v>1.0236000000000001</v>
      </c>
      <c r="H386">
        <f t="shared" ref="H386:H402" si="165">SUM(CT386:DM386)</f>
        <v>0.97319999999999995</v>
      </c>
      <c r="I386" s="2">
        <v>3.2157</v>
      </c>
      <c r="J386">
        <f t="shared" si="162"/>
        <v>3.0575999999999999</v>
      </c>
      <c r="K386" s="2">
        <v>0.22570000000000001</v>
      </c>
      <c r="L386" s="3">
        <f t="shared" ref="L386:L402" si="166">SUM(BF386:BY386)/F386*10</f>
        <v>0.21454458876749291</v>
      </c>
      <c r="M386" s="2">
        <v>1.7999999999999999E-2</v>
      </c>
      <c r="N386">
        <f t="shared" si="163"/>
        <v>1.7599999999999994E-2</v>
      </c>
      <c r="O386" s="2">
        <v>24</v>
      </c>
      <c r="P386" s="2">
        <v>91</v>
      </c>
      <c r="Q386" s="2">
        <v>7</v>
      </c>
      <c r="R386" s="2">
        <v>0.86380000000000001</v>
      </c>
      <c r="S386" s="2">
        <v>10.301600000000001</v>
      </c>
      <c r="T386" s="2">
        <v>31.640799999999999</v>
      </c>
      <c r="U386" s="2">
        <v>1.7345999999999999</v>
      </c>
      <c r="V386" s="2">
        <v>0.58460000000000001</v>
      </c>
      <c r="W386" s="2">
        <v>0.106</v>
      </c>
      <c r="X386" s="2">
        <v>7.2999999999999995E-2</v>
      </c>
      <c r="Y386" s="2">
        <v>5.6800000000000003E-2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1E-4</v>
      </c>
      <c r="AM386" s="2">
        <v>1.6999999999999999E-3</v>
      </c>
      <c r="AN386" s="2">
        <v>1.2800000000000001E-2</v>
      </c>
      <c r="AO386" s="2">
        <v>1.6000000000000001E-3</v>
      </c>
      <c r="AP386" s="2">
        <v>8.0000000000000004E-4</v>
      </c>
      <c r="AQ386" s="2">
        <v>2.0000000000000001E-4</v>
      </c>
      <c r="AR386" s="2">
        <v>2.0000000000000001E-4</v>
      </c>
      <c r="AS386" s="2">
        <v>2.0000000000000001E-4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3">
        <f t="shared" si="122"/>
        <v>8.6999999999999994E-3</v>
      </c>
      <c r="BG386" s="3">
        <f t="shared" si="123"/>
        <v>0.14849999999999999</v>
      </c>
      <c r="BH386" s="3">
        <f t="shared" si="124"/>
        <v>0.71789999999999998</v>
      </c>
      <c r="BI386" s="3">
        <f t="shared" si="125"/>
        <v>5.9599999999999993E-2</v>
      </c>
      <c r="BJ386" s="3">
        <f t="shared" si="126"/>
        <v>2.3999999999999997E-2</v>
      </c>
      <c r="BK386" s="3">
        <f t="shared" si="127"/>
        <v>5.4999999999999997E-3</v>
      </c>
      <c r="BL386" s="3">
        <f t="shared" si="128"/>
        <v>4.7999999999999996E-3</v>
      </c>
      <c r="BM386" s="3">
        <f t="shared" si="129"/>
        <v>4.1999999999999997E-3</v>
      </c>
      <c r="BN386" s="3">
        <f t="shared" si="130"/>
        <v>0</v>
      </c>
      <c r="BO386" s="3">
        <f t="shared" si="131"/>
        <v>0</v>
      </c>
      <c r="BP386" s="3">
        <f t="shared" si="132"/>
        <v>0</v>
      </c>
      <c r="BQ386" s="3">
        <f t="shared" si="133"/>
        <v>0</v>
      </c>
      <c r="BR386" s="3">
        <f t="shared" si="134"/>
        <v>0</v>
      </c>
      <c r="BS386" s="3">
        <f t="shared" si="135"/>
        <v>0</v>
      </c>
      <c r="BT386" s="3">
        <f t="shared" si="136"/>
        <v>0</v>
      </c>
      <c r="BU386" s="3">
        <f t="shared" si="137"/>
        <v>0</v>
      </c>
      <c r="BV386" s="3">
        <f t="shared" si="138"/>
        <v>0</v>
      </c>
      <c r="BW386" s="3">
        <f t="shared" si="139"/>
        <v>0</v>
      </c>
      <c r="BX386" s="3">
        <f t="shared" si="140"/>
        <v>0</v>
      </c>
      <c r="BY386" s="3">
        <f t="shared" si="141"/>
        <v>0</v>
      </c>
      <c r="BZ386" s="3">
        <f t="shared" si="142"/>
        <v>1.0071775874044916E-2</v>
      </c>
      <c r="CA386" s="3">
        <f t="shared" si="143"/>
        <v>1.4415236468121456E-2</v>
      </c>
      <c r="CB386" s="3">
        <f t="shared" si="144"/>
        <v>2.2689059695077243E-2</v>
      </c>
      <c r="CC386" s="3">
        <f t="shared" si="145"/>
        <v>3.4359506514470194E-2</v>
      </c>
      <c r="CD386" s="3">
        <f t="shared" si="146"/>
        <v>4.1053711939787886E-2</v>
      </c>
      <c r="CE386" s="3">
        <f t="shared" si="147"/>
        <v>5.1886792452830184E-2</v>
      </c>
      <c r="CF386" s="3">
        <f t="shared" si="148"/>
        <v>6.575342465753424E-2</v>
      </c>
      <c r="CG386" s="3">
        <f t="shared" si="149"/>
        <v>7.3943661971830971E-2</v>
      </c>
      <c r="CH386" s="3">
        <f t="shared" si="150"/>
        <v>0</v>
      </c>
      <c r="CI386" s="3">
        <f t="shared" si="151"/>
        <v>0</v>
      </c>
      <c r="CJ386" s="3">
        <f t="shared" si="152"/>
        <v>0</v>
      </c>
      <c r="CK386" s="3">
        <f t="shared" si="153"/>
        <v>0</v>
      </c>
      <c r="CL386" s="3">
        <f t="shared" si="154"/>
        <v>0</v>
      </c>
      <c r="CM386" s="3">
        <f t="shared" si="155"/>
        <v>0</v>
      </c>
      <c r="CN386" s="3">
        <f t="shared" si="156"/>
        <v>0</v>
      </c>
      <c r="CO386" s="3">
        <f t="shared" si="157"/>
        <v>0</v>
      </c>
      <c r="CP386" s="3">
        <f t="shared" si="158"/>
        <v>0</v>
      </c>
      <c r="CQ386" s="3">
        <f t="shared" si="159"/>
        <v>0</v>
      </c>
      <c r="CR386" s="3">
        <f t="shared" si="160"/>
        <v>0</v>
      </c>
      <c r="CS386" s="3">
        <f t="shared" si="161"/>
        <v>0</v>
      </c>
      <c r="CT386" s="2">
        <v>8.6999999999999994E-3</v>
      </c>
      <c r="CU386" s="2">
        <v>0.14849999999999999</v>
      </c>
      <c r="CV386" s="2">
        <v>0.71789999999999998</v>
      </c>
      <c r="CW386" s="2">
        <v>5.96E-2</v>
      </c>
      <c r="CX386" s="2">
        <v>2.4E-2</v>
      </c>
      <c r="CY386" s="2">
        <v>5.4999999999999997E-3</v>
      </c>
      <c r="CZ386" s="2">
        <v>4.7999999999999996E-3</v>
      </c>
      <c r="DA386" s="2">
        <v>4.1999999999999997E-3</v>
      </c>
      <c r="DB386" s="2">
        <v>0</v>
      </c>
      <c r="DC386" s="2">
        <v>0</v>
      </c>
      <c r="DD386" s="2">
        <v>0</v>
      </c>
      <c r="DE386" s="2">
        <v>0</v>
      </c>
      <c r="DF386" s="2">
        <v>0</v>
      </c>
      <c r="DG386" s="2">
        <v>0</v>
      </c>
      <c r="DH386" s="2">
        <v>0</v>
      </c>
      <c r="DI386" s="2">
        <v>0</v>
      </c>
      <c r="DJ386" s="2">
        <v>0</v>
      </c>
      <c r="DK386" s="2">
        <v>0</v>
      </c>
      <c r="DL386" s="2">
        <v>0</v>
      </c>
      <c r="DM386" s="2">
        <v>0</v>
      </c>
      <c r="DN386" s="2">
        <v>2.75E-2</v>
      </c>
      <c r="DO386" s="2">
        <v>0.46639999999999998</v>
      </c>
      <c r="DP386" s="2">
        <v>2.2553999999999998</v>
      </c>
      <c r="DQ386" s="2">
        <v>0.18720000000000001</v>
      </c>
      <c r="DR386" s="2">
        <v>7.5399999999999995E-2</v>
      </c>
      <c r="DS386" s="2">
        <v>1.7299999999999999E-2</v>
      </c>
      <c r="DT386" s="2">
        <v>1.5100000000000001E-2</v>
      </c>
      <c r="DU386" s="2">
        <v>1.3299999999999999E-2</v>
      </c>
      <c r="DV386" s="2">
        <v>0</v>
      </c>
      <c r="DW386" s="2">
        <v>0</v>
      </c>
      <c r="DX386" s="2">
        <v>0</v>
      </c>
      <c r="DY386" s="2">
        <v>0</v>
      </c>
      <c r="DZ386" s="2">
        <v>0</v>
      </c>
      <c r="EA386" s="2">
        <v>0</v>
      </c>
      <c r="EB386" s="2">
        <v>0</v>
      </c>
      <c r="EC386" s="2">
        <v>0</v>
      </c>
      <c r="ED386" s="2">
        <v>0</v>
      </c>
      <c r="EE386" s="2">
        <v>0</v>
      </c>
      <c r="EF386" s="2">
        <v>0</v>
      </c>
      <c r="EG386" s="2">
        <v>0</v>
      </c>
    </row>
    <row r="387" spans="1:137" x14ac:dyDescent="0.35">
      <c r="A387" s="2" t="s">
        <v>1038</v>
      </c>
      <c r="B387" s="2">
        <v>118.9045</v>
      </c>
      <c r="C387" s="2">
        <v>10.1822</v>
      </c>
      <c r="D387" s="2">
        <v>11.6777</v>
      </c>
      <c r="E387" s="2">
        <v>89.39</v>
      </c>
      <c r="F387">
        <f t="shared" si="164"/>
        <v>89.390199999999993</v>
      </c>
      <c r="G387" s="2">
        <v>2.2492999999999999</v>
      </c>
      <c r="H387">
        <f t="shared" si="165"/>
        <v>2.2018000000000004</v>
      </c>
      <c r="I387" s="2">
        <v>7.0664999999999996</v>
      </c>
      <c r="J387">
        <f t="shared" si="162"/>
        <v>6.9178000000000006</v>
      </c>
      <c r="K387" s="2">
        <v>0.25159999999999999</v>
      </c>
      <c r="L387" s="3">
        <f t="shared" si="166"/>
        <v>0.24631335426031048</v>
      </c>
      <c r="M387" s="2">
        <v>4.3999999999999997E-2</v>
      </c>
      <c r="N387">
        <f t="shared" si="163"/>
        <v>5.3400000000000003E-2</v>
      </c>
      <c r="O387" s="2">
        <v>57</v>
      </c>
      <c r="P387" s="2">
        <v>312</v>
      </c>
      <c r="Q387" s="2">
        <v>59</v>
      </c>
      <c r="R387" s="2">
        <v>23.309000000000001</v>
      </c>
      <c r="S387" s="2">
        <v>4.8680000000000003</v>
      </c>
      <c r="T387" s="2">
        <v>45.124299999999998</v>
      </c>
      <c r="U387" s="2">
        <v>8.5709</v>
      </c>
      <c r="V387" s="2">
        <v>3.7652000000000001</v>
      </c>
      <c r="W387" s="2">
        <v>2.9363999999999999</v>
      </c>
      <c r="X387" s="2">
        <v>0.46660000000000001</v>
      </c>
      <c r="Y387" s="2">
        <v>0.2155</v>
      </c>
      <c r="Z387" s="2">
        <v>4.9700000000000001E-2</v>
      </c>
      <c r="AA387" s="2">
        <v>8.4599999999999995E-2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1.6000000000000001E-3</v>
      </c>
      <c r="AM387" s="2">
        <v>5.9999999999999995E-4</v>
      </c>
      <c r="AN387" s="2">
        <v>2.7699999999999999E-2</v>
      </c>
      <c r="AO387" s="2">
        <v>7.1999999999999998E-3</v>
      </c>
      <c r="AP387" s="2">
        <v>6.1000000000000004E-3</v>
      </c>
      <c r="AQ387" s="2">
        <v>6.7000000000000002E-3</v>
      </c>
      <c r="AR387" s="2">
        <v>1.6000000000000001E-3</v>
      </c>
      <c r="AS387" s="2">
        <v>1E-3</v>
      </c>
      <c r="AT387" s="2">
        <v>2.9999999999999997E-4</v>
      </c>
      <c r="AU387" s="2">
        <v>5.9999999999999995E-4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3">
        <f t="shared" si="122"/>
        <v>0.21260000000000001</v>
      </c>
      <c r="BG387" s="3">
        <f t="shared" si="123"/>
        <v>6.2799999999999995E-2</v>
      </c>
      <c r="BH387" s="3">
        <f t="shared" si="124"/>
        <v>1.2599</v>
      </c>
      <c r="BI387" s="3">
        <f t="shared" si="125"/>
        <v>0.27910000000000001</v>
      </c>
      <c r="BJ387" s="3">
        <f t="shared" si="126"/>
        <v>0.17050000000000001</v>
      </c>
      <c r="BK387" s="3">
        <f t="shared" si="127"/>
        <v>0.158</v>
      </c>
      <c r="BL387" s="3">
        <f t="shared" si="128"/>
        <v>3.0600000000000002E-2</v>
      </c>
      <c r="BM387" s="3">
        <f t="shared" si="129"/>
        <v>1.6199999999999999E-2</v>
      </c>
      <c r="BN387" s="3">
        <f t="shared" si="130"/>
        <v>4.3E-3</v>
      </c>
      <c r="BO387" s="3">
        <f t="shared" si="131"/>
        <v>7.8000000000000005E-3</v>
      </c>
      <c r="BP387" s="3">
        <f t="shared" si="132"/>
        <v>0</v>
      </c>
      <c r="BQ387" s="3">
        <f t="shared" si="133"/>
        <v>0</v>
      </c>
      <c r="BR387" s="3">
        <f t="shared" si="134"/>
        <v>0</v>
      </c>
      <c r="BS387" s="3">
        <f t="shared" si="135"/>
        <v>0</v>
      </c>
      <c r="BT387" s="3">
        <f t="shared" si="136"/>
        <v>0</v>
      </c>
      <c r="BU387" s="3">
        <f t="shared" si="137"/>
        <v>0</v>
      </c>
      <c r="BV387" s="3">
        <f t="shared" si="138"/>
        <v>0</v>
      </c>
      <c r="BW387" s="3">
        <f t="shared" si="139"/>
        <v>0</v>
      </c>
      <c r="BX387" s="3">
        <f t="shared" si="140"/>
        <v>0</v>
      </c>
      <c r="BY387" s="3">
        <f t="shared" si="141"/>
        <v>0</v>
      </c>
      <c r="BZ387" s="3">
        <f t="shared" si="142"/>
        <v>9.1209404092839671E-3</v>
      </c>
      <c r="CA387" s="3">
        <f t="shared" si="143"/>
        <v>1.2900575184880853E-2</v>
      </c>
      <c r="CB387" s="3">
        <f t="shared" si="144"/>
        <v>2.7920654724837839E-2</v>
      </c>
      <c r="CC387" s="3">
        <f t="shared" si="145"/>
        <v>3.2563674759943532E-2</v>
      </c>
      <c r="CD387" s="3">
        <f t="shared" si="146"/>
        <v>4.5283119090619356E-2</v>
      </c>
      <c r="CE387" s="3">
        <f t="shared" si="147"/>
        <v>5.3807383190301053E-2</v>
      </c>
      <c r="CF387" s="3">
        <f t="shared" si="148"/>
        <v>6.5580797256750964E-2</v>
      </c>
      <c r="CG387" s="3">
        <f t="shared" si="149"/>
        <v>7.5174013921113683E-2</v>
      </c>
      <c r="CH387" s="3">
        <f t="shared" si="150"/>
        <v>8.651911468812877E-2</v>
      </c>
      <c r="CI387" s="3">
        <f t="shared" si="151"/>
        <v>9.2198581560283696E-2</v>
      </c>
      <c r="CJ387" s="3">
        <f t="shared" si="152"/>
        <v>0</v>
      </c>
      <c r="CK387" s="3">
        <f t="shared" si="153"/>
        <v>0</v>
      </c>
      <c r="CL387" s="3">
        <f t="shared" si="154"/>
        <v>0</v>
      </c>
      <c r="CM387" s="3">
        <f t="shared" si="155"/>
        <v>0</v>
      </c>
      <c r="CN387" s="3">
        <f t="shared" si="156"/>
        <v>0</v>
      </c>
      <c r="CO387" s="3">
        <f t="shared" si="157"/>
        <v>0</v>
      </c>
      <c r="CP387" s="3">
        <f t="shared" si="158"/>
        <v>0</v>
      </c>
      <c r="CQ387" s="3">
        <f t="shared" si="159"/>
        <v>0</v>
      </c>
      <c r="CR387" s="3">
        <f t="shared" si="160"/>
        <v>0</v>
      </c>
      <c r="CS387" s="3">
        <f t="shared" si="161"/>
        <v>0</v>
      </c>
      <c r="CT387" s="2">
        <v>0.21260000000000001</v>
      </c>
      <c r="CU387" s="2">
        <v>6.2799999999999995E-2</v>
      </c>
      <c r="CV387" s="2">
        <v>1.2599</v>
      </c>
      <c r="CW387" s="2">
        <v>0.27910000000000001</v>
      </c>
      <c r="CX387" s="2">
        <v>0.17050000000000001</v>
      </c>
      <c r="CY387" s="2">
        <v>0.158</v>
      </c>
      <c r="CZ387" s="2">
        <v>3.0599999999999999E-2</v>
      </c>
      <c r="DA387" s="2">
        <v>1.6199999999999999E-2</v>
      </c>
      <c r="DB387" s="2">
        <v>4.3E-3</v>
      </c>
      <c r="DC387" s="2">
        <v>7.7999999999999996E-3</v>
      </c>
      <c r="DD387" s="2">
        <v>0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0</v>
      </c>
      <c r="DN387" s="2">
        <v>0.66800000000000004</v>
      </c>
      <c r="DO387" s="2">
        <v>0.19739999999999999</v>
      </c>
      <c r="DP387" s="2">
        <v>3.9581</v>
      </c>
      <c r="DQ387" s="2">
        <v>0.87680000000000002</v>
      </c>
      <c r="DR387" s="2">
        <v>0.53580000000000005</v>
      </c>
      <c r="DS387" s="2">
        <v>0.49640000000000001</v>
      </c>
      <c r="DT387" s="2">
        <v>9.6199999999999994E-2</v>
      </c>
      <c r="DU387" s="2">
        <v>5.0999999999999997E-2</v>
      </c>
      <c r="DV387" s="2">
        <v>1.34E-2</v>
      </c>
      <c r="DW387" s="2">
        <v>2.47E-2</v>
      </c>
      <c r="DX387" s="2">
        <v>0</v>
      </c>
      <c r="DY387" s="2">
        <v>0</v>
      </c>
      <c r="DZ387" s="2">
        <v>0</v>
      </c>
      <c r="EA387" s="2">
        <v>0</v>
      </c>
      <c r="EB387" s="2">
        <v>0</v>
      </c>
      <c r="EC387" s="2">
        <v>0</v>
      </c>
      <c r="ED387" s="2">
        <v>0</v>
      </c>
      <c r="EE387" s="2">
        <v>0</v>
      </c>
      <c r="EF387" s="2">
        <v>0</v>
      </c>
      <c r="EG387" s="2">
        <v>0</v>
      </c>
    </row>
    <row r="388" spans="1:137" x14ac:dyDescent="0.35">
      <c r="A388" s="2" t="s">
        <v>1040</v>
      </c>
      <c r="B388" s="2">
        <v>59.450899999999997</v>
      </c>
      <c r="C388" s="2">
        <v>5.4101999999999997</v>
      </c>
      <c r="D388" s="2">
        <v>10.9887</v>
      </c>
      <c r="E388" s="2">
        <v>23.255600000000001</v>
      </c>
      <c r="F388">
        <f t="shared" si="164"/>
        <v>23.255600000000001</v>
      </c>
      <c r="G388" s="2">
        <v>0.48849999999999999</v>
      </c>
      <c r="H388">
        <f t="shared" si="165"/>
        <v>0.46489999999999998</v>
      </c>
      <c r="I388" s="2">
        <v>1.5347</v>
      </c>
      <c r="J388">
        <f t="shared" si="162"/>
        <v>1.4603999999999999</v>
      </c>
      <c r="K388" s="2">
        <v>0.21010000000000001</v>
      </c>
      <c r="L388" s="3">
        <f t="shared" si="166"/>
        <v>0.19990883916132024</v>
      </c>
      <c r="M388" s="2">
        <v>8.0000000000000002E-3</v>
      </c>
      <c r="N388">
        <f t="shared" si="163"/>
        <v>7.9000000000000008E-3</v>
      </c>
      <c r="O388" s="2">
        <v>7</v>
      </c>
      <c r="P388" s="2">
        <v>5</v>
      </c>
      <c r="Q388" s="2">
        <v>0</v>
      </c>
      <c r="R388" s="2">
        <v>3.6989999999999998</v>
      </c>
      <c r="S388" s="2">
        <v>0.4466</v>
      </c>
      <c r="T388" s="2">
        <v>19.11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2.0000000000000001E-4</v>
      </c>
      <c r="AM388" s="2">
        <v>1E-4</v>
      </c>
      <c r="AN388" s="2">
        <v>7.6E-3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3">
        <f t="shared" si="122"/>
        <v>2.7E-2</v>
      </c>
      <c r="BG388" s="3">
        <f t="shared" si="123"/>
        <v>8.0000000000000002E-3</v>
      </c>
      <c r="BH388" s="3">
        <f t="shared" si="124"/>
        <v>0.4299</v>
      </c>
      <c r="BI388" s="3">
        <f t="shared" si="125"/>
        <v>0</v>
      </c>
      <c r="BJ388" s="3">
        <f t="shared" si="126"/>
        <v>0</v>
      </c>
      <c r="BK388" s="3">
        <f t="shared" si="127"/>
        <v>0</v>
      </c>
      <c r="BL388" s="3">
        <f t="shared" si="128"/>
        <v>0</v>
      </c>
      <c r="BM388" s="3">
        <f t="shared" si="129"/>
        <v>0</v>
      </c>
      <c r="BN388" s="3">
        <f t="shared" si="130"/>
        <v>0</v>
      </c>
      <c r="BO388" s="3">
        <f t="shared" si="131"/>
        <v>0</v>
      </c>
      <c r="BP388" s="3">
        <f t="shared" si="132"/>
        <v>0</v>
      </c>
      <c r="BQ388" s="3">
        <f t="shared" si="133"/>
        <v>0</v>
      </c>
      <c r="BR388" s="3">
        <f t="shared" si="134"/>
        <v>0</v>
      </c>
      <c r="BS388" s="3">
        <f t="shared" si="135"/>
        <v>0</v>
      </c>
      <c r="BT388" s="3">
        <f t="shared" si="136"/>
        <v>0</v>
      </c>
      <c r="BU388" s="3">
        <f t="shared" si="137"/>
        <v>0</v>
      </c>
      <c r="BV388" s="3">
        <f t="shared" si="138"/>
        <v>0</v>
      </c>
      <c r="BW388" s="3">
        <f t="shared" si="139"/>
        <v>0</v>
      </c>
      <c r="BX388" s="3">
        <f t="shared" si="140"/>
        <v>0</v>
      </c>
      <c r="BY388" s="3">
        <f t="shared" si="141"/>
        <v>0</v>
      </c>
      <c r="BZ388" s="3">
        <f t="shared" si="142"/>
        <v>7.2992700729927014E-3</v>
      </c>
      <c r="CA388" s="3">
        <f t="shared" si="143"/>
        <v>1.7913121361397225E-2</v>
      </c>
      <c r="CB388" s="3">
        <f t="shared" si="144"/>
        <v>2.2496075353218212E-2</v>
      </c>
      <c r="CC388" s="3">
        <f t="shared" si="145"/>
        <v>0</v>
      </c>
      <c r="CD388" s="3">
        <f t="shared" si="146"/>
        <v>0</v>
      </c>
      <c r="CE388" s="3">
        <f t="shared" si="147"/>
        <v>0</v>
      </c>
      <c r="CF388" s="3">
        <f t="shared" si="148"/>
        <v>0</v>
      </c>
      <c r="CG388" s="3">
        <f t="shared" si="149"/>
        <v>0</v>
      </c>
      <c r="CH388" s="3">
        <f t="shared" si="150"/>
        <v>0</v>
      </c>
      <c r="CI388" s="3">
        <f t="shared" si="151"/>
        <v>0</v>
      </c>
      <c r="CJ388" s="3">
        <f t="shared" si="152"/>
        <v>0</v>
      </c>
      <c r="CK388" s="3">
        <f t="shared" si="153"/>
        <v>0</v>
      </c>
      <c r="CL388" s="3">
        <f t="shared" si="154"/>
        <v>0</v>
      </c>
      <c r="CM388" s="3">
        <f t="shared" si="155"/>
        <v>0</v>
      </c>
      <c r="CN388" s="3">
        <f t="shared" si="156"/>
        <v>0</v>
      </c>
      <c r="CO388" s="3">
        <f t="shared" si="157"/>
        <v>0</v>
      </c>
      <c r="CP388" s="3">
        <f t="shared" si="158"/>
        <v>0</v>
      </c>
      <c r="CQ388" s="3">
        <f t="shared" si="159"/>
        <v>0</v>
      </c>
      <c r="CR388" s="3">
        <f t="shared" si="160"/>
        <v>0</v>
      </c>
      <c r="CS388" s="3">
        <f t="shared" si="161"/>
        <v>0</v>
      </c>
      <c r="CT388" s="2">
        <v>2.7E-2</v>
      </c>
      <c r="CU388" s="2">
        <v>8.0000000000000002E-3</v>
      </c>
      <c r="CV388" s="2">
        <v>0.4299</v>
      </c>
      <c r="CW388" s="2">
        <v>0</v>
      </c>
      <c r="CX388" s="2">
        <v>0</v>
      </c>
      <c r="CY388" s="2">
        <v>0</v>
      </c>
      <c r="CZ388" s="2">
        <v>0</v>
      </c>
      <c r="DA388" s="2">
        <v>0</v>
      </c>
      <c r="DB388" s="2">
        <v>0</v>
      </c>
      <c r="DC388" s="2">
        <v>0</v>
      </c>
      <c r="DD388" s="2">
        <v>0</v>
      </c>
      <c r="DE388" s="2">
        <v>0</v>
      </c>
      <c r="DF388" s="2">
        <v>0</v>
      </c>
      <c r="DG388" s="2">
        <v>0</v>
      </c>
      <c r="DH388" s="2">
        <v>0</v>
      </c>
      <c r="DI388" s="2">
        <v>0</v>
      </c>
      <c r="DJ388" s="2">
        <v>0</v>
      </c>
      <c r="DK388" s="2">
        <v>0</v>
      </c>
      <c r="DL388" s="2">
        <v>0</v>
      </c>
      <c r="DM388" s="2">
        <v>0</v>
      </c>
      <c r="DN388" s="2">
        <v>8.4699999999999998E-2</v>
      </c>
      <c r="DO388" s="2">
        <v>2.5000000000000001E-2</v>
      </c>
      <c r="DP388" s="2">
        <v>1.3507</v>
      </c>
      <c r="DQ388" s="2">
        <v>0</v>
      </c>
      <c r="DR388" s="2">
        <v>0</v>
      </c>
      <c r="DS388" s="2">
        <v>0</v>
      </c>
      <c r="DT388" s="2">
        <v>0</v>
      </c>
      <c r="DU388" s="2">
        <v>0</v>
      </c>
      <c r="DV388" s="2">
        <v>0</v>
      </c>
      <c r="DW388" s="2">
        <v>0</v>
      </c>
      <c r="DX388" s="2">
        <v>0</v>
      </c>
      <c r="DY388" s="2">
        <v>0</v>
      </c>
      <c r="DZ388" s="2">
        <v>0</v>
      </c>
      <c r="EA388" s="2">
        <v>0</v>
      </c>
      <c r="EB388" s="2">
        <v>0</v>
      </c>
      <c r="EC388" s="2">
        <v>0</v>
      </c>
      <c r="ED388" s="2">
        <v>0</v>
      </c>
      <c r="EE388" s="2">
        <v>0</v>
      </c>
      <c r="EF388" s="2">
        <v>0</v>
      </c>
      <c r="EG388" s="2">
        <v>0</v>
      </c>
    </row>
    <row r="389" spans="1:137" x14ac:dyDescent="0.35">
      <c r="A389" s="2" t="s">
        <v>1042</v>
      </c>
      <c r="B389" s="2">
        <v>38.814799999999998</v>
      </c>
      <c r="C389" s="2">
        <v>3.4544000000000001</v>
      </c>
      <c r="D389" s="2">
        <v>11.2363</v>
      </c>
      <c r="E389" s="2">
        <v>27.220300000000002</v>
      </c>
      <c r="F389">
        <f t="shared" si="164"/>
        <v>27.220300000000002</v>
      </c>
      <c r="G389" s="2">
        <v>0.51639999999999997</v>
      </c>
      <c r="H389">
        <f t="shared" si="165"/>
        <v>0.49380000000000002</v>
      </c>
      <c r="I389" s="2">
        <v>1.6222000000000001</v>
      </c>
      <c r="J389">
        <f t="shared" si="162"/>
        <v>1.5512000000000001</v>
      </c>
      <c r="K389" s="2">
        <v>0.18970000000000001</v>
      </c>
      <c r="L389" s="3">
        <f t="shared" si="166"/>
        <v>0.18140872804487826</v>
      </c>
      <c r="M389" s="2">
        <v>8.0000000000000002E-3</v>
      </c>
      <c r="N389">
        <f t="shared" si="163"/>
        <v>7.7999999999999996E-3</v>
      </c>
      <c r="O389" s="2">
        <v>13</v>
      </c>
      <c r="P389" s="2">
        <v>11</v>
      </c>
      <c r="Q389" s="2">
        <v>0</v>
      </c>
      <c r="R389" s="2">
        <v>7.7539999999999996</v>
      </c>
      <c r="S389" s="2">
        <v>0.79879999999999995</v>
      </c>
      <c r="T389" s="2">
        <v>18.6675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4.0000000000000002E-4</v>
      </c>
      <c r="AM389" s="2">
        <v>2.0000000000000001E-4</v>
      </c>
      <c r="AN389" s="2">
        <v>7.1999999999999998E-3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3">
        <f t="shared" si="122"/>
        <v>6.4500000000000002E-2</v>
      </c>
      <c r="BG389" s="3">
        <f t="shared" si="123"/>
        <v>1.44E-2</v>
      </c>
      <c r="BH389" s="3">
        <f t="shared" si="124"/>
        <v>0.41490000000000005</v>
      </c>
      <c r="BI389" s="3">
        <f t="shared" si="125"/>
        <v>0</v>
      </c>
      <c r="BJ389" s="3">
        <f t="shared" si="126"/>
        <v>0</v>
      </c>
      <c r="BK389" s="3">
        <f t="shared" si="127"/>
        <v>0</v>
      </c>
      <c r="BL389" s="3">
        <f t="shared" si="128"/>
        <v>0</v>
      </c>
      <c r="BM389" s="3">
        <f t="shared" si="129"/>
        <v>0</v>
      </c>
      <c r="BN389" s="3">
        <f t="shared" si="130"/>
        <v>0</v>
      </c>
      <c r="BO389" s="3">
        <f t="shared" si="131"/>
        <v>0</v>
      </c>
      <c r="BP389" s="3">
        <f t="shared" si="132"/>
        <v>0</v>
      </c>
      <c r="BQ389" s="3">
        <f t="shared" si="133"/>
        <v>0</v>
      </c>
      <c r="BR389" s="3">
        <f t="shared" si="134"/>
        <v>0</v>
      </c>
      <c r="BS389" s="3">
        <f t="shared" si="135"/>
        <v>0</v>
      </c>
      <c r="BT389" s="3">
        <f t="shared" si="136"/>
        <v>0</v>
      </c>
      <c r="BU389" s="3">
        <f t="shared" si="137"/>
        <v>0</v>
      </c>
      <c r="BV389" s="3">
        <f t="shared" si="138"/>
        <v>0</v>
      </c>
      <c r="BW389" s="3">
        <f t="shared" si="139"/>
        <v>0</v>
      </c>
      <c r="BX389" s="3">
        <f t="shared" si="140"/>
        <v>0</v>
      </c>
      <c r="BY389" s="3">
        <f t="shared" si="141"/>
        <v>0</v>
      </c>
      <c r="BZ389" s="3">
        <f t="shared" si="142"/>
        <v>8.3182873355687401E-3</v>
      </c>
      <c r="CA389" s="3">
        <f t="shared" si="143"/>
        <v>1.8027040560841263E-2</v>
      </c>
      <c r="CB389" s="3">
        <f t="shared" si="144"/>
        <v>2.2225793491361993E-2</v>
      </c>
      <c r="CC389" s="3">
        <f t="shared" si="145"/>
        <v>0</v>
      </c>
      <c r="CD389" s="3">
        <f t="shared" si="146"/>
        <v>0</v>
      </c>
      <c r="CE389" s="3">
        <f t="shared" si="147"/>
        <v>0</v>
      </c>
      <c r="CF389" s="3">
        <f t="shared" si="148"/>
        <v>0</v>
      </c>
      <c r="CG389" s="3">
        <f t="shared" si="149"/>
        <v>0</v>
      </c>
      <c r="CH389" s="3">
        <f t="shared" si="150"/>
        <v>0</v>
      </c>
      <c r="CI389" s="3">
        <f t="shared" si="151"/>
        <v>0</v>
      </c>
      <c r="CJ389" s="3">
        <f t="shared" si="152"/>
        <v>0</v>
      </c>
      <c r="CK389" s="3">
        <f t="shared" si="153"/>
        <v>0</v>
      </c>
      <c r="CL389" s="3">
        <f t="shared" si="154"/>
        <v>0</v>
      </c>
      <c r="CM389" s="3">
        <f t="shared" si="155"/>
        <v>0</v>
      </c>
      <c r="CN389" s="3">
        <f t="shared" si="156"/>
        <v>0</v>
      </c>
      <c r="CO389" s="3">
        <f t="shared" si="157"/>
        <v>0</v>
      </c>
      <c r="CP389" s="3">
        <f t="shared" si="158"/>
        <v>0</v>
      </c>
      <c r="CQ389" s="3">
        <f t="shared" si="159"/>
        <v>0</v>
      </c>
      <c r="CR389" s="3">
        <f t="shared" si="160"/>
        <v>0</v>
      </c>
      <c r="CS389" s="3">
        <f t="shared" si="161"/>
        <v>0</v>
      </c>
      <c r="CT389" s="2">
        <v>6.4500000000000002E-2</v>
      </c>
      <c r="CU389" s="2">
        <v>1.44E-2</v>
      </c>
      <c r="CV389" s="2">
        <v>0.41489999999999999</v>
      </c>
      <c r="CW389" s="2">
        <v>0</v>
      </c>
      <c r="CX389" s="2">
        <v>0</v>
      </c>
      <c r="CY389" s="2">
        <v>0</v>
      </c>
      <c r="CZ389" s="2">
        <v>0</v>
      </c>
      <c r="DA389" s="2">
        <v>0</v>
      </c>
      <c r="DB389" s="2">
        <v>0</v>
      </c>
      <c r="DC389" s="2">
        <v>0</v>
      </c>
      <c r="DD389" s="2">
        <v>0</v>
      </c>
      <c r="DE389" s="2">
        <v>0</v>
      </c>
      <c r="DF389" s="2">
        <v>0</v>
      </c>
      <c r="DG389" s="2">
        <v>0</v>
      </c>
      <c r="DH389" s="2">
        <v>0</v>
      </c>
      <c r="DI389" s="2">
        <v>0</v>
      </c>
      <c r="DJ389" s="2">
        <v>0</v>
      </c>
      <c r="DK389" s="2">
        <v>0</v>
      </c>
      <c r="DL389" s="2">
        <v>0</v>
      </c>
      <c r="DM389" s="2">
        <v>0</v>
      </c>
      <c r="DN389" s="2">
        <v>0.20250000000000001</v>
      </c>
      <c r="DO389" s="2">
        <v>4.5199999999999997E-2</v>
      </c>
      <c r="DP389" s="2">
        <v>1.3035000000000001</v>
      </c>
      <c r="DQ389" s="2">
        <v>0</v>
      </c>
      <c r="DR389" s="2">
        <v>0</v>
      </c>
      <c r="DS389" s="2">
        <v>0</v>
      </c>
      <c r="DT389" s="2">
        <v>0</v>
      </c>
      <c r="DU389" s="2">
        <v>0</v>
      </c>
      <c r="DV389" s="2">
        <v>0</v>
      </c>
      <c r="DW389" s="2">
        <v>0</v>
      </c>
      <c r="DX389" s="2">
        <v>0</v>
      </c>
      <c r="DY389" s="2">
        <v>0</v>
      </c>
      <c r="DZ389" s="2">
        <v>0</v>
      </c>
      <c r="EA389" s="2">
        <v>0</v>
      </c>
      <c r="EB389" s="2">
        <v>0</v>
      </c>
      <c r="EC389" s="2">
        <v>0</v>
      </c>
      <c r="ED389" s="2">
        <v>0</v>
      </c>
      <c r="EE389" s="2">
        <v>0</v>
      </c>
      <c r="EF389" s="2">
        <v>0</v>
      </c>
      <c r="EG389" s="2">
        <v>0</v>
      </c>
    </row>
    <row r="390" spans="1:137" x14ac:dyDescent="0.35">
      <c r="A390" s="2" t="s">
        <v>1044</v>
      </c>
      <c r="B390" s="2">
        <v>68.600999999999999</v>
      </c>
      <c r="C390" s="2">
        <v>6.4865000000000004</v>
      </c>
      <c r="D390" s="2">
        <v>10.575900000000001</v>
      </c>
      <c r="E390" s="2">
        <v>69.634600000000006</v>
      </c>
      <c r="F390">
        <f t="shared" si="164"/>
        <v>69.598399999999998</v>
      </c>
      <c r="G390" s="2">
        <v>1.4864999999999999</v>
      </c>
      <c r="H390">
        <f t="shared" si="165"/>
        <v>1.3986000000000001</v>
      </c>
      <c r="I390" s="2">
        <v>4.67</v>
      </c>
      <c r="J390">
        <f t="shared" si="162"/>
        <v>4.3934999999999986</v>
      </c>
      <c r="K390" s="2">
        <v>0.2135</v>
      </c>
      <c r="L390" s="3">
        <f t="shared" si="166"/>
        <v>0.20095289546886136</v>
      </c>
      <c r="M390" s="2">
        <v>2.5000000000000001E-2</v>
      </c>
      <c r="N390">
        <f t="shared" si="163"/>
        <v>2.4199999999999999E-2</v>
      </c>
      <c r="O390" s="2">
        <v>30</v>
      </c>
      <c r="P390" s="2">
        <v>150</v>
      </c>
      <c r="Q390" s="2">
        <v>32</v>
      </c>
      <c r="R390" s="2">
        <v>2.1252</v>
      </c>
      <c r="S390" s="2">
        <v>22.965599999999998</v>
      </c>
      <c r="T390" s="2">
        <v>41.351799999999997</v>
      </c>
      <c r="U390" s="2">
        <v>1.675</v>
      </c>
      <c r="V390" s="2">
        <v>1.1524000000000001</v>
      </c>
      <c r="W390" s="2">
        <v>0.2198</v>
      </c>
      <c r="X390" s="2">
        <v>4.36E-2</v>
      </c>
      <c r="Y390" s="2">
        <v>4.4400000000000002E-2</v>
      </c>
      <c r="Z390" s="2">
        <v>2.06E-2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1E-4</v>
      </c>
      <c r="AM390" s="2">
        <v>3.5999999999999999E-3</v>
      </c>
      <c r="AN390" s="2">
        <v>1.6500000000000001E-2</v>
      </c>
      <c r="AO390" s="2">
        <v>1.5E-3</v>
      </c>
      <c r="AP390" s="2">
        <v>1.6000000000000001E-3</v>
      </c>
      <c r="AQ390" s="2">
        <v>5.0000000000000001E-4</v>
      </c>
      <c r="AR390" s="2">
        <v>1E-4</v>
      </c>
      <c r="AS390" s="2">
        <v>2.0000000000000001E-4</v>
      </c>
      <c r="AT390" s="2">
        <v>1E-4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3">
        <f t="shared" si="122"/>
        <v>1.9599999999999999E-2</v>
      </c>
      <c r="BG390" s="3">
        <f t="shared" si="123"/>
        <v>0.32269999999999999</v>
      </c>
      <c r="BH390" s="3">
        <f t="shared" si="124"/>
        <v>0.93159999999999998</v>
      </c>
      <c r="BI390" s="3">
        <f t="shared" si="125"/>
        <v>5.6300000000000003E-2</v>
      </c>
      <c r="BJ390" s="3">
        <f t="shared" si="126"/>
        <v>4.87E-2</v>
      </c>
      <c r="BK390" s="3">
        <f t="shared" si="127"/>
        <v>1.1900000000000001E-2</v>
      </c>
      <c r="BL390" s="3">
        <f t="shared" si="128"/>
        <v>2.8E-3</v>
      </c>
      <c r="BM390" s="3">
        <f t="shared" si="129"/>
        <v>3.2999999999999995E-3</v>
      </c>
      <c r="BN390" s="3">
        <f t="shared" si="130"/>
        <v>1.6999999999999999E-3</v>
      </c>
      <c r="BO390" s="3">
        <f t="shared" si="131"/>
        <v>0</v>
      </c>
      <c r="BP390" s="3">
        <f t="shared" si="132"/>
        <v>0</v>
      </c>
      <c r="BQ390" s="3">
        <f t="shared" si="133"/>
        <v>0</v>
      </c>
      <c r="BR390" s="3">
        <f t="shared" si="134"/>
        <v>0</v>
      </c>
      <c r="BS390" s="3">
        <f t="shared" si="135"/>
        <v>0</v>
      </c>
      <c r="BT390" s="3">
        <f t="shared" si="136"/>
        <v>0</v>
      </c>
      <c r="BU390" s="3">
        <f t="shared" si="137"/>
        <v>0</v>
      </c>
      <c r="BV390" s="3">
        <f t="shared" si="138"/>
        <v>0</v>
      </c>
      <c r="BW390" s="3">
        <f t="shared" si="139"/>
        <v>0</v>
      </c>
      <c r="BX390" s="3">
        <f t="shared" si="140"/>
        <v>0</v>
      </c>
      <c r="BY390" s="3">
        <f t="shared" si="141"/>
        <v>0</v>
      </c>
      <c r="BZ390" s="3">
        <f t="shared" si="142"/>
        <v>9.22266139657444E-3</v>
      </c>
      <c r="CA390" s="3">
        <f t="shared" si="143"/>
        <v>1.4051450865642526E-2</v>
      </c>
      <c r="CB390" s="3">
        <f t="shared" si="144"/>
        <v>2.2528644460458797E-2</v>
      </c>
      <c r="CC390" s="3">
        <f t="shared" si="145"/>
        <v>3.3611940298507462E-2</v>
      </c>
      <c r="CD390" s="3">
        <f t="shared" si="146"/>
        <v>4.2259632072197149E-2</v>
      </c>
      <c r="CE390" s="3">
        <f t="shared" si="147"/>
        <v>5.4140127388535034E-2</v>
      </c>
      <c r="CF390" s="3">
        <f t="shared" si="148"/>
        <v>6.4220183486238536E-2</v>
      </c>
      <c r="CG390" s="3">
        <f t="shared" si="149"/>
        <v>7.4324324324324315E-2</v>
      </c>
      <c r="CH390" s="3">
        <f t="shared" si="150"/>
        <v>8.2524271844660185E-2</v>
      </c>
      <c r="CI390" s="3">
        <f t="shared" si="151"/>
        <v>0</v>
      </c>
      <c r="CJ390" s="3">
        <f t="shared" si="152"/>
        <v>0</v>
      </c>
      <c r="CK390" s="3">
        <f t="shared" si="153"/>
        <v>0</v>
      </c>
      <c r="CL390" s="3">
        <f t="shared" si="154"/>
        <v>0</v>
      </c>
      <c r="CM390" s="3">
        <f t="shared" si="155"/>
        <v>0</v>
      </c>
      <c r="CN390" s="3">
        <f t="shared" si="156"/>
        <v>0</v>
      </c>
      <c r="CO390" s="3">
        <f t="shared" si="157"/>
        <v>0</v>
      </c>
      <c r="CP390" s="3">
        <f t="shared" si="158"/>
        <v>0</v>
      </c>
      <c r="CQ390" s="3">
        <f t="shared" si="159"/>
        <v>0</v>
      </c>
      <c r="CR390" s="3">
        <f t="shared" si="160"/>
        <v>0</v>
      </c>
      <c r="CS390" s="3">
        <f t="shared" si="161"/>
        <v>0</v>
      </c>
      <c r="CT390" s="2">
        <v>1.9599999999999999E-2</v>
      </c>
      <c r="CU390" s="2">
        <v>0.32269999999999999</v>
      </c>
      <c r="CV390" s="2">
        <v>0.93159999999999998</v>
      </c>
      <c r="CW390" s="2">
        <v>5.6300000000000003E-2</v>
      </c>
      <c r="CX390" s="2">
        <v>4.87E-2</v>
      </c>
      <c r="CY390" s="2">
        <v>1.1900000000000001E-2</v>
      </c>
      <c r="CZ390" s="2">
        <v>2.8E-3</v>
      </c>
      <c r="DA390" s="2">
        <v>3.3E-3</v>
      </c>
      <c r="DB390" s="2">
        <v>1.6999999999999999E-3</v>
      </c>
      <c r="DC390" s="2">
        <v>0</v>
      </c>
      <c r="DD390" s="2">
        <v>0</v>
      </c>
      <c r="DE390" s="2">
        <v>0</v>
      </c>
      <c r="DF390" s="2">
        <v>0</v>
      </c>
      <c r="DG390" s="2">
        <v>0</v>
      </c>
      <c r="DH390" s="2">
        <v>0</v>
      </c>
      <c r="DI390" s="2">
        <v>0</v>
      </c>
      <c r="DJ390" s="2">
        <v>0</v>
      </c>
      <c r="DK390" s="2">
        <v>0</v>
      </c>
      <c r="DL390" s="2">
        <v>0</v>
      </c>
      <c r="DM390" s="2">
        <v>0</v>
      </c>
      <c r="DN390" s="2">
        <v>6.1400000000000003E-2</v>
      </c>
      <c r="DO390" s="2">
        <v>1.0137</v>
      </c>
      <c r="DP390" s="2">
        <v>2.9266999999999999</v>
      </c>
      <c r="DQ390" s="2">
        <v>0.17699999999999999</v>
      </c>
      <c r="DR390" s="2">
        <v>0.153</v>
      </c>
      <c r="DS390" s="2">
        <v>3.7499999999999999E-2</v>
      </c>
      <c r="DT390" s="2">
        <v>8.8000000000000005E-3</v>
      </c>
      <c r="DU390" s="2">
        <v>1.0200000000000001E-2</v>
      </c>
      <c r="DV390" s="2">
        <v>5.1999999999999998E-3</v>
      </c>
      <c r="DW390" s="2">
        <v>0</v>
      </c>
      <c r="DX390" s="2">
        <v>0</v>
      </c>
      <c r="DY390" s="2">
        <v>0</v>
      </c>
      <c r="DZ390" s="2">
        <v>0</v>
      </c>
      <c r="EA390" s="2">
        <v>0</v>
      </c>
      <c r="EB390" s="2">
        <v>0</v>
      </c>
      <c r="EC390" s="2">
        <v>0</v>
      </c>
      <c r="ED390" s="2">
        <v>0</v>
      </c>
      <c r="EE390" s="2">
        <v>0</v>
      </c>
      <c r="EF390" s="2">
        <v>0</v>
      </c>
      <c r="EG390" s="2">
        <v>0</v>
      </c>
    </row>
    <row r="391" spans="1:137" x14ac:dyDescent="0.35">
      <c r="A391" s="2" t="s">
        <v>1046</v>
      </c>
      <c r="B391" s="2">
        <v>94.794499999999999</v>
      </c>
      <c r="C391" s="2">
        <v>8.1597000000000008</v>
      </c>
      <c r="D391" s="2">
        <v>11.6173</v>
      </c>
      <c r="E391" s="2">
        <v>57.078899999999997</v>
      </c>
      <c r="F391">
        <f t="shared" si="164"/>
        <v>57.078800000000001</v>
      </c>
      <c r="G391" s="2">
        <v>1.4048</v>
      </c>
      <c r="H391">
        <f t="shared" si="165"/>
        <v>1.3401999999999998</v>
      </c>
      <c r="I391" s="2">
        <v>4.4134000000000002</v>
      </c>
      <c r="J391">
        <f t="shared" si="162"/>
        <v>4.2099000000000002</v>
      </c>
      <c r="K391" s="2">
        <v>0.24610000000000001</v>
      </c>
      <c r="L391" s="3">
        <f t="shared" si="166"/>
        <v>0.23479820879205587</v>
      </c>
      <c r="M391" s="2">
        <v>2.7E-2</v>
      </c>
      <c r="N391">
        <f t="shared" si="163"/>
        <v>2.7099999999999999E-2</v>
      </c>
      <c r="O391" s="2">
        <v>18</v>
      </c>
      <c r="P391" s="2">
        <v>92</v>
      </c>
      <c r="Q391" s="2">
        <v>16</v>
      </c>
      <c r="R391" s="2">
        <v>2.2608000000000001</v>
      </c>
      <c r="S391" s="2">
        <v>1.3421000000000001</v>
      </c>
      <c r="T391" s="2">
        <v>48.86</v>
      </c>
      <c r="U391" s="2">
        <v>1.411</v>
      </c>
      <c r="V391" s="2">
        <v>2.492</v>
      </c>
      <c r="W391" s="2">
        <v>0.66849999999999998</v>
      </c>
      <c r="X391" s="2">
        <v>3.4099999999999998E-2</v>
      </c>
      <c r="Y391" s="2">
        <v>0</v>
      </c>
      <c r="Z391" s="2">
        <v>1.03E-2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1E-4</v>
      </c>
      <c r="AM391" s="2">
        <v>4.0000000000000002E-4</v>
      </c>
      <c r="AN391" s="2">
        <v>1.9599999999999999E-2</v>
      </c>
      <c r="AO391" s="2">
        <v>1.4E-3</v>
      </c>
      <c r="AP391" s="2">
        <v>3.8E-3</v>
      </c>
      <c r="AQ391" s="2">
        <v>1.6000000000000001E-3</v>
      </c>
      <c r="AR391" s="2">
        <v>1E-4</v>
      </c>
      <c r="AS391" s="2">
        <v>0</v>
      </c>
      <c r="AT391" s="2">
        <v>1E-4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3">
        <f t="shared" si="122"/>
        <v>1.44E-2</v>
      </c>
      <c r="BG391" s="3">
        <f t="shared" si="123"/>
        <v>2.4500000000000001E-2</v>
      </c>
      <c r="BH391" s="3">
        <f t="shared" si="124"/>
        <v>1.1023000000000001</v>
      </c>
      <c r="BI391" s="3">
        <f t="shared" si="125"/>
        <v>4.9400000000000006E-2</v>
      </c>
      <c r="BJ391" s="3">
        <f t="shared" si="126"/>
        <v>0.11</v>
      </c>
      <c r="BK391" s="3">
        <f t="shared" si="127"/>
        <v>3.6600000000000001E-2</v>
      </c>
      <c r="BL391" s="3">
        <f t="shared" si="128"/>
        <v>2.0999999999999999E-3</v>
      </c>
      <c r="BM391" s="3">
        <f t="shared" si="129"/>
        <v>0</v>
      </c>
      <c r="BN391" s="3">
        <f t="shared" si="130"/>
        <v>9.0000000000000008E-4</v>
      </c>
      <c r="BO391" s="3">
        <f t="shared" si="131"/>
        <v>0</v>
      </c>
      <c r="BP391" s="3">
        <f t="shared" si="132"/>
        <v>0</v>
      </c>
      <c r="BQ391" s="3">
        <f t="shared" si="133"/>
        <v>0</v>
      </c>
      <c r="BR391" s="3">
        <f t="shared" si="134"/>
        <v>0</v>
      </c>
      <c r="BS391" s="3">
        <f t="shared" si="135"/>
        <v>0</v>
      </c>
      <c r="BT391" s="3">
        <f t="shared" si="136"/>
        <v>0</v>
      </c>
      <c r="BU391" s="3">
        <f t="shared" si="137"/>
        <v>0</v>
      </c>
      <c r="BV391" s="3">
        <f t="shared" si="138"/>
        <v>0</v>
      </c>
      <c r="BW391" s="3">
        <f t="shared" si="139"/>
        <v>0</v>
      </c>
      <c r="BX391" s="3">
        <f t="shared" si="140"/>
        <v>0</v>
      </c>
      <c r="BY391" s="3">
        <f t="shared" si="141"/>
        <v>0</v>
      </c>
      <c r="BZ391" s="3">
        <f t="shared" si="142"/>
        <v>6.3694267515923561E-3</v>
      </c>
      <c r="CA391" s="3">
        <f t="shared" si="143"/>
        <v>1.8254973548915879E-2</v>
      </c>
      <c r="CB391" s="3">
        <f t="shared" si="144"/>
        <v>2.2560376586164554E-2</v>
      </c>
      <c r="CC391" s="3">
        <f t="shared" si="145"/>
        <v>3.501063075832743E-2</v>
      </c>
      <c r="CD391" s="3">
        <f t="shared" si="146"/>
        <v>4.4141252006420544E-2</v>
      </c>
      <c r="CE391" s="3">
        <f t="shared" si="147"/>
        <v>5.4749439042632762E-2</v>
      </c>
      <c r="CF391" s="3">
        <f t="shared" si="148"/>
        <v>6.1583577712609971E-2</v>
      </c>
      <c r="CG391" s="3">
        <f t="shared" si="149"/>
        <v>0</v>
      </c>
      <c r="CH391" s="3">
        <f t="shared" si="150"/>
        <v>8.7378640776699032E-2</v>
      </c>
      <c r="CI391" s="3">
        <f t="shared" si="151"/>
        <v>0</v>
      </c>
      <c r="CJ391" s="3">
        <f t="shared" si="152"/>
        <v>0</v>
      </c>
      <c r="CK391" s="3">
        <f t="shared" si="153"/>
        <v>0</v>
      </c>
      <c r="CL391" s="3">
        <f t="shared" si="154"/>
        <v>0</v>
      </c>
      <c r="CM391" s="3">
        <f t="shared" si="155"/>
        <v>0</v>
      </c>
      <c r="CN391" s="3">
        <f t="shared" si="156"/>
        <v>0</v>
      </c>
      <c r="CO391" s="3">
        <f t="shared" si="157"/>
        <v>0</v>
      </c>
      <c r="CP391" s="3">
        <f t="shared" si="158"/>
        <v>0</v>
      </c>
      <c r="CQ391" s="3">
        <f t="shared" si="159"/>
        <v>0</v>
      </c>
      <c r="CR391" s="3">
        <f t="shared" si="160"/>
        <v>0</v>
      </c>
      <c r="CS391" s="3">
        <f t="shared" si="161"/>
        <v>0</v>
      </c>
      <c r="CT391" s="2">
        <v>1.44E-2</v>
      </c>
      <c r="CU391" s="2">
        <v>2.4500000000000001E-2</v>
      </c>
      <c r="CV391" s="2">
        <v>1.1023000000000001</v>
      </c>
      <c r="CW391" s="2">
        <v>4.9399999999999999E-2</v>
      </c>
      <c r="CX391" s="2">
        <v>0.11</v>
      </c>
      <c r="CY391" s="2">
        <v>3.6600000000000001E-2</v>
      </c>
      <c r="CZ391" s="2">
        <v>2.0999999999999999E-3</v>
      </c>
      <c r="DA391" s="2">
        <v>0</v>
      </c>
      <c r="DB391" s="2">
        <v>8.9999999999999998E-4</v>
      </c>
      <c r="DC391" s="2">
        <v>0</v>
      </c>
      <c r="DD391" s="2">
        <v>0</v>
      </c>
      <c r="DE391" s="2">
        <v>0</v>
      </c>
      <c r="DF391" s="2">
        <v>0</v>
      </c>
      <c r="DG391" s="2">
        <v>0</v>
      </c>
      <c r="DH391" s="2">
        <v>0</v>
      </c>
      <c r="DI391" s="2">
        <v>0</v>
      </c>
      <c r="DJ391" s="2">
        <v>0</v>
      </c>
      <c r="DK391" s="2">
        <v>0</v>
      </c>
      <c r="DL391" s="2">
        <v>0</v>
      </c>
      <c r="DM391" s="2">
        <v>0</v>
      </c>
      <c r="DN391" s="2">
        <v>4.5100000000000001E-2</v>
      </c>
      <c r="DO391" s="2">
        <v>7.6899999999999996E-2</v>
      </c>
      <c r="DP391" s="2">
        <v>3.4628999999999999</v>
      </c>
      <c r="DQ391" s="2">
        <v>0.155</v>
      </c>
      <c r="DR391" s="2">
        <v>0.34560000000000002</v>
      </c>
      <c r="DS391" s="2">
        <v>0.1148</v>
      </c>
      <c r="DT391" s="2">
        <v>6.7000000000000002E-3</v>
      </c>
      <c r="DU391" s="2">
        <v>0</v>
      </c>
      <c r="DV391" s="2">
        <v>2.8999999999999998E-3</v>
      </c>
      <c r="DW391" s="2">
        <v>0</v>
      </c>
      <c r="DX391" s="2">
        <v>0</v>
      </c>
      <c r="DY391" s="2">
        <v>0</v>
      </c>
      <c r="DZ391" s="2">
        <v>0</v>
      </c>
      <c r="EA391" s="2">
        <v>0</v>
      </c>
      <c r="EB391" s="2">
        <v>0</v>
      </c>
      <c r="EC391" s="2">
        <v>0</v>
      </c>
      <c r="ED391" s="2">
        <v>0</v>
      </c>
      <c r="EE391" s="2">
        <v>0</v>
      </c>
      <c r="EF391" s="2">
        <v>0</v>
      </c>
      <c r="EG391" s="2">
        <v>0</v>
      </c>
    </row>
    <row r="392" spans="1:137" x14ac:dyDescent="0.35">
      <c r="A392" s="2" t="s">
        <v>1048</v>
      </c>
      <c r="B392" s="2">
        <v>54.4587</v>
      </c>
      <c r="C392" s="2">
        <v>5.6928000000000001</v>
      </c>
      <c r="D392" s="2">
        <v>9.5663</v>
      </c>
      <c r="E392" s="2">
        <v>47.827800000000003</v>
      </c>
      <c r="F392">
        <f t="shared" si="164"/>
        <v>47.827800000000011</v>
      </c>
      <c r="G392" s="2">
        <v>1.1581999999999999</v>
      </c>
      <c r="H392">
        <f t="shared" si="165"/>
        <v>1.0942999999999996</v>
      </c>
      <c r="I392" s="2">
        <v>3.6385000000000001</v>
      </c>
      <c r="J392">
        <f t="shared" si="162"/>
        <v>3.4379999999999997</v>
      </c>
      <c r="K392" s="2">
        <v>0.2422</v>
      </c>
      <c r="L392" s="3">
        <f t="shared" si="166"/>
        <v>0.22879998661866099</v>
      </c>
      <c r="M392" s="2">
        <v>2.1999999999999999E-2</v>
      </c>
      <c r="N392">
        <f t="shared" si="163"/>
        <v>2.1899999999999999E-2</v>
      </c>
      <c r="O392" s="2">
        <v>16</v>
      </c>
      <c r="P392" s="2">
        <v>172</v>
      </c>
      <c r="Q392" s="2">
        <v>6</v>
      </c>
      <c r="R392" s="2">
        <v>0</v>
      </c>
      <c r="S392" s="2">
        <v>24.797799999999999</v>
      </c>
      <c r="T392" s="2">
        <v>17.822600000000001</v>
      </c>
      <c r="U392" s="2">
        <v>1.893</v>
      </c>
      <c r="V392" s="2">
        <v>2.2574999999999998</v>
      </c>
      <c r="W392" s="2">
        <v>0.77</v>
      </c>
      <c r="X392" s="2">
        <v>0.27450000000000002</v>
      </c>
      <c r="Y392" s="2">
        <v>1.24E-2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7.0000000000000001E-3</v>
      </c>
      <c r="AN392" s="2">
        <v>7.1000000000000004E-3</v>
      </c>
      <c r="AO392" s="2">
        <v>1.6000000000000001E-3</v>
      </c>
      <c r="AP392" s="2">
        <v>3.5000000000000001E-3</v>
      </c>
      <c r="AQ392" s="2">
        <v>1.8E-3</v>
      </c>
      <c r="AR392" s="2">
        <v>8.0000000000000004E-4</v>
      </c>
      <c r="AS392" s="2">
        <v>1E-4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3">
        <f t="shared" si="122"/>
        <v>0</v>
      </c>
      <c r="BG392" s="3">
        <f t="shared" si="123"/>
        <v>0.4708</v>
      </c>
      <c r="BH392" s="3">
        <f t="shared" si="124"/>
        <v>0.40069999999999995</v>
      </c>
      <c r="BI392" s="3">
        <f t="shared" si="125"/>
        <v>6.2700000000000006E-2</v>
      </c>
      <c r="BJ392" s="3">
        <f t="shared" si="126"/>
        <v>9.9699999999999997E-2</v>
      </c>
      <c r="BK392" s="3">
        <f t="shared" si="127"/>
        <v>4.24E-2</v>
      </c>
      <c r="BL392" s="3">
        <f t="shared" si="128"/>
        <v>1.7100000000000001E-2</v>
      </c>
      <c r="BM392" s="3">
        <f t="shared" si="129"/>
        <v>8.9999999999999998E-4</v>
      </c>
      <c r="BN392" s="3">
        <f t="shared" si="130"/>
        <v>0</v>
      </c>
      <c r="BO392" s="3">
        <f t="shared" si="131"/>
        <v>0</v>
      </c>
      <c r="BP392" s="3">
        <f t="shared" si="132"/>
        <v>0</v>
      </c>
      <c r="BQ392" s="3">
        <f t="shared" si="133"/>
        <v>0</v>
      </c>
      <c r="BR392" s="3">
        <f t="shared" si="134"/>
        <v>0</v>
      </c>
      <c r="BS392" s="3">
        <f t="shared" si="135"/>
        <v>0</v>
      </c>
      <c r="BT392" s="3">
        <f t="shared" si="136"/>
        <v>0</v>
      </c>
      <c r="BU392" s="3">
        <f t="shared" si="137"/>
        <v>0</v>
      </c>
      <c r="BV392" s="3">
        <f t="shared" si="138"/>
        <v>0</v>
      </c>
      <c r="BW392" s="3">
        <f t="shared" si="139"/>
        <v>0</v>
      </c>
      <c r="BX392" s="3">
        <f t="shared" si="140"/>
        <v>0</v>
      </c>
      <c r="BY392" s="3">
        <f t="shared" si="141"/>
        <v>0</v>
      </c>
      <c r="BZ392" s="3">
        <f t="shared" si="142"/>
        <v>0</v>
      </c>
      <c r="CA392" s="3">
        <f t="shared" si="143"/>
        <v>1.8985555170216713E-2</v>
      </c>
      <c r="CB392" s="3">
        <f t="shared" si="144"/>
        <v>2.2482690516535182E-2</v>
      </c>
      <c r="CC392" s="3">
        <f t="shared" si="145"/>
        <v>3.3122028526148969E-2</v>
      </c>
      <c r="CD392" s="3">
        <f t="shared" si="146"/>
        <v>4.4163898117386489E-2</v>
      </c>
      <c r="CE392" s="3">
        <f t="shared" si="147"/>
        <v>5.5064935064935067E-2</v>
      </c>
      <c r="CF392" s="3">
        <f t="shared" si="148"/>
        <v>6.229508196721311E-2</v>
      </c>
      <c r="CG392" s="3">
        <f t="shared" si="149"/>
        <v>7.2580645161290328E-2</v>
      </c>
      <c r="CH392" s="3">
        <f t="shared" si="150"/>
        <v>0</v>
      </c>
      <c r="CI392" s="3">
        <f t="shared" si="151"/>
        <v>0</v>
      </c>
      <c r="CJ392" s="3">
        <f t="shared" si="152"/>
        <v>0</v>
      </c>
      <c r="CK392" s="3">
        <f t="shared" si="153"/>
        <v>0</v>
      </c>
      <c r="CL392" s="3">
        <f t="shared" si="154"/>
        <v>0</v>
      </c>
      <c r="CM392" s="3">
        <f t="shared" si="155"/>
        <v>0</v>
      </c>
      <c r="CN392" s="3">
        <f t="shared" si="156"/>
        <v>0</v>
      </c>
      <c r="CO392" s="3">
        <f t="shared" si="157"/>
        <v>0</v>
      </c>
      <c r="CP392" s="3">
        <f t="shared" si="158"/>
        <v>0</v>
      </c>
      <c r="CQ392" s="3">
        <f t="shared" si="159"/>
        <v>0</v>
      </c>
      <c r="CR392" s="3">
        <f t="shared" si="160"/>
        <v>0</v>
      </c>
      <c r="CS392" s="3">
        <f t="shared" si="161"/>
        <v>0</v>
      </c>
      <c r="CT392" s="2">
        <v>0</v>
      </c>
      <c r="CU392" s="2">
        <v>0.4708</v>
      </c>
      <c r="CV392" s="2">
        <v>0.4007</v>
      </c>
      <c r="CW392" s="2">
        <v>6.2700000000000006E-2</v>
      </c>
      <c r="CX392" s="2">
        <v>9.9699999999999997E-2</v>
      </c>
      <c r="CY392" s="2">
        <v>4.24E-2</v>
      </c>
      <c r="CZ392" s="2">
        <v>1.7100000000000001E-2</v>
      </c>
      <c r="DA392" s="2">
        <v>8.9999999999999998E-4</v>
      </c>
      <c r="DB392" s="2">
        <v>0</v>
      </c>
      <c r="DC392" s="2">
        <v>0</v>
      </c>
      <c r="DD392" s="2">
        <v>0</v>
      </c>
      <c r="DE392" s="2">
        <v>0</v>
      </c>
      <c r="DF392" s="2">
        <v>0</v>
      </c>
      <c r="DG392" s="2">
        <v>0</v>
      </c>
      <c r="DH392" s="2">
        <v>0</v>
      </c>
      <c r="DI392" s="2">
        <v>0</v>
      </c>
      <c r="DJ392" s="2">
        <v>0</v>
      </c>
      <c r="DK392" s="2">
        <v>0</v>
      </c>
      <c r="DL392" s="2">
        <v>0</v>
      </c>
      <c r="DM392" s="2">
        <v>0</v>
      </c>
      <c r="DN392" s="2">
        <v>0</v>
      </c>
      <c r="DO392" s="2">
        <v>1.4791000000000001</v>
      </c>
      <c r="DP392" s="2">
        <v>1.2587999999999999</v>
      </c>
      <c r="DQ392" s="2">
        <v>0.1971</v>
      </c>
      <c r="DR392" s="2">
        <v>0.31319999999999998</v>
      </c>
      <c r="DS392" s="2">
        <v>0.13320000000000001</v>
      </c>
      <c r="DT392" s="2">
        <v>5.3800000000000001E-2</v>
      </c>
      <c r="DU392" s="2">
        <v>2.8E-3</v>
      </c>
      <c r="DV392" s="2">
        <v>0</v>
      </c>
      <c r="DW392" s="2">
        <v>0</v>
      </c>
      <c r="DX392" s="2">
        <v>0</v>
      </c>
      <c r="DY392" s="2">
        <v>0</v>
      </c>
      <c r="DZ392" s="2">
        <v>0</v>
      </c>
      <c r="EA392" s="2">
        <v>0</v>
      </c>
      <c r="EB392" s="2">
        <v>0</v>
      </c>
      <c r="EC392" s="2">
        <v>0</v>
      </c>
      <c r="ED392" s="2">
        <v>0</v>
      </c>
      <c r="EE392" s="2">
        <v>0</v>
      </c>
      <c r="EF392" s="2">
        <v>0</v>
      </c>
      <c r="EG392" s="2">
        <v>0</v>
      </c>
    </row>
    <row r="393" spans="1:137" x14ac:dyDescent="0.35">
      <c r="A393" s="2" t="s">
        <v>1050</v>
      </c>
      <c r="B393" s="2">
        <v>8.1832999999999991</v>
      </c>
      <c r="C393" s="2">
        <v>1.0953999999999999</v>
      </c>
      <c r="D393" s="2">
        <v>7.4707999999999997</v>
      </c>
      <c r="E393" s="2">
        <v>8.0388000000000002</v>
      </c>
      <c r="F393">
        <f t="shared" si="164"/>
        <v>8.0388000000000002</v>
      </c>
      <c r="G393" s="2">
        <v>0.11899999999999999</v>
      </c>
      <c r="H393">
        <f t="shared" si="165"/>
        <v>0.1134</v>
      </c>
      <c r="I393" s="2">
        <v>0.37380000000000002</v>
      </c>
      <c r="J393">
        <f t="shared" si="162"/>
        <v>0.35599999999999998</v>
      </c>
      <c r="K393" s="2">
        <v>0.14799999999999999</v>
      </c>
      <c r="L393" s="3">
        <f t="shared" si="166"/>
        <v>0.14106583072100312</v>
      </c>
      <c r="M393" s="2">
        <v>1E-3</v>
      </c>
      <c r="N393">
        <f t="shared" si="163"/>
        <v>1.5999999999999999E-3</v>
      </c>
      <c r="O393" s="2">
        <v>9</v>
      </c>
      <c r="P393" s="2">
        <v>9</v>
      </c>
      <c r="Q393" s="2">
        <v>2</v>
      </c>
      <c r="R393" s="2">
        <v>3.8262</v>
      </c>
      <c r="S393" s="2">
        <v>2.4965999999999999</v>
      </c>
      <c r="T393" s="2">
        <v>1.716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2.0000000000000001E-4</v>
      </c>
      <c r="AM393" s="2">
        <v>6.9999999999999999E-4</v>
      </c>
      <c r="AN393" s="2">
        <v>6.9999999999999999E-4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3">
        <f t="shared" si="122"/>
        <v>2.75E-2</v>
      </c>
      <c r="BG393" s="3">
        <f t="shared" si="123"/>
        <v>4.7600000000000003E-2</v>
      </c>
      <c r="BH393" s="3">
        <f t="shared" si="124"/>
        <v>3.8300000000000001E-2</v>
      </c>
      <c r="BI393" s="3">
        <f t="shared" si="125"/>
        <v>0</v>
      </c>
      <c r="BJ393" s="3">
        <f t="shared" si="126"/>
        <v>0</v>
      </c>
      <c r="BK393" s="3">
        <f t="shared" si="127"/>
        <v>0</v>
      </c>
      <c r="BL393" s="3">
        <f t="shared" si="128"/>
        <v>0</v>
      </c>
      <c r="BM393" s="3">
        <f t="shared" si="129"/>
        <v>0</v>
      </c>
      <c r="BN393" s="3">
        <f t="shared" si="130"/>
        <v>0</v>
      </c>
      <c r="BO393" s="3">
        <f t="shared" si="131"/>
        <v>0</v>
      </c>
      <c r="BP393" s="3">
        <f t="shared" si="132"/>
        <v>0</v>
      </c>
      <c r="BQ393" s="3">
        <f t="shared" si="133"/>
        <v>0</v>
      </c>
      <c r="BR393" s="3">
        <f t="shared" si="134"/>
        <v>0</v>
      </c>
      <c r="BS393" s="3">
        <f t="shared" si="135"/>
        <v>0</v>
      </c>
      <c r="BT393" s="3">
        <f t="shared" si="136"/>
        <v>0</v>
      </c>
      <c r="BU393" s="3">
        <f t="shared" si="137"/>
        <v>0</v>
      </c>
      <c r="BV393" s="3">
        <f t="shared" si="138"/>
        <v>0</v>
      </c>
      <c r="BW393" s="3">
        <f t="shared" si="139"/>
        <v>0</v>
      </c>
      <c r="BX393" s="3">
        <f t="shared" si="140"/>
        <v>0</v>
      </c>
      <c r="BY393" s="3">
        <f t="shared" si="141"/>
        <v>0</v>
      </c>
      <c r="BZ393" s="3">
        <f t="shared" si="142"/>
        <v>7.1872876483194811E-3</v>
      </c>
      <c r="CA393" s="3">
        <f t="shared" si="143"/>
        <v>1.906592966434351E-2</v>
      </c>
      <c r="CB393" s="3">
        <f t="shared" si="144"/>
        <v>2.2319347319347319E-2</v>
      </c>
      <c r="CC393" s="3">
        <f t="shared" si="145"/>
        <v>0</v>
      </c>
      <c r="CD393" s="3">
        <f t="shared" si="146"/>
        <v>0</v>
      </c>
      <c r="CE393" s="3">
        <f t="shared" si="147"/>
        <v>0</v>
      </c>
      <c r="CF393" s="3">
        <f t="shared" si="148"/>
        <v>0</v>
      </c>
      <c r="CG393" s="3">
        <f t="shared" si="149"/>
        <v>0</v>
      </c>
      <c r="CH393" s="3">
        <f t="shared" si="150"/>
        <v>0</v>
      </c>
      <c r="CI393" s="3">
        <f t="shared" si="151"/>
        <v>0</v>
      </c>
      <c r="CJ393" s="3">
        <f t="shared" si="152"/>
        <v>0</v>
      </c>
      <c r="CK393" s="3">
        <f t="shared" si="153"/>
        <v>0</v>
      </c>
      <c r="CL393" s="3">
        <f t="shared" si="154"/>
        <v>0</v>
      </c>
      <c r="CM393" s="3">
        <f t="shared" si="155"/>
        <v>0</v>
      </c>
      <c r="CN393" s="3">
        <f t="shared" si="156"/>
        <v>0</v>
      </c>
      <c r="CO393" s="3">
        <f t="shared" si="157"/>
        <v>0</v>
      </c>
      <c r="CP393" s="3">
        <f t="shared" si="158"/>
        <v>0</v>
      </c>
      <c r="CQ393" s="3">
        <f t="shared" si="159"/>
        <v>0</v>
      </c>
      <c r="CR393" s="3">
        <f t="shared" si="160"/>
        <v>0</v>
      </c>
      <c r="CS393" s="3">
        <f t="shared" si="161"/>
        <v>0</v>
      </c>
      <c r="CT393" s="2">
        <v>2.75E-2</v>
      </c>
      <c r="CU393" s="2">
        <v>4.7600000000000003E-2</v>
      </c>
      <c r="CV393" s="2">
        <v>3.8300000000000001E-2</v>
      </c>
      <c r="CW393" s="2">
        <v>0</v>
      </c>
      <c r="CX393" s="2">
        <v>0</v>
      </c>
      <c r="CY393" s="2">
        <v>0</v>
      </c>
      <c r="CZ393" s="2">
        <v>0</v>
      </c>
      <c r="DA393" s="2">
        <v>0</v>
      </c>
      <c r="DB393" s="2">
        <v>0</v>
      </c>
      <c r="DC393" s="2">
        <v>0</v>
      </c>
      <c r="DD393" s="2">
        <v>0</v>
      </c>
      <c r="DE393" s="2">
        <v>0</v>
      </c>
      <c r="DF393" s="2">
        <v>0</v>
      </c>
      <c r="DG393" s="2">
        <v>0</v>
      </c>
      <c r="DH393" s="2">
        <v>0</v>
      </c>
      <c r="DI393" s="2">
        <v>0</v>
      </c>
      <c r="DJ393" s="2">
        <v>0</v>
      </c>
      <c r="DK393" s="2">
        <v>0</v>
      </c>
      <c r="DL393" s="2">
        <v>0</v>
      </c>
      <c r="DM393" s="2">
        <v>0</v>
      </c>
      <c r="DN393" s="2">
        <v>8.6400000000000005E-2</v>
      </c>
      <c r="DO393" s="2">
        <v>0.14940000000000001</v>
      </c>
      <c r="DP393" s="2">
        <v>0.1202</v>
      </c>
      <c r="DQ393" s="2">
        <v>0</v>
      </c>
      <c r="DR393" s="2">
        <v>0</v>
      </c>
      <c r="DS393" s="2">
        <v>0</v>
      </c>
      <c r="DT393" s="2">
        <v>0</v>
      </c>
      <c r="DU393" s="2">
        <v>0</v>
      </c>
      <c r="DV393" s="2">
        <v>0</v>
      </c>
      <c r="DW393" s="2">
        <v>0</v>
      </c>
      <c r="DX393" s="2">
        <v>0</v>
      </c>
      <c r="DY393" s="2">
        <v>0</v>
      </c>
      <c r="DZ393" s="2">
        <v>0</v>
      </c>
      <c r="EA393" s="2">
        <v>0</v>
      </c>
      <c r="EB393" s="2">
        <v>0</v>
      </c>
      <c r="EC393" s="2">
        <v>0</v>
      </c>
      <c r="ED393" s="2">
        <v>0</v>
      </c>
      <c r="EE393" s="2">
        <v>0</v>
      </c>
      <c r="EF393" s="2">
        <v>0</v>
      </c>
      <c r="EG393" s="2">
        <v>0</v>
      </c>
    </row>
    <row r="394" spans="1:137" x14ac:dyDescent="0.35">
      <c r="A394" s="2" t="s">
        <v>1052</v>
      </c>
      <c r="B394" s="2">
        <v>33.026800000000001</v>
      </c>
      <c r="C394" s="2">
        <v>3.9178999999999999</v>
      </c>
      <c r="D394" s="2">
        <v>8.4296000000000006</v>
      </c>
      <c r="E394" s="2">
        <v>21.0913</v>
      </c>
      <c r="F394">
        <f t="shared" si="164"/>
        <v>21.091399999999997</v>
      </c>
      <c r="G394" s="2">
        <v>0.46310000000000001</v>
      </c>
      <c r="H394">
        <f t="shared" si="165"/>
        <v>0.43190000000000001</v>
      </c>
      <c r="I394" s="2">
        <v>1.4549000000000001</v>
      </c>
      <c r="J394">
        <f t="shared" si="162"/>
        <v>1.3571000000000002</v>
      </c>
      <c r="K394" s="2">
        <v>0.21959999999999999</v>
      </c>
      <c r="L394" s="3">
        <f t="shared" si="166"/>
        <v>0.20477540608968586</v>
      </c>
      <c r="M394" s="2">
        <v>8.0000000000000002E-3</v>
      </c>
      <c r="N394">
        <f t="shared" si="163"/>
        <v>7.2999999999999992E-3</v>
      </c>
      <c r="O394" s="2">
        <v>8</v>
      </c>
      <c r="P394" s="2">
        <v>32</v>
      </c>
      <c r="Q394" s="2">
        <v>1</v>
      </c>
      <c r="R394" s="2">
        <v>2.2200000000000001E-2</v>
      </c>
      <c r="S394" s="2">
        <v>15.286199999999999</v>
      </c>
      <c r="T394" s="2">
        <v>4.8682999999999996</v>
      </c>
      <c r="U394" s="2">
        <v>0.60980000000000001</v>
      </c>
      <c r="V394" s="2">
        <v>0.29799999999999999</v>
      </c>
      <c r="W394" s="2">
        <v>6.8999999999999999E-3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4.3E-3</v>
      </c>
      <c r="AN394" s="2">
        <v>1.9E-3</v>
      </c>
      <c r="AO394" s="2">
        <v>5.9999999999999995E-4</v>
      </c>
      <c r="AP394" s="2">
        <v>5.0000000000000001E-4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3">
        <f t="shared" si="122"/>
        <v>1E-4</v>
      </c>
      <c r="BG394" s="3">
        <f t="shared" si="123"/>
        <v>0.2883</v>
      </c>
      <c r="BH394" s="3">
        <f t="shared" si="124"/>
        <v>0.108</v>
      </c>
      <c r="BI394" s="3">
        <f t="shared" si="125"/>
        <v>2.1600000000000001E-2</v>
      </c>
      <c r="BJ394" s="3">
        <f t="shared" si="126"/>
        <v>1.35E-2</v>
      </c>
      <c r="BK394" s="3">
        <f t="shared" si="127"/>
        <v>4.0000000000000002E-4</v>
      </c>
      <c r="BL394" s="3">
        <f t="shared" si="128"/>
        <v>0</v>
      </c>
      <c r="BM394" s="3">
        <f t="shared" si="129"/>
        <v>0</v>
      </c>
      <c r="BN394" s="3">
        <f t="shared" si="130"/>
        <v>0</v>
      </c>
      <c r="BO394" s="3">
        <f t="shared" si="131"/>
        <v>0</v>
      </c>
      <c r="BP394" s="3">
        <f t="shared" si="132"/>
        <v>0</v>
      </c>
      <c r="BQ394" s="3">
        <f t="shared" si="133"/>
        <v>0</v>
      </c>
      <c r="BR394" s="3">
        <f t="shared" si="134"/>
        <v>0</v>
      </c>
      <c r="BS394" s="3">
        <f t="shared" si="135"/>
        <v>0</v>
      </c>
      <c r="BT394" s="3">
        <f t="shared" si="136"/>
        <v>0</v>
      </c>
      <c r="BU394" s="3">
        <f t="shared" si="137"/>
        <v>0</v>
      </c>
      <c r="BV394" s="3">
        <f t="shared" si="138"/>
        <v>0</v>
      </c>
      <c r="BW394" s="3">
        <f t="shared" si="139"/>
        <v>0</v>
      </c>
      <c r="BX394" s="3">
        <f t="shared" si="140"/>
        <v>0</v>
      </c>
      <c r="BY394" s="3">
        <f t="shared" si="141"/>
        <v>0</v>
      </c>
      <c r="BZ394" s="3">
        <f t="shared" si="142"/>
        <v>4.5045045045045045E-3</v>
      </c>
      <c r="CA394" s="3">
        <f t="shared" si="143"/>
        <v>1.8860148369117244E-2</v>
      </c>
      <c r="CB394" s="3">
        <f t="shared" si="144"/>
        <v>2.2184335394285482E-2</v>
      </c>
      <c r="CC394" s="3">
        <f t="shared" si="145"/>
        <v>3.5421449655624798E-2</v>
      </c>
      <c r="CD394" s="3">
        <f t="shared" si="146"/>
        <v>4.5302013422818796E-2</v>
      </c>
      <c r="CE394" s="3">
        <f t="shared" si="147"/>
        <v>5.7971014492753624E-2</v>
      </c>
      <c r="CF394" s="3">
        <f t="shared" si="148"/>
        <v>0</v>
      </c>
      <c r="CG394" s="3">
        <f t="shared" si="149"/>
        <v>0</v>
      </c>
      <c r="CH394" s="3">
        <f t="shared" si="150"/>
        <v>0</v>
      </c>
      <c r="CI394" s="3">
        <f t="shared" si="151"/>
        <v>0</v>
      </c>
      <c r="CJ394" s="3">
        <f t="shared" si="152"/>
        <v>0</v>
      </c>
      <c r="CK394" s="3">
        <f t="shared" si="153"/>
        <v>0</v>
      </c>
      <c r="CL394" s="3">
        <f t="shared" si="154"/>
        <v>0</v>
      </c>
      <c r="CM394" s="3">
        <f t="shared" si="155"/>
        <v>0</v>
      </c>
      <c r="CN394" s="3">
        <f t="shared" si="156"/>
        <v>0</v>
      </c>
      <c r="CO394" s="3">
        <f t="shared" si="157"/>
        <v>0</v>
      </c>
      <c r="CP394" s="3">
        <f t="shared" si="158"/>
        <v>0</v>
      </c>
      <c r="CQ394" s="3">
        <f t="shared" si="159"/>
        <v>0</v>
      </c>
      <c r="CR394" s="3">
        <f t="shared" si="160"/>
        <v>0</v>
      </c>
      <c r="CS394" s="3">
        <f t="shared" si="161"/>
        <v>0</v>
      </c>
      <c r="CT394" s="2">
        <v>1E-4</v>
      </c>
      <c r="CU394" s="2">
        <v>0.2883</v>
      </c>
      <c r="CV394" s="2">
        <v>0.108</v>
      </c>
      <c r="CW394" s="2">
        <v>2.1600000000000001E-2</v>
      </c>
      <c r="CX394" s="2">
        <v>1.35E-2</v>
      </c>
      <c r="CY394" s="2">
        <v>4.0000000000000002E-4</v>
      </c>
      <c r="CZ394" s="2">
        <v>0</v>
      </c>
      <c r="DA394" s="2">
        <v>0</v>
      </c>
      <c r="DB394" s="2">
        <v>0</v>
      </c>
      <c r="DC394" s="2">
        <v>0</v>
      </c>
      <c r="DD394" s="2">
        <v>0</v>
      </c>
      <c r="DE394" s="2">
        <v>0</v>
      </c>
      <c r="DF394" s="2">
        <v>0</v>
      </c>
      <c r="DG394" s="2">
        <v>0</v>
      </c>
      <c r="DH394" s="2">
        <v>0</v>
      </c>
      <c r="DI394" s="2">
        <v>0</v>
      </c>
      <c r="DJ394" s="2">
        <v>0</v>
      </c>
      <c r="DK394" s="2">
        <v>0</v>
      </c>
      <c r="DL394" s="2">
        <v>0</v>
      </c>
      <c r="DM394" s="2">
        <v>0</v>
      </c>
      <c r="DN394" s="2">
        <v>4.0000000000000002E-4</v>
      </c>
      <c r="DO394" s="2">
        <v>0.90580000000000005</v>
      </c>
      <c r="DP394" s="2">
        <v>0.33939999999999998</v>
      </c>
      <c r="DQ394" s="2">
        <v>6.8000000000000005E-2</v>
      </c>
      <c r="DR394" s="2">
        <v>4.24E-2</v>
      </c>
      <c r="DS394" s="2">
        <v>1.1000000000000001E-3</v>
      </c>
      <c r="DT394" s="2">
        <v>0</v>
      </c>
      <c r="DU394" s="2">
        <v>0</v>
      </c>
      <c r="DV394" s="2">
        <v>0</v>
      </c>
      <c r="DW394" s="2">
        <v>0</v>
      </c>
      <c r="DX394" s="2">
        <v>0</v>
      </c>
      <c r="DY394" s="2">
        <v>0</v>
      </c>
      <c r="DZ394" s="2">
        <v>0</v>
      </c>
      <c r="EA394" s="2">
        <v>0</v>
      </c>
      <c r="EB394" s="2">
        <v>0</v>
      </c>
      <c r="EC394" s="2">
        <v>0</v>
      </c>
      <c r="ED394" s="2">
        <v>0</v>
      </c>
      <c r="EE394" s="2">
        <v>0</v>
      </c>
      <c r="EF394" s="2">
        <v>0</v>
      </c>
      <c r="EG394" s="2">
        <v>0</v>
      </c>
    </row>
    <row r="395" spans="1:137" x14ac:dyDescent="0.35">
      <c r="A395" s="2" t="s">
        <v>1056</v>
      </c>
      <c r="B395" s="2">
        <v>63.760800000000003</v>
      </c>
      <c r="C395" s="2">
        <v>6.0452000000000004</v>
      </c>
      <c r="D395" s="2">
        <v>10.5474</v>
      </c>
      <c r="E395" s="2">
        <v>164.39400000000001</v>
      </c>
      <c r="F395">
        <f t="shared" si="164"/>
        <v>164.30229999999997</v>
      </c>
      <c r="G395" s="2">
        <v>2.8658000000000001</v>
      </c>
      <c r="H395">
        <f t="shared" si="165"/>
        <v>2.6718999999999999</v>
      </c>
      <c r="I395" s="2">
        <v>9.0030999999999999</v>
      </c>
      <c r="J395">
        <f t="shared" si="162"/>
        <v>8.3943000000000012</v>
      </c>
      <c r="K395" s="2">
        <v>0.17430000000000001</v>
      </c>
      <c r="L395" s="3">
        <f t="shared" si="166"/>
        <v>0.16262097365648567</v>
      </c>
      <c r="M395" s="2">
        <v>3.9E-2</v>
      </c>
      <c r="N395">
        <f t="shared" si="163"/>
        <v>3.8200000000000005E-2</v>
      </c>
      <c r="O395" s="2">
        <v>119</v>
      </c>
      <c r="P395" s="2">
        <v>568</v>
      </c>
      <c r="Q395" s="2">
        <v>266</v>
      </c>
      <c r="R395" s="2">
        <v>19.331700000000001</v>
      </c>
      <c r="S395" s="2">
        <v>114.00239999999999</v>
      </c>
      <c r="T395" s="2">
        <v>26.634499999999999</v>
      </c>
      <c r="U395" s="2">
        <v>3.2103999999999999</v>
      </c>
      <c r="V395" s="2">
        <v>0.94230000000000003</v>
      </c>
      <c r="W395" s="2">
        <v>0.15459999999999999</v>
      </c>
      <c r="X395" s="2">
        <v>2.64E-2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1.4E-3</v>
      </c>
      <c r="AM395" s="2">
        <v>2.06E-2</v>
      </c>
      <c r="AN395" s="2">
        <v>1.1299999999999999E-2</v>
      </c>
      <c r="AO395" s="2">
        <v>3.0000000000000001E-3</v>
      </c>
      <c r="AP395" s="2">
        <v>1.5E-3</v>
      </c>
      <c r="AQ395" s="2">
        <v>2.9999999999999997E-4</v>
      </c>
      <c r="AR395" s="2">
        <v>1E-4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3">
        <f t="shared" si="122"/>
        <v>0.183</v>
      </c>
      <c r="BG395" s="3">
        <f t="shared" si="123"/>
        <v>1.71</v>
      </c>
      <c r="BH395" s="3">
        <f t="shared" si="124"/>
        <v>0.61770000000000003</v>
      </c>
      <c r="BI395" s="3">
        <f t="shared" si="125"/>
        <v>0.10960000000000002</v>
      </c>
      <c r="BJ395" s="3">
        <f t="shared" si="126"/>
        <v>4.1700000000000001E-2</v>
      </c>
      <c r="BK395" s="3">
        <f t="shared" si="127"/>
        <v>8.2000000000000007E-3</v>
      </c>
      <c r="BL395" s="3">
        <f t="shared" si="128"/>
        <v>1.6999999999999999E-3</v>
      </c>
      <c r="BM395" s="3">
        <f t="shared" si="129"/>
        <v>0</v>
      </c>
      <c r="BN395" s="3">
        <f t="shared" si="130"/>
        <v>0</v>
      </c>
      <c r="BO395" s="3">
        <f t="shared" si="131"/>
        <v>0</v>
      </c>
      <c r="BP395" s="3">
        <f t="shared" si="132"/>
        <v>0</v>
      </c>
      <c r="BQ395" s="3">
        <f t="shared" si="133"/>
        <v>0</v>
      </c>
      <c r="BR395" s="3">
        <f t="shared" si="134"/>
        <v>0</v>
      </c>
      <c r="BS395" s="3">
        <f t="shared" si="135"/>
        <v>0</v>
      </c>
      <c r="BT395" s="3">
        <f t="shared" si="136"/>
        <v>0</v>
      </c>
      <c r="BU395" s="3">
        <f t="shared" si="137"/>
        <v>0</v>
      </c>
      <c r="BV395" s="3">
        <f t="shared" si="138"/>
        <v>0</v>
      </c>
      <c r="BW395" s="3">
        <f t="shared" si="139"/>
        <v>0</v>
      </c>
      <c r="BX395" s="3">
        <f t="shared" si="140"/>
        <v>0</v>
      </c>
      <c r="BY395" s="3">
        <f t="shared" si="141"/>
        <v>0</v>
      </c>
      <c r="BZ395" s="3">
        <f t="shared" si="142"/>
        <v>9.4663169819519232E-3</v>
      </c>
      <c r="CA395" s="3">
        <f t="shared" si="143"/>
        <v>1.4999684217174375E-2</v>
      </c>
      <c r="CB395" s="3">
        <f t="shared" si="144"/>
        <v>2.3191725018303331E-2</v>
      </c>
      <c r="CC395" s="3">
        <f t="shared" si="145"/>
        <v>3.4139048093695494E-2</v>
      </c>
      <c r="CD395" s="3">
        <f t="shared" si="146"/>
        <v>4.4253422476918179E-2</v>
      </c>
      <c r="CE395" s="3">
        <f t="shared" si="147"/>
        <v>5.304010349288487E-2</v>
      </c>
      <c r="CF395" s="3">
        <f t="shared" si="148"/>
        <v>6.4393939393939392E-2</v>
      </c>
      <c r="CG395" s="3">
        <f t="shared" si="149"/>
        <v>0</v>
      </c>
      <c r="CH395" s="3">
        <f t="shared" si="150"/>
        <v>0</v>
      </c>
      <c r="CI395" s="3">
        <f t="shared" si="151"/>
        <v>0</v>
      </c>
      <c r="CJ395" s="3">
        <f t="shared" si="152"/>
        <v>0</v>
      </c>
      <c r="CK395" s="3">
        <f t="shared" si="153"/>
        <v>0</v>
      </c>
      <c r="CL395" s="3">
        <f t="shared" si="154"/>
        <v>0</v>
      </c>
      <c r="CM395" s="3">
        <f t="shared" si="155"/>
        <v>0</v>
      </c>
      <c r="CN395" s="3">
        <f t="shared" si="156"/>
        <v>0</v>
      </c>
      <c r="CO395" s="3">
        <f t="shared" si="157"/>
        <v>0</v>
      </c>
      <c r="CP395" s="3">
        <f t="shared" si="158"/>
        <v>0</v>
      </c>
      <c r="CQ395" s="3">
        <f t="shared" si="159"/>
        <v>0</v>
      </c>
      <c r="CR395" s="3">
        <f t="shared" si="160"/>
        <v>0</v>
      </c>
      <c r="CS395" s="3">
        <f t="shared" si="161"/>
        <v>0</v>
      </c>
      <c r="CT395" s="2">
        <v>0.183</v>
      </c>
      <c r="CU395" s="2">
        <v>1.71</v>
      </c>
      <c r="CV395" s="2">
        <v>0.61770000000000003</v>
      </c>
      <c r="CW395" s="2">
        <v>0.1096</v>
      </c>
      <c r="CX395" s="2">
        <v>4.1700000000000001E-2</v>
      </c>
      <c r="CY395" s="2">
        <v>8.2000000000000007E-3</v>
      </c>
      <c r="CZ395" s="2">
        <v>1.6999999999999999E-3</v>
      </c>
      <c r="DA395" s="2">
        <v>0</v>
      </c>
      <c r="DB395" s="2">
        <v>0</v>
      </c>
      <c r="DC395" s="2">
        <v>0</v>
      </c>
      <c r="DD395" s="2">
        <v>0</v>
      </c>
      <c r="DE395" s="2">
        <v>0</v>
      </c>
      <c r="DF395" s="2">
        <v>0</v>
      </c>
      <c r="DG395" s="2">
        <v>0</v>
      </c>
      <c r="DH395" s="2">
        <v>0</v>
      </c>
      <c r="DI395" s="2">
        <v>0</v>
      </c>
      <c r="DJ395" s="2">
        <v>0</v>
      </c>
      <c r="DK395" s="2">
        <v>0</v>
      </c>
      <c r="DL395" s="2">
        <v>0</v>
      </c>
      <c r="DM395" s="2">
        <v>0</v>
      </c>
      <c r="DN395" s="2">
        <v>0.57499999999999996</v>
      </c>
      <c r="DO395" s="2">
        <v>5.3723000000000001</v>
      </c>
      <c r="DP395" s="2">
        <v>1.9406000000000001</v>
      </c>
      <c r="DQ395" s="2">
        <v>0.34429999999999999</v>
      </c>
      <c r="DR395" s="2">
        <v>0.13100000000000001</v>
      </c>
      <c r="DS395" s="2">
        <v>2.58E-2</v>
      </c>
      <c r="DT395" s="2">
        <v>5.3E-3</v>
      </c>
      <c r="DU395" s="2">
        <v>0</v>
      </c>
      <c r="DV395" s="2">
        <v>0</v>
      </c>
      <c r="DW395" s="2">
        <v>0</v>
      </c>
      <c r="DX395" s="2">
        <v>0</v>
      </c>
      <c r="DY395" s="2">
        <v>0</v>
      </c>
      <c r="DZ395" s="2">
        <v>0</v>
      </c>
      <c r="EA395" s="2">
        <v>0</v>
      </c>
      <c r="EB395" s="2">
        <v>0</v>
      </c>
      <c r="EC395" s="2">
        <v>0</v>
      </c>
      <c r="ED395" s="2">
        <v>0</v>
      </c>
      <c r="EE395" s="2">
        <v>0</v>
      </c>
      <c r="EF395" s="2">
        <v>0</v>
      </c>
      <c r="EG395" s="2">
        <v>0</v>
      </c>
    </row>
    <row r="396" spans="1:137" x14ac:dyDescent="0.35">
      <c r="A396" s="2" t="s">
        <v>1054</v>
      </c>
      <c r="B396" s="2">
        <v>25.856200000000001</v>
      </c>
      <c r="C396" s="2">
        <v>2.9527999999999999</v>
      </c>
      <c r="D396" s="2">
        <v>8.7567000000000004</v>
      </c>
      <c r="E396" s="2">
        <v>54.885399999999997</v>
      </c>
      <c r="F396">
        <f t="shared" si="164"/>
        <v>54.885399999999997</v>
      </c>
      <c r="G396" s="2">
        <v>0.92459999999999998</v>
      </c>
      <c r="H396">
        <f t="shared" si="165"/>
        <v>0.86149999999999993</v>
      </c>
      <c r="I396" s="2">
        <v>2.9047000000000001</v>
      </c>
      <c r="J396">
        <f t="shared" si="162"/>
        <v>2.7061999999999999</v>
      </c>
      <c r="K396" s="2">
        <v>0.16850000000000001</v>
      </c>
      <c r="L396" s="3">
        <f t="shared" si="166"/>
        <v>0.15696341832254115</v>
      </c>
      <c r="M396" s="2">
        <v>1.2E-2</v>
      </c>
      <c r="N396">
        <f t="shared" si="163"/>
        <v>1.15E-2</v>
      </c>
      <c r="O396" s="2">
        <v>32</v>
      </c>
      <c r="P396" s="2">
        <v>136</v>
      </c>
      <c r="Q396" s="2">
        <v>59</v>
      </c>
      <c r="R396" s="2">
        <v>7.1390000000000002</v>
      </c>
      <c r="S396" s="2">
        <v>45.209699999999998</v>
      </c>
      <c r="T396" s="2">
        <v>1.7330000000000001</v>
      </c>
      <c r="U396" s="2">
        <v>0.34089999999999998</v>
      </c>
      <c r="V396" s="2">
        <v>0.36130000000000001</v>
      </c>
      <c r="W396" s="2">
        <v>0.10150000000000001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5.0000000000000001E-4</v>
      </c>
      <c r="AM396" s="2">
        <v>9.2999999999999992E-3</v>
      </c>
      <c r="AN396" s="2">
        <v>6.9999999999999999E-4</v>
      </c>
      <c r="AO396" s="2">
        <v>2.9999999999999997E-4</v>
      </c>
      <c r="AP396" s="2">
        <v>5.0000000000000001E-4</v>
      </c>
      <c r="AQ396" s="2">
        <v>2.0000000000000001E-4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3">
        <f t="shared" si="122"/>
        <v>6.7799999999999999E-2</v>
      </c>
      <c r="BG396" s="3">
        <f t="shared" si="123"/>
        <v>0.72070000000000001</v>
      </c>
      <c r="BH396" s="3">
        <f t="shared" si="124"/>
        <v>4.02E-2</v>
      </c>
      <c r="BI396" s="3">
        <f t="shared" si="125"/>
        <v>1.18E-2</v>
      </c>
      <c r="BJ396" s="3">
        <f t="shared" si="126"/>
        <v>1.5599999999999999E-2</v>
      </c>
      <c r="BK396" s="3">
        <f t="shared" si="127"/>
        <v>5.4000000000000003E-3</v>
      </c>
      <c r="BL396" s="3">
        <f t="shared" si="128"/>
        <v>0</v>
      </c>
      <c r="BM396" s="3">
        <f t="shared" si="129"/>
        <v>0</v>
      </c>
      <c r="BN396" s="3">
        <f t="shared" si="130"/>
        <v>0</v>
      </c>
      <c r="BO396" s="3">
        <f t="shared" si="131"/>
        <v>0</v>
      </c>
      <c r="BP396" s="3">
        <f t="shared" si="132"/>
        <v>0</v>
      </c>
      <c r="BQ396" s="3">
        <f t="shared" si="133"/>
        <v>0</v>
      </c>
      <c r="BR396" s="3">
        <f t="shared" si="134"/>
        <v>0</v>
      </c>
      <c r="BS396" s="3">
        <f t="shared" si="135"/>
        <v>0</v>
      </c>
      <c r="BT396" s="3">
        <f t="shared" si="136"/>
        <v>0</v>
      </c>
      <c r="BU396" s="3">
        <f t="shared" si="137"/>
        <v>0</v>
      </c>
      <c r="BV396" s="3">
        <f t="shared" si="138"/>
        <v>0</v>
      </c>
      <c r="BW396" s="3">
        <f t="shared" si="139"/>
        <v>0</v>
      </c>
      <c r="BX396" s="3">
        <f t="shared" si="140"/>
        <v>0</v>
      </c>
      <c r="BY396" s="3">
        <f t="shared" si="141"/>
        <v>0</v>
      </c>
      <c r="BZ396" s="3">
        <f t="shared" si="142"/>
        <v>9.4971284493626552E-3</v>
      </c>
      <c r="CA396" s="3">
        <f t="shared" si="143"/>
        <v>1.5941269240892994E-2</v>
      </c>
      <c r="CB396" s="3">
        <f t="shared" si="144"/>
        <v>2.319676860934795E-2</v>
      </c>
      <c r="CC396" s="3">
        <f t="shared" si="145"/>
        <v>3.4614256380170141E-2</v>
      </c>
      <c r="CD396" s="3">
        <f t="shared" si="146"/>
        <v>4.3177414890672568E-2</v>
      </c>
      <c r="CE396" s="3">
        <f t="shared" si="147"/>
        <v>5.3201970443349754E-2</v>
      </c>
      <c r="CF396" s="3">
        <f t="shared" si="148"/>
        <v>0</v>
      </c>
      <c r="CG396" s="3">
        <f t="shared" si="149"/>
        <v>0</v>
      </c>
      <c r="CH396" s="3">
        <f t="shared" si="150"/>
        <v>0</v>
      </c>
      <c r="CI396" s="3">
        <f t="shared" si="151"/>
        <v>0</v>
      </c>
      <c r="CJ396" s="3">
        <f t="shared" si="152"/>
        <v>0</v>
      </c>
      <c r="CK396" s="3">
        <f t="shared" si="153"/>
        <v>0</v>
      </c>
      <c r="CL396" s="3">
        <f t="shared" si="154"/>
        <v>0</v>
      </c>
      <c r="CM396" s="3">
        <f t="shared" si="155"/>
        <v>0</v>
      </c>
      <c r="CN396" s="3">
        <f t="shared" si="156"/>
        <v>0</v>
      </c>
      <c r="CO396" s="3">
        <f t="shared" si="157"/>
        <v>0</v>
      </c>
      <c r="CP396" s="3">
        <f t="shared" si="158"/>
        <v>0</v>
      </c>
      <c r="CQ396" s="3">
        <f t="shared" si="159"/>
        <v>0</v>
      </c>
      <c r="CR396" s="3">
        <f t="shared" si="160"/>
        <v>0</v>
      </c>
      <c r="CS396" s="3">
        <f t="shared" si="161"/>
        <v>0</v>
      </c>
      <c r="CT396" s="2">
        <v>6.7799999999999999E-2</v>
      </c>
      <c r="CU396" s="2">
        <v>0.72070000000000001</v>
      </c>
      <c r="CV396" s="2">
        <v>4.02E-2</v>
      </c>
      <c r="CW396" s="2">
        <v>1.18E-2</v>
      </c>
      <c r="CX396" s="2">
        <v>1.5599999999999999E-2</v>
      </c>
      <c r="CY396" s="2">
        <v>5.4000000000000003E-3</v>
      </c>
      <c r="CZ396" s="2">
        <v>0</v>
      </c>
      <c r="DA396" s="2">
        <v>0</v>
      </c>
      <c r="DB396" s="2">
        <v>0</v>
      </c>
      <c r="DC396" s="2">
        <v>0</v>
      </c>
      <c r="DD396" s="2">
        <v>0</v>
      </c>
      <c r="DE396" s="2">
        <v>0</v>
      </c>
      <c r="DF396" s="2">
        <v>0</v>
      </c>
      <c r="DG396" s="2">
        <v>0</v>
      </c>
      <c r="DH396" s="2">
        <v>0</v>
      </c>
      <c r="DI396" s="2">
        <v>0</v>
      </c>
      <c r="DJ396" s="2">
        <v>0</v>
      </c>
      <c r="DK396" s="2">
        <v>0</v>
      </c>
      <c r="DL396" s="2">
        <v>0</v>
      </c>
      <c r="DM396" s="2">
        <v>0</v>
      </c>
      <c r="DN396" s="2">
        <v>0.21310000000000001</v>
      </c>
      <c r="DO396" s="2">
        <v>2.2643</v>
      </c>
      <c r="DP396" s="2">
        <v>0.12609999999999999</v>
      </c>
      <c r="DQ396" s="2">
        <v>3.6999999999999998E-2</v>
      </c>
      <c r="DR396" s="2">
        <v>4.8899999999999999E-2</v>
      </c>
      <c r="DS396" s="2">
        <v>1.6799999999999999E-2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0</v>
      </c>
      <c r="EB396" s="2">
        <v>0</v>
      </c>
      <c r="EC396" s="2">
        <v>0</v>
      </c>
      <c r="ED396" s="2">
        <v>0</v>
      </c>
      <c r="EE396" s="2">
        <v>0</v>
      </c>
      <c r="EF396" s="2">
        <v>0</v>
      </c>
      <c r="EG396" s="2">
        <v>0</v>
      </c>
    </row>
    <row r="397" spans="1:137" x14ac:dyDescent="0.35">
      <c r="A397" s="2" t="s">
        <v>1058</v>
      </c>
      <c r="B397" s="2">
        <v>61.984099999999998</v>
      </c>
      <c r="C397" s="2">
        <v>6.4516</v>
      </c>
      <c r="D397" s="2">
        <v>9.6074999999999999</v>
      </c>
      <c r="E397" s="2">
        <v>96.884</v>
      </c>
      <c r="F397">
        <f t="shared" si="164"/>
        <v>96.884</v>
      </c>
      <c r="G397" s="2">
        <v>1.8925000000000001</v>
      </c>
      <c r="H397">
        <f t="shared" si="165"/>
        <v>1.7525000000000002</v>
      </c>
      <c r="I397" s="2">
        <v>5.9455</v>
      </c>
      <c r="J397">
        <f t="shared" si="162"/>
        <v>5.5053999999999998</v>
      </c>
      <c r="K397" s="2">
        <v>0.1953</v>
      </c>
      <c r="L397" s="3">
        <f t="shared" si="166"/>
        <v>0.18088642087444784</v>
      </c>
      <c r="M397" s="2">
        <v>2.9000000000000001E-2</v>
      </c>
      <c r="N397">
        <f t="shared" si="163"/>
        <v>2.75E-2</v>
      </c>
      <c r="O397" s="2">
        <v>55</v>
      </c>
      <c r="P397" s="2">
        <v>365</v>
      </c>
      <c r="Q397" s="2">
        <v>118</v>
      </c>
      <c r="R397" s="2">
        <v>3.9319000000000002</v>
      </c>
      <c r="S397" s="2">
        <v>66.033299999999997</v>
      </c>
      <c r="T397" s="2">
        <v>23.510100000000001</v>
      </c>
      <c r="U397" s="2">
        <v>2.2906</v>
      </c>
      <c r="V397" s="2">
        <v>0.83389999999999997</v>
      </c>
      <c r="W397" s="2">
        <v>0.21590000000000001</v>
      </c>
      <c r="X397" s="2">
        <v>0</v>
      </c>
      <c r="Y397" s="2">
        <v>1.6500000000000001E-2</v>
      </c>
      <c r="Z397" s="2">
        <v>5.1799999999999999E-2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2.9999999999999997E-4</v>
      </c>
      <c r="AM397" s="2">
        <v>1.34E-2</v>
      </c>
      <c r="AN397" s="2">
        <v>9.4999999999999998E-3</v>
      </c>
      <c r="AO397" s="2">
        <v>2.2000000000000001E-3</v>
      </c>
      <c r="AP397" s="2">
        <v>1.1999999999999999E-3</v>
      </c>
      <c r="AQ397" s="2">
        <v>5.0000000000000001E-4</v>
      </c>
      <c r="AR397" s="2">
        <v>0</v>
      </c>
      <c r="AS397" s="2">
        <v>1E-4</v>
      </c>
      <c r="AT397" s="2">
        <v>2.9999999999999997E-4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3">
        <f t="shared" si="122"/>
        <v>3.8199999999999998E-2</v>
      </c>
      <c r="BG397" s="3">
        <f t="shared" si="123"/>
        <v>1.0488999999999999</v>
      </c>
      <c r="BH397" s="3">
        <f t="shared" si="124"/>
        <v>0.53080000000000005</v>
      </c>
      <c r="BI397" s="3">
        <f t="shared" si="125"/>
        <v>8.0500000000000002E-2</v>
      </c>
      <c r="BJ397" s="3">
        <f t="shared" si="126"/>
        <v>3.5400000000000001E-2</v>
      </c>
      <c r="BK397" s="3">
        <f t="shared" si="127"/>
        <v>1.21E-2</v>
      </c>
      <c r="BL397" s="3">
        <f t="shared" si="128"/>
        <v>0</v>
      </c>
      <c r="BM397" s="3">
        <f t="shared" si="129"/>
        <v>2.0999999999999999E-3</v>
      </c>
      <c r="BN397" s="3">
        <f t="shared" si="130"/>
        <v>4.4999999999999997E-3</v>
      </c>
      <c r="BO397" s="3">
        <f t="shared" si="131"/>
        <v>0</v>
      </c>
      <c r="BP397" s="3">
        <f t="shared" si="132"/>
        <v>0</v>
      </c>
      <c r="BQ397" s="3">
        <f t="shared" si="133"/>
        <v>0</v>
      </c>
      <c r="BR397" s="3">
        <f t="shared" si="134"/>
        <v>0</v>
      </c>
      <c r="BS397" s="3">
        <f t="shared" si="135"/>
        <v>0</v>
      </c>
      <c r="BT397" s="3">
        <f t="shared" si="136"/>
        <v>0</v>
      </c>
      <c r="BU397" s="3">
        <f t="shared" si="137"/>
        <v>0</v>
      </c>
      <c r="BV397" s="3">
        <f t="shared" si="138"/>
        <v>0</v>
      </c>
      <c r="BW397" s="3">
        <f t="shared" si="139"/>
        <v>0</v>
      </c>
      <c r="BX397" s="3">
        <f t="shared" si="140"/>
        <v>0</v>
      </c>
      <c r="BY397" s="3">
        <f t="shared" si="141"/>
        <v>0</v>
      </c>
      <c r="BZ397" s="3">
        <f t="shared" si="142"/>
        <v>9.7154047661435934E-3</v>
      </c>
      <c r="CA397" s="3">
        <f t="shared" si="143"/>
        <v>1.5884409835643532E-2</v>
      </c>
      <c r="CB397" s="3">
        <f t="shared" si="144"/>
        <v>2.2577530508164578E-2</v>
      </c>
      <c r="CC397" s="3">
        <f t="shared" si="145"/>
        <v>3.5143630489827993E-2</v>
      </c>
      <c r="CD397" s="3">
        <f t="shared" si="146"/>
        <v>4.2451133229404005E-2</v>
      </c>
      <c r="CE397" s="3">
        <f t="shared" si="147"/>
        <v>5.604446503010653E-2</v>
      </c>
      <c r="CF397" s="3">
        <f t="shared" si="148"/>
        <v>0</v>
      </c>
      <c r="CG397" s="3">
        <f t="shared" si="149"/>
        <v>0.12727272727272726</v>
      </c>
      <c r="CH397" s="3">
        <f t="shared" si="150"/>
        <v>8.6872586872586866E-2</v>
      </c>
      <c r="CI397" s="3">
        <f t="shared" si="151"/>
        <v>0</v>
      </c>
      <c r="CJ397" s="3">
        <f t="shared" si="152"/>
        <v>0</v>
      </c>
      <c r="CK397" s="3">
        <f t="shared" si="153"/>
        <v>0</v>
      </c>
      <c r="CL397" s="3">
        <f t="shared" si="154"/>
        <v>0</v>
      </c>
      <c r="CM397" s="3">
        <f t="shared" si="155"/>
        <v>0</v>
      </c>
      <c r="CN397" s="3">
        <f t="shared" si="156"/>
        <v>0</v>
      </c>
      <c r="CO397" s="3">
        <f t="shared" si="157"/>
        <v>0</v>
      </c>
      <c r="CP397" s="3">
        <f t="shared" si="158"/>
        <v>0</v>
      </c>
      <c r="CQ397" s="3">
        <f t="shared" si="159"/>
        <v>0</v>
      </c>
      <c r="CR397" s="3">
        <f t="shared" si="160"/>
        <v>0</v>
      </c>
      <c r="CS397" s="3">
        <f t="shared" si="161"/>
        <v>0</v>
      </c>
      <c r="CT397" s="2">
        <v>3.8199999999999998E-2</v>
      </c>
      <c r="CU397" s="2">
        <v>1.0488999999999999</v>
      </c>
      <c r="CV397" s="2">
        <v>0.53080000000000005</v>
      </c>
      <c r="CW397" s="2">
        <v>8.0500000000000002E-2</v>
      </c>
      <c r="CX397" s="2">
        <v>3.5400000000000001E-2</v>
      </c>
      <c r="CY397" s="2">
        <v>1.21E-2</v>
      </c>
      <c r="CZ397" s="2">
        <v>0</v>
      </c>
      <c r="DA397" s="2">
        <v>2.0999999999999999E-3</v>
      </c>
      <c r="DB397" s="2">
        <v>4.4999999999999997E-3</v>
      </c>
      <c r="DC397" s="2">
        <v>0</v>
      </c>
      <c r="DD397" s="2">
        <v>0</v>
      </c>
      <c r="DE397" s="2">
        <v>0</v>
      </c>
      <c r="DF397" s="2">
        <v>0</v>
      </c>
      <c r="DG397" s="2">
        <v>0</v>
      </c>
      <c r="DH397" s="2">
        <v>0</v>
      </c>
      <c r="DI397" s="2">
        <v>0</v>
      </c>
      <c r="DJ397" s="2">
        <v>0</v>
      </c>
      <c r="DK397" s="2">
        <v>0</v>
      </c>
      <c r="DL397" s="2">
        <v>0</v>
      </c>
      <c r="DM397" s="2">
        <v>0</v>
      </c>
      <c r="DN397" s="2">
        <v>0.11990000000000001</v>
      </c>
      <c r="DO397" s="2">
        <v>3.2951000000000001</v>
      </c>
      <c r="DP397" s="2">
        <v>1.6675</v>
      </c>
      <c r="DQ397" s="2">
        <v>0.253</v>
      </c>
      <c r="DR397" s="2">
        <v>0.11119999999999999</v>
      </c>
      <c r="DS397" s="2">
        <v>3.7999999999999999E-2</v>
      </c>
      <c r="DT397" s="2">
        <v>0</v>
      </c>
      <c r="DU397" s="2">
        <v>6.4999999999999997E-3</v>
      </c>
      <c r="DV397" s="2">
        <v>1.4200000000000001E-2</v>
      </c>
      <c r="DW397" s="2">
        <v>0</v>
      </c>
      <c r="DX397" s="2">
        <v>0</v>
      </c>
      <c r="DY397" s="2">
        <v>0</v>
      </c>
      <c r="DZ397" s="2">
        <v>0</v>
      </c>
      <c r="EA397" s="2">
        <v>0</v>
      </c>
      <c r="EB397" s="2">
        <v>0</v>
      </c>
      <c r="EC397" s="2">
        <v>0</v>
      </c>
      <c r="ED397" s="2">
        <v>0</v>
      </c>
      <c r="EE397" s="2">
        <v>0</v>
      </c>
      <c r="EF397" s="2">
        <v>0</v>
      </c>
      <c r="EG397" s="2">
        <v>0</v>
      </c>
    </row>
    <row r="398" spans="1:137" x14ac:dyDescent="0.35">
      <c r="A398" s="2" t="s">
        <v>1060</v>
      </c>
      <c r="B398" s="2">
        <v>32.2849</v>
      </c>
      <c r="C398" s="2">
        <v>3.1558999999999999</v>
      </c>
      <c r="D398" s="2">
        <v>10.229799999999999</v>
      </c>
      <c r="E398" s="2">
        <v>51.843400000000003</v>
      </c>
      <c r="F398">
        <f t="shared" si="164"/>
        <v>51.843399999999995</v>
      </c>
      <c r="G398" s="2">
        <v>1.3061</v>
      </c>
      <c r="H398">
        <f t="shared" si="165"/>
        <v>1.2485000000000002</v>
      </c>
      <c r="I398" s="2">
        <v>4.1031000000000004</v>
      </c>
      <c r="J398">
        <f t="shared" si="162"/>
        <v>3.9226000000000001</v>
      </c>
      <c r="K398" s="2">
        <v>0.25190000000000001</v>
      </c>
      <c r="L398" s="3">
        <f t="shared" si="166"/>
        <v>0.24082139674481226</v>
      </c>
      <c r="M398" s="2">
        <v>2.5999999999999999E-2</v>
      </c>
      <c r="N398">
        <f t="shared" si="163"/>
        <v>2.4599999999999997E-2</v>
      </c>
      <c r="O398" s="2">
        <v>23</v>
      </c>
      <c r="P398" s="2">
        <v>93</v>
      </c>
      <c r="Q398" s="2">
        <v>31</v>
      </c>
      <c r="R398" s="2">
        <v>6.6E-3</v>
      </c>
      <c r="S398" s="2">
        <v>13.8185</v>
      </c>
      <c r="T398" s="2">
        <v>36.407299999999999</v>
      </c>
      <c r="U398" s="2">
        <v>0.65769999999999995</v>
      </c>
      <c r="V398" s="2">
        <v>0.84099999999999997</v>
      </c>
      <c r="W398" s="2">
        <v>3.9600000000000003E-2</v>
      </c>
      <c r="X398" s="2">
        <v>6.0299999999999999E-2</v>
      </c>
      <c r="Y398" s="2">
        <v>0</v>
      </c>
      <c r="Z398" s="2">
        <v>1.24E-2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3.7000000000000002E-3</v>
      </c>
      <c r="AN398" s="2">
        <v>1.8599999999999998E-2</v>
      </c>
      <c r="AO398" s="2">
        <v>5.9999999999999995E-4</v>
      </c>
      <c r="AP398" s="2">
        <v>1.2999999999999999E-3</v>
      </c>
      <c r="AQ398" s="2">
        <v>1E-4</v>
      </c>
      <c r="AR398" s="2">
        <v>2.0000000000000001E-4</v>
      </c>
      <c r="AS398" s="2">
        <v>0</v>
      </c>
      <c r="AT398" s="2">
        <v>1E-4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3">
        <f t="shared" si="122"/>
        <v>0</v>
      </c>
      <c r="BG398" s="3">
        <f t="shared" si="123"/>
        <v>0.25369999999999998</v>
      </c>
      <c r="BH398" s="3">
        <f t="shared" si="124"/>
        <v>0.92739999999999989</v>
      </c>
      <c r="BI398" s="3">
        <f t="shared" si="125"/>
        <v>2.3099999999999999E-2</v>
      </c>
      <c r="BJ398" s="3">
        <f t="shared" si="126"/>
        <v>3.7400000000000003E-2</v>
      </c>
      <c r="BK398" s="3">
        <f t="shared" si="127"/>
        <v>2E-3</v>
      </c>
      <c r="BL398" s="3">
        <f t="shared" si="128"/>
        <v>3.8000000000000004E-3</v>
      </c>
      <c r="BM398" s="3">
        <f t="shared" si="129"/>
        <v>0</v>
      </c>
      <c r="BN398" s="3">
        <f t="shared" si="130"/>
        <v>1.1000000000000001E-3</v>
      </c>
      <c r="BO398" s="3">
        <f t="shared" si="131"/>
        <v>0</v>
      </c>
      <c r="BP398" s="3">
        <f t="shared" si="132"/>
        <v>0</v>
      </c>
      <c r="BQ398" s="3">
        <f t="shared" si="133"/>
        <v>0</v>
      </c>
      <c r="BR398" s="3">
        <f t="shared" si="134"/>
        <v>0</v>
      </c>
      <c r="BS398" s="3">
        <f t="shared" si="135"/>
        <v>0</v>
      </c>
      <c r="BT398" s="3">
        <f t="shared" si="136"/>
        <v>0</v>
      </c>
      <c r="BU398" s="3">
        <f t="shared" si="137"/>
        <v>0</v>
      </c>
      <c r="BV398" s="3">
        <f t="shared" si="138"/>
        <v>0</v>
      </c>
      <c r="BW398" s="3">
        <f t="shared" si="139"/>
        <v>0</v>
      </c>
      <c r="BX398" s="3">
        <f t="shared" si="140"/>
        <v>0</v>
      </c>
      <c r="BY398" s="3">
        <f t="shared" si="141"/>
        <v>0</v>
      </c>
      <c r="BZ398" s="3">
        <f t="shared" si="142"/>
        <v>0</v>
      </c>
      <c r="CA398" s="3">
        <f t="shared" si="143"/>
        <v>1.8359445670658898E-2</v>
      </c>
      <c r="CB398" s="3">
        <f t="shared" si="144"/>
        <v>2.5472913399235866E-2</v>
      </c>
      <c r="CC398" s="3">
        <f t="shared" si="145"/>
        <v>3.512239622928387E-2</v>
      </c>
      <c r="CD398" s="3">
        <f t="shared" si="146"/>
        <v>4.4470868014268736E-2</v>
      </c>
      <c r="CE398" s="3">
        <f t="shared" si="147"/>
        <v>5.0505050505050504E-2</v>
      </c>
      <c r="CF398" s="3">
        <f t="shared" si="148"/>
        <v>6.3018242122719739E-2</v>
      </c>
      <c r="CG398" s="3">
        <f t="shared" si="149"/>
        <v>0</v>
      </c>
      <c r="CH398" s="3">
        <f t="shared" si="150"/>
        <v>8.8709677419354843E-2</v>
      </c>
      <c r="CI398" s="3">
        <f t="shared" si="151"/>
        <v>0</v>
      </c>
      <c r="CJ398" s="3">
        <f t="shared" si="152"/>
        <v>0</v>
      </c>
      <c r="CK398" s="3">
        <f t="shared" si="153"/>
        <v>0</v>
      </c>
      <c r="CL398" s="3">
        <f t="shared" si="154"/>
        <v>0</v>
      </c>
      <c r="CM398" s="3">
        <f t="shared" si="155"/>
        <v>0</v>
      </c>
      <c r="CN398" s="3">
        <f t="shared" si="156"/>
        <v>0</v>
      </c>
      <c r="CO398" s="3">
        <f t="shared" si="157"/>
        <v>0</v>
      </c>
      <c r="CP398" s="3">
        <f t="shared" si="158"/>
        <v>0</v>
      </c>
      <c r="CQ398" s="3">
        <f t="shared" si="159"/>
        <v>0</v>
      </c>
      <c r="CR398" s="3">
        <f t="shared" si="160"/>
        <v>0</v>
      </c>
      <c r="CS398" s="3">
        <f t="shared" si="161"/>
        <v>0</v>
      </c>
      <c r="CT398" s="2">
        <v>0</v>
      </c>
      <c r="CU398" s="2">
        <v>0.25369999999999998</v>
      </c>
      <c r="CV398" s="2">
        <v>0.9274</v>
      </c>
      <c r="CW398" s="2">
        <v>2.3099999999999999E-2</v>
      </c>
      <c r="CX398" s="2">
        <v>3.7400000000000003E-2</v>
      </c>
      <c r="CY398" s="2">
        <v>2E-3</v>
      </c>
      <c r="CZ398" s="2">
        <v>3.8E-3</v>
      </c>
      <c r="DA398" s="2">
        <v>0</v>
      </c>
      <c r="DB398" s="2">
        <v>1.1000000000000001E-3</v>
      </c>
      <c r="DC398" s="2">
        <v>0</v>
      </c>
      <c r="DD398" s="2">
        <v>0</v>
      </c>
      <c r="DE398" s="2">
        <v>0</v>
      </c>
      <c r="DF398" s="2">
        <v>0</v>
      </c>
      <c r="DG398" s="2">
        <v>0</v>
      </c>
      <c r="DH398" s="2">
        <v>0</v>
      </c>
      <c r="DI398" s="2">
        <v>0</v>
      </c>
      <c r="DJ398" s="2">
        <v>0</v>
      </c>
      <c r="DK398" s="2">
        <v>0</v>
      </c>
      <c r="DL398" s="2">
        <v>0</v>
      </c>
      <c r="DM398" s="2">
        <v>0</v>
      </c>
      <c r="DN398" s="2">
        <v>1E-4</v>
      </c>
      <c r="DO398" s="2">
        <v>0.79710000000000003</v>
      </c>
      <c r="DP398" s="2">
        <v>2.9136000000000002</v>
      </c>
      <c r="DQ398" s="2">
        <v>7.2499999999999995E-2</v>
      </c>
      <c r="DR398" s="2">
        <v>0.1176</v>
      </c>
      <c r="DS398" s="2">
        <v>6.4000000000000003E-3</v>
      </c>
      <c r="DT398" s="2">
        <v>1.2E-2</v>
      </c>
      <c r="DU398" s="2">
        <v>0</v>
      </c>
      <c r="DV398" s="2">
        <v>3.3E-3</v>
      </c>
      <c r="DW398" s="2">
        <v>0</v>
      </c>
      <c r="DX398" s="2">
        <v>0</v>
      </c>
      <c r="DY398" s="2">
        <v>0</v>
      </c>
      <c r="DZ398" s="2">
        <v>0</v>
      </c>
      <c r="EA398" s="2">
        <v>0</v>
      </c>
      <c r="EB398" s="2">
        <v>0</v>
      </c>
      <c r="EC398" s="2">
        <v>0</v>
      </c>
      <c r="ED398" s="2">
        <v>0</v>
      </c>
      <c r="EE398" s="2">
        <v>0</v>
      </c>
      <c r="EF398" s="2">
        <v>0</v>
      </c>
      <c r="EG398" s="2">
        <v>0</v>
      </c>
    </row>
    <row r="399" spans="1:137" x14ac:dyDescent="0.35">
      <c r="A399" s="2" t="s">
        <v>1062</v>
      </c>
      <c r="B399" s="2">
        <v>31.9741</v>
      </c>
      <c r="C399" s="2">
        <v>2.9971999999999999</v>
      </c>
      <c r="D399" s="2">
        <v>10.667999999999999</v>
      </c>
      <c r="E399" s="2">
        <v>20.2409</v>
      </c>
      <c r="F399">
        <f t="shared" si="164"/>
        <v>20.2409</v>
      </c>
      <c r="G399" s="2">
        <v>0.35709999999999997</v>
      </c>
      <c r="H399">
        <f t="shared" si="165"/>
        <v>0.33510000000000001</v>
      </c>
      <c r="I399" s="2">
        <v>1.1218999999999999</v>
      </c>
      <c r="J399">
        <f t="shared" si="162"/>
        <v>1.0528999999999999</v>
      </c>
      <c r="K399" s="2">
        <v>0.1764</v>
      </c>
      <c r="L399" s="3">
        <f t="shared" si="166"/>
        <v>0.16555587943223871</v>
      </c>
      <c r="M399" s="2">
        <v>5.0000000000000001E-3</v>
      </c>
      <c r="N399">
        <f t="shared" si="163"/>
        <v>5.3E-3</v>
      </c>
      <c r="O399" s="2">
        <v>10</v>
      </c>
      <c r="P399" s="2">
        <v>112</v>
      </c>
      <c r="Q399" s="2">
        <v>3</v>
      </c>
      <c r="R399" s="2">
        <v>6.6383000000000001</v>
      </c>
      <c r="S399" s="2">
        <v>1.5351999999999999</v>
      </c>
      <c r="T399" s="2">
        <v>12.0428</v>
      </c>
      <c r="U399" s="2">
        <v>2.46E-2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2.0000000000000001E-4</v>
      </c>
      <c r="AM399" s="2">
        <v>4.0000000000000002E-4</v>
      </c>
      <c r="AN399" s="2">
        <v>4.7000000000000002E-3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3">
        <f t="shared" si="122"/>
        <v>3.7699999999999997E-2</v>
      </c>
      <c r="BG399" s="3">
        <f t="shared" si="123"/>
        <v>2.8899999999999999E-2</v>
      </c>
      <c r="BH399" s="3">
        <f t="shared" si="124"/>
        <v>0.26769999999999999</v>
      </c>
      <c r="BI399" s="3">
        <f t="shared" si="125"/>
        <v>8.0000000000000015E-4</v>
      </c>
      <c r="BJ399" s="3">
        <f t="shared" si="126"/>
        <v>0</v>
      </c>
      <c r="BK399" s="3">
        <f t="shared" si="127"/>
        <v>0</v>
      </c>
      <c r="BL399" s="3">
        <f t="shared" si="128"/>
        <v>0</v>
      </c>
      <c r="BM399" s="3">
        <f t="shared" si="129"/>
        <v>0</v>
      </c>
      <c r="BN399" s="3">
        <f t="shared" si="130"/>
        <v>0</v>
      </c>
      <c r="BO399" s="3">
        <f t="shared" si="131"/>
        <v>0</v>
      </c>
      <c r="BP399" s="3">
        <f t="shared" si="132"/>
        <v>0</v>
      </c>
      <c r="BQ399" s="3">
        <f t="shared" si="133"/>
        <v>0</v>
      </c>
      <c r="BR399" s="3">
        <f t="shared" si="134"/>
        <v>0</v>
      </c>
      <c r="BS399" s="3">
        <f t="shared" si="135"/>
        <v>0</v>
      </c>
      <c r="BT399" s="3">
        <f t="shared" si="136"/>
        <v>0</v>
      </c>
      <c r="BU399" s="3">
        <f t="shared" si="137"/>
        <v>0</v>
      </c>
      <c r="BV399" s="3">
        <f t="shared" si="138"/>
        <v>0</v>
      </c>
      <c r="BW399" s="3">
        <f t="shared" si="139"/>
        <v>0</v>
      </c>
      <c r="BX399" s="3">
        <f t="shared" si="140"/>
        <v>0</v>
      </c>
      <c r="BY399" s="3">
        <f t="shared" si="141"/>
        <v>0</v>
      </c>
      <c r="BZ399" s="3">
        <f t="shared" si="142"/>
        <v>5.6791648464215227E-3</v>
      </c>
      <c r="CA399" s="3">
        <f t="shared" si="143"/>
        <v>1.8824908806670142E-2</v>
      </c>
      <c r="CB399" s="3">
        <f t="shared" si="144"/>
        <v>2.2229049722655859E-2</v>
      </c>
      <c r="CC399" s="3">
        <f t="shared" si="145"/>
        <v>3.2520325203252036E-2</v>
      </c>
      <c r="CD399" s="3">
        <f t="shared" si="146"/>
        <v>0</v>
      </c>
      <c r="CE399" s="3">
        <f t="shared" si="147"/>
        <v>0</v>
      </c>
      <c r="CF399" s="3">
        <f t="shared" si="148"/>
        <v>0</v>
      </c>
      <c r="CG399" s="3">
        <f t="shared" si="149"/>
        <v>0</v>
      </c>
      <c r="CH399" s="3">
        <f t="shared" si="150"/>
        <v>0</v>
      </c>
      <c r="CI399" s="3">
        <f t="shared" si="151"/>
        <v>0</v>
      </c>
      <c r="CJ399" s="3">
        <f t="shared" si="152"/>
        <v>0</v>
      </c>
      <c r="CK399" s="3">
        <f t="shared" si="153"/>
        <v>0</v>
      </c>
      <c r="CL399" s="3">
        <f t="shared" si="154"/>
        <v>0</v>
      </c>
      <c r="CM399" s="3">
        <f t="shared" si="155"/>
        <v>0</v>
      </c>
      <c r="CN399" s="3">
        <f t="shared" si="156"/>
        <v>0</v>
      </c>
      <c r="CO399" s="3">
        <f t="shared" si="157"/>
        <v>0</v>
      </c>
      <c r="CP399" s="3">
        <f t="shared" si="158"/>
        <v>0</v>
      </c>
      <c r="CQ399" s="3">
        <f t="shared" si="159"/>
        <v>0</v>
      </c>
      <c r="CR399" s="3">
        <f t="shared" si="160"/>
        <v>0</v>
      </c>
      <c r="CS399" s="3">
        <f t="shared" si="161"/>
        <v>0</v>
      </c>
      <c r="CT399" s="2">
        <v>3.7699999999999997E-2</v>
      </c>
      <c r="CU399" s="2">
        <v>2.8899999999999999E-2</v>
      </c>
      <c r="CV399" s="2">
        <v>0.26769999999999999</v>
      </c>
      <c r="CW399" s="2">
        <v>8.0000000000000004E-4</v>
      </c>
      <c r="CX399" s="2">
        <v>0</v>
      </c>
      <c r="CY399" s="2">
        <v>0</v>
      </c>
      <c r="CZ399" s="2">
        <v>0</v>
      </c>
      <c r="DA399" s="2">
        <v>0</v>
      </c>
      <c r="DB399" s="2">
        <v>0</v>
      </c>
      <c r="DC399" s="2">
        <v>0</v>
      </c>
      <c r="DD399" s="2">
        <v>0</v>
      </c>
      <c r="DE399" s="2">
        <v>0</v>
      </c>
      <c r="DF399" s="2">
        <v>0</v>
      </c>
      <c r="DG399" s="2">
        <v>0</v>
      </c>
      <c r="DH399" s="2">
        <v>0</v>
      </c>
      <c r="DI399" s="2">
        <v>0</v>
      </c>
      <c r="DJ399" s="2">
        <v>0</v>
      </c>
      <c r="DK399" s="2">
        <v>0</v>
      </c>
      <c r="DL399" s="2">
        <v>0</v>
      </c>
      <c r="DM399" s="2">
        <v>0</v>
      </c>
      <c r="DN399" s="2">
        <v>0.11849999999999999</v>
      </c>
      <c r="DO399" s="2">
        <v>9.0899999999999995E-2</v>
      </c>
      <c r="DP399" s="2">
        <v>0.84089999999999998</v>
      </c>
      <c r="DQ399" s="2">
        <v>2.5999999999999999E-3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  <c r="EB399" s="2">
        <v>0</v>
      </c>
      <c r="EC399" s="2">
        <v>0</v>
      </c>
      <c r="ED399" s="2">
        <v>0</v>
      </c>
      <c r="EE399" s="2">
        <v>0</v>
      </c>
      <c r="EF399" s="2">
        <v>0</v>
      </c>
      <c r="EG399" s="2">
        <v>0</v>
      </c>
    </row>
    <row r="400" spans="1:137" x14ac:dyDescent="0.35">
      <c r="A400" s="2" t="s">
        <v>1064</v>
      </c>
      <c r="B400" s="2">
        <v>41.164999999999999</v>
      </c>
      <c r="C400" s="2">
        <v>4.1528999999999998</v>
      </c>
      <c r="D400" s="2">
        <v>9.9123999999999999</v>
      </c>
      <c r="E400" s="2">
        <v>76.600899999999996</v>
      </c>
      <c r="F400">
        <f t="shared" si="164"/>
        <v>76.600800000000007</v>
      </c>
      <c r="G400" s="2">
        <v>1.7202</v>
      </c>
      <c r="H400">
        <f t="shared" si="165"/>
        <v>1.6294</v>
      </c>
      <c r="I400" s="2">
        <v>5.4040999999999997</v>
      </c>
      <c r="J400">
        <f t="shared" si="162"/>
        <v>5.1189000000000009</v>
      </c>
      <c r="K400" s="2">
        <v>0.22459999999999999</v>
      </c>
      <c r="L400" s="3">
        <f t="shared" si="166"/>
        <v>0.21271318315213417</v>
      </c>
      <c r="M400" s="2">
        <v>0.03</v>
      </c>
      <c r="N400">
        <f t="shared" si="163"/>
        <v>2.9600000000000001E-2</v>
      </c>
      <c r="O400" s="2">
        <v>44</v>
      </c>
      <c r="P400" s="2">
        <v>161</v>
      </c>
      <c r="Q400" s="2">
        <v>76</v>
      </c>
      <c r="R400" s="2">
        <v>0.92390000000000005</v>
      </c>
      <c r="S400" s="2">
        <v>43.452599999999997</v>
      </c>
      <c r="T400" s="2">
        <v>29.573499999999999</v>
      </c>
      <c r="U400" s="2">
        <v>1.2787999999999999</v>
      </c>
      <c r="V400" s="2">
        <v>0.8004</v>
      </c>
      <c r="W400" s="2">
        <v>0.55920000000000003</v>
      </c>
      <c r="X400" s="2">
        <v>1.24E-2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1E-4</v>
      </c>
      <c r="AM400" s="2">
        <v>0.01</v>
      </c>
      <c r="AN400" s="2">
        <v>1.5900000000000001E-2</v>
      </c>
      <c r="AO400" s="2">
        <v>1.1000000000000001E-3</v>
      </c>
      <c r="AP400" s="2">
        <v>1.1999999999999999E-3</v>
      </c>
      <c r="AQ400" s="2">
        <v>1.2999999999999999E-3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3">
        <f t="shared" si="122"/>
        <v>8.9999999999999993E-3</v>
      </c>
      <c r="BG400" s="3">
        <f t="shared" si="123"/>
        <v>0.73809999999999987</v>
      </c>
      <c r="BH400" s="3">
        <f t="shared" si="124"/>
        <v>0.77270000000000005</v>
      </c>
      <c r="BI400" s="3">
        <f t="shared" si="125"/>
        <v>4.3100000000000006E-2</v>
      </c>
      <c r="BJ400" s="3">
        <f t="shared" si="126"/>
        <v>3.5400000000000001E-2</v>
      </c>
      <c r="BK400" s="3">
        <f t="shared" si="127"/>
        <v>3.0200000000000001E-2</v>
      </c>
      <c r="BL400" s="3">
        <f t="shared" si="128"/>
        <v>8.9999999999999998E-4</v>
      </c>
      <c r="BM400" s="3">
        <f t="shared" si="129"/>
        <v>0</v>
      </c>
      <c r="BN400" s="3">
        <f t="shared" si="130"/>
        <v>0</v>
      </c>
      <c r="BO400" s="3">
        <f t="shared" si="131"/>
        <v>0</v>
      </c>
      <c r="BP400" s="3">
        <f t="shared" si="132"/>
        <v>0</v>
      </c>
      <c r="BQ400" s="3">
        <f t="shared" si="133"/>
        <v>0</v>
      </c>
      <c r="BR400" s="3">
        <f t="shared" si="134"/>
        <v>0</v>
      </c>
      <c r="BS400" s="3">
        <f t="shared" si="135"/>
        <v>0</v>
      </c>
      <c r="BT400" s="3">
        <f t="shared" si="136"/>
        <v>0</v>
      </c>
      <c r="BU400" s="3">
        <f t="shared" si="137"/>
        <v>0</v>
      </c>
      <c r="BV400" s="3">
        <f t="shared" si="138"/>
        <v>0</v>
      </c>
      <c r="BW400" s="3">
        <f t="shared" si="139"/>
        <v>0</v>
      </c>
      <c r="BX400" s="3">
        <f t="shared" si="140"/>
        <v>0</v>
      </c>
      <c r="BY400" s="3">
        <f t="shared" si="141"/>
        <v>0</v>
      </c>
      <c r="BZ400" s="3">
        <f t="shared" si="142"/>
        <v>9.7413139950211051E-3</v>
      </c>
      <c r="CA400" s="3">
        <f t="shared" si="143"/>
        <v>1.6986325329209299E-2</v>
      </c>
      <c r="CB400" s="3">
        <f t="shared" si="144"/>
        <v>2.6128121460090963E-2</v>
      </c>
      <c r="CC400" s="3">
        <f t="shared" si="145"/>
        <v>3.3703472005004696E-2</v>
      </c>
      <c r="CD400" s="3">
        <f t="shared" si="146"/>
        <v>4.4227886056971519E-2</v>
      </c>
      <c r="CE400" s="3">
        <f t="shared" si="147"/>
        <v>5.400572246065808E-2</v>
      </c>
      <c r="CF400" s="3">
        <f t="shared" si="148"/>
        <v>7.2580645161290328E-2</v>
      </c>
      <c r="CG400" s="3">
        <f t="shared" si="149"/>
        <v>0</v>
      </c>
      <c r="CH400" s="3">
        <f t="shared" si="150"/>
        <v>0</v>
      </c>
      <c r="CI400" s="3">
        <f t="shared" si="151"/>
        <v>0</v>
      </c>
      <c r="CJ400" s="3">
        <f t="shared" si="152"/>
        <v>0</v>
      </c>
      <c r="CK400" s="3">
        <f t="shared" si="153"/>
        <v>0</v>
      </c>
      <c r="CL400" s="3">
        <f t="shared" si="154"/>
        <v>0</v>
      </c>
      <c r="CM400" s="3">
        <f t="shared" si="155"/>
        <v>0</v>
      </c>
      <c r="CN400" s="3">
        <f t="shared" si="156"/>
        <v>0</v>
      </c>
      <c r="CO400" s="3">
        <f t="shared" si="157"/>
        <v>0</v>
      </c>
      <c r="CP400" s="3">
        <f t="shared" si="158"/>
        <v>0</v>
      </c>
      <c r="CQ400" s="3">
        <f t="shared" si="159"/>
        <v>0</v>
      </c>
      <c r="CR400" s="3">
        <f t="shared" si="160"/>
        <v>0</v>
      </c>
      <c r="CS400" s="3">
        <f t="shared" si="161"/>
        <v>0</v>
      </c>
      <c r="CT400" s="2">
        <v>8.9999999999999993E-3</v>
      </c>
      <c r="CU400" s="2">
        <v>0.73809999999999998</v>
      </c>
      <c r="CV400" s="2">
        <v>0.77270000000000005</v>
      </c>
      <c r="CW400" s="2">
        <v>4.3099999999999999E-2</v>
      </c>
      <c r="CX400" s="2">
        <v>3.5400000000000001E-2</v>
      </c>
      <c r="CY400" s="2">
        <v>3.0200000000000001E-2</v>
      </c>
      <c r="CZ400" s="2">
        <v>8.9999999999999998E-4</v>
      </c>
      <c r="DA400" s="2">
        <v>0</v>
      </c>
      <c r="DB400" s="2">
        <v>0</v>
      </c>
      <c r="DC400" s="2">
        <v>0</v>
      </c>
      <c r="DD400" s="2">
        <v>0</v>
      </c>
      <c r="DE400" s="2">
        <v>0</v>
      </c>
      <c r="DF400" s="2">
        <v>0</v>
      </c>
      <c r="DG400" s="2">
        <v>0</v>
      </c>
      <c r="DH400" s="2">
        <v>0</v>
      </c>
      <c r="DI400" s="2">
        <v>0</v>
      </c>
      <c r="DJ400" s="2">
        <v>0</v>
      </c>
      <c r="DK400" s="2">
        <v>0</v>
      </c>
      <c r="DL400" s="2">
        <v>0</v>
      </c>
      <c r="DM400" s="2">
        <v>0</v>
      </c>
      <c r="DN400" s="2">
        <v>2.8299999999999999E-2</v>
      </c>
      <c r="DO400" s="2">
        <v>2.3188</v>
      </c>
      <c r="DP400" s="2">
        <v>2.4275000000000002</v>
      </c>
      <c r="DQ400" s="2">
        <v>0.13550000000000001</v>
      </c>
      <c r="DR400" s="2">
        <v>0.11119999999999999</v>
      </c>
      <c r="DS400" s="2">
        <v>9.4899999999999998E-2</v>
      </c>
      <c r="DT400" s="2">
        <v>2.7000000000000001E-3</v>
      </c>
      <c r="DU400" s="2">
        <v>0</v>
      </c>
      <c r="DV400" s="2">
        <v>0</v>
      </c>
      <c r="DW400" s="2">
        <v>0</v>
      </c>
      <c r="DX400" s="2">
        <v>0</v>
      </c>
      <c r="DY400" s="2">
        <v>0</v>
      </c>
      <c r="DZ400" s="2">
        <v>0</v>
      </c>
      <c r="EA400" s="2">
        <v>0</v>
      </c>
      <c r="EB400" s="2">
        <v>0</v>
      </c>
      <c r="EC400" s="2">
        <v>0</v>
      </c>
      <c r="ED400" s="2">
        <v>0</v>
      </c>
      <c r="EE400" s="2">
        <v>0</v>
      </c>
      <c r="EF400" s="2">
        <v>0</v>
      </c>
      <c r="EG400" s="2">
        <v>0</v>
      </c>
    </row>
    <row r="401" spans="1:137" x14ac:dyDescent="0.35">
      <c r="A401" s="2" t="s">
        <v>1064</v>
      </c>
      <c r="B401" s="2">
        <v>45.0655</v>
      </c>
      <c r="C401" s="2">
        <v>4.5274999999999999</v>
      </c>
      <c r="D401" s="2">
        <v>9.9535999999999998</v>
      </c>
      <c r="E401" s="2">
        <v>205.023</v>
      </c>
      <c r="F401">
        <f t="shared" si="164"/>
        <v>205.00699999999995</v>
      </c>
      <c r="G401" s="2">
        <v>5.2648000000000001</v>
      </c>
      <c r="H401">
        <f t="shared" si="165"/>
        <v>4.7960999999999991</v>
      </c>
      <c r="I401" s="2">
        <v>16.539899999999999</v>
      </c>
      <c r="J401">
        <f t="shared" si="162"/>
        <v>15.067499999999997</v>
      </c>
      <c r="K401" s="2">
        <v>0.25679999999999997</v>
      </c>
      <c r="L401" s="3">
        <f t="shared" si="166"/>
        <v>0.23394810908895794</v>
      </c>
      <c r="M401" s="2">
        <v>0.106</v>
      </c>
      <c r="N401">
        <f t="shared" si="163"/>
        <v>0.10470000000000002</v>
      </c>
      <c r="O401" s="2">
        <v>131</v>
      </c>
      <c r="P401" s="2">
        <v>1851</v>
      </c>
      <c r="Q401" s="2">
        <v>369</v>
      </c>
      <c r="R401" s="2">
        <v>0</v>
      </c>
      <c r="S401" s="2">
        <v>100.3115</v>
      </c>
      <c r="T401" s="2">
        <v>78.640799999999999</v>
      </c>
      <c r="U401" s="2">
        <v>12.879899999999999</v>
      </c>
      <c r="V401" s="2">
        <v>6.8404999999999996</v>
      </c>
      <c r="W401" s="2">
        <v>3.5653999999999999</v>
      </c>
      <c r="X401" s="2">
        <v>1.2566999999999999</v>
      </c>
      <c r="Y401" s="2">
        <v>0.59419999999999995</v>
      </c>
      <c r="Z401" s="2">
        <v>0.47739999999999999</v>
      </c>
      <c r="AA401" s="2">
        <v>0.27729999999999999</v>
      </c>
      <c r="AB401" s="2">
        <v>4.8599999999999997E-2</v>
      </c>
      <c r="AC401" s="2">
        <v>2.3800000000000002E-2</v>
      </c>
      <c r="AD401" s="2">
        <v>9.0899999999999995E-2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2.3400000000000001E-2</v>
      </c>
      <c r="AN401" s="2">
        <v>3.7199999999999997E-2</v>
      </c>
      <c r="AO401" s="2">
        <v>1.23E-2</v>
      </c>
      <c r="AP401" s="2">
        <v>1.04E-2</v>
      </c>
      <c r="AQ401" s="2">
        <v>8.3000000000000001E-3</v>
      </c>
      <c r="AR401" s="2">
        <v>4.1000000000000003E-3</v>
      </c>
      <c r="AS401" s="2">
        <v>2.5999999999999999E-3</v>
      </c>
      <c r="AT401" s="2">
        <v>2.7000000000000001E-3</v>
      </c>
      <c r="AU401" s="2">
        <v>1.9E-3</v>
      </c>
      <c r="AV401" s="2">
        <v>4.0000000000000002E-4</v>
      </c>
      <c r="AW401" s="2">
        <v>2.9999999999999997E-4</v>
      </c>
      <c r="AX401" s="2">
        <v>1.1000000000000001E-3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3">
        <f t="shared" si="122"/>
        <v>0</v>
      </c>
      <c r="BG401" s="3">
        <f t="shared" si="123"/>
        <v>1.7252000000000001</v>
      </c>
      <c r="BH401" s="3">
        <f t="shared" si="124"/>
        <v>1.919</v>
      </c>
      <c r="BI401" s="3">
        <f t="shared" si="125"/>
        <v>0.44720000000000004</v>
      </c>
      <c r="BJ401" s="3">
        <f t="shared" si="126"/>
        <v>0.29970000000000002</v>
      </c>
      <c r="BK401" s="3">
        <f t="shared" si="127"/>
        <v>0.1943</v>
      </c>
      <c r="BL401" s="3">
        <f t="shared" si="128"/>
        <v>8.1199999999999994E-2</v>
      </c>
      <c r="BM401" s="3">
        <f t="shared" si="129"/>
        <v>4.4299999999999999E-2</v>
      </c>
      <c r="BN401" s="3">
        <f t="shared" si="130"/>
        <v>4.02E-2</v>
      </c>
      <c r="BO401" s="3">
        <f t="shared" si="131"/>
        <v>2.5899999999999999E-2</v>
      </c>
      <c r="BP401" s="3">
        <f t="shared" si="132"/>
        <v>5.0000000000000001E-3</v>
      </c>
      <c r="BQ401" s="3">
        <f t="shared" si="133"/>
        <v>2.8E-3</v>
      </c>
      <c r="BR401" s="3">
        <f t="shared" si="134"/>
        <v>1.1299999999999999E-2</v>
      </c>
      <c r="BS401" s="3">
        <f t="shared" si="135"/>
        <v>0</v>
      </c>
      <c r="BT401" s="3">
        <f t="shared" si="136"/>
        <v>0</v>
      </c>
      <c r="BU401" s="3">
        <f t="shared" si="137"/>
        <v>0</v>
      </c>
      <c r="BV401" s="3">
        <f t="shared" si="138"/>
        <v>0</v>
      </c>
      <c r="BW401" s="3">
        <f t="shared" si="139"/>
        <v>0</v>
      </c>
      <c r="BX401" s="3">
        <f t="shared" si="140"/>
        <v>0</v>
      </c>
      <c r="BY401" s="3">
        <f t="shared" si="141"/>
        <v>0</v>
      </c>
      <c r="BZ401" s="3">
        <f t="shared" si="142"/>
        <v>0</v>
      </c>
      <c r="CA401" s="3">
        <f t="shared" si="143"/>
        <v>1.7198426900205861E-2</v>
      </c>
      <c r="CB401" s="3">
        <f t="shared" si="144"/>
        <v>2.4402091535182757E-2</v>
      </c>
      <c r="CC401" s="3">
        <f t="shared" si="145"/>
        <v>3.4720766465578153E-2</v>
      </c>
      <c r="CD401" s="3">
        <f t="shared" si="146"/>
        <v>4.3812586799210587E-2</v>
      </c>
      <c r="CE401" s="3">
        <f t="shared" si="147"/>
        <v>5.4495989229819936E-2</v>
      </c>
      <c r="CF401" s="3">
        <f t="shared" si="148"/>
        <v>6.461367072491446E-2</v>
      </c>
      <c r="CG401" s="3">
        <f t="shared" si="149"/>
        <v>7.4554022214742513E-2</v>
      </c>
      <c r="CH401" s="3">
        <f t="shared" si="150"/>
        <v>8.4206116464180983E-2</v>
      </c>
      <c r="CI401" s="3">
        <f t="shared" si="151"/>
        <v>9.3400649116480342E-2</v>
      </c>
      <c r="CJ401" s="3">
        <f t="shared" si="152"/>
        <v>0.102880658436214</v>
      </c>
      <c r="CK401" s="3">
        <f t="shared" si="153"/>
        <v>0.1176470588235294</v>
      </c>
      <c r="CL401" s="3">
        <f t="shared" si="154"/>
        <v>0.12431243124312431</v>
      </c>
      <c r="CM401" s="3">
        <f t="shared" si="155"/>
        <v>0</v>
      </c>
      <c r="CN401" s="3">
        <f t="shared" si="156"/>
        <v>0</v>
      </c>
      <c r="CO401" s="3">
        <f t="shared" si="157"/>
        <v>0</v>
      </c>
      <c r="CP401" s="3">
        <f t="shared" si="158"/>
        <v>0</v>
      </c>
      <c r="CQ401" s="3">
        <f t="shared" si="159"/>
        <v>0</v>
      </c>
      <c r="CR401" s="3">
        <f t="shared" si="160"/>
        <v>0</v>
      </c>
      <c r="CS401" s="3">
        <f t="shared" si="161"/>
        <v>0</v>
      </c>
      <c r="CT401" s="2">
        <v>0</v>
      </c>
      <c r="CU401" s="2">
        <v>1.7252000000000001</v>
      </c>
      <c r="CV401" s="2">
        <v>1.919</v>
      </c>
      <c r="CW401" s="2">
        <v>0.44719999999999999</v>
      </c>
      <c r="CX401" s="2">
        <v>0.29970000000000002</v>
      </c>
      <c r="CY401" s="2">
        <v>0.1943</v>
      </c>
      <c r="CZ401" s="2">
        <v>8.1199999999999994E-2</v>
      </c>
      <c r="DA401" s="2">
        <v>4.4299999999999999E-2</v>
      </c>
      <c r="DB401" s="2">
        <v>4.02E-2</v>
      </c>
      <c r="DC401" s="2">
        <v>2.5899999999999999E-2</v>
      </c>
      <c r="DD401" s="2">
        <v>5.0000000000000001E-3</v>
      </c>
      <c r="DE401" s="2">
        <v>2.8E-3</v>
      </c>
      <c r="DF401" s="2">
        <v>1.1299999999999999E-2</v>
      </c>
      <c r="DG401" s="2">
        <v>0</v>
      </c>
      <c r="DH401" s="2">
        <v>0</v>
      </c>
      <c r="DI401" s="2">
        <v>0</v>
      </c>
      <c r="DJ401" s="2">
        <v>0</v>
      </c>
      <c r="DK401" s="2">
        <v>0</v>
      </c>
      <c r="DL401" s="2">
        <v>0</v>
      </c>
      <c r="DM401" s="2">
        <v>0</v>
      </c>
      <c r="DN401" s="2">
        <v>0</v>
      </c>
      <c r="DO401" s="2">
        <v>5.42</v>
      </c>
      <c r="DP401" s="2">
        <v>6.0286999999999997</v>
      </c>
      <c r="DQ401" s="2">
        <v>1.4048</v>
      </c>
      <c r="DR401" s="2">
        <v>0.94169999999999998</v>
      </c>
      <c r="DS401" s="2">
        <v>0.61050000000000004</v>
      </c>
      <c r="DT401" s="2">
        <v>0.25509999999999999</v>
      </c>
      <c r="DU401" s="2">
        <v>0.1391</v>
      </c>
      <c r="DV401" s="2">
        <v>0.1263</v>
      </c>
      <c r="DW401" s="2">
        <v>8.1500000000000003E-2</v>
      </c>
      <c r="DX401" s="2">
        <v>1.5699999999999999E-2</v>
      </c>
      <c r="DY401" s="2">
        <v>8.6999999999999994E-3</v>
      </c>
      <c r="DZ401" s="2">
        <v>3.5400000000000001E-2</v>
      </c>
      <c r="EA401" s="2">
        <v>0</v>
      </c>
      <c r="EB401" s="2">
        <v>0</v>
      </c>
      <c r="EC401" s="2">
        <v>0</v>
      </c>
      <c r="ED401" s="2">
        <v>0</v>
      </c>
      <c r="EE401" s="2">
        <v>0</v>
      </c>
      <c r="EF401" s="2">
        <v>0</v>
      </c>
      <c r="EG401" s="2">
        <v>0</v>
      </c>
    </row>
    <row r="402" spans="1:137" x14ac:dyDescent="0.35">
      <c r="A402" s="2" t="s">
        <v>1064</v>
      </c>
      <c r="B402" s="2">
        <v>45.0655</v>
      </c>
      <c r="C402" s="2">
        <v>4.5274999999999999</v>
      </c>
      <c r="D402" s="2">
        <v>9.9535999999999998</v>
      </c>
      <c r="E402" s="2">
        <v>217.01419999999999</v>
      </c>
      <c r="F402">
        <f t="shared" si="164"/>
        <v>217.01419999999999</v>
      </c>
      <c r="G402" s="2">
        <v>4.5933999999999999</v>
      </c>
      <c r="H402">
        <f t="shared" si="165"/>
        <v>4.1452999999999998</v>
      </c>
      <c r="I402" s="2">
        <v>14.4307</v>
      </c>
      <c r="J402">
        <f t="shared" si="162"/>
        <v>13.022500000000001</v>
      </c>
      <c r="K402" s="2">
        <v>0.2117</v>
      </c>
      <c r="L402" s="3">
        <f t="shared" si="166"/>
        <v>0.19101515016068074</v>
      </c>
      <c r="M402" s="2">
        <v>7.5999999999999998E-2</v>
      </c>
      <c r="N402">
        <f t="shared" si="163"/>
        <v>7.4300000000000005E-2</v>
      </c>
      <c r="O402" s="2">
        <v>135</v>
      </c>
      <c r="P402" s="2">
        <v>1514</v>
      </c>
      <c r="Q402" s="2">
        <v>441</v>
      </c>
      <c r="R402" s="2">
        <v>6.6247999999999996</v>
      </c>
      <c r="S402" s="2">
        <v>153.1601</v>
      </c>
      <c r="T402" s="2">
        <v>40.196300000000001</v>
      </c>
      <c r="U402" s="2">
        <v>10.037599999999999</v>
      </c>
      <c r="V402" s="2">
        <v>3.9963000000000002</v>
      </c>
      <c r="W402" s="2">
        <v>1.8877999999999999</v>
      </c>
      <c r="X402" s="2">
        <v>0.56869999999999998</v>
      </c>
      <c r="Y402" s="2">
        <v>0.28899999999999998</v>
      </c>
      <c r="Z402" s="2">
        <v>0.18240000000000001</v>
      </c>
      <c r="AA402" s="2">
        <v>5.9799999999999999E-2</v>
      </c>
      <c r="AB402" s="2">
        <v>1.14E-2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5.0000000000000001E-4</v>
      </c>
      <c r="AM402" s="2">
        <v>3.0099999999999998E-2</v>
      </c>
      <c r="AN402" s="2">
        <v>1.8700000000000001E-2</v>
      </c>
      <c r="AO402" s="2">
        <v>9.4999999999999998E-3</v>
      </c>
      <c r="AP402" s="2">
        <v>6.1999999999999998E-3</v>
      </c>
      <c r="AQ402" s="2">
        <v>4.4999999999999997E-3</v>
      </c>
      <c r="AR402" s="2">
        <v>2E-3</v>
      </c>
      <c r="AS402" s="2">
        <v>1.2999999999999999E-3</v>
      </c>
      <c r="AT402" s="2">
        <v>1E-3</v>
      </c>
      <c r="AU402" s="2">
        <v>4.0000000000000002E-4</v>
      </c>
      <c r="AV402" s="2">
        <v>1E-4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3">
        <f t="shared" si="122"/>
        <v>6.6000000000000003E-2</v>
      </c>
      <c r="BG402" s="3">
        <f t="shared" si="123"/>
        <v>2.3957999999999999</v>
      </c>
      <c r="BH402" s="3">
        <f t="shared" si="124"/>
        <v>0.97330000000000005</v>
      </c>
      <c r="BI402" s="3">
        <f t="shared" si="125"/>
        <v>0.34759999999999996</v>
      </c>
      <c r="BJ402" s="3">
        <f t="shared" si="126"/>
        <v>0.17760000000000001</v>
      </c>
      <c r="BK402" s="3">
        <f t="shared" si="127"/>
        <v>0.1033</v>
      </c>
      <c r="BL402" s="3">
        <f t="shared" si="128"/>
        <v>3.78E-2</v>
      </c>
      <c r="BM402" s="3">
        <f t="shared" si="129"/>
        <v>2.18E-2</v>
      </c>
      <c r="BN402" s="3">
        <f t="shared" si="130"/>
        <v>1.5299999999999999E-2</v>
      </c>
      <c r="BO402" s="3">
        <f t="shared" si="131"/>
        <v>5.5999999999999999E-3</v>
      </c>
      <c r="BP402" s="3">
        <f t="shared" si="132"/>
        <v>1.1999999999999999E-3</v>
      </c>
      <c r="BQ402" s="3">
        <f t="shared" si="133"/>
        <v>0</v>
      </c>
      <c r="BR402" s="3">
        <f t="shared" si="134"/>
        <v>0</v>
      </c>
      <c r="BS402" s="3">
        <f t="shared" si="135"/>
        <v>0</v>
      </c>
      <c r="BT402" s="3">
        <f t="shared" si="136"/>
        <v>0</v>
      </c>
      <c r="BU402" s="3">
        <f t="shared" si="137"/>
        <v>0</v>
      </c>
      <c r="BV402" s="3">
        <f t="shared" si="138"/>
        <v>0</v>
      </c>
      <c r="BW402" s="3">
        <f t="shared" si="139"/>
        <v>0</v>
      </c>
      <c r="BX402" s="3">
        <f t="shared" si="140"/>
        <v>0</v>
      </c>
      <c r="BY402" s="3">
        <f t="shared" si="141"/>
        <v>0</v>
      </c>
      <c r="BZ402" s="3">
        <f t="shared" si="142"/>
        <v>9.9625649076198544E-3</v>
      </c>
      <c r="CA402" s="3">
        <f t="shared" si="143"/>
        <v>1.5642455182518163E-2</v>
      </c>
      <c r="CB402" s="3">
        <f t="shared" si="144"/>
        <v>2.4213671407567364E-2</v>
      </c>
      <c r="CC402" s="3">
        <f t="shared" si="145"/>
        <v>3.4629791982147128E-2</v>
      </c>
      <c r="CD402" s="3">
        <f t="shared" si="146"/>
        <v>4.4441108024923057E-2</v>
      </c>
      <c r="CE402" s="3">
        <f t="shared" si="147"/>
        <v>5.4719779637673487E-2</v>
      </c>
      <c r="CF402" s="3">
        <f t="shared" si="148"/>
        <v>6.6467381747845972E-2</v>
      </c>
      <c r="CG402" s="3">
        <f t="shared" si="149"/>
        <v>7.5432525951557097E-2</v>
      </c>
      <c r="CH402" s="3">
        <f t="shared" si="150"/>
        <v>8.3881578947368418E-2</v>
      </c>
      <c r="CI402" s="3">
        <f t="shared" si="151"/>
        <v>9.3645484949832783E-2</v>
      </c>
      <c r="CJ402" s="3">
        <f t="shared" si="152"/>
        <v>0.10526315789473682</v>
      </c>
      <c r="CK402" s="3">
        <f t="shared" si="153"/>
        <v>0</v>
      </c>
      <c r="CL402" s="3">
        <f t="shared" si="154"/>
        <v>0</v>
      </c>
      <c r="CM402" s="3">
        <f t="shared" si="155"/>
        <v>0</v>
      </c>
      <c r="CN402" s="3">
        <f t="shared" si="156"/>
        <v>0</v>
      </c>
      <c r="CO402" s="3">
        <f t="shared" si="157"/>
        <v>0</v>
      </c>
      <c r="CP402" s="3">
        <f t="shared" si="158"/>
        <v>0</v>
      </c>
      <c r="CQ402" s="3">
        <f t="shared" si="159"/>
        <v>0</v>
      </c>
      <c r="CR402" s="3">
        <f t="shared" si="160"/>
        <v>0</v>
      </c>
      <c r="CS402" s="3">
        <f t="shared" si="161"/>
        <v>0</v>
      </c>
      <c r="CT402" s="2">
        <v>6.6000000000000003E-2</v>
      </c>
      <c r="CU402" s="2">
        <v>2.3957999999999999</v>
      </c>
      <c r="CV402" s="2">
        <v>0.97330000000000005</v>
      </c>
      <c r="CW402" s="2">
        <v>0.34760000000000002</v>
      </c>
      <c r="CX402" s="2">
        <v>0.17760000000000001</v>
      </c>
      <c r="CY402" s="2">
        <v>0.1033</v>
      </c>
      <c r="CZ402" s="2">
        <v>3.78E-2</v>
      </c>
      <c r="DA402" s="2">
        <v>2.18E-2</v>
      </c>
      <c r="DB402" s="2">
        <v>1.5299999999999999E-2</v>
      </c>
      <c r="DC402" s="2">
        <v>5.5999999999999999E-3</v>
      </c>
      <c r="DD402" s="2">
        <v>1.1999999999999999E-3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  <c r="DJ402" s="2">
        <v>0</v>
      </c>
      <c r="DK402" s="2">
        <v>0</v>
      </c>
      <c r="DL402" s="2">
        <v>0</v>
      </c>
      <c r="DM402" s="2">
        <v>0</v>
      </c>
      <c r="DN402" s="2">
        <v>0.20749999999999999</v>
      </c>
      <c r="DO402" s="2">
        <v>7.5265000000000004</v>
      </c>
      <c r="DP402" s="2">
        <v>3.0575999999999999</v>
      </c>
      <c r="DQ402" s="2">
        <v>1.0919000000000001</v>
      </c>
      <c r="DR402" s="2">
        <v>0.55810000000000004</v>
      </c>
      <c r="DS402" s="2">
        <v>0.3246</v>
      </c>
      <c r="DT402" s="2">
        <v>0.1186</v>
      </c>
      <c r="DU402" s="2">
        <v>6.8400000000000002E-2</v>
      </c>
      <c r="DV402" s="2">
        <v>4.8099999999999997E-2</v>
      </c>
      <c r="DW402" s="2">
        <v>1.7600000000000001E-2</v>
      </c>
      <c r="DX402" s="2">
        <v>3.5999999999999999E-3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0</v>
      </c>
      <c r="EE402" s="2">
        <v>0</v>
      </c>
      <c r="EF402" s="2">
        <v>0</v>
      </c>
      <c r="EG402" s="2">
        <v>0</v>
      </c>
    </row>
  </sheetData>
  <sortState ref="A2:EV422">
    <sortCondition ref="A2:A422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14</vt:i4>
      </vt:variant>
    </vt:vector>
  </HeadingPairs>
  <TitlesOfParts>
    <vt:vector size="23" baseType="lpstr">
      <vt:lpstr>Meta_all_analyses</vt:lpstr>
      <vt:lpstr>all_analyses_automatic</vt:lpstr>
      <vt:lpstr>all_analyses_fixed</vt:lpstr>
      <vt:lpstr>WR_fixed_comp</vt:lpstr>
      <vt:lpstr>IJ_raw_fixed</vt:lpstr>
      <vt:lpstr>WR_fixed_raw</vt:lpstr>
      <vt:lpstr>WR_raw_autom</vt:lpstr>
      <vt:lpstr>IJ_Raw_auto</vt:lpstr>
      <vt:lpstr>WR_computation_auto</vt:lpstr>
      <vt:lpstr>all_analyses_automatic!WR</vt:lpstr>
      <vt:lpstr>WR_computation_auto!WR</vt:lpstr>
      <vt:lpstr>WR_fixed_raw!WR</vt:lpstr>
      <vt:lpstr>WR_raw_autom!WR</vt:lpstr>
      <vt:lpstr>all_analyses_automatic!WR_1</vt:lpstr>
      <vt:lpstr>WR_computation_auto!WR_1</vt:lpstr>
      <vt:lpstr>WR_raw_autom!WR_1</vt:lpstr>
      <vt:lpstr>all_analyses_automatic!WR_2</vt:lpstr>
      <vt:lpstr>WR_computation_auto!WR_2</vt:lpstr>
      <vt:lpstr>WR_raw_autom!WR_2</vt:lpstr>
      <vt:lpstr>all_analyses_automatic!WR_3</vt:lpstr>
      <vt:lpstr>WR_computation_auto!WR_3</vt:lpstr>
      <vt:lpstr>WR_raw_autom!WR_3</vt:lpstr>
      <vt:lpstr>WR_fixed_raw!WR_800_144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lrose</dc:creator>
  <cp:lastModifiedBy>lrose</cp:lastModifiedBy>
  <dcterms:created xsi:type="dcterms:W3CDTF">2018-09-19T15:00:48Z</dcterms:created>
  <dcterms:modified xsi:type="dcterms:W3CDTF">2019-01-22T15:45:39Z</dcterms:modified>
</cp:coreProperties>
</file>