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sgutt\OneDrive - University of Iowa\SIM-air\2023-AQ-Course-Material\Excel-Players\"/>
    </mc:Choice>
  </mc:AlternateContent>
  <xr:revisionPtr revIDLastSave="0" documentId="13_ncr:1_{9AA5D0DB-8419-4B61-A6C9-7A46FDACE5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1" sheetId="3" r:id="rId1"/>
    <sheet name="v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3" l="1"/>
  <c r="G18" i="3"/>
  <c r="C18" i="3"/>
  <c r="C22" i="2"/>
  <c r="D25" i="2" s="1"/>
  <c r="C10" i="2"/>
  <c r="E12" i="2" s="1"/>
  <c r="D11" i="3"/>
  <c r="D18" i="3" s="1"/>
  <c r="D8" i="3"/>
  <c r="D14" i="3" s="1"/>
  <c r="D16" i="3" s="1"/>
  <c r="C8" i="3"/>
  <c r="C14" i="3" s="1"/>
  <c r="C16" i="3" s="1"/>
  <c r="F25" i="2" l="1"/>
  <c r="G10" i="3"/>
  <c r="G13" i="3" s="1"/>
  <c r="G16" i="3" s="1"/>
  <c r="G19" i="3" s="1"/>
  <c r="D12" i="2"/>
  <c r="G12" i="2"/>
  <c r="C14" i="2" s="1"/>
  <c r="F12" i="2"/>
  <c r="G25" i="2"/>
  <c r="E25" i="2"/>
  <c r="C27" i="2" s="1"/>
  <c r="J12" i="2" l="1"/>
  <c r="J15" i="2" s="1"/>
  <c r="J18" i="2" s="1"/>
</calcChain>
</file>

<file path=xl/sharedStrings.xml><?xml version="1.0" encoding="utf-8"?>
<sst xmlns="http://schemas.openxmlformats.org/spreadsheetml/2006/main" count="69" uniqueCount="37">
  <si>
    <t>Cars + MUVs</t>
  </si>
  <si>
    <t>Motorcycles</t>
  </si>
  <si>
    <t>Registered #of vehicles</t>
  </si>
  <si>
    <t>% in-use fraction</t>
  </si>
  <si>
    <t>trips per day</t>
  </si>
  <si>
    <t>Occupancy rate</t>
  </si>
  <si>
    <t>Total passenger trips per day in the city</t>
  </si>
  <si>
    <t>odd-even scheme cut per day</t>
  </si>
  <si>
    <t>Trips cut per day</t>
  </si>
  <si>
    <t>Buses</t>
  </si>
  <si>
    <t>Bus trips per day</t>
  </si>
  <si>
    <t>Additional buses required</t>
  </si>
  <si>
    <t>Petrol</t>
  </si>
  <si>
    <t>Diesel</t>
  </si>
  <si>
    <t>Gas</t>
  </si>
  <si>
    <t>EV</t>
  </si>
  <si>
    <t>% fuel share of the vehicles</t>
  </si>
  <si>
    <t>Share of trips transferred to buses</t>
  </si>
  <si>
    <t>Fuel efficiency (km/lit)</t>
  </si>
  <si>
    <t>VKT (km/day)</t>
  </si>
  <si>
    <t>Fuel consumed (lit/day)</t>
  </si>
  <si>
    <t>Fuel economy (km/lit)</t>
  </si>
  <si>
    <t>Net fuel savings (lit/day)</t>
  </si>
  <si>
    <t>Additional fuel consumed (lit/day)</t>
  </si>
  <si>
    <t>Net fuel savings per day (@95 Rs/lit)</t>
  </si>
  <si>
    <t>milions</t>
  </si>
  <si>
    <t>Green cells are inputs</t>
  </si>
  <si>
    <t>This version is not differentiating between fuel types within modes</t>
  </si>
  <si>
    <t>This version is differentiating between fuel types within modes</t>
  </si>
  <si>
    <t>&lt;== sum must be 100%</t>
  </si>
  <si>
    <t>in case of exemptions by fuel type (for example CNG, EV)</t>
  </si>
  <si>
    <t>Additional bus passenger trips per day</t>
  </si>
  <si>
    <t>Additional passenger bus trips per day</t>
  </si>
  <si>
    <t>Occupancy rate per bus trip</t>
  </si>
  <si>
    <t>fuel savings due to 4w/2w cuts (lit/day)</t>
  </si>
  <si>
    <t>4Ws</t>
  </si>
  <si>
    <t>2Ws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</si>
</sst>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right"/>
    </xf>
    <xf numFmtId="165" fontId="0" fillId="0" borderId="0" xfId="1" applyNumberFormat="1" applyFont="1" applyAlignment="1">
      <alignment horizontal="right"/>
    </xf>
    <xf numFmtId="9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2" borderId="0" xfId="0" applyFill="1" applyAlignment="1">
      <alignment horizontal="right"/>
    </xf>
    <xf numFmtId="9" fontId="0" fillId="3" borderId="0" xfId="0" applyNumberFormat="1" applyFill="1" applyAlignment="1">
      <alignment horizontal="right"/>
    </xf>
    <xf numFmtId="165" fontId="0" fillId="3" borderId="0" xfId="1" applyNumberFormat="1" applyFont="1" applyFill="1" applyAlignment="1">
      <alignment horizontal="right"/>
    </xf>
    <xf numFmtId="0" fontId="0" fillId="3" borderId="0" xfId="0" applyFill="1" applyAlignment="1">
      <alignment horizontal="right"/>
    </xf>
    <xf numFmtId="166" fontId="0" fillId="3" borderId="0" xfId="0" applyNumberFormat="1" applyFill="1" applyAlignment="1">
      <alignment horizontal="right"/>
    </xf>
    <xf numFmtId="165" fontId="0" fillId="3" borderId="0" xfId="0" applyNumberFormat="1" applyFill="1" applyAlignment="1">
      <alignment horizontal="right"/>
    </xf>
    <xf numFmtId="164" fontId="0" fillId="3" borderId="0" xfId="0" applyNumberFormat="1" applyFill="1" applyAlignment="1">
      <alignment horizontal="right"/>
    </xf>
    <xf numFmtId="164" fontId="0" fillId="3" borderId="0" xfId="1" applyNumberFormat="1" applyFont="1" applyFill="1" applyAlignment="1">
      <alignment horizontal="right"/>
    </xf>
    <xf numFmtId="165" fontId="2" fillId="4" borderId="0" xfId="0" applyNumberFormat="1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0" fontId="0" fillId="3" borderId="0" xfId="0" applyFill="1"/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E4709-905D-4E50-AB77-F6ADC60FB462}">
  <dimension ref="B1:H19"/>
  <sheetViews>
    <sheetView tabSelected="1" zoomScale="120" zoomScaleNormal="120" workbookViewId="0">
      <selection activeCell="B21" sqref="B21"/>
    </sheetView>
  </sheetViews>
  <sheetFormatPr defaultRowHeight="14.4" x14ac:dyDescent="0.3"/>
  <cols>
    <col min="2" max="2" width="34.44140625" bestFit="1" customWidth="1"/>
    <col min="3" max="3" width="13.21875" style="1" customWidth="1"/>
    <col min="4" max="4" width="12.5546875" style="1" customWidth="1"/>
    <col min="6" max="6" width="35.109375" customWidth="1"/>
    <col min="7" max="7" width="13.21875" style="1" customWidth="1"/>
  </cols>
  <sheetData>
    <row r="1" spans="2:7" x14ac:dyDescent="0.3">
      <c r="B1" s="15" t="s">
        <v>26</v>
      </c>
      <c r="D1" s="16" t="s">
        <v>27</v>
      </c>
    </row>
    <row r="3" spans="2:7" x14ac:dyDescent="0.3">
      <c r="C3" s="5" t="s">
        <v>35</v>
      </c>
      <c r="D3" s="5" t="s">
        <v>36</v>
      </c>
    </row>
    <row r="4" spans="2:7" x14ac:dyDescent="0.3">
      <c r="B4" t="s">
        <v>2</v>
      </c>
      <c r="C4" s="7">
        <v>800000</v>
      </c>
      <c r="D4" s="7">
        <v>3500000</v>
      </c>
      <c r="G4" s="2"/>
    </row>
    <row r="5" spans="2:7" x14ac:dyDescent="0.3">
      <c r="B5" t="s">
        <v>3</v>
      </c>
      <c r="C5" s="6">
        <v>0.55000000000000004</v>
      </c>
      <c r="D5" s="6">
        <v>0.55000000000000004</v>
      </c>
      <c r="G5" s="3"/>
    </row>
    <row r="6" spans="2:7" x14ac:dyDescent="0.3">
      <c r="B6" t="s">
        <v>4</v>
      </c>
      <c r="C6" s="8">
        <v>3</v>
      </c>
      <c r="D6" s="9">
        <v>2.5</v>
      </c>
    </row>
    <row r="7" spans="2:7" x14ac:dyDescent="0.3">
      <c r="B7" t="s">
        <v>5</v>
      </c>
      <c r="C7" s="8">
        <v>1.5</v>
      </c>
      <c r="D7" s="9">
        <v>1.2</v>
      </c>
    </row>
    <row r="8" spans="2:7" x14ac:dyDescent="0.3">
      <c r="B8" t="s">
        <v>6</v>
      </c>
      <c r="C8" s="4">
        <f>C4*C5*C6*C7</f>
        <v>1980000.0000000005</v>
      </c>
      <c r="D8" s="4">
        <f>D4*D5*D6*D7</f>
        <v>5775000.0000000009</v>
      </c>
      <c r="G8" s="4"/>
    </row>
    <row r="9" spans="2:7" x14ac:dyDescent="0.3">
      <c r="B9" t="s">
        <v>18</v>
      </c>
      <c r="C9" s="10">
        <v>12</v>
      </c>
      <c r="D9" s="10">
        <v>30</v>
      </c>
      <c r="G9" s="5" t="s">
        <v>9</v>
      </c>
    </row>
    <row r="10" spans="2:7" x14ac:dyDescent="0.3">
      <c r="B10" t="s">
        <v>19</v>
      </c>
      <c r="C10" s="10">
        <v>50</v>
      </c>
      <c r="D10" s="10">
        <v>40</v>
      </c>
      <c r="F10" t="s">
        <v>32</v>
      </c>
      <c r="G10" s="4">
        <f>C16+D16</f>
        <v>3102000.0000000009</v>
      </c>
    </row>
    <row r="11" spans="2:7" x14ac:dyDescent="0.3">
      <c r="B11" t="s">
        <v>20</v>
      </c>
      <c r="C11" s="4">
        <f>C4*C5*C10/C9</f>
        <v>1833333.3333333337</v>
      </c>
      <c r="D11" s="4">
        <f>D4*D5*D10/D9</f>
        <v>2566666.666666667</v>
      </c>
      <c r="F11" t="s">
        <v>10</v>
      </c>
      <c r="G11" s="11">
        <v>10</v>
      </c>
    </row>
    <row r="12" spans="2:7" x14ac:dyDescent="0.3">
      <c r="F12" t="s">
        <v>33</v>
      </c>
      <c r="G12" s="12">
        <v>60</v>
      </c>
    </row>
    <row r="13" spans="2:7" x14ac:dyDescent="0.3">
      <c r="B13" t="s">
        <v>7</v>
      </c>
      <c r="C13" s="6">
        <v>0.5</v>
      </c>
      <c r="D13" s="6">
        <v>0.5</v>
      </c>
      <c r="F13" t="s">
        <v>11</v>
      </c>
      <c r="G13" s="13">
        <f>G10/G11/G12</f>
        <v>5170.0000000000018</v>
      </c>
    </row>
    <row r="14" spans="2:7" x14ac:dyDescent="0.3">
      <c r="B14" t="s">
        <v>8</v>
      </c>
      <c r="C14" s="4">
        <f>C8*C13</f>
        <v>990000.00000000023</v>
      </c>
      <c r="D14" s="4">
        <f>D8*D13</f>
        <v>2887500.0000000005</v>
      </c>
      <c r="F14" t="s">
        <v>19</v>
      </c>
      <c r="G14" s="8">
        <v>150</v>
      </c>
    </row>
    <row r="15" spans="2:7" x14ac:dyDescent="0.3">
      <c r="B15" t="s">
        <v>17</v>
      </c>
      <c r="C15" s="6">
        <v>0.8</v>
      </c>
      <c r="D15" s="6">
        <v>0.8</v>
      </c>
      <c r="F15" t="s">
        <v>21</v>
      </c>
      <c r="G15" s="9">
        <v>3</v>
      </c>
    </row>
    <row r="16" spans="2:7" x14ac:dyDescent="0.3">
      <c r="B16" t="s">
        <v>32</v>
      </c>
      <c r="C16" s="4">
        <f>C14*C15</f>
        <v>792000.00000000023</v>
      </c>
      <c r="D16" s="4">
        <f>D14*D15</f>
        <v>2310000.0000000005</v>
      </c>
      <c r="F16" t="s">
        <v>23</v>
      </c>
      <c r="G16" s="4">
        <f>G13*G14/G15</f>
        <v>258500.00000000009</v>
      </c>
    </row>
    <row r="18" spans="2:8" x14ac:dyDescent="0.3">
      <c r="B18" t="s">
        <v>34</v>
      </c>
      <c r="C18" s="4">
        <f>C11*C13</f>
        <v>916666.66666666686</v>
      </c>
      <c r="D18" s="4">
        <f>D11*D13</f>
        <v>1283333.3333333335</v>
      </c>
      <c r="F18" t="s">
        <v>22</v>
      </c>
      <c r="G18" s="13">
        <f>C18+D18-G16</f>
        <v>1941500.0000000005</v>
      </c>
    </row>
    <row r="19" spans="2:8" x14ac:dyDescent="0.3">
      <c r="F19" t="s">
        <v>24</v>
      </c>
      <c r="G19" s="14">
        <f>G18*90/1000000</f>
        <v>174.73500000000004</v>
      </c>
      <c r="H19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05E9D-58BF-4C74-AB43-7C3273CF0C75}">
  <dimension ref="B1:J27"/>
  <sheetViews>
    <sheetView topLeftCell="A4" workbookViewId="0">
      <selection activeCell="C30" sqref="C30"/>
    </sheetView>
  </sheetViews>
  <sheetFormatPr defaultRowHeight="14.4" x14ac:dyDescent="0.3"/>
  <cols>
    <col min="2" max="2" width="33.109375" bestFit="1" customWidth="1"/>
    <col min="3" max="7" width="11.77734375" style="1" customWidth="1"/>
    <col min="9" max="9" width="33.109375" bestFit="1" customWidth="1"/>
    <col min="10" max="10" width="13.21875" style="1" customWidth="1"/>
  </cols>
  <sheetData>
    <row r="1" spans="2:10" x14ac:dyDescent="0.3">
      <c r="B1" s="15" t="s">
        <v>26</v>
      </c>
      <c r="D1" s="16" t="s">
        <v>28</v>
      </c>
      <c r="E1"/>
      <c r="G1"/>
      <c r="J1"/>
    </row>
    <row r="2" spans="2:10" x14ac:dyDescent="0.3">
      <c r="D2" s="16" t="s">
        <v>30</v>
      </c>
    </row>
    <row r="4" spans="2:10" x14ac:dyDescent="0.3">
      <c r="C4" s="5" t="s">
        <v>0</v>
      </c>
      <c r="D4" s="5" t="s">
        <v>12</v>
      </c>
      <c r="E4" s="5" t="s">
        <v>13</v>
      </c>
      <c r="F4" s="5" t="s">
        <v>14</v>
      </c>
      <c r="G4" s="5" t="s">
        <v>15</v>
      </c>
    </row>
    <row r="5" spans="2:10" x14ac:dyDescent="0.3">
      <c r="B5" t="s">
        <v>2</v>
      </c>
      <c r="C5" s="7">
        <v>3900000</v>
      </c>
      <c r="D5" s="2"/>
      <c r="E5" s="2"/>
      <c r="F5" s="2"/>
      <c r="G5" s="2"/>
      <c r="J5" s="2"/>
    </row>
    <row r="6" spans="2:10" x14ac:dyDescent="0.3">
      <c r="B6" t="s">
        <v>3</v>
      </c>
      <c r="C6" s="6">
        <v>0.55000000000000004</v>
      </c>
      <c r="D6" s="3"/>
      <c r="E6" s="3"/>
      <c r="F6" s="3"/>
      <c r="G6" s="3"/>
      <c r="J6" s="3"/>
    </row>
    <row r="7" spans="2:10" x14ac:dyDescent="0.3">
      <c r="B7" t="s">
        <v>16</v>
      </c>
      <c r="C7" s="3"/>
      <c r="D7" s="6">
        <v>0.3</v>
      </c>
      <c r="E7" s="6">
        <v>0.3</v>
      </c>
      <c r="F7" s="6">
        <v>0.2</v>
      </c>
      <c r="G7" s="6">
        <v>0.2</v>
      </c>
      <c r="H7" t="s">
        <v>29</v>
      </c>
      <c r="J7" s="3"/>
    </row>
    <row r="8" spans="2:10" x14ac:dyDescent="0.3">
      <c r="B8" t="s">
        <v>4</v>
      </c>
      <c r="C8" s="9">
        <v>3</v>
      </c>
    </row>
    <row r="9" spans="2:10" x14ac:dyDescent="0.3">
      <c r="B9" t="s">
        <v>5</v>
      </c>
      <c r="C9" s="8">
        <v>1.5</v>
      </c>
    </row>
    <row r="10" spans="2:10" x14ac:dyDescent="0.3">
      <c r="B10" t="s">
        <v>6</v>
      </c>
      <c r="C10" s="4">
        <f>C5*C6*C8*C9</f>
        <v>9652500</v>
      </c>
      <c r="D10" s="4"/>
      <c r="E10" s="4"/>
      <c r="F10" s="4"/>
      <c r="G10" s="4"/>
      <c r="J10" s="4"/>
    </row>
    <row r="11" spans="2:10" x14ac:dyDescent="0.3">
      <c r="B11" t="s">
        <v>7</v>
      </c>
      <c r="C11" s="3"/>
      <c r="D11" s="6">
        <v>0.5</v>
      </c>
      <c r="E11" s="6">
        <v>0.5</v>
      </c>
      <c r="F11" s="6">
        <v>0.5</v>
      </c>
      <c r="G11" s="6">
        <v>0.5</v>
      </c>
      <c r="J11" s="5" t="s">
        <v>9</v>
      </c>
    </row>
    <row r="12" spans="2:10" x14ac:dyDescent="0.3">
      <c r="B12" t="s">
        <v>8</v>
      </c>
      <c r="D12" s="4">
        <f>$C10*D11*D7</f>
        <v>1447875</v>
      </c>
      <c r="E12" s="4">
        <f>$C10*E11*E7</f>
        <v>1447875</v>
      </c>
      <c r="F12" s="4">
        <f>$C10*F11*F7</f>
        <v>965250</v>
      </c>
      <c r="G12" s="4">
        <f>$C10*G11*G7</f>
        <v>965250</v>
      </c>
      <c r="I12" t="s">
        <v>32</v>
      </c>
      <c r="J12" s="4">
        <f>C14+C27</f>
        <v>8547000</v>
      </c>
    </row>
    <row r="13" spans="2:10" x14ac:dyDescent="0.3">
      <c r="B13" t="s">
        <v>17</v>
      </c>
      <c r="D13" s="6">
        <v>0.8</v>
      </c>
      <c r="E13" s="6">
        <v>0.8</v>
      </c>
      <c r="F13" s="6">
        <v>0.8</v>
      </c>
      <c r="G13" s="6">
        <v>0.8</v>
      </c>
      <c r="I13" t="s">
        <v>10</v>
      </c>
      <c r="J13" s="11">
        <v>10</v>
      </c>
    </row>
    <row r="14" spans="2:10" x14ac:dyDescent="0.3">
      <c r="B14" t="s">
        <v>31</v>
      </c>
      <c r="C14" s="4">
        <f>SUMPRODUCT(D12:G12,D13:G13)</f>
        <v>3861000</v>
      </c>
      <c r="D14" s="4"/>
      <c r="E14" s="4"/>
      <c r="F14" s="4"/>
      <c r="G14" s="4"/>
      <c r="I14" t="s">
        <v>33</v>
      </c>
      <c r="J14" s="12">
        <v>60</v>
      </c>
    </row>
    <row r="15" spans="2:10" x14ac:dyDescent="0.3">
      <c r="I15" t="s">
        <v>11</v>
      </c>
      <c r="J15" s="13">
        <f>J12/J13/J14</f>
        <v>14245</v>
      </c>
    </row>
    <row r="16" spans="2:10" x14ac:dyDescent="0.3">
      <c r="C16" s="5" t="s">
        <v>1</v>
      </c>
      <c r="D16" s="5" t="s">
        <v>12</v>
      </c>
      <c r="E16" s="5" t="s">
        <v>15</v>
      </c>
      <c r="F16" s="5"/>
      <c r="G16" s="5"/>
      <c r="I16" t="s">
        <v>19</v>
      </c>
      <c r="J16" s="8">
        <v>150</v>
      </c>
    </row>
    <row r="17" spans="2:10" x14ac:dyDescent="0.3">
      <c r="B17" t="s">
        <v>2</v>
      </c>
      <c r="C17" s="7">
        <v>7100000</v>
      </c>
      <c r="D17" s="2"/>
      <c r="E17" s="2"/>
      <c r="F17" s="2"/>
      <c r="G17" s="2"/>
      <c r="I17" t="s">
        <v>21</v>
      </c>
      <c r="J17" s="9">
        <v>3</v>
      </c>
    </row>
    <row r="18" spans="2:10" x14ac:dyDescent="0.3">
      <c r="B18" t="s">
        <v>3</v>
      </c>
      <c r="C18" s="6">
        <v>0.55000000000000004</v>
      </c>
      <c r="D18" s="3"/>
      <c r="E18" s="3"/>
      <c r="F18" s="3"/>
      <c r="G18" s="3"/>
      <c r="I18" t="s">
        <v>23</v>
      </c>
      <c r="J18" s="4">
        <f>J15*J16/J17</f>
        <v>712250</v>
      </c>
    </row>
    <row r="19" spans="2:10" x14ac:dyDescent="0.3">
      <c r="B19" t="s">
        <v>16</v>
      </c>
      <c r="C19" s="3"/>
      <c r="D19" s="6">
        <v>0.8</v>
      </c>
      <c r="E19" s="6">
        <v>0.2</v>
      </c>
      <c r="F19" s="3"/>
      <c r="G19" s="3"/>
    </row>
    <row r="20" spans="2:10" x14ac:dyDescent="0.3">
      <c r="B20" t="s">
        <v>4</v>
      </c>
      <c r="C20" s="8">
        <v>2.5</v>
      </c>
      <c r="H20" t="s">
        <v>29</v>
      </c>
    </row>
    <row r="21" spans="2:10" x14ac:dyDescent="0.3">
      <c r="B21" t="s">
        <v>5</v>
      </c>
      <c r="C21" s="8">
        <v>1.2</v>
      </c>
    </row>
    <row r="22" spans="2:10" x14ac:dyDescent="0.3">
      <c r="B22" t="s">
        <v>6</v>
      </c>
      <c r="C22" s="4">
        <f>C17*C18*C20*C21</f>
        <v>11715000.000000002</v>
      </c>
      <c r="D22" s="4"/>
      <c r="E22" s="4"/>
      <c r="F22" s="4"/>
      <c r="G22" s="4"/>
    </row>
    <row r="24" spans="2:10" x14ac:dyDescent="0.3">
      <c r="B24" t="s">
        <v>7</v>
      </c>
      <c r="C24" s="3"/>
      <c r="D24" s="6">
        <v>0.5</v>
      </c>
      <c r="E24" s="6">
        <v>0.5</v>
      </c>
      <c r="F24" s="6">
        <v>0</v>
      </c>
      <c r="G24" s="6">
        <v>0</v>
      </c>
    </row>
    <row r="25" spans="2:10" x14ac:dyDescent="0.3">
      <c r="B25" t="s">
        <v>8</v>
      </c>
      <c r="D25" s="4">
        <f>$C22*D24*D19</f>
        <v>4686000.0000000009</v>
      </c>
      <c r="E25" s="4">
        <f>$C22*E24*E19</f>
        <v>1171500.0000000002</v>
      </c>
      <c r="F25" s="4">
        <f>$C22*F24*F19</f>
        <v>0</v>
      </c>
      <c r="G25" s="4">
        <f>$C22*G24*G19</f>
        <v>0</v>
      </c>
    </row>
    <row r="26" spans="2:10" x14ac:dyDescent="0.3">
      <c r="B26" t="s">
        <v>17</v>
      </c>
      <c r="D26" s="6">
        <v>0.8</v>
      </c>
      <c r="E26" s="6">
        <v>0.8</v>
      </c>
      <c r="F26" s="6"/>
      <c r="G26" s="6"/>
    </row>
    <row r="27" spans="2:10" x14ac:dyDescent="0.3">
      <c r="B27" t="s">
        <v>31</v>
      </c>
      <c r="C27" s="4">
        <f>SUMPRODUCT(D25:G25,D26:G26)</f>
        <v>4686000.0000000009</v>
      </c>
      <c r="D27" s="4"/>
      <c r="E27" s="4"/>
      <c r="F27" s="4"/>
      <c r="G2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v1</vt:lpstr>
      <vt:lpstr>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Sarath Guttikunda</dc:creator>
  <cp:lastModifiedBy>Guttikunda, Sarath K</cp:lastModifiedBy>
  <dcterms:created xsi:type="dcterms:W3CDTF">2015-06-05T18:17:20Z</dcterms:created>
  <dcterms:modified xsi:type="dcterms:W3CDTF">2024-03-19T10:12:22Z</dcterms:modified>
</cp:coreProperties>
</file>