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gutt\OneDrive - University of Iowa\SIM-air\2023-AQ-Course-Material\Excel-Players\"/>
    </mc:Choice>
  </mc:AlternateContent>
  <xr:revisionPtr revIDLastSave="0" documentId="13_ncr:1_{A95ED4FE-1242-406C-9FE8-65C35BE86D04}" xr6:coauthVersionLast="47" xr6:coauthVersionMax="47" xr10:uidLastSave="{00000000-0000-0000-0000-000000000000}"/>
  <bookViews>
    <workbookView xWindow="-108" yWindow="-108" windowWidth="23256" windowHeight="12456" xr2:uid="{5C78EF23-6E77-49BB-BFAF-BA9256827C95}"/>
  </bookViews>
  <sheets>
    <sheet name="v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6" i="1"/>
  <c r="F12" i="1" s="1"/>
  <c r="F7" i="1"/>
  <c r="F8" i="1"/>
  <c r="F9" i="1"/>
  <c r="F5" i="1"/>
</calcChain>
</file>

<file path=xl/sharedStrings.xml><?xml version="1.0" encoding="utf-8"?>
<sst xmlns="http://schemas.openxmlformats.org/spreadsheetml/2006/main" count="22" uniqueCount="22">
  <si>
    <t>#vehicles</t>
  </si>
  <si>
    <t>2-wheelers</t>
  </si>
  <si>
    <t>3-wheelers</t>
  </si>
  <si>
    <t>4-wheelers</t>
  </si>
  <si>
    <t>Buses</t>
  </si>
  <si>
    <t>Trucks</t>
  </si>
  <si>
    <t>time in congestion</t>
  </si>
  <si>
    <t>mins/day</t>
  </si>
  <si>
    <t>hr/lit</t>
  </si>
  <si>
    <t>idling fuel.eff</t>
  </si>
  <si>
    <t>fuel.wasted</t>
  </si>
  <si>
    <t>lit/day - all vehs</t>
  </si>
  <si>
    <t>Total fuel wasted</t>
  </si>
  <si>
    <t>days</t>
  </si>
  <si>
    <t>operated</t>
  </si>
  <si>
    <t>fuel price</t>
  </si>
  <si>
    <t>Idling cost</t>
  </si>
  <si>
    <t>Green cells are inputs</t>
  </si>
  <si>
    <t>Rs per lit</t>
  </si>
  <si>
    <t>&lt;== average fuel price</t>
  </si>
  <si>
    <t>lit/year</t>
  </si>
  <si>
    <t>mil Rs/year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</si>
</sst>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right"/>
    </xf>
    <xf numFmtId="164" fontId="0" fillId="2" borderId="0" xfId="1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164" fontId="0" fillId="0" borderId="0" xfId="1" applyNumberFormat="1" applyFont="1" applyAlignment="1">
      <alignment horizontal="right"/>
    </xf>
    <xf numFmtId="0" fontId="0" fillId="4" borderId="0" xfId="0" applyFill="1"/>
    <xf numFmtId="164" fontId="0" fillId="4" borderId="0" xfId="1" applyNumberFormat="1" applyFont="1" applyFill="1" applyAlignment="1">
      <alignment horizontal="right"/>
    </xf>
    <xf numFmtId="0" fontId="0" fillId="4" borderId="0" xfId="0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64064-1339-46A4-A8DB-8B7EAEB4F6FA}">
  <dimension ref="B1:H14"/>
  <sheetViews>
    <sheetView tabSelected="1" zoomScale="140" zoomScaleNormal="140" workbookViewId="0">
      <selection activeCell="F17" sqref="F17"/>
    </sheetView>
  </sheetViews>
  <sheetFormatPr defaultRowHeight="14.4" x14ac:dyDescent="0.3"/>
  <cols>
    <col min="2" max="2" width="18.77734375" bestFit="1" customWidth="1"/>
    <col min="3" max="3" width="10.6640625" style="1" customWidth="1"/>
    <col min="4" max="4" width="17.6640625" style="1" customWidth="1"/>
    <col min="5" max="5" width="16.5546875" style="1" bestFit="1" customWidth="1"/>
    <col min="6" max="6" width="14.6640625" style="1" customWidth="1"/>
    <col min="7" max="7" width="10.21875" customWidth="1"/>
  </cols>
  <sheetData>
    <row r="1" spans="2:8" x14ac:dyDescent="0.3">
      <c r="B1" s="5" t="s">
        <v>17</v>
      </c>
    </row>
    <row r="3" spans="2:8" x14ac:dyDescent="0.3">
      <c r="D3" s="1" t="s">
        <v>7</v>
      </c>
      <c r="E3" s="1" t="s">
        <v>8</v>
      </c>
      <c r="F3" s="1" t="s">
        <v>11</v>
      </c>
      <c r="G3" s="1" t="s">
        <v>13</v>
      </c>
    </row>
    <row r="4" spans="2:8" x14ac:dyDescent="0.3">
      <c r="C4" s="1" t="s">
        <v>0</v>
      </c>
      <c r="D4" s="1" t="s">
        <v>6</v>
      </c>
      <c r="E4" s="1" t="s">
        <v>9</v>
      </c>
      <c r="F4" s="1" t="s">
        <v>10</v>
      </c>
      <c r="G4" s="1" t="s">
        <v>14</v>
      </c>
    </row>
    <row r="5" spans="2:8" x14ac:dyDescent="0.3">
      <c r="B5" t="s">
        <v>1</v>
      </c>
      <c r="C5" s="6">
        <v>1000000</v>
      </c>
      <c r="D5" s="7">
        <v>15</v>
      </c>
      <c r="E5" s="1">
        <v>5</v>
      </c>
      <c r="F5" s="4">
        <f>D5/60/E5*C5</f>
        <v>50000</v>
      </c>
      <c r="G5" s="7">
        <v>220</v>
      </c>
    </row>
    <row r="6" spans="2:8" x14ac:dyDescent="0.3">
      <c r="B6" t="s">
        <v>2</v>
      </c>
      <c r="C6" s="6">
        <v>1000</v>
      </c>
      <c r="D6" s="7">
        <v>25</v>
      </c>
      <c r="E6" s="1">
        <v>3</v>
      </c>
      <c r="F6" s="4">
        <f t="shared" ref="F6:F9" si="0">D6/60/E6*C6</f>
        <v>138.88888888888889</v>
      </c>
      <c r="G6" s="7">
        <v>365</v>
      </c>
    </row>
    <row r="7" spans="2:8" x14ac:dyDescent="0.3">
      <c r="B7" t="s">
        <v>3</v>
      </c>
      <c r="C7" s="6">
        <v>200000</v>
      </c>
      <c r="D7" s="7">
        <v>30</v>
      </c>
      <c r="E7" s="1">
        <v>2</v>
      </c>
      <c r="F7" s="4">
        <f t="shared" si="0"/>
        <v>50000</v>
      </c>
      <c r="G7" s="7">
        <v>300</v>
      </c>
    </row>
    <row r="8" spans="2:8" x14ac:dyDescent="0.3">
      <c r="B8" t="s">
        <v>4</v>
      </c>
      <c r="C8" s="6">
        <v>1000</v>
      </c>
      <c r="D8" s="7">
        <v>240</v>
      </c>
      <c r="E8" s="1">
        <v>0.5</v>
      </c>
      <c r="F8" s="4">
        <f t="shared" si="0"/>
        <v>8000</v>
      </c>
      <c r="G8" s="7">
        <v>330</v>
      </c>
    </row>
    <row r="9" spans="2:8" x14ac:dyDescent="0.3">
      <c r="B9" t="s">
        <v>5</v>
      </c>
      <c r="C9" s="6">
        <v>1000</v>
      </c>
      <c r="D9" s="7">
        <v>45</v>
      </c>
      <c r="E9" s="1">
        <v>0.5</v>
      </c>
      <c r="F9" s="4">
        <f t="shared" si="0"/>
        <v>1500</v>
      </c>
      <c r="G9" s="7">
        <v>220</v>
      </c>
    </row>
    <row r="12" spans="2:8" x14ac:dyDescent="0.3">
      <c r="E12" s="1" t="s">
        <v>12</v>
      </c>
      <c r="F12" s="2">
        <f>SUMPRODUCT(F5:F9,G5:G9)</f>
        <v>29020694.444444444</v>
      </c>
      <c r="G12" t="s">
        <v>20</v>
      </c>
    </row>
    <row r="13" spans="2:8" x14ac:dyDescent="0.3">
      <c r="E13" s="1" t="s">
        <v>15</v>
      </c>
      <c r="F13" s="7">
        <v>95</v>
      </c>
      <c r="G13" t="s">
        <v>18</v>
      </c>
      <c r="H13" t="s">
        <v>19</v>
      </c>
    </row>
    <row r="14" spans="2:8" x14ac:dyDescent="0.3">
      <c r="E14" s="1" t="s">
        <v>16</v>
      </c>
      <c r="F14" s="3">
        <f>F12*F13/1000000</f>
        <v>2756.9659722222223</v>
      </c>
      <c r="G1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Guttikunda, Sarath K</dc:creator>
  <cp:lastModifiedBy>Guttikunda, Sarath K</cp:lastModifiedBy>
  <dcterms:created xsi:type="dcterms:W3CDTF">2024-02-15T07:28:09Z</dcterms:created>
  <dcterms:modified xsi:type="dcterms:W3CDTF">2024-03-19T11:00:42Z</dcterms:modified>
</cp:coreProperties>
</file>