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13_ncr:1_{AC6DF00C-95C8-458C-9966-FF2FFC0C73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f_sheet" sheetId="1" r:id="rId1"/>
    <sheet name="example_u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G31" i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E31" i="1"/>
  <c r="D31" i="1"/>
  <c r="G15" i="2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D8" i="2"/>
  <c r="E7" i="2"/>
  <c r="F7" i="2"/>
  <c r="G7" i="2" s="1"/>
  <c r="H7" i="2" s="1"/>
  <c r="H8" i="2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E8" i="1"/>
  <c r="D8" i="1"/>
  <c r="D32" i="1" s="1"/>
  <c r="D5" i="2" s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E10" i="1"/>
  <c r="E11" i="1"/>
  <c r="E12" i="1"/>
  <c r="E5" i="1"/>
  <c r="E15" i="1" s="1"/>
  <c r="E28" i="1" l="1"/>
  <c r="E9" i="1"/>
  <c r="E32" i="1" s="1" a="1"/>
  <c r="E32" i="1" s="1"/>
  <c r="E5" i="2" s="1"/>
  <c r="E21" i="1"/>
  <c r="E22" i="1"/>
  <c r="E13" i="1"/>
  <c r="G8" i="2"/>
  <c r="F8" i="2"/>
  <c r="E8" i="2"/>
  <c r="I7" i="2"/>
  <c r="E20" i="1"/>
  <c r="E18" i="1"/>
  <c r="E26" i="1"/>
  <c r="E17" i="1"/>
  <c r="E25" i="1"/>
  <c r="E16" i="1"/>
  <c r="E24" i="1"/>
  <c r="F5" i="1"/>
  <c r="E14" i="1"/>
  <c r="E27" i="1"/>
  <c r="E23" i="1"/>
  <c r="E19" i="1"/>
  <c r="F13" i="1" l="1"/>
  <c r="F11" i="1"/>
  <c r="F8" i="1"/>
  <c r="F9" i="1"/>
  <c r="F12" i="1"/>
  <c r="F10" i="1"/>
  <c r="F32" i="1" s="1" a="1"/>
  <c r="F32" i="1" s="1"/>
  <c r="F5" i="2" s="1"/>
  <c r="J7" i="2"/>
  <c r="I8" i="2"/>
  <c r="G5" i="1"/>
  <c r="F16" i="1"/>
  <c r="F20" i="1"/>
  <c r="F24" i="1"/>
  <c r="F28" i="1"/>
  <c r="F15" i="1"/>
  <c r="F19" i="1"/>
  <c r="F23" i="1"/>
  <c r="F27" i="1"/>
  <c r="F14" i="1"/>
  <c r="F17" i="1"/>
  <c r="F21" i="1"/>
  <c r="F25" i="1"/>
  <c r="F18" i="1"/>
  <c r="F22" i="1"/>
  <c r="F26" i="1"/>
  <c r="G12" i="1" l="1"/>
  <c r="G13" i="1"/>
  <c r="G11" i="1"/>
  <c r="G32" i="1" s="1" a="1"/>
  <c r="G32" i="1" s="1"/>
  <c r="G5" i="2" s="1"/>
  <c r="G8" i="1"/>
  <c r="G9" i="1"/>
  <c r="G10" i="1"/>
  <c r="K7" i="2"/>
  <c r="J8" i="2"/>
  <c r="H5" i="1"/>
  <c r="G18" i="1"/>
  <c r="G22" i="1"/>
  <c r="G26" i="1"/>
  <c r="G15" i="1"/>
  <c r="G19" i="1"/>
  <c r="G23" i="1"/>
  <c r="G27" i="1"/>
  <c r="G16" i="1"/>
  <c r="G20" i="1"/>
  <c r="G24" i="1"/>
  <c r="G28" i="1"/>
  <c r="G14" i="1"/>
  <c r="G17" i="1"/>
  <c r="G21" i="1"/>
  <c r="G25" i="1"/>
  <c r="H12" i="1" l="1"/>
  <c r="H32" i="1" s="1" a="1"/>
  <c r="H32" i="1" s="1"/>
  <c r="H5" i="2" s="1"/>
  <c r="H9" i="1"/>
  <c r="H10" i="1"/>
  <c r="H11" i="1"/>
  <c r="H13" i="1"/>
  <c r="H8" i="1"/>
  <c r="L7" i="2"/>
  <c r="K8" i="2"/>
  <c r="I5" i="1"/>
  <c r="H18" i="1"/>
  <c r="H22" i="1"/>
  <c r="H26" i="1"/>
  <c r="H19" i="1"/>
  <c r="H23" i="1"/>
  <c r="H27" i="1"/>
  <c r="H15" i="1"/>
  <c r="H16" i="1"/>
  <c r="H20" i="1"/>
  <c r="H24" i="1"/>
  <c r="H28" i="1"/>
  <c r="H14" i="1"/>
  <c r="H17" i="1"/>
  <c r="H21" i="1"/>
  <c r="H25" i="1"/>
  <c r="I12" i="1" l="1"/>
  <c r="I8" i="1"/>
  <c r="I13" i="1"/>
  <c r="I32" i="1" s="1" a="1"/>
  <c r="I32" i="1" s="1"/>
  <c r="I5" i="2" s="1"/>
  <c r="I9" i="1"/>
  <c r="I10" i="1"/>
  <c r="I11" i="1"/>
  <c r="M7" i="2"/>
  <c r="L8" i="2"/>
  <c r="J5" i="1"/>
  <c r="I18" i="1"/>
  <c r="I22" i="1"/>
  <c r="I26" i="1"/>
  <c r="I15" i="1"/>
  <c r="I19" i="1"/>
  <c r="I23" i="1"/>
  <c r="I27" i="1"/>
  <c r="I16" i="1"/>
  <c r="I20" i="1"/>
  <c r="I24" i="1"/>
  <c r="I28" i="1"/>
  <c r="I14" i="1"/>
  <c r="I17" i="1"/>
  <c r="I21" i="1"/>
  <c r="I25" i="1"/>
  <c r="J11" i="1" l="1"/>
  <c r="J10" i="1"/>
  <c r="J12" i="1"/>
  <c r="J9" i="1"/>
  <c r="J13" i="1"/>
  <c r="J8" i="1"/>
  <c r="N7" i="2"/>
  <c r="M8" i="2"/>
  <c r="K5" i="1"/>
  <c r="J27" i="1"/>
  <c r="J15" i="1"/>
  <c r="J19" i="1"/>
  <c r="J23" i="1"/>
  <c r="J18" i="1"/>
  <c r="J22" i="1"/>
  <c r="J26" i="1"/>
  <c r="J16" i="1"/>
  <c r="J20" i="1"/>
  <c r="J24" i="1"/>
  <c r="J28" i="1"/>
  <c r="J14" i="1"/>
  <c r="J32" i="1" s="1" a="1"/>
  <c r="J32" i="1" s="1"/>
  <c r="J5" i="2" s="1"/>
  <c r="J17" i="1"/>
  <c r="J21" i="1"/>
  <c r="J25" i="1"/>
  <c r="K11" i="1" l="1"/>
  <c r="K8" i="1"/>
  <c r="K10" i="1"/>
  <c r="K12" i="1"/>
  <c r="K9" i="1"/>
  <c r="K13" i="1"/>
  <c r="O7" i="2"/>
  <c r="N8" i="2"/>
  <c r="L5" i="1"/>
  <c r="K17" i="1"/>
  <c r="K21" i="1"/>
  <c r="K25" i="1"/>
  <c r="K18" i="1"/>
  <c r="K22" i="1"/>
  <c r="K26" i="1"/>
  <c r="K15" i="1"/>
  <c r="K32" i="1" s="1" a="1"/>
  <c r="K32" i="1" s="1"/>
  <c r="K5" i="2" s="1"/>
  <c r="K19" i="1"/>
  <c r="K23" i="1"/>
  <c r="K27" i="1"/>
  <c r="K16" i="1"/>
  <c r="K20" i="1"/>
  <c r="K24" i="1"/>
  <c r="K28" i="1"/>
  <c r="K14" i="1"/>
  <c r="L11" i="1" l="1"/>
  <c r="L12" i="1"/>
  <c r="L13" i="1"/>
  <c r="L10" i="1"/>
  <c r="L8" i="1"/>
  <c r="L9" i="1"/>
  <c r="P7" i="2"/>
  <c r="O8" i="2"/>
  <c r="M5" i="1"/>
  <c r="L14" i="1"/>
  <c r="L17" i="1"/>
  <c r="L21" i="1"/>
  <c r="L25" i="1"/>
  <c r="L18" i="1"/>
  <c r="L22" i="1"/>
  <c r="L26" i="1"/>
  <c r="L15" i="1"/>
  <c r="L19" i="1"/>
  <c r="L23" i="1"/>
  <c r="L27" i="1"/>
  <c r="L16" i="1"/>
  <c r="L32" i="1" s="1" a="1"/>
  <c r="L32" i="1" s="1"/>
  <c r="L5" i="2" s="1"/>
  <c r="L20" i="1"/>
  <c r="L24" i="1"/>
  <c r="L28" i="1"/>
  <c r="M10" i="1" l="1"/>
  <c r="M8" i="1"/>
  <c r="M11" i="1"/>
  <c r="M12" i="1"/>
  <c r="M9" i="1"/>
  <c r="M13" i="1"/>
  <c r="Q7" i="2"/>
  <c r="P8" i="2"/>
  <c r="N5" i="1"/>
  <c r="M14" i="1"/>
  <c r="M17" i="1"/>
  <c r="M32" i="1" s="1" a="1"/>
  <c r="M32" i="1" s="1"/>
  <c r="M5" i="2" s="1"/>
  <c r="M21" i="1"/>
  <c r="M25" i="1"/>
  <c r="M18" i="1"/>
  <c r="M22" i="1"/>
  <c r="M26" i="1"/>
  <c r="M15" i="1"/>
  <c r="M19" i="1"/>
  <c r="M23" i="1"/>
  <c r="M27" i="1"/>
  <c r="M16" i="1"/>
  <c r="M20" i="1"/>
  <c r="M24" i="1"/>
  <c r="M28" i="1"/>
  <c r="N10" i="1" l="1"/>
  <c r="N12" i="1"/>
  <c r="N8" i="1"/>
  <c r="N11" i="1"/>
  <c r="N13" i="1"/>
  <c r="N9" i="1"/>
  <c r="R7" i="2"/>
  <c r="Q8" i="2"/>
  <c r="O5" i="1"/>
  <c r="N14" i="1"/>
  <c r="N18" i="1"/>
  <c r="N32" i="1" s="1" a="1"/>
  <c r="N32" i="1" s="1"/>
  <c r="N5" i="2" s="1"/>
  <c r="N22" i="1"/>
  <c r="N26" i="1"/>
  <c r="N17" i="1"/>
  <c r="N21" i="1"/>
  <c r="N25" i="1"/>
  <c r="N15" i="1"/>
  <c r="N19" i="1"/>
  <c r="N23" i="1"/>
  <c r="N27" i="1"/>
  <c r="N16" i="1"/>
  <c r="N20" i="1"/>
  <c r="N24" i="1"/>
  <c r="N28" i="1"/>
  <c r="O10" i="1" l="1"/>
  <c r="O12" i="1"/>
  <c r="O13" i="1"/>
  <c r="O11" i="1"/>
  <c r="O9" i="1"/>
  <c r="O8" i="1"/>
  <c r="S7" i="2"/>
  <c r="R8" i="2"/>
  <c r="P5" i="1"/>
  <c r="O16" i="1"/>
  <c r="O20" i="1"/>
  <c r="O24" i="1"/>
  <c r="O28" i="1"/>
  <c r="O14" i="1"/>
  <c r="O17" i="1"/>
  <c r="O21" i="1"/>
  <c r="O25" i="1"/>
  <c r="O18" i="1"/>
  <c r="O22" i="1"/>
  <c r="O26" i="1"/>
  <c r="O15" i="1"/>
  <c r="O19" i="1"/>
  <c r="O32" i="1" s="1" a="1"/>
  <c r="O32" i="1" s="1"/>
  <c r="O5" i="2" s="1"/>
  <c r="O23" i="1"/>
  <c r="O27" i="1"/>
  <c r="P9" i="1" l="1"/>
  <c r="P10" i="1"/>
  <c r="P8" i="1"/>
  <c r="P11" i="1"/>
  <c r="P12" i="1"/>
  <c r="P13" i="1"/>
  <c r="T7" i="2"/>
  <c r="S8" i="2"/>
  <c r="Q5" i="1"/>
  <c r="P16" i="1"/>
  <c r="P20" i="1"/>
  <c r="P32" i="1" s="1" a="1"/>
  <c r="P32" i="1" s="1"/>
  <c r="P5" i="2" s="1"/>
  <c r="P24" i="1"/>
  <c r="P28" i="1"/>
  <c r="P17" i="1"/>
  <c r="P21" i="1"/>
  <c r="P25" i="1"/>
  <c r="P14" i="1"/>
  <c r="P18" i="1"/>
  <c r="P22" i="1"/>
  <c r="P26" i="1"/>
  <c r="P15" i="1"/>
  <c r="P19" i="1"/>
  <c r="P23" i="1"/>
  <c r="P27" i="1"/>
  <c r="Q9" i="1" l="1"/>
  <c r="Q13" i="1"/>
  <c r="Q8" i="1"/>
  <c r="Q10" i="1"/>
  <c r="Q11" i="1"/>
  <c r="Q12" i="1"/>
  <c r="U7" i="2"/>
  <c r="T8" i="2"/>
  <c r="R5" i="1"/>
  <c r="Q17" i="1"/>
  <c r="Q16" i="1"/>
  <c r="Q20" i="1"/>
  <c r="Q24" i="1"/>
  <c r="Q28" i="1"/>
  <c r="Q14" i="1"/>
  <c r="Q21" i="1"/>
  <c r="Q32" i="1" s="1" a="1"/>
  <c r="Q32" i="1" s="1"/>
  <c r="Q5" i="2" s="1"/>
  <c r="Q25" i="1"/>
  <c r="Q18" i="1"/>
  <c r="Q22" i="1"/>
  <c r="Q26" i="1"/>
  <c r="Q15" i="1"/>
  <c r="Q19" i="1"/>
  <c r="Q23" i="1"/>
  <c r="Q27" i="1"/>
  <c r="R9" i="1" l="1"/>
  <c r="R13" i="1"/>
  <c r="R10" i="1"/>
  <c r="R11" i="1"/>
  <c r="R12" i="1"/>
  <c r="R8" i="1"/>
  <c r="V7" i="2"/>
  <c r="U8" i="2"/>
  <c r="S5" i="1"/>
  <c r="R21" i="1"/>
  <c r="R25" i="1"/>
  <c r="R16" i="1"/>
  <c r="R20" i="1"/>
  <c r="R24" i="1"/>
  <c r="R28" i="1"/>
  <c r="R14" i="1"/>
  <c r="R17" i="1"/>
  <c r="R18" i="1"/>
  <c r="R22" i="1"/>
  <c r="R32" i="1" s="1" a="1"/>
  <c r="R32" i="1" s="1"/>
  <c r="R5" i="2" s="1"/>
  <c r="R26" i="1"/>
  <c r="R15" i="1"/>
  <c r="R19" i="1"/>
  <c r="R23" i="1"/>
  <c r="R27" i="1"/>
  <c r="S8" i="1" l="1"/>
  <c r="S9" i="1"/>
  <c r="S10" i="1"/>
  <c r="S11" i="1"/>
  <c r="S13" i="1"/>
  <c r="S12" i="1"/>
  <c r="V8" i="2"/>
  <c r="W7" i="2"/>
  <c r="W8" i="2" s="1"/>
  <c r="T5" i="1"/>
  <c r="S15" i="1"/>
  <c r="S19" i="1"/>
  <c r="S23" i="1"/>
  <c r="S32" i="1" s="1" a="1"/>
  <c r="S32" i="1" s="1"/>
  <c r="S5" i="2" s="1"/>
  <c r="S27" i="1"/>
  <c r="S14" i="1"/>
  <c r="S16" i="1"/>
  <c r="S20" i="1"/>
  <c r="S24" i="1"/>
  <c r="S28" i="1"/>
  <c r="S17" i="1"/>
  <c r="S21" i="1"/>
  <c r="S25" i="1"/>
  <c r="S18" i="1"/>
  <c r="S22" i="1"/>
  <c r="S26" i="1"/>
  <c r="T13" i="1" l="1"/>
  <c r="T8" i="1"/>
  <c r="T11" i="1"/>
  <c r="T9" i="1"/>
  <c r="T10" i="1"/>
  <c r="T12" i="1"/>
  <c r="U5" i="1"/>
  <c r="T15" i="1"/>
  <c r="T19" i="1"/>
  <c r="T23" i="1"/>
  <c r="T27" i="1"/>
  <c r="T16" i="1"/>
  <c r="T20" i="1"/>
  <c r="T24" i="1"/>
  <c r="T32" i="1" s="1" a="1"/>
  <c r="T32" i="1" s="1"/>
  <c r="T5" i="2" s="1"/>
  <c r="T28" i="1"/>
  <c r="T14" i="1"/>
  <c r="T17" i="1"/>
  <c r="T21" i="1"/>
  <c r="T25" i="1"/>
  <c r="T18" i="1"/>
  <c r="T22" i="1"/>
  <c r="T26" i="1"/>
  <c r="U13" i="1" l="1"/>
  <c r="U8" i="1"/>
  <c r="U10" i="1"/>
  <c r="U11" i="1"/>
  <c r="U9" i="1"/>
  <c r="U12" i="1"/>
  <c r="V5" i="1"/>
  <c r="U15" i="1"/>
  <c r="U19" i="1"/>
  <c r="U23" i="1"/>
  <c r="U27" i="1"/>
  <c r="U20" i="1"/>
  <c r="U24" i="1"/>
  <c r="U28" i="1"/>
  <c r="U16" i="1"/>
  <c r="U14" i="1"/>
  <c r="U17" i="1"/>
  <c r="U21" i="1"/>
  <c r="U25" i="1"/>
  <c r="U32" i="1" s="1" a="1"/>
  <c r="U32" i="1" s="1"/>
  <c r="U5" i="2" s="1"/>
  <c r="U18" i="1"/>
  <c r="U22" i="1"/>
  <c r="U26" i="1"/>
  <c r="V13" i="1" l="1"/>
  <c r="V8" i="1"/>
  <c r="V9" i="1"/>
  <c r="V11" i="1"/>
  <c r="V10" i="1"/>
  <c r="V12" i="1"/>
  <c r="W5" i="1"/>
  <c r="V20" i="1"/>
  <c r="V24" i="1"/>
  <c r="V15" i="1"/>
  <c r="V19" i="1"/>
  <c r="V23" i="1"/>
  <c r="V27" i="1"/>
  <c r="V16" i="1"/>
  <c r="V28" i="1"/>
  <c r="V14" i="1"/>
  <c r="V17" i="1"/>
  <c r="V21" i="1"/>
  <c r="V25" i="1"/>
  <c r="V18" i="1"/>
  <c r="V22" i="1"/>
  <c r="V26" i="1"/>
  <c r="V32" i="1" s="1" a="1"/>
  <c r="V32" i="1" s="1"/>
  <c r="V5" i="2" s="1"/>
  <c r="W12" i="1" l="1"/>
  <c r="W13" i="1"/>
  <c r="W9" i="1"/>
  <c r="W8" i="1"/>
  <c r="W10" i="1"/>
  <c r="W11" i="1"/>
  <c r="W14" i="1"/>
  <c r="W18" i="1"/>
  <c r="W22" i="1"/>
  <c r="W26" i="1"/>
  <c r="W15" i="1"/>
  <c r="W19" i="1"/>
  <c r="W23" i="1"/>
  <c r="W27" i="1"/>
  <c r="W32" i="1" s="1" a="1"/>
  <c r="W32" i="1" s="1"/>
  <c r="W5" i="2" s="1"/>
  <c r="C16" i="2" s="1"/>
  <c r="W16" i="1"/>
  <c r="W20" i="1"/>
  <c r="W24" i="1"/>
  <c r="W28" i="1"/>
  <c r="W17" i="1"/>
  <c r="W21" i="1"/>
  <c r="W25" i="1"/>
  <c r="C9" i="2" l="1"/>
  <c r="C1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<sst xmlns="http://schemas.openxmlformats.org/spreadsheetml/2006/main" count="29" uniqueCount="24">
  <si>
    <t>age of the vehicle (years) ==&gt;</t>
  </si>
  <si>
    <t>Deterioration rate ==&gt;</t>
  </si>
  <si>
    <t>standard</t>
  </si>
  <si>
    <t>vehicle bought in</t>
  </si>
  <si>
    <t>age-mixed EF for fleet in</t>
  </si>
  <si>
    <t>Green cells are inputs</t>
  </si>
  <si>
    <t>Default start year is set to 2024 -- this can be changed</t>
  </si>
  <si>
    <t>age ==&gt;</t>
  </si>
  <si>
    <t>EF from "ef_sheet"</t>
  </si>
  <si>
    <t>Total vehicle size ==&gt;</t>
  </si>
  <si>
    <t>age mix of vehicles ==&gt;</t>
  </si>
  <si>
    <t>fleet average EF ==&gt;</t>
  </si>
  <si>
    <t>VKT per day ==&gt;</t>
  </si>
  <si>
    <t>net emissons (ton/year) ==&gt;</t>
  </si>
  <si>
    <t>age-mix</t>
  </si>
  <si>
    <t>VKT per day (constant) ==&gt;</t>
  </si>
  <si>
    <t>&lt;== assuming that the vehicle usage reduces with age; newer vehicles travel more than the older vehicles</t>
  </si>
  <si>
    <t>&lt;== assuming a constant vehicle usage, irrespective of the age of the vehicle</t>
  </si>
  <si>
    <t>Operating days/year</t>
  </si>
  <si>
    <t>&lt;== assuming that the vehicles are not used everyday of the year (put 365, if yes)</t>
  </si>
  <si>
    <t>&lt;== prevalent emission standard of the vehicle</t>
  </si>
  <si>
    <t>&lt;== these values are picked from the above matrix for the year entered here</t>
  </si>
  <si>
    <t>vehicle introduced in year ==&gt;</t>
  </si>
  <si>
    <t>&lt;== this works as long as the last year is listed in the above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</si>
</sst>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_(* #,##0.0_);_(* \(#,##0.0\);_(* &quot;-&quot;??_);_(@_)"/>
    <numFmt numFmtId="168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0" fillId="2" borderId="0" xfId="0" applyFill="1"/>
    <xf numFmtId="2" fontId="0" fillId="2" borderId="0" xfId="0" applyNumberFormat="1" applyFill="1"/>
    <xf numFmtId="2" fontId="0" fillId="2" borderId="0" xfId="1" applyNumberFormat="1" applyFont="1" applyFill="1"/>
    <xf numFmtId="0" fontId="0" fillId="2" borderId="0" xfId="0" applyFill="1" applyAlignment="1">
      <alignment horizontal="right"/>
    </xf>
    <xf numFmtId="0" fontId="2" fillId="3" borderId="0" xfId="0" applyFont="1" applyFill="1"/>
    <xf numFmtId="9" fontId="0" fillId="0" borderId="0" xfId="0" applyNumberFormat="1"/>
    <xf numFmtId="165" fontId="0" fillId="0" borderId="0" xfId="0" applyNumberFormat="1"/>
    <xf numFmtId="166" fontId="3" fillId="0" borderId="0" xfId="2" applyNumberFormat="1" applyFont="1"/>
    <xf numFmtId="166" fontId="0" fillId="0" borderId="0" xfId="0" applyNumberFormat="1"/>
    <xf numFmtId="165" fontId="0" fillId="2" borderId="0" xfId="0" applyNumberFormat="1" applyFill="1"/>
    <xf numFmtId="3" fontId="0" fillId="2" borderId="0" xfId="0" applyNumberFormat="1" applyFill="1"/>
    <xf numFmtId="167" fontId="2" fillId="3" borderId="0" xfId="2" applyNumberFormat="1" applyFont="1" applyFill="1"/>
    <xf numFmtId="168" fontId="0" fillId="0" borderId="0" xfId="0" applyNumberForma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4"/>
  <sheetViews>
    <sheetView tabSelected="1" workbookViewId="0">
      <selection activeCell="F20" sqref="F20"/>
    </sheetView>
  </sheetViews>
  <sheetFormatPr defaultRowHeight="14.4" x14ac:dyDescent="0.3"/>
  <cols>
    <col min="2" max="2" width="26.33203125" style="1" customWidth="1"/>
    <col min="3" max="3" width="8.109375" bestFit="1" customWidth="1"/>
    <col min="4" max="23" width="6.88671875" customWidth="1"/>
  </cols>
  <sheetData>
    <row r="1" spans="2:23" x14ac:dyDescent="0.3">
      <c r="B1" s="6" t="s">
        <v>5</v>
      </c>
      <c r="D1" t="s">
        <v>6</v>
      </c>
    </row>
    <row r="3" spans="2:23" x14ac:dyDescent="0.3">
      <c r="C3" t="s">
        <v>2</v>
      </c>
      <c r="D3" t="s">
        <v>20</v>
      </c>
    </row>
    <row r="4" spans="2:23" x14ac:dyDescent="0.3">
      <c r="B4" s="1" t="s">
        <v>0</v>
      </c>
      <c r="C4">
        <v>0</v>
      </c>
      <c r="D4"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L4">
        <v>9</v>
      </c>
      <c r="M4">
        <v>10</v>
      </c>
      <c r="N4">
        <v>11</v>
      </c>
      <c r="O4">
        <v>12</v>
      </c>
      <c r="P4">
        <v>13</v>
      </c>
      <c r="Q4">
        <v>14</v>
      </c>
      <c r="R4">
        <v>15</v>
      </c>
      <c r="S4">
        <v>16</v>
      </c>
      <c r="T4">
        <v>17</v>
      </c>
      <c r="U4">
        <v>18</v>
      </c>
      <c r="V4">
        <v>19</v>
      </c>
      <c r="W4">
        <v>20</v>
      </c>
    </row>
    <row r="5" spans="2:23" x14ac:dyDescent="0.3">
      <c r="B5" s="1" t="s">
        <v>1</v>
      </c>
      <c r="D5" s="4">
        <v>0.1</v>
      </c>
      <c r="E5" s="5">
        <f>D5*1.2</f>
        <v>0.12</v>
      </c>
      <c r="F5" s="5">
        <f t="shared" ref="F5:W5" si="0">E5*1.2</f>
        <v>0.14399999999999999</v>
      </c>
      <c r="G5" s="5">
        <f t="shared" si="0"/>
        <v>0.17279999999999998</v>
      </c>
      <c r="H5" s="5">
        <f t="shared" si="0"/>
        <v>0.20735999999999996</v>
      </c>
      <c r="I5" s="5">
        <f t="shared" si="0"/>
        <v>0.24883199999999994</v>
      </c>
      <c r="J5" s="5">
        <f t="shared" si="0"/>
        <v>0.29859839999999993</v>
      </c>
      <c r="K5" s="5">
        <f t="shared" si="0"/>
        <v>0.35831807999999993</v>
      </c>
      <c r="L5" s="5">
        <f t="shared" si="0"/>
        <v>0.42998169599999991</v>
      </c>
      <c r="M5" s="5">
        <f t="shared" si="0"/>
        <v>0.51597803519999985</v>
      </c>
      <c r="N5" s="5">
        <f t="shared" si="0"/>
        <v>0.61917364223999982</v>
      </c>
      <c r="O5" s="5">
        <f t="shared" si="0"/>
        <v>0.74300837068799974</v>
      </c>
      <c r="P5" s="5">
        <f t="shared" si="0"/>
        <v>0.89161004482559969</v>
      </c>
      <c r="Q5" s="5">
        <f t="shared" si="0"/>
        <v>1.0699320537907195</v>
      </c>
      <c r="R5" s="5">
        <f t="shared" si="0"/>
        <v>1.2839184645488635</v>
      </c>
      <c r="S5" s="5">
        <f t="shared" si="0"/>
        <v>1.5407021574586361</v>
      </c>
      <c r="T5" s="5">
        <f t="shared" si="0"/>
        <v>1.8488425889503632</v>
      </c>
      <c r="U5" s="5">
        <f t="shared" si="0"/>
        <v>2.2186111067404357</v>
      </c>
      <c r="V5" s="5">
        <f t="shared" si="0"/>
        <v>2.6623333280885229</v>
      </c>
      <c r="W5" s="5">
        <f t="shared" si="0"/>
        <v>3.1947999937062272</v>
      </c>
    </row>
    <row r="7" spans="2:23" x14ac:dyDescent="0.3">
      <c r="B7" s="1" t="s">
        <v>3</v>
      </c>
    </row>
    <row r="8" spans="2:23" x14ac:dyDescent="0.3">
      <c r="B8" s="6">
        <v>2024</v>
      </c>
      <c r="C8" s="3">
        <v>6.0000000000000001E-3</v>
      </c>
      <c r="D8" s="2">
        <f t="shared" ref="D8:S8" si="1">$C8*(1+D$5)</f>
        <v>6.6000000000000008E-3</v>
      </c>
      <c r="E8" s="2">
        <f>$C8*(1+E$5)</f>
        <v>6.7200000000000011E-3</v>
      </c>
      <c r="F8" s="2">
        <f t="shared" si="1"/>
        <v>6.8639999999999994E-3</v>
      </c>
      <c r="G8" s="2">
        <f t="shared" si="1"/>
        <v>7.0368000000000002E-3</v>
      </c>
      <c r="H8" s="2">
        <f t="shared" si="1"/>
        <v>7.2441600000000004E-3</v>
      </c>
      <c r="I8" s="2">
        <f t="shared" si="1"/>
        <v>7.4929919999999995E-3</v>
      </c>
      <c r="J8" s="2">
        <f t="shared" si="1"/>
        <v>7.7915903999999994E-3</v>
      </c>
      <c r="K8" s="2">
        <f t="shared" si="1"/>
        <v>8.1499084799999989E-3</v>
      </c>
      <c r="L8" s="2">
        <f t="shared" si="1"/>
        <v>8.5798901760000008E-3</v>
      </c>
      <c r="M8" s="2">
        <f t="shared" si="1"/>
        <v>9.0958682111999985E-3</v>
      </c>
      <c r="N8" s="2">
        <f t="shared" si="1"/>
        <v>9.7150418534399999E-3</v>
      </c>
      <c r="O8" s="2">
        <f t="shared" si="1"/>
        <v>1.0458050224127999E-2</v>
      </c>
      <c r="P8" s="2">
        <f t="shared" si="1"/>
        <v>1.1349660268953598E-2</v>
      </c>
      <c r="Q8" s="2">
        <f t="shared" si="1"/>
        <v>1.2419592322744318E-2</v>
      </c>
      <c r="R8" s="2">
        <f t="shared" si="1"/>
        <v>1.3703510787293181E-2</v>
      </c>
      <c r="S8" s="2">
        <f t="shared" si="1"/>
        <v>1.5244212944751815E-2</v>
      </c>
      <c r="T8" s="2">
        <f t="shared" ref="D8:W23" si="2">$C8*(1+T$5)</f>
        <v>1.7093055533702183E-2</v>
      </c>
      <c r="U8" s="2">
        <f t="shared" si="2"/>
        <v>1.9311666640442614E-2</v>
      </c>
      <c r="V8" s="2">
        <f t="shared" si="2"/>
        <v>2.1973999968531138E-2</v>
      </c>
      <c r="W8" s="2">
        <f t="shared" si="2"/>
        <v>2.5168799962237365E-2</v>
      </c>
    </row>
    <row r="9" spans="2:23" x14ac:dyDescent="0.3">
      <c r="B9" s="1">
        <f>B8-1</f>
        <v>2023</v>
      </c>
      <c r="C9" s="3">
        <v>6.0000000000000001E-3</v>
      </c>
      <c r="D9" s="2">
        <f t="shared" si="2"/>
        <v>6.6000000000000008E-3</v>
      </c>
      <c r="E9" s="2">
        <f t="shared" si="2"/>
        <v>6.7200000000000011E-3</v>
      </c>
      <c r="F9" s="2">
        <f t="shared" si="2"/>
        <v>6.8639999999999994E-3</v>
      </c>
      <c r="G9" s="2">
        <f t="shared" si="2"/>
        <v>7.0368000000000002E-3</v>
      </c>
      <c r="H9" s="2">
        <f t="shared" si="2"/>
        <v>7.2441600000000004E-3</v>
      </c>
      <c r="I9" s="2">
        <f t="shared" si="2"/>
        <v>7.4929919999999995E-3</v>
      </c>
      <c r="J9" s="2">
        <f t="shared" si="2"/>
        <v>7.7915903999999994E-3</v>
      </c>
      <c r="K9" s="2">
        <f t="shared" si="2"/>
        <v>8.1499084799999989E-3</v>
      </c>
      <c r="L9" s="2">
        <f t="shared" si="2"/>
        <v>8.5798901760000008E-3</v>
      </c>
      <c r="M9" s="2">
        <f t="shared" si="2"/>
        <v>9.0958682111999985E-3</v>
      </c>
      <c r="N9" s="2">
        <f t="shared" si="2"/>
        <v>9.7150418534399999E-3</v>
      </c>
      <c r="O9" s="2">
        <f t="shared" si="2"/>
        <v>1.0458050224127999E-2</v>
      </c>
      <c r="P9" s="2">
        <f t="shared" si="2"/>
        <v>1.1349660268953598E-2</v>
      </c>
      <c r="Q9" s="2">
        <f t="shared" si="2"/>
        <v>1.2419592322744318E-2</v>
      </c>
      <c r="R9" s="2">
        <f t="shared" si="2"/>
        <v>1.3703510787293181E-2</v>
      </c>
      <c r="S9" s="2">
        <f t="shared" si="2"/>
        <v>1.5244212944751815E-2</v>
      </c>
      <c r="T9" s="2">
        <f t="shared" si="2"/>
        <v>1.7093055533702183E-2</v>
      </c>
      <c r="U9" s="2">
        <f t="shared" si="2"/>
        <v>1.9311666640442614E-2</v>
      </c>
      <c r="V9" s="2">
        <f t="shared" si="2"/>
        <v>2.1973999968531138E-2</v>
      </c>
      <c r="W9" s="2">
        <f t="shared" si="2"/>
        <v>2.5168799962237365E-2</v>
      </c>
    </row>
    <row r="10" spans="2:23" x14ac:dyDescent="0.3">
      <c r="B10" s="1">
        <f t="shared" ref="B10:B28" si="3">B9-1</f>
        <v>2022</v>
      </c>
      <c r="C10" s="3">
        <v>6.0000000000000001E-3</v>
      </c>
      <c r="D10" s="2">
        <f t="shared" si="2"/>
        <v>6.6000000000000008E-3</v>
      </c>
      <c r="E10" s="2">
        <f t="shared" si="2"/>
        <v>6.7200000000000011E-3</v>
      </c>
      <c r="F10" s="2">
        <f t="shared" si="2"/>
        <v>6.8639999999999994E-3</v>
      </c>
      <c r="G10" s="2">
        <f t="shared" si="2"/>
        <v>7.0368000000000002E-3</v>
      </c>
      <c r="H10" s="2">
        <f t="shared" si="2"/>
        <v>7.2441600000000004E-3</v>
      </c>
      <c r="I10" s="2">
        <f t="shared" si="2"/>
        <v>7.4929919999999995E-3</v>
      </c>
      <c r="J10" s="2">
        <f t="shared" si="2"/>
        <v>7.7915903999999994E-3</v>
      </c>
      <c r="K10" s="2">
        <f t="shared" si="2"/>
        <v>8.1499084799999989E-3</v>
      </c>
      <c r="L10" s="2">
        <f t="shared" si="2"/>
        <v>8.5798901760000008E-3</v>
      </c>
      <c r="M10" s="2">
        <f t="shared" si="2"/>
        <v>9.0958682111999985E-3</v>
      </c>
      <c r="N10" s="2">
        <f t="shared" si="2"/>
        <v>9.7150418534399999E-3</v>
      </c>
      <c r="O10" s="2">
        <f t="shared" si="2"/>
        <v>1.0458050224127999E-2</v>
      </c>
      <c r="P10" s="2">
        <f t="shared" si="2"/>
        <v>1.1349660268953598E-2</v>
      </c>
      <c r="Q10" s="2">
        <f t="shared" si="2"/>
        <v>1.2419592322744318E-2</v>
      </c>
      <c r="R10" s="2">
        <f t="shared" si="2"/>
        <v>1.3703510787293181E-2</v>
      </c>
      <c r="S10" s="2">
        <f t="shared" si="2"/>
        <v>1.5244212944751815E-2</v>
      </c>
      <c r="T10" s="2">
        <f t="shared" si="2"/>
        <v>1.7093055533702183E-2</v>
      </c>
      <c r="U10" s="2">
        <f t="shared" si="2"/>
        <v>1.9311666640442614E-2</v>
      </c>
      <c r="V10" s="2">
        <f t="shared" si="2"/>
        <v>2.1973999968531138E-2</v>
      </c>
      <c r="W10" s="2">
        <f t="shared" si="2"/>
        <v>2.5168799962237365E-2</v>
      </c>
    </row>
    <row r="11" spans="2:23" x14ac:dyDescent="0.3">
      <c r="B11" s="1">
        <f t="shared" si="3"/>
        <v>2021</v>
      </c>
      <c r="C11" s="3">
        <v>6.0000000000000001E-3</v>
      </c>
      <c r="D11" s="2">
        <f t="shared" si="2"/>
        <v>6.6000000000000008E-3</v>
      </c>
      <c r="E11" s="2">
        <f t="shared" si="2"/>
        <v>6.7200000000000011E-3</v>
      </c>
      <c r="F11" s="2">
        <f t="shared" si="2"/>
        <v>6.8639999999999994E-3</v>
      </c>
      <c r="G11" s="2">
        <f t="shared" si="2"/>
        <v>7.0368000000000002E-3</v>
      </c>
      <c r="H11" s="2">
        <f t="shared" si="2"/>
        <v>7.2441600000000004E-3</v>
      </c>
      <c r="I11" s="2">
        <f t="shared" si="2"/>
        <v>7.4929919999999995E-3</v>
      </c>
      <c r="J11" s="2">
        <f t="shared" si="2"/>
        <v>7.7915903999999994E-3</v>
      </c>
      <c r="K11" s="2">
        <f t="shared" si="2"/>
        <v>8.1499084799999989E-3</v>
      </c>
      <c r="L11" s="2">
        <f t="shared" si="2"/>
        <v>8.5798901760000008E-3</v>
      </c>
      <c r="M11" s="2">
        <f t="shared" si="2"/>
        <v>9.0958682111999985E-3</v>
      </c>
      <c r="N11" s="2">
        <f t="shared" si="2"/>
        <v>9.7150418534399999E-3</v>
      </c>
      <c r="O11" s="2">
        <f t="shared" si="2"/>
        <v>1.0458050224127999E-2</v>
      </c>
      <c r="P11" s="2">
        <f t="shared" si="2"/>
        <v>1.1349660268953598E-2</v>
      </c>
      <c r="Q11" s="2">
        <f t="shared" si="2"/>
        <v>1.2419592322744318E-2</v>
      </c>
      <c r="R11" s="2">
        <f t="shared" si="2"/>
        <v>1.3703510787293181E-2</v>
      </c>
      <c r="S11" s="2">
        <f t="shared" si="2"/>
        <v>1.5244212944751815E-2</v>
      </c>
      <c r="T11" s="2">
        <f t="shared" si="2"/>
        <v>1.7093055533702183E-2</v>
      </c>
      <c r="U11" s="2">
        <f t="shared" si="2"/>
        <v>1.9311666640442614E-2</v>
      </c>
      <c r="V11" s="2">
        <f t="shared" si="2"/>
        <v>2.1973999968531138E-2</v>
      </c>
      <c r="W11" s="2">
        <f t="shared" si="2"/>
        <v>2.5168799962237365E-2</v>
      </c>
    </row>
    <row r="12" spans="2:23" x14ac:dyDescent="0.3">
      <c r="B12" s="1">
        <f t="shared" si="3"/>
        <v>2020</v>
      </c>
      <c r="C12" s="3">
        <v>6.0000000000000001E-3</v>
      </c>
      <c r="D12" s="2">
        <f t="shared" si="2"/>
        <v>6.6000000000000008E-3</v>
      </c>
      <c r="E12" s="2">
        <f t="shared" si="2"/>
        <v>6.7200000000000011E-3</v>
      </c>
      <c r="F12" s="2">
        <f t="shared" si="2"/>
        <v>6.8639999999999994E-3</v>
      </c>
      <c r="G12" s="2">
        <f t="shared" si="2"/>
        <v>7.0368000000000002E-3</v>
      </c>
      <c r="H12" s="2">
        <f t="shared" si="2"/>
        <v>7.2441600000000004E-3</v>
      </c>
      <c r="I12" s="2">
        <f t="shared" si="2"/>
        <v>7.4929919999999995E-3</v>
      </c>
      <c r="J12" s="2">
        <f t="shared" si="2"/>
        <v>7.7915903999999994E-3</v>
      </c>
      <c r="K12" s="2">
        <f t="shared" si="2"/>
        <v>8.1499084799999989E-3</v>
      </c>
      <c r="L12" s="2">
        <f t="shared" si="2"/>
        <v>8.5798901760000008E-3</v>
      </c>
      <c r="M12" s="2">
        <f t="shared" si="2"/>
        <v>9.0958682111999985E-3</v>
      </c>
      <c r="N12" s="2">
        <f t="shared" si="2"/>
        <v>9.7150418534399999E-3</v>
      </c>
      <c r="O12" s="2">
        <f t="shared" si="2"/>
        <v>1.0458050224127999E-2</v>
      </c>
      <c r="P12" s="2">
        <f t="shared" si="2"/>
        <v>1.1349660268953598E-2</v>
      </c>
      <c r="Q12" s="2">
        <f t="shared" si="2"/>
        <v>1.2419592322744318E-2</v>
      </c>
      <c r="R12" s="2">
        <f t="shared" si="2"/>
        <v>1.3703510787293181E-2</v>
      </c>
      <c r="S12" s="2">
        <f t="shared" si="2"/>
        <v>1.5244212944751815E-2</v>
      </c>
      <c r="T12" s="2">
        <f t="shared" si="2"/>
        <v>1.7093055533702183E-2</v>
      </c>
      <c r="U12" s="2">
        <f t="shared" si="2"/>
        <v>1.9311666640442614E-2</v>
      </c>
      <c r="V12" s="2">
        <f t="shared" si="2"/>
        <v>2.1973999968531138E-2</v>
      </c>
      <c r="W12" s="2">
        <f t="shared" si="2"/>
        <v>2.5168799962237365E-2</v>
      </c>
    </row>
    <row r="13" spans="2:23" x14ac:dyDescent="0.3">
      <c r="B13" s="1">
        <f t="shared" si="3"/>
        <v>2019</v>
      </c>
      <c r="C13" s="3">
        <v>1.2E-2</v>
      </c>
      <c r="D13" s="2">
        <f t="shared" si="2"/>
        <v>1.3200000000000002E-2</v>
      </c>
      <c r="E13" s="2">
        <f t="shared" si="2"/>
        <v>1.3440000000000002E-2</v>
      </c>
      <c r="F13" s="2">
        <f t="shared" si="2"/>
        <v>1.3727999999999999E-2</v>
      </c>
      <c r="G13" s="2">
        <f t="shared" si="2"/>
        <v>1.40736E-2</v>
      </c>
      <c r="H13" s="2">
        <f t="shared" si="2"/>
        <v>1.4488320000000001E-2</v>
      </c>
      <c r="I13" s="2">
        <f t="shared" si="2"/>
        <v>1.4985983999999999E-2</v>
      </c>
      <c r="J13" s="2">
        <f t="shared" si="2"/>
        <v>1.5583180799999999E-2</v>
      </c>
      <c r="K13" s="2">
        <f t="shared" si="2"/>
        <v>1.6299816959999998E-2</v>
      </c>
      <c r="L13" s="2">
        <f t="shared" si="2"/>
        <v>1.7159780352000002E-2</v>
      </c>
      <c r="M13" s="2">
        <f t="shared" si="2"/>
        <v>1.8191736422399997E-2</v>
      </c>
      <c r="N13" s="2">
        <f t="shared" si="2"/>
        <v>1.943008370688E-2</v>
      </c>
      <c r="O13" s="2">
        <f t="shared" si="2"/>
        <v>2.0916100448255998E-2</v>
      </c>
      <c r="P13" s="2">
        <f t="shared" si="2"/>
        <v>2.2699320537907196E-2</v>
      </c>
      <c r="Q13" s="2">
        <f t="shared" si="2"/>
        <v>2.4839184645488635E-2</v>
      </c>
      <c r="R13" s="2">
        <f t="shared" si="2"/>
        <v>2.7407021574586361E-2</v>
      </c>
      <c r="S13" s="2">
        <f t="shared" si="2"/>
        <v>3.048842588950363E-2</v>
      </c>
      <c r="T13" s="2">
        <f t="shared" si="2"/>
        <v>3.4186111067404365E-2</v>
      </c>
      <c r="U13" s="2">
        <f t="shared" si="2"/>
        <v>3.8623333280885228E-2</v>
      </c>
      <c r="V13" s="2">
        <f t="shared" si="2"/>
        <v>4.3947999937062276E-2</v>
      </c>
      <c r="W13" s="2">
        <f t="shared" si="2"/>
        <v>5.033759992447473E-2</v>
      </c>
    </row>
    <row r="14" spans="2:23" x14ac:dyDescent="0.3">
      <c r="B14" s="1">
        <f t="shared" si="3"/>
        <v>2018</v>
      </c>
      <c r="C14" s="3">
        <v>1.2E-2</v>
      </c>
      <c r="D14" s="2">
        <f t="shared" si="2"/>
        <v>1.3200000000000002E-2</v>
      </c>
      <c r="E14" s="2">
        <f t="shared" ref="E14:W27" si="4">$C14*(1+E$5)</f>
        <v>1.3440000000000002E-2</v>
      </c>
      <c r="F14" s="2">
        <f t="shared" si="4"/>
        <v>1.3727999999999999E-2</v>
      </c>
      <c r="G14" s="2">
        <f t="shared" si="4"/>
        <v>1.40736E-2</v>
      </c>
      <c r="H14" s="2">
        <f t="shared" si="4"/>
        <v>1.4488320000000001E-2</v>
      </c>
      <c r="I14" s="2">
        <f t="shared" si="4"/>
        <v>1.4985983999999999E-2</v>
      </c>
      <c r="J14" s="2">
        <f t="shared" si="4"/>
        <v>1.5583180799999999E-2</v>
      </c>
      <c r="K14" s="2">
        <f t="shared" si="4"/>
        <v>1.6299816959999998E-2</v>
      </c>
      <c r="L14" s="2">
        <f t="shared" si="4"/>
        <v>1.7159780352000002E-2</v>
      </c>
      <c r="M14" s="2">
        <f t="shared" si="4"/>
        <v>1.8191736422399997E-2</v>
      </c>
      <c r="N14" s="2">
        <f t="shared" si="4"/>
        <v>1.943008370688E-2</v>
      </c>
      <c r="O14" s="2">
        <f t="shared" si="4"/>
        <v>2.0916100448255998E-2</v>
      </c>
      <c r="P14" s="2">
        <f t="shared" si="4"/>
        <v>2.2699320537907196E-2</v>
      </c>
      <c r="Q14" s="2">
        <f t="shared" si="4"/>
        <v>2.4839184645488635E-2</v>
      </c>
      <c r="R14" s="2">
        <f t="shared" si="4"/>
        <v>2.7407021574586361E-2</v>
      </c>
      <c r="S14" s="2">
        <f t="shared" si="4"/>
        <v>3.048842588950363E-2</v>
      </c>
      <c r="T14" s="2">
        <f t="shared" si="4"/>
        <v>3.4186111067404365E-2</v>
      </c>
      <c r="U14" s="2">
        <f t="shared" si="4"/>
        <v>3.8623333280885228E-2</v>
      </c>
      <c r="V14" s="2">
        <f t="shared" si="4"/>
        <v>4.3947999937062276E-2</v>
      </c>
      <c r="W14" s="2">
        <f>$C14*(1+W$5)</f>
        <v>5.033759992447473E-2</v>
      </c>
    </row>
    <row r="15" spans="2:23" x14ac:dyDescent="0.3">
      <c r="B15" s="1">
        <f t="shared" si="3"/>
        <v>2017</v>
      </c>
      <c r="C15" s="3">
        <v>1.2E-2</v>
      </c>
      <c r="D15" s="2">
        <f t="shared" si="2"/>
        <v>1.3200000000000002E-2</v>
      </c>
      <c r="E15" s="2">
        <f t="shared" si="4"/>
        <v>1.3440000000000002E-2</v>
      </c>
      <c r="F15" s="2">
        <f t="shared" si="4"/>
        <v>1.3727999999999999E-2</v>
      </c>
      <c r="G15" s="2">
        <f t="shared" si="4"/>
        <v>1.40736E-2</v>
      </c>
      <c r="H15" s="2">
        <f t="shared" si="4"/>
        <v>1.4488320000000001E-2</v>
      </c>
      <c r="I15" s="2">
        <f t="shared" si="4"/>
        <v>1.4985983999999999E-2</v>
      </c>
      <c r="J15" s="2">
        <f t="shared" si="4"/>
        <v>1.5583180799999999E-2</v>
      </c>
      <c r="K15" s="2">
        <f t="shared" si="4"/>
        <v>1.6299816959999998E-2</v>
      </c>
      <c r="L15" s="2">
        <f t="shared" si="4"/>
        <v>1.7159780352000002E-2</v>
      </c>
      <c r="M15" s="2">
        <f t="shared" si="4"/>
        <v>1.8191736422399997E-2</v>
      </c>
      <c r="N15" s="2">
        <f t="shared" si="4"/>
        <v>1.943008370688E-2</v>
      </c>
      <c r="O15" s="2">
        <f t="shared" si="4"/>
        <v>2.0916100448255998E-2</v>
      </c>
      <c r="P15" s="2">
        <f t="shared" si="4"/>
        <v>2.2699320537907196E-2</v>
      </c>
      <c r="Q15" s="2">
        <f t="shared" si="4"/>
        <v>2.4839184645488635E-2</v>
      </c>
      <c r="R15" s="2">
        <f t="shared" si="4"/>
        <v>2.7407021574586361E-2</v>
      </c>
      <c r="S15" s="2">
        <f t="shared" si="4"/>
        <v>3.048842588950363E-2</v>
      </c>
      <c r="T15" s="2">
        <f t="shared" si="4"/>
        <v>3.4186111067404365E-2</v>
      </c>
      <c r="U15" s="2">
        <f t="shared" si="4"/>
        <v>3.8623333280885228E-2</v>
      </c>
      <c r="V15" s="2">
        <f t="shared" si="4"/>
        <v>4.3947999937062276E-2</v>
      </c>
      <c r="W15" s="2">
        <f t="shared" si="4"/>
        <v>5.033759992447473E-2</v>
      </c>
    </row>
    <row r="16" spans="2:23" x14ac:dyDescent="0.3">
      <c r="B16" s="1">
        <f t="shared" si="3"/>
        <v>2016</v>
      </c>
      <c r="C16" s="3">
        <v>2.4E-2</v>
      </c>
      <c r="D16" s="2">
        <f t="shared" si="2"/>
        <v>2.6400000000000003E-2</v>
      </c>
      <c r="E16" s="2">
        <f t="shared" si="4"/>
        <v>2.6880000000000005E-2</v>
      </c>
      <c r="F16" s="2">
        <f t="shared" si="4"/>
        <v>2.7455999999999998E-2</v>
      </c>
      <c r="G16" s="2">
        <f t="shared" si="4"/>
        <v>2.8147200000000001E-2</v>
      </c>
      <c r="H16" s="2">
        <f t="shared" si="4"/>
        <v>2.8976640000000001E-2</v>
      </c>
      <c r="I16" s="2">
        <f t="shared" si="4"/>
        <v>2.9971967999999998E-2</v>
      </c>
      <c r="J16" s="2">
        <f t="shared" si="4"/>
        <v>3.1166361599999998E-2</v>
      </c>
      <c r="K16" s="2">
        <f t="shared" si="4"/>
        <v>3.2599633919999996E-2</v>
      </c>
      <c r="L16" s="2">
        <f t="shared" si="4"/>
        <v>3.4319560704000003E-2</v>
      </c>
      <c r="M16" s="2">
        <f t="shared" si="4"/>
        <v>3.6383472844799994E-2</v>
      </c>
      <c r="N16" s="2">
        <f t="shared" si="4"/>
        <v>3.8860167413759999E-2</v>
      </c>
      <c r="O16" s="2">
        <f t="shared" si="4"/>
        <v>4.1832200896511997E-2</v>
      </c>
      <c r="P16" s="2">
        <f t="shared" si="4"/>
        <v>4.5398641075814393E-2</v>
      </c>
      <c r="Q16" s="2">
        <f t="shared" si="4"/>
        <v>4.967836929097727E-2</v>
      </c>
      <c r="R16" s="2">
        <f t="shared" si="4"/>
        <v>5.4814043149172723E-2</v>
      </c>
      <c r="S16" s="2">
        <f t="shared" si="4"/>
        <v>6.097685177900726E-2</v>
      </c>
      <c r="T16" s="2">
        <f t="shared" si="4"/>
        <v>6.837222213480873E-2</v>
      </c>
      <c r="U16" s="2">
        <f t="shared" si="4"/>
        <v>7.7246666561770455E-2</v>
      </c>
      <c r="V16" s="2">
        <f t="shared" si="4"/>
        <v>8.7895999874124553E-2</v>
      </c>
      <c r="W16" s="2">
        <f t="shared" si="4"/>
        <v>0.10067519984894946</v>
      </c>
    </row>
    <row r="17" spans="2:23" x14ac:dyDescent="0.3">
      <c r="B17" s="1">
        <f t="shared" si="3"/>
        <v>2015</v>
      </c>
      <c r="C17" s="3">
        <v>2.4E-2</v>
      </c>
      <c r="D17" s="2">
        <f t="shared" si="2"/>
        <v>2.6400000000000003E-2</v>
      </c>
      <c r="E17" s="2">
        <f t="shared" si="4"/>
        <v>2.6880000000000005E-2</v>
      </c>
      <c r="F17" s="2">
        <f t="shared" si="4"/>
        <v>2.7455999999999998E-2</v>
      </c>
      <c r="G17" s="2">
        <f t="shared" si="4"/>
        <v>2.8147200000000001E-2</v>
      </c>
      <c r="H17" s="2">
        <f t="shared" si="4"/>
        <v>2.8976640000000001E-2</v>
      </c>
      <c r="I17" s="2">
        <f t="shared" si="4"/>
        <v>2.9971967999999998E-2</v>
      </c>
      <c r="J17" s="2">
        <f t="shared" si="4"/>
        <v>3.1166361599999998E-2</v>
      </c>
      <c r="K17" s="2">
        <f t="shared" si="4"/>
        <v>3.2599633919999996E-2</v>
      </c>
      <c r="L17" s="2">
        <f t="shared" si="4"/>
        <v>3.4319560704000003E-2</v>
      </c>
      <c r="M17" s="2">
        <f t="shared" si="4"/>
        <v>3.6383472844799994E-2</v>
      </c>
      <c r="N17" s="2">
        <f t="shared" si="4"/>
        <v>3.8860167413759999E-2</v>
      </c>
      <c r="O17" s="2">
        <f t="shared" si="4"/>
        <v>4.1832200896511997E-2</v>
      </c>
      <c r="P17" s="2">
        <f t="shared" si="4"/>
        <v>4.5398641075814393E-2</v>
      </c>
      <c r="Q17" s="2">
        <f t="shared" si="4"/>
        <v>4.967836929097727E-2</v>
      </c>
      <c r="R17" s="2">
        <f t="shared" si="4"/>
        <v>5.4814043149172723E-2</v>
      </c>
      <c r="S17" s="2">
        <f t="shared" si="4"/>
        <v>6.097685177900726E-2</v>
      </c>
      <c r="T17" s="2">
        <f t="shared" si="4"/>
        <v>6.837222213480873E-2</v>
      </c>
      <c r="U17" s="2">
        <f t="shared" si="4"/>
        <v>7.7246666561770455E-2</v>
      </c>
      <c r="V17" s="2">
        <f t="shared" si="4"/>
        <v>8.7895999874124553E-2</v>
      </c>
      <c r="W17" s="2">
        <f t="shared" si="4"/>
        <v>0.10067519984894946</v>
      </c>
    </row>
    <row r="18" spans="2:23" x14ac:dyDescent="0.3">
      <c r="B18" s="1">
        <f t="shared" si="3"/>
        <v>2014</v>
      </c>
      <c r="C18" s="3">
        <v>2.4E-2</v>
      </c>
      <c r="D18" s="2">
        <f t="shared" si="2"/>
        <v>2.6400000000000003E-2</v>
      </c>
      <c r="E18" s="2">
        <f t="shared" si="4"/>
        <v>2.6880000000000005E-2</v>
      </c>
      <c r="F18" s="2">
        <f t="shared" si="4"/>
        <v>2.7455999999999998E-2</v>
      </c>
      <c r="G18" s="2">
        <f t="shared" si="4"/>
        <v>2.8147200000000001E-2</v>
      </c>
      <c r="H18" s="2">
        <f t="shared" si="4"/>
        <v>2.8976640000000001E-2</v>
      </c>
      <c r="I18" s="2">
        <f t="shared" si="4"/>
        <v>2.9971967999999998E-2</v>
      </c>
      <c r="J18" s="2">
        <f t="shared" si="4"/>
        <v>3.1166361599999998E-2</v>
      </c>
      <c r="K18" s="2">
        <f t="shared" si="4"/>
        <v>3.2599633919999996E-2</v>
      </c>
      <c r="L18" s="2">
        <f t="shared" si="4"/>
        <v>3.4319560704000003E-2</v>
      </c>
      <c r="M18" s="2">
        <f t="shared" si="4"/>
        <v>3.6383472844799994E-2</v>
      </c>
      <c r="N18" s="2">
        <f t="shared" si="4"/>
        <v>3.8860167413759999E-2</v>
      </c>
      <c r="O18" s="2">
        <f t="shared" si="4"/>
        <v>4.1832200896511997E-2</v>
      </c>
      <c r="P18" s="2">
        <f t="shared" si="4"/>
        <v>4.5398641075814393E-2</v>
      </c>
      <c r="Q18" s="2">
        <f t="shared" si="4"/>
        <v>4.967836929097727E-2</v>
      </c>
      <c r="R18" s="2">
        <f t="shared" si="4"/>
        <v>5.4814043149172723E-2</v>
      </c>
      <c r="S18" s="2">
        <f t="shared" si="4"/>
        <v>6.097685177900726E-2</v>
      </c>
      <c r="T18" s="2">
        <f t="shared" si="4"/>
        <v>6.837222213480873E-2</v>
      </c>
      <c r="U18" s="2">
        <f t="shared" si="4"/>
        <v>7.7246666561770455E-2</v>
      </c>
      <c r="V18" s="2">
        <f t="shared" si="4"/>
        <v>8.7895999874124553E-2</v>
      </c>
      <c r="W18" s="2">
        <f t="shared" si="4"/>
        <v>0.10067519984894946</v>
      </c>
    </row>
    <row r="19" spans="2:23" x14ac:dyDescent="0.3">
      <c r="B19" s="1">
        <f t="shared" si="3"/>
        <v>2013</v>
      </c>
      <c r="C19" s="3">
        <v>2.4E-2</v>
      </c>
      <c r="D19" s="2">
        <f t="shared" si="2"/>
        <v>2.6400000000000003E-2</v>
      </c>
      <c r="E19" s="2">
        <f t="shared" si="4"/>
        <v>2.6880000000000005E-2</v>
      </c>
      <c r="F19" s="2">
        <f t="shared" si="4"/>
        <v>2.7455999999999998E-2</v>
      </c>
      <c r="G19" s="2">
        <f t="shared" si="4"/>
        <v>2.8147200000000001E-2</v>
      </c>
      <c r="H19" s="2">
        <f t="shared" si="4"/>
        <v>2.8976640000000001E-2</v>
      </c>
      <c r="I19" s="2">
        <f t="shared" si="4"/>
        <v>2.9971967999999998E-2</v>
      </c>
      <c r="J19" s="2">
        <f t="shared" si="4"/>
        <v>3.1166361599999998E-2</v>
      </c>
      <c r="K19" s="2">
        <f t="shared" si="4"/>
        <v>3.2599633919999996E-2</v>
      </c>
      <c r="L19" s="2">
        <f t="shared" si="4"/>
        <v>3.4319560704000003E-2</v>
      </c>
      <c r="M19" s="2">
        <f t="shared" si="4"/>
        <v>3.6383472844799994E-2</v>
      </c>
      <c r="N19" s="2">
        <f t="shared" si="4"/>
        <v>3.8860167413759999E-2</v>
      </c>
      <c r="O19" s="2">
        <f t="shared" si="4"/>
        <v>4.1832200896511997E-2</v>
      </c>
      <c r="P19" s="2">
        <f t="shared" si="4"/>
        <v>4.5398641075814393E-2</v>
      </c>
      <c r="Q19" s="2">
        <f t="shared" si="4"/>
        <v>4.967836929097727E-2</v>
      </c>
      <c r="R19" s="2">
        <f t="shared" si="4"/>
        <v>5.4814043149172723E-2</v>
      </c>
      <c r="S19" s="2">
        <f t="shared" si="4"/>
        <v>6.097685177900726E-2</v>
      </c>
      <c r="T19" s="2">
        <f t="shared" si="4"/>
        <v>6.837222213480873E-2</v>
      </c>
      <c r="U19" s="2">
        <f t="shared" si="4"/>
        <v>7.7246666561770455E-2</v>
      </c>
      <c r="V19" s="2">
        <f t="shared" si="4"/>
        <v>8.7895999874124553E-2</v>
      </c>
      <c r="W19" s="2">
        <f t="shared" si="4"/>
        <v>0.10067519984894946</v>
      </c>
    </row>
    <row r="20" spans="2:23" x14ac:dyDescent="0.3">
      <c r="B20" s="1">
        <f t="shared" si="3"/>
        <v>2012</v>
      </c>
      <c r="C20" s="3">
        <v>2.4E-2</v>
      </c>
      <c r="D20" s="2">
        <f t="shared" si="2"/>
        <v>2.6400000000000003E-2</v>
      </c>
      <c r="E20" s="2">
        <f t="shared" si="4"/>
        <v>2.6880000000000005E-2</v>
      </c>
      <c r="F20" s="2">
        <f t="shared" si="4"/>
        <v>2.7455999999999998E-2</v>
      </c>
      <c r="G20" s="2">
        <f t="shared" si="4"/>
        <v>2.8147200000000001E-2</v>
      </c>
      <c r="H20" s="2">
        <f t="shared" si="4"/>
        <v>2.8976640000000001E-2</v>
      </c>
      <c r="I20" s="2">
        <f t="shared" si="4"/>
        <v>2.9971967999999998E-2</v>
      </c>
      <c r="J20" s="2">
        <f t="shared" si="4"/>
        <v>3.1166361599999998E-2</v>
      </c>
      <c r="K20" s="2">
        <f t="shared" si="4"/>
        <v>3.2599633919999996E-2</v>
      </c>
      <c r="L20" s="2">
        <f t="shared" si="4"/>
        <v>3.4319560704000003E-2</v>
      </c>
      <c r="M20" s="2">
        <f t="shared" si="4"/>
        <v>3.6383472844799994E-2</v>
      </c>
      <c r="N20" s="2">
        <f t="shared" si="4"/>
        <v>3.8860167413759999E-2</v>
      </c>
      <c r="O20" s="2">
        <f t="shared" si="4"/>
        <v>4.1832200896511997E-2</v>
      </c>
      <c r="P20" s="2">
        <f t="shared" si="4"/>
        <v>4.5398641075814393E-2</v>
      </c>
      <c r="Q20" s="2">
        <f t="shared" si="4"/>
        <v>4.967836929097727E-2</v>
      </c>
      <c r="R20" s="2">
        <f t="shared" si="4"/>
        <v>5.4814043149172723E-2</v>
      </c>
      <c r="S20" s="2">
        <f t="shared" si="4"/>
        <v>6.097685177900726E-2</v>
      </c>
      <c r="T20" s="2">
        <f t="shared" si="4"/>
        <v>6.837222213480873E-2</v>
      </c>
      <c r="U20" s="2">
        <f t="shared" si="4"/>
        <v>7.7246666561770455E-2</v>
      </c>
      <c r="V20" s="2">
        <f t="shared" si="4"/>
        <v>8.7895999874124553E-2</v>
      </c>
      <c r="W20" s="2">
        <f t="shared" si="4"/>
        <v>0.10067519984894946</v>
      </c>
    </row>
    <row r="21" spans="2:23" x14ac:dyDescent="0.3">
      <c r="B21" s="1">
        <f t="shared" si="3"/>
        <v>2011</v>
      </c>
      <c r="C21" s="3">
        <v>2.4E-2</v>
      </c>
      <c r="D21" s="2">
        <f t="shared" si="2"/>
        <v>2.6400000000000003E-2</v>
      </c>
      <c r="E21" s="2">
        <f t="shared" si="4"/>
        <v>2.6880000000000005E-2</v>
      </c>
      <c r="F21" s="2">
        <f t="shared" si="4"/>
        <v>2.7455999999999998E-2</v>
      </c>
      <c r="G21" s="2">
        <f t="shared" si="4"/>
        <v>2.8147200000000001E-2</v>
      </c>
      <c r="H21" s="2">
        <f t="shared" si="4"/>
        <v>2.8976640000000001E-2</v>
      </c>
      <c r="I21" s="2">
        <f t="shared" si="4"/>
        <v>2.9971967999999998E-2</v>
      </c>
      <c r="J21" s="2">
        <f t="shared" si="4"/>
        <v>3.1166361599999998E-2</v>
      </c>
      <c r="K21" s="2">
        <f t="shared" si="4"/>
        <v>3.2599633919999996E-2</v>
      </c>
      <c r="L21" s="2">
        <f t="shared" si="4"/>
        <v>3.4319560704000003E-2</v>
      </c>
      <c r="M21" s="2">
        <f t="shared" si="4"/>
        <v>3.6383472844799994E-2</v>
      </c>
      <c r="N21" s="2">
        <f t="shared" si="4"/>
        <v>3.8860167413759999E-2</v>
      </c>
      <c r="O21" s="2">
        <f t="shared" si="4"/>
        <v>4.1832200896511997E-2</v>
      </c>
      <c r="P21" s="2">
        <f t="shared" si="4"/>
        <v>4.5398641075814393E-2</v>
      </c>
      <c r="Q21" s="2">
        <f t="shared" si="4"/>
        <v>4.967836929097727E-2</v>
      </c>
      <c r="R21" s="2">
        <f t="shared" si="4"/>
        <v>5.4814043149172723E-2</v>
      </c>
      <c r="S21" s="2">
        <f t="shared" si="4"/>
        <v>6.097685177900726E-2</v>
      </c>
      <c r="T21" s="2">
        <f t="shared" si="4"/>
        <v>6.837222213480873E-2</v>
      </c>
      <c r="U21" s="2">
        <f t="shared" si="4"/>
        <v>7.7246666561770455E-2</v>
      </c>
      <c r="V21" s="2">
        <f t="shared" si="4"/>
        <v>8.7895999874124553E-2</v>
      </c>
      <c r="W21" s="2">
        <f t="shared" si="4"/>
        <v>0.10067519984894946</v>
      </c>
    </row>
    <row r="22" spans="2:23" x14ac:dyDescent="0.3">
      <c r="B22" s="1">
        <f t="shared" si="3"/>
        <v>2010</v>
      </c>
      <c r="C22" s="3">
        <v>2.4E-2</v>
      </c>
      <c r="D22" s="2">
        <f t="shared" si="2"/>
        <v>2.6400000000000003E-2</v>
      </c>
      <c r="E22" s="2">
        <f t="shared" si="4"/>
        <v>2.6880000000000005E-2</v>
      </c>
      <c r="F22" s="2">
        <f t="shared" si="4"/>
        <v>2.7455999999999998E-2</v>
      </c>
      <c r="G22" s="2">
        <f t="shared" si="4"/>
        <v>2.8147200000000001E-2</v>
      </c>
      <c r="H22" s="2">
        <f t="shared" si="4"/>
        <v>2.8976640000000001E-2</v>
      </c>
      <c r="I22" s="2">
        <f t="shared" si="4"/>
        <v>2.9971967999999998E-2</v>
      </c>
      <c r="J22" s="2">
        <f t="shared" si="4"/>
        <v>3.1166361599999998E-2</v>
      </c>
      <c r="K22" s="2">
        <f t="shared" si="4"/>
        <v>3.2599633919999996E-2</v>
      </c>
      <c r="L22" s="2">
        <f t="shared" si="4"/>
        <v>3.4319560704000003E-2</v>
      </c>
      <c r="M22" s="2">
        <f t="shared" si="4"/>
        <v>3.6383472844799994E-2</v>
      </c>
      <c r="N22" s="2">
        <f t="shared" si="4"/>
        <v>3.8860167413759999E-2</v>
      </c>
      <c r="O22" s="2">
        <f t="shared" si="4"/>
        <v>4.1832200896511997E-2</v>
      </c>
      <c r="P22" s="2">
        <f t="shared" si="4"/>
        <v>4.5398641075814393E-2</v>
      </c>
      <c r="Q22" s="2">
        <f t="shared" si="4"/>
        <v>4.967836929097727E-2</v>
      </c>
      <c r="R22" s="2">
        <f t="shared" si="4"/>
        <v>5.4814043149172723E-2</v>
      </c>
      <c r="S22" s="2">
        <f t="shared" si="4"/>
        <v>6.097685177900726E-2</v>
      </c>
      <c r="T22" s="2">
        <f t="shared" si="4"/>
        <v>6.837222213480873E-2</v>
      </c>
      <c r="U22" s="2">
        <f t="shared" si="4"/>
        <v>7.7246666561770455E-2</v>
      </c>
      <c r="V22" s="2">
        <f t="shared" si="4"/>
        <v>8.7895999874124553E-2</v>
      </c>
      <c r="W22" s="2">
        <f t="shared" si="4"/>
        <v>0.10067519984894946</v>
      </c>
    </row>
    <row r="23" spans="2:23" x14ac:dyDescent="0.3">
      <c r="B23" s="1">
        <f t="shared" si="3"/>
        <v>2009</v>
      </c>
      <c r="C23" s="3">
        <v>2.4E-2</v>
      </c>
      <c r="D23" s="2">
        <f t="shared" si="2"/>
        <v>2.6400000000000003E-2</v>
      </c>
      <c r="E23" s="2">
        <f t="shared" si="4"/>
        <v>2.6880000000000005E-2</v>
      </c>
      <c r="F23" s="2">
        <f t="shared" si="4"/>
        <v>2.7455999999999998E-2</v>
      </c>
      <c r="G23" s="2">
        <f t="shared" si="4"/>
        <v>2.8147200000000001E-2</v>
      </c>
      <c r="H23" s="2">
        <f t="shared" si="4"/>
        <v>2.8976640000000001E-2</v>
      </c>
      <c r="I23" s="2">
        <f t="shared" si="4"/>
        <v>2.9971967999999998E-2</v>
      </c>
      <c r="J23" s="2">
        <f t="shared" si="4"/>
        <v>3.1166361599999998E-2</v>
      </c>
      <c r="K23" s="2">
        <f t="shared" si="4"/>
        <v>3.2599633919999996E-2</v>
      </c>
      <c r="L23" s="2">
        <f t="shared" si="4"/>
        <v>3.4319560704000003E-2</v>
      </c>
      <c r="M23" s="2">
        <f t="shared" si="4"/>
        <v>3.6383472844799994E-2</v>
      </c>
      <c r="N23" s="2">
        <f t="shared" si="4"/>
        <v>3.8860167413759999E-2</v>
      </c>
      <c r="O23" s="2">
        <f t="shared" si="4"/>
        <v>4.1832200896511997E-2</v>
      </c>
      <c r="P23" s="2">
        <f t="shared" si="4"/>
        <v>4.5398641075814393E-2</v>
      </c>
      <c r="Q23" s="2">
        <f t="shared" si="4"/>
        <v>4.967836929097727E-2</v>
      </c>
      <c r="R23" s="2">
        <f t="shared" si="4"/>
        <v>5.4814043149172723E-2</v>
      </c>
      <c r="S23" s="2">
        <f t="shared" si="4"/>
        <v>6.097685177900726E-2</v>
      </c>
      <c r="T23" s="2">
        <f t="shared" si="4"/>
        <v>6.837222213480873E-2</v>
      </c>
      <c r="U23" s="2">
        <f t="shared" si="4"/>
        <v>7.7246666561770455E-2</v>
      </c>
      <c r="V23" s="2">
        <f t="shared" si="4"/>
        <v>8.7895999874124553E-2</v>
      </c>
      <c r="W23" s="2">
        <f t="shared" si="4"/>
        <v>0.10067519984894946</v>
      </c>
    </row>
    <row r="24" spans="2:23" x14ac:dyDescent="0.3">
      <c r="B24" s="1">
        <f t="shared" si="3"/>
        <v>2008</v>
      </c>
      <c r="C24" s="3">
        <v>2.4E-2</v>
      </c>
      <c r="D24" s="2">
        <f t="shared" ref="D24:D27" si="5">$C24*(1+D$5)</f>
        <v>2.6400000000000003E-2</v>
      </c>
      <c r="E24" s="2">
        <f t="shared" si="4"/>
        <v>2.6880000000000005E-2</v>
      </c>
      <c r="F24" s="2">
        <f t="shared" si="4"/>
        <v>2.7455999999999998E-2</v>
      </c>
      <c r="G24" s="2">
        <f t="shared" si="4"/>
        <v>2.8147200000000001E-2</v>
      </c>
      <c r="H24" s="2">
        <f t="shared" si="4"/>
        <v>2.8976640000000001E-2</v>
      </c>
      <c r="I24" s="2">
        <f t="shared" si="4"/>
        <v>2.9971967999999998E-2</v>
      </c>
      <c r="J24" s="2">
        <f t="shared" si="4"/>
        <v>3.1166361599999998E-2</v>
      </c>
      <c r="K24" s="2">
        <f t="shared" si="4"/>
        <v>3.2599633919999996E-2</v>
      </c>
      <c r="L24" s="2">
        <f t="shared" si="4"/>
        <v>3.4319560704000003E-2</v>
      </c>
      <c r="M24" s="2">
        <f t="shared" si="4"/>
        <v>3.6383472844799994E-2</v>
      </c>
      <c r="N24" s="2">
        <f t="shared" si="4"/>
        <v>3.8860167413759999E-2</v>
      </c>
      <c r="O24" s="2">
        <f t="shared" si="4"/>
        <v>4.1832200896511997E-2</v>
      </c>
      <c r="P24" s="2">
        <f t="shared" si="4"/>
        <v>4.5398641075814393E-2</v>
      </c>
      <c r="Q24" s="2">
        <f t="shared" si="4"/>
        <v>4.967836929097727E-2</v>
      </c>
      <c r="R24" s="2">
        <f t="shared" si="4"/>
        <v>5.4814043149172723E-2</v>
      </c>
      <c r="S24" s="2">
        <f t="shared" si="4"/>
        <v>6.097685177900726E-2</v>
      </c>
      <c r="T24" s="2">
        <f t="shared" si="4"/>
        <v>6.837222213480873E-2</v>
      </c>
      <c r="U24" s="2">
        <f t="shared" si="4"/>
        <v>7.7246666561770455E-2</v>
      </c>
      <c r="V24" s="2">
        <f t="shared" si="4"/>
        <v>8.7895999874124553E-2</v>
      </c>
      <c r="W24" s="2">
        <f t="shared" si="4"/>
        <v>0.10067519984894946</v>
      </c>
    </row>
    <row r="25" spans="2:23" x14ac:dyDescent="0.3">
      <c r="B25" s="1">
        <f t="shared" si="3"/>
        <v>2007</v>
      </c>
      <c r="C25" s="3">
        <v>2.4E-2</v>
      </c>
      <c r="D25" s="2">
        <f t="shared" si="5"/>
        <v>2.6400000000000003E-2</v>
      </c>
      <c r="E25" s="2">
        <f t="shared" si="4"/>
        <v>2.6880000000000005E-2</v>
      </c>
      <c r="F25" s="2">
        <f t="shared" si="4"/>
        <v>2.7455999999999998E-2</v>
      </c>
      <c r="G25" s="2">
        <f t="shared" si="4"/>
        <v>2.8147200000000001E-2</v>
      </c>
      <c r="H25" s="2">
        <f t="shared" si="4"/>
        <v>2.8976640000000001E-2</v>
      </c>
      <c r="I25" s="2">
        <f t="shared" si="4"/>
        <v>2.9971967999999998E-2</v>
      </c>
      <c r="J25" s="2">
        <f t="shared" si="4"/>
        <v>3.1166361599999998E-2</v>
      </c>
      <c r="K25" s="2">
        <f t="shared" si="4"/>
        <v>3.2599633919999996E-2</v>
      </c>
      <c r="L25" s="2">
        <f t="shared" si="4"/>
        <v>3.4319560704000003E-2</v>
      </c>
      <c r="M25" s="2">
        <f t="shared" si="4"/>
        <v>3.6383472844799994E-2</v>
      </c>
      <c r="N25" s="2">
        <f t="shared" si="4"/>
        <v>3.8860167413759999E-2</v>
      </c>
      <c r="O25" s="2">
        <f t="shared" si="4"/>
        <v>4.1832200896511997E-2</v>
      </c>
      <c r="P25" s="2">
        <f t="shared" si="4"/>
        <v>4.5398641075814393E-2</v>
      </c>
      <c r="Q25" s="2">
        <f t="shared" si="4"/>
        <v>4.967836929097727E-2</v>
      </c>
      <c r="R25" s="2">
        <f t="shared" si="4"/>
        <v>5.4814043149172723E-2</v>
      </c>
      <c r="S25" s="2">
        <f t="shared" si="4"/>
        <v>6.097685177900726E-2</v>
      </c>
      <c r="T25" s="2">
        <f t="shared" si="4"/>
        <v>6.837222213480873E-2</v>
      </c>
      <c r="U25" s="2">
        <f t="shared" si="4"/>
        <v>7.7246666561770455E-2</v>
      </c>
      <c r="V25" s="2">
        <f t="shared" si="4"/>
        <v>8.7895999874124553E-2</v>
      </c>
      <c r="W25" s="2">
        <f t="shared" si="4"/>
        <v>0.10067519984894946</v>
      </c>
    </row>
    <row r="26" spans="2:23" x14ac:dyDescent="0.3">
      <c r="B26" s="1">
        <f t="shared" si="3"/>
        <v>2006</v>
      </c>
      <c r="C26" s="3">
        <v>2.4E-2</v>
      </c>
      <c r="D26" s="2">
        <f t="shared" si="5"/>
        <v>2.6400000000000003E-2</v>
      </c>
      <c r="E26" s="2">
        <f t="shared" si="4"/>
        <v>2.6880000000000005E-2</v>
      </c>
      <c r="F26" s="2">
        <f t="shared" si="4"/>
        <v>2.7455999999999998E-2</v>
      </c>
      <c r="G26" s="2">
        <f t="shared" si="4"/>
        <v>2.8147200000000001E-2</v>
      </c>
      <c r="H26" s="2">
        <f t="shared" si="4"/>
        <v>2.8976640000000001E-2</v>
      </c>
      <c r="I26" s="2">
        <f t="shared" si="4"/>
        <v>2.9971967999999998E-2</v>
      </c>
      <c r="J26" s="2">
        <f t="shared" si="4"/>
        <v>3.1166361599999998E-2</v>
      </c>
      <c r="K26" s="2">
        <f t="shared" si="4"/>
        <v>3.2599633919999996E-2</v>
      </c>
      <c r="L26" s="2">
        <f t="shared" si="4"/>
        <v>3.4319560704000003E-2</v>
      </c>
      <c r="M26" s="2">
        <f t="shared" si="4"/>
        <v>3.6383472844799994E-2</v>
      </c>
      <c r="N26" s="2">
        <f t="shared" si="4"/>
        <v>3.8860167413759999E-2</v>
      </c>
      <c r="O26" s="2">
        <f t="shared" si="4"/>
        <v>4.1832200896511997E-2</v>
      </c>
      <c r="P26" s="2">
        <f t="shared" si="4"/>
        <v>4.5398641075814393E-2</v>
      </c>
      <c r="Q26" s="2">
        <f t="shared" si="4"/>
        <v>4.967836929097727E-2</v>
      </c>
      <c r="R26" s="2">
        <f t="shared" si="4"/>
        <v>5.4814043149172723E-2</v>
      </c>
      <c r="S26" s="2">
        <f t="shared" si="4"/>
        <v>6.097685177900726E-2</v>
      </c>
      <c r="T26" s="2">
        <f t="shared" si="4"/>
        <v>6.837222213480873E-2</v>
      </c>
      <c r="U26" s="2">
        <f t="shared" si="4"/>
        <v>7.7246666561770455E-2</v>
      </c>
      <c r="V26" s="2">
        <f t="shared" si="4"/>
        <v>8.7895999874124553E-2</v>
      </c>
      <c r="W26" s="2">
        <f t="shared" si="4"/>
        <v>0.10067519984894946</v>
      </c>
    </row>
    <row r="27" spans="2:23" x14ac:dyDescent="0.3">
      <c r="B27" s="1">
        <f t="shared" si="3"/>
        <v>2005</v>
      </c>
      <c r="C27" s="3">
        <v>2.4E-2</v>
      </c>
      <c r="D27" s="2">
        <f t="shared" si="5"/>
        <v>2.6400000000000003E-2</v>
      </c>
      <c r="E27" s="2">
        <f t="shared" si="4"/>
        <v>2.6880000000000005E-2</v>
      </c>
      <c r="F27" s="2">
        <f t="shared" si="4"/>
        <v>2.7455999999999998E-2</v>
      </c>
      <c r="G27" s="2">
        <f t="shared" si="4"/>
        <v>2.8147200000000001E-2</v>
      </c>
      <c r="H27" s="2">
        <f t="shared" si="4"/>
        <v>2.8976640000000001E-2</v>
      </c>
      <c r="I27" s="2">
        <f t="shared" si="4"/>
        <v>2.9971967999999998E-2</v>
      </c>
      <c r="J27" s="2">
        <f t="shared" si="4"/>
        <v>3.1166361599999998E-2</v>
      </c>
      <c r="K27" s="2">
        <f t="shared" si="4"/>
        <v>3.2599633919999996E-2</v>
      </c>
      <c r="L27" s="2">
        <f t="shared" si="4"/>
        <v>3.4319560704000003E-2</v>
      </c>
      <c r="M27" s="2">
        <f t="shared" ref="M27:W28" si="6">$C27*(1+M$5)</f>
        <v>3.6383472844799994E-2</v>
      </c>
      <c r="N27" s="2">
        <f t="shared" si="6"/>
        <v>3.8860167413759999E-2</v>
      </c>
      <c r="O27" s="2">
        <f t="shared" si="6"/>
        <v>4.1832200896511997E-2</v>
      </c>
      <c r="P27" s="2">
        <f t="shared" si="6"/>
        <v>4.5398641075814393E-2</v>
      </c>
      <c r="Q27" s="2">
        <f t="shared" si="6"/>
        <v>4.967836929097727E-2</v>
      </c>
      <c r="R27" s="2">
        <f t="shared" si="6"/>
        <v>5.4814043149172723E-2</v>
      </c>
      <c r="S27" s="2">
        <f t="shared" si="6"/>
        <v>6.097685177900726E-2</v>
      </c>
      <c r="T27" s="2">
        <f t="shared" si="6"/>
        <v>6.837222213480873E-2</v>
      </c>
      <c r="U27" s="2">
        <f t="shared" si="6"/>
        <v>7.7246666561770455E-2</v>
      </c>
      <c r="V27" s="2">
        <f t="shared" si="6"/>
        <v>8.7895999874124553E-2</v>
      </c>
      <c r="W27" s="2">
        <f t="shared" si="6"/>
        <v>0.10067519984894946</v>
      </c>
    </row>
    <row r="28" spans="2:23" x14ac:dyDescent="0.3">
      <c r="B28" s="1">
        <f t="shared" si="3"/>
        <v>2004</v>
      </c>
      <c r="C28" s="3">
        <v>2.4E-2</v>
      </c>
      <c r="D28" s="2">
        <f t="shared" ref="D28:S28" si="7">$C28*(1+D$5)</f>
        <v>2.6400000000000003E-2</v>
      </c>
      <c r="E28" s="2">
        <f t="shared" si="7"/>
        <v>2.6880000000000005E-2</v>
      </c>
      <c r="F28" s="2">
        <f t="shared" si="7"/>
        <v>2.7455999999999998E-2</v>
      </c>
      <c r="G28" s="2">
        <f t="shared" si="7"/>
        <v>2.8147200000000001E-2</v>
      </c>
      <c r="H28" s="2">
        <f t="shared" si="7"/>
        <v>2.8976640000000001E-2</v>
      </c>
      <c r="I28" s="2">
        <f t="shared" si="7"/>
        <v>2.9971967999999998E-2</v>
      </c>
      <c r="J28" s="2">
        <f t="shared" si="7"/>
        <v>3.1166361599999998E-2</v>
      </c>
      <c r="K28" s="2">
        <f t="shared" si="7"/>
        <v>3.2599633919999996E-2</v>
      </c>
      <c r="L28" s="2">
        <f t="shared" si="7"/>
        <v>3.4319560704000003E-2</v>
      </c>
      <c r="M28" s="2">
        <f t="shared" si="7"/>
        <v>3.6383472844799994E-2</v>
      </c>
      <c r="N28" s="2">
        <f t="shared" si="7"/>
        <v>3.8860167413759999E-2</v>
      </c>
      <c r="O28" s="2">
        <f t="shared" si="7"/>
        <v>4.1832200896511997E-2</v>
      </c>
      <c r="P28" s="2">
        <f t="shared" si="7"/>
        <v>4.5398641075814393E-2</v>
      </c>
      <c r="Q28" s="2">
        <f t="shared" si="7"/>
        <v>4.967836929097727E-2</v>
      </c>
      <c r="R28" s="2">
        <f t="shared" si="7"/>
        <v>5.4814043149172723E-2</v>
      </c>
      <c r="S28" s="2">
        <f t="shared" si="7"/>
        <v>6.097685177900726E-2</v>
      </c>
      <c r="T28" s="2">
        <f t="shared" si="6"/>
        <v>6.837222213480873E-2</v>
      </c>
      <c r="U28" s="2">
        <f t="shared" si="6"/>
        <v>7.7246666561770455E-2</v>
      </c>
      <c r="V28" s="2">
        <f t="shared" si="6"/>
        <v>8.7895999874124553E-2</v>
      </c>
      <c r="W28" s="2">
        <f t="shared" si="6"/>
        <v>0.10067519984894946</v>
      </c>
    </row>
    <row r="30" spans="2:23" x14ac:dyDescent="0.3">
      <c r="C30" s="1" t="s">
        <v>7</v>
      </c>
      <c r="D30">
        <v>1</v>
      </c>
      <c r="E30">
        <v>2</v>
      </c>
      <c r="F30">
        <v>3</v>
      </c>
      <c r="G30">
        <v>4</v>
      </c>
      <c r="H30">
        <v>5</v>
      </c>
      <c r="I30">
        <v>6</v>
      </c>
      <c r="J30">
        <v>7</v>
      </c>
      <c r="K30">
        <v>8</v>
      </c>
      <c r="L30">
        <v>9</v>
      </c>
      <c r="M30">
        <v>10</v>
      </c>
      <c r="N30">
        <v>11</v>
      </c>
      <c r="O30">
        <v>12</v>
      </c>
      <c r="P30">
        <v>13</v>
      </c>
      <c r="Q30">
        <v>14</v>
      </c>
      <c r="R30">
        <v>15</v>
      </c>
      <c r="S30">
        <v>16</v>
      </c>
      <c r="T30">
        <v>17</v>
      </c>
      <c r="U30">
        <v>18</v>
      </c>
      <c r="V30">
        <v>19</v>
      </c>
      <c r="W30">
        <v>20</v>
      </c>
    </row>
    <row r="31" spans="2:23" x14ac:dyDescent="0.3">
      <c r="C31" s="1" t="s">
        <v>22</v>
      </c>
      <c r="D31">
        <f>C32</f>
        <v>2024</v>
      </c>
      <c r="E31">
        <f>D31-1</f>
        <v>2023</v>
      </c>
      <c r="F31">
        <f t="shared" ref="F31:W31" si="8">E31-1</f>
        <v>2022</v>
      </c>
      <c r="G31">
        <f t="shared" si="8"/>
        <v>2021</v>
      </c>
      <c r="H31">
        <f t="shared" si="8"/>
        <v>2020</v>
      </c>
      <c r="I31">
        <f t="shared" si="8"/>
        <v>2019</v>
      </c>
      <c r="J31">
        <f t="shared" si="8"/>
        <v>2018</v>
      </c>
      <c r="K31">
        <f t="shared" si="8"/>
        <v>2017</v>
      </c>
      <c r="L31">
        <f t="shared" si="8"/>
        <v>2016</v>
      </c>
      <c r="M31">
        <f t="shared" si="8"/>
        <v>2015</v>
      </c>
      <c r="N31">
        <f t="shared" si="8"/>
        <v>2014</v>
      </c>
      <c r="O31">
        <f t="shared" si="8"/>
        <v>2013</v>
      </c>
      <c r="P31">
        <f t="shared" si="8"/>
        <v>2012</v>
      </c>
      <c r="Q31">
        <f t="shared" si="8"/>
        <v>2011</v>
      </c>
      <c r="R31">
        <f t="shared" si="8"/>
        <v>2010</v>
      </c>
      <c r="S31">
        <f t="shared" si="8"/>
        <v>2009</v>
      </c>
      <c r="T31">
        <f t="shared" si="8"/>
        <v>2008</v>
      </c>
      <c r="U31">
        <f t="shared" si="8"/>
        <v>2007</v>
      </c>
      <c r="V31">
        <f t="shared" si="8"/>
        <v>2006</v>
      </c>
      <c r="W31">
        <f t="shared" si="8"/>
        <v>2005</v>
      </c>
    </row>
    <row r="32" spans="2:23" x14ac:dyDescent="0.3">
      <c r="B32" s="1" t="s">
        <v>4</v>
      </c>
      <c r="C32" s="6">
        <v>2024</v>
      </c>
      <c r="D32" s="7">
        <f>INDEX(D$8:D$28,MATCH($C$32,$B$8:$B$28,0))</f>
        <v>6.6000000000000008E-3</v>
      </c>
      <c r="E32" s="7" cm="1">
        <f t="array" ref="E32">INDEX(E$8:E$28,MATCH($C$32,$B$8:$B$28,0)+E30-1)</f>
        <v>6.7200000000000011E-3</v>
      </c>
      <c r="F32" s="7" cm="1">
        <f t="array" ref="F32">INDEX(F$8:F$28,MATCH($C$32,$B$8:$B$28,0)+F30-1)</f>
        <v>6.8639999999999994E-3</v>
      </c>
      <c r="G32" s="7" cm="1">
        <f t="array" ref="G32">INDEX(G$8:G$28,MATCH($C$32,$B$8:$B$28,0)+G30-1)</f>
        <v>7.0368000000000002E-3</v>
      </c>
      <c r="H32" s="7" cm="1">
        <f t="array" ref="H32">INDEX(H$8:H$28,MATCH($C$32,$B$8:$B$28,0)+H30-1)</f>
        <v>7.2441600000000004E-3</v>
      </c>
      <c r="I32" s="7" cm="1">
        <f t="array" ref="I32">INDEX(I$8:I$28,MATCH($C$32,$B$8:$B$28,0)+I30-1)</f>
        <v>1.4985983999999999E-2</v>
      </c>
      <c r="J32" s="7" cm="1">
        <f t="array" ref="J32">INDEX(J$8:J$28,MATCH($C$32,$B$8:$B$28,0)+J30-1)</f>
        <v>1.5583180799999999E-2</v>
      </c>
      <c r="K32" s="7" cm="1">
        <f t="array" ref="K32">INDEX(K$8:K$28,MATCH($C$32,$B$8:$B$28,0)+K30-1)</f>
        <v>1.6299816959999998E-2</v>
      </c>
      <c r="L32" s="7" cm="1">
        <f t="array" ref="L32">INDEX(L$8:L$28,MATCH($C$32,$B$8:$B$28,0)+L30-1)</f>
        <v>3.4319560704000003E-2</v>
      </c>
      <c r="M32" s="7" cm="1">
        <f t="array" ref="M32">INDEX(M$8:M$28,MATCH($C$32,$B$8:$B$28,0)+M30-1)</f>
        <v>3.6383472844799994E-2</v>
      </c>
      <c r="N32" s="7" cm="1">
        <f t="array" ref="N32">INDEX(N$8:N$28,MATCH($C$32,$B$8:$B$28,0)+N30-1)</f>
        <v>3.8860167413759999E-2</v>
      </c>
      <c r="O32" s="7" cm="1">
        <f t="array" ref="O32">INDEX(O$8:O$28,MATCH($C$32,$B$8:$B$28,0)+O30-1)</f>
        <v>4.1832200896511997E-2</v>
      </c>
      <c r="P32" s="7" cm="1">
        <f t="array" ref="P32">INDEX(P$8:P$28,MATCH($C$32,$B$8:$B$28,0)+P30-1)</f>
        <v>4.5398641075814393E-2</v>
      </c>
      <c r="Q32" s="7" cm="1">
        <f t="array" ref="Q32">INDEX(Q$8:Q$28,MATCH($C$32,$B$8:$B$28,0)+Q30-1)</f>
        <v>4.967836929097727E-2</v>
      </c>
      <c r="R32" s="7" cm="1">
        <f t="array" ref="R32">INDEX(R$8:R$28,MATCH($C$32,$B$8:$B$28,0)+R30-1)</f>
        <v>5.4814043149172723E-2</v>
      </c>
      <c r="S32" s="7" cm="1">
        <f t="array" ref="S32">INDEX(S$8:S$28,MATCH($C$32,$B$8:$B$28,0)+S30-1)</f>
        <v>6.097685177900726E-2</v>
      </c>
      <c r="T32" s="7" cm="1">
        <f t="array" ref="T32">INDEX(T$8:T$28,MATCH($C$32,$B$8:$B$28,0)+T30-1)</f>
        <v>6.837222213480873E-2</v>
      </c>
      <c r="U32" s="7" cm="1">
        <f t="array" ref="U32">INDEX(U$8:U$28,MATCH($C$32,$B$8:$B$28,0)+U30-1)</f>
        <v>7.7246666561770455E-2</v>
      </c>
      <c r="V32" s="7" cm="1">
        <f t="array" ref="V32">INDEX(V$8:V$28,MATCH($C$32,$B$8:$B$28,0)+V30-1)</f>
        <v>8.7895999874124553E-2</v>
      </c>
      <c r="W32" s="7" cm="1">
        <f t="array" ref="W32">INDEX(W$8:W$28,MATCH($C$32,$B$8:$B$28,0)+W30-1)</f>
        <v>0.10067519984894946</v>
      </c>
    </row>
    <row r="33" spans="4:4" x14ac:dyDescent="0.3">
      <c r="D33" t="s">
        <v>21</v>
      </c>
    </row>
    <row r="34" spans="4:4" x14ac:dyDescent="0.3">
      <c r="D34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76BA-FBC0-4C94-A5D5-7F2F4FB651C2}">
  <dimension ref="B1:W16"/>
  <sheetViews>
    <sheetView workbookViewId="0">
      <selection activeCell="B5" sqref="B5"/>
    </sheetView>
  </sheetViews>
  <sheetFormatPr defaultRowHeight="14.4" x14ac:dyDescent="0.3"/>
  <cols>
    <col min="2" max="2" width="26.33203125" style="1" customWidth="1"/>
    <col min="3" max="3" width="9.77734375" customWidth="1"/>
    <col min="4" max="23" width="7.6640625" customWidth="1"/>
  </cols>
  <sheetData>
    <row r="1" spans="2:23" x14ac:dyDescent="0.3">
      <c r="B1" s="6" t="s">
        <v>5</v>
      </c>
      <c r="D1" t="s">
        <v>6</v>
      </c>
    </row>
    <row r="3" spans="2:23" x14ac:dyDescent="0.3">
      <c r="C3" t="s">
        <v>2</v>
      </c>
    </row>
    <row r="4" spans="2:23" x14ac:dyDescent="0.3">
      <c r="B4" s="1" t="s">
        <v>0</v>
      </c>
      <c r="C4">
        <v>0</v>
      </c>
      <c r="D4"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L4">
        <v>9</v>
      </c>
      <c r="M4">
        <v>10</v>
      </c>
      <c r="N4">
        <v>11</v>
      </c>
      <c r="O4">
        <v>12</v>
      </c>
      <c r="P4">
        <v>13</v>
      </c>
      <c r="Q4">
        <v>14</v>
      </c>
      <c r="R4">
        <v>15</v>
      </c>
      <c r="S4">
        <v>16</v>
      </c>
      <c r="T4">
        <v>17</v>
      </c>
      <c r="U4">
        <v>18</v>
      </c>
      <c r="V4">
        <v>19</v>
      </c>
      <c r="W4">
        <v>20</v>
      </c>
    </row>
    <row r="5" spans="2:23" x14ac:dyDescent="0.3">
      <c r="B5" s="1" t="s">
        <v>8</v>
      </c>
      <c r="D5" s="2">
        <f>ef_sheet!D32</f>
        <v>6.6000000000000008E-3</v>
      </c>
      <c r="E5" s="2">
        <f>ef_sheet!E32</f>
        <v>6.7200000000000011E-3</v>
      </c>
      <c r="F5" s="2">
        <f>ef_sheet!F32</f>
        <v>6.8639999999999994E-3</v>
      </c>
      <c r="G5" s="2">
        <f>ef_sheet!G32</f>
        <v>7.0368000000000002E-3</v>
      </c>
      <c r="H5" s="2">
        <f>ef_sheet!H32</f>
        <v>7.2441600000000004E-3</v>
      </c>
      <c r="I5" s="2">
        <f>ef_sheet!I32</f>
        <v>1.4985983999999999E-2</v>
      </c>
      <c r="J5" s="2">
        <f>ef_sheet!J32</f>
        <v>1.5583180799999999E-2</v>
      </c>
      <c r="K5" s="2">
        <f>ef_sheet!K32</f>
        <v>1.6299816959999998E-2</v>
      </c>
      <c r="L5" s="2">
        <f>ef_sheet!L32</f>
        <v>3.4319560704000003E-2</v>
      </c>
      <c r="M5" s="2">
        <f>ef_sheet!M32</f>
        <v>3.6383472844799994E-2</v>
      </c>
      <c r="N5" s="2">
        <f>ef_sheet!N32</f>
        <v>3.8860167413759999E-2</v>
      </c>
      <c r="O5" s="2">
        <f>ef_sheet!O32</f>
        <v>4.1832200896511997E-2</v>
      </c>
      <c r="P5" s="2">
        <f>ef_sheet!P32</f>
        <v>4.5398641075814393E-2</v>
      </c>
      <c r="Q5" s="2">
        <f>ef_sheet!Q32</f>
        <v>4.967836929097727E-2</v>
      </c>
      <c r="R5" s="2">
        <f>ef_sheet!R32</f>
        <v>5.4814043149172723E-2</v>
      </c>
      <c r="S5" s="2">
        <f>ef_sheet!S32</f>
        <v>6.097685177900726E-2</v>
      </c>
      <c r="T5" s="2">
        <f>ef_sheet!T32</f>
        <v>6.837222213480873E-2</v>
      </c>
      <c r="U5" s="2">
        <f>ef_sheet!U32</f>
        <v>7.7246666561770455E-2</v>
      </c>
      <c r="V5" s="2">
        <f>ef_sheet!V32</f>
        <v>8.7895999874124553E-2</v>
      </c>
      <c r="W5" s="2">
        <f>ef_sheet!W32</f>
        <v>0.10067519984894946</v>
      </c>
    </row>
    <row r="6" spans="2:23" x14ac:dyDescent="0.3">
      <c r="B6" s="1" t="s">
        <v>9</v>
      </c>
      <c r="C6" s="13">
        <v>1000000</v>
      </c>
    </row>
    <row r="7" spans="2:23" x14ac:dyDescent="0.3">
      <c r="B7" s="1" t="s">
        <v>10</v>
      </c>
      <c r="C7" s="8"/>
      <c r="D7" s="12">
        <v>0.105</v>
      </c>
      <c r="E7" s="12">
        <f>D7*0.99</f>
        <v>0.10395</v>
      </c>
      <c r="F7" s="12">
        <f>E7*0.9</f>
        <v>9.3554999999999999E-2</v>
      </c>
      <c r="G7" s="12">
        <f>F7*0.9</f>
        <v>8.4199499999999997E-2</v>
      </c>
      <c r="H7" s="12">
        <f>G7*0.9</f>
        <v>7.5779550000000001E-2</v>
      </c>
      <c r="I7" s="12">
        <f>H7*0.9</f>
        <v>6.8201595000000004E-2</v>
      </c>
      <c r="J7" s="12">
        <f t="shared" ref="J7:V7" si="0">I7*0.9</f>
        <v>6.1381435500000005E-2</v>
      </c>
      <c r="K7" s="12">
        <f t="shared" si="0"/>
        <v>5.5243291950000002E-2</v>
      </c>
      <c r="L7" s="12">
        <f t="shared" si="0"/>
        <v>4.9718962755000005E-2</v>
      </c>
      <c r="M7" s="12">
        <f t="shared" si="0"/>
        <v>4.4747066479500004E-2</v>
      </c>
      <c r="N7" s="12">
        <f t="shared" si="0"/>
        <v>4.0272359831550003E-2</v>
      </c>
      <c r="O7" s="12">
        <f t="shared" si="0"/>
        <v>3.6245123848395004E-2</v>
      </c>
      <c r="P7" s="12">
        <f t="shared" si="0"/>
        <v>3.2620611463555507E-2</v>
      </c>
      <c r="Q7" s="12">
        <f t="shared" si="0"/>
        <v>2.9358550317199958E-2</v>
      </c>
      <c r="R7" s="12">
        <f t="shared" si="0"/>
        <v>2.6422695285479962E-2</v>
      </c>
      <c r="S7" s="12">
        <f t="shared" si="0"/>
        <v>2.3780425756931966E-2</v>
      </c>
      <c r="T7" s="12">
        <f t="shared" si="0"/>
        <v>2.1402383181238771E-2</v>
      </c>
      <c r="U7" s="12">
        <f t="shared" si="0"/>
        <v>1.9262144863114894E-2</v>
      </c>
      <c r="V7" s="12">
        <f t="shared" si="0"/>
        <v>1.7335930376803404E-2</v>
      </c>
      <c r="W7" s="9">
        <f>100%-SUM(D7:V7)</f>
        <v>1.1523373391230662E-2</v>
      </c>
    </row>
    <row r="8" spans="2:23" x14ac:dyDescent="0.3">
      <c r="C8" s="11"/>
      <c r="D8" s="10">
        <f>$C$6*D7</f>
        <v>105000</v>
      </c>
      <c r="E8" s="10">
        <f t="shared" ref="E8:W8" si="1">$C$6*E7</f>
        <v>103950</v>
      </c>
      <c r="F8" s="10">
        <f t="shared" si="1"/>
        <v>93555</v>
      </c>
      <c r="G8" s="10">
        <f t="shared" si="1"/>
        <v>84199.5</v>
      </c>
      <c r="H8" s="10">
        <f t="shared" si="1"/>
        <v>75779.55</v>
      </c>
      <c r="I8" s="10">
        <f t="shared" si="1"/>
        <v>68201.595000000001</v>
      </c>
      <c r="J8" s="10">
        <f t="shared" si="1"/>
        <v>61381.435500000007</v>
      </c>
      <c r="K8" s="10">
        <f t="shared" si="1"/>
        <v>55243.291949999999</v>
      </c>
      <c r="L8" s="10">
        <f t="shared" si="1"/>
        <v>49718.962755000008</v>
      </c>
      <c r="M8" s="10">
        <f t="shared" si="1"/>
        <v>44747.066479500005</v>
      </c>
      <c r="N8" s="10">
        <f t="shared" si="1"/>
        <v>40272.359831550006</v>
      </c>
      <c r="O8" s="10">
        <f t="shared" si="1"/>
        <v>36245.123848395007</v>
      </c>
      <c r="P8" s="10">
        <f t="shared" si="1"/>
        <v>32620.611463555506</v>
      </c>
      <c r="Q8" s="10">
        <f t="shared" si="1"/>
        <v>29358.550317199959</v>
      </c>
      <c r="R8" s="10">
        <f t="shared" si="1"/>
        <v>26422.695285479964</v>
      </c>
      <c r="S8" s="10">
        <f t="shared" si="1"/>
        <v>23780.425756931967</v>
      </c>
      <c r="T8" s="10">
        <f t="shared" si="1"/>
        <v>21402.383181238773</v>
      </c>
      <c r="U8" s="10">
        <f t="shared" si="1"/>
        <v>19262.144863114892</v>
      </c>
      <c r="V8" s="10">
        <f t="shared" si="1"/>
        <v>17335.930376803404</v>
      </c>
      <c r="W8" s="10">
        <f t="shared" si="1"/>
        <v>11523.373391230662</v>
      </c>
    </row>
    <row r="9" spans="2:23" x14ac:dyDescent="0.3">
      <c r="B9" s="1" t="s">
        <v>11</v>
      </c>
      <c r="C9" s="2">
        <f>SUMPRODUCT(D8:W8,D5:W5)/C6</f>
        <v>2.3942740322315172E-2</v>
      </c>
    </row>
    <row r="10" spans="2:23" x14ac:dyDescent="0.3">
      <c r="B10" s="1" t="s">
        <v>15</v>
      </c>
      <c r="C10" s="3">
        <v>40</v>
      </c>
      <c r="E10" t="s">
        <v>17</v>
      </c>
    </row>
    <row r="11" spans="2:23" x14ac:dyDescent="0.3">
      <c r="B11" s="1" t="s">
        <v>18</v>
      </c>
      <c r="C11" s="3">
        <v>300</v>
      </c>
      <c r="E11" t="s">
        <v>19</v>
      </c>
    </row>
    <row r="13" spans="2:23" x14ac:dyDescent="0.3">
      <c r="B13" s="1" t="s">
        <v>13</v>
      </c>
      <c r="C13" s="14">
        <f>C6*C9*C10*C11/1000000</f>
        <v>287.31288386778203</v>
      </c>
    </row>
    <row r="15" spans="2:23" x14ac:dyDescent="0.3">
      <c r="B15" s="1" t="s">
        <v>12</v>
      </c>
      <c r="C15" t="s">
        <v>14</v>
      </c>
      <c r="D15" s="15">
        <v>40</v>
      </c>
      <c r="E15" s="15">
        <v>40</v>
      </c>
      <c r="F15" s="15">
        <v>40</v>
      </c>
      <c r="G15" s="15">
        <f>F15*0.95</f>
        <v>38</v>
      </c>
      <c r="H15" s="15">
        <f t="shared" ref="H15:W15" si="2">G15*0.95</f>
        <v>36.1</v>
      </c>
      <c r="I15" s="15">
        <f t="shared" si="2"/>
        <v>34.295000000000002</v>
      </c>
      <c r="J15" s="15">
        <f t="shared" si="2"/>
        <v>32.580249999999999</v>
      </c>
      <c r="K15" s="15">
        <f t="shared" si="2"/>
        <v>30.951237499999998</v>
      </c>
      <c r="L15" s="15">
        <f t="shared" si="2"/>
        <v>29.403675624999998</v>
      </c>
      <c r="M15" s="15">
        <f t="shared" si="2"/>
        <v>27.933491843749998</v>
      </c>
      <c r="N15" s="15">
        <f t="shared" si="2"/>
        <v>26.536817251562496</v>
      </c>
      <c r="O15" s="15">
        <f t="shared" si="2"/>
        <v>25.209976388984369</v>
      </c>
      <c r="P15" s="15">
        <f t="shared" si="2"/>
        <v>23.949477569535151</v>
      </c>
      <c r="Q15" s="15">
        <f t="shared" si="2"/>
        <v>22.752003691058391</v>
      </c>
      <c r="R15" s="15">
        <f t="shared" si="2"/>
        <v>21.614403506505472</v>
      </c>
      <c r="S15" s="15">
        <f t="shared" si="2"/>
        <v>20.533683331180196</v>
      </c>
      <c r="T15" s="15">
        <f t="shared" si="2"/>
        <v>19.506999164621185</v>
      </c>
      <c r="U15" s="15">
        <f t="shared" si="2"/>
        <v>18.531649206390124</v>
      </c>
      <c r="V15" s="15">
        <f t="shared" si="2"/>
        <v>17.605066746070616</v>
      </c>
      <c r="W15" s="15">
        <f t="shared" si="2"/>
        <v>16.724813408767083</v>
      </c>
    </row>
    <row r="16" spans="2:23" x14ac:dyDescent="0.3">
      <c r="B16" s="1" t="s">
        <v>13</v>
      </c>
      <c r="C16" s="14">
        <f>SUMPRODUCT(D8:W8,D15:W15,D5:W5)*C11/1000000</f>
        <v>187.57437195039856</v>
      </c>
      <c r="E1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ef_sheet</vt:lpstr>
      <vt:lpstr>example_use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Sarath Guttikunda</dc:creator>
  <cp:lastModifiedBy>Guttikunda, Sarath K</cp:lastModifiedBy>
  <dcterms:created xsi:type="dcterms:W3CDTF">2015-06-05T18:17:20Z</dcterms:created>
  <dcterms:modified xsi:type="dcterms:W3CDTF">2024-03-22T04:55:22Z</dcterms:modified>
</cp:coreProperties>
</file>