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C:\lavoro\07Massaciuccoli\atlas_dataCensus\data_census\"/>
    </mc:Choice>
  </mc:AlternateContent>
  <xr:revisionPtr revIDLastSave="0" documentId="13_ncr:1_{C7063DFE-BAB2-4C81-B5E8-F094F5A39C1D}" xr6:coauthVersionLast="47" xr6:coauthVersionMax="47" xr10:uidLastSave="{00000000-0000-0000-0000-000000000000}"/>
  <bookViews>
    <workbookView xWindow="-37940" yWindow="-1960" windowWidth="37790" windowHeight="7550" tabRatio="640" activeTab="1" xr2:uid="{73791547-7654-44CB-9BE4-34F49676E4BC}"/>
  </bookViews>
  <sheets>
    <sheet name="Legend" sheetId="15" r:id="rId1"/>
    <sheet name="summary_filter" sheetId="16" r:id="rId2"/>
  </sheets>
  <definedNames>
    <definedName name="_xlnm._FilterDatabase" localSheetId="1" hidden="1">summary_filter!$B$3:$AW$154</definedName>
    <definedName name="_xlnm.Print_Area" localSheetId="1">summary_filter!$B$1:$AW$153</definedName>
    <definedName name="_xlnm.Print_Titles" localSheetId="1">summary_filter!$1:$3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T154" i="16" l="1"/>
  <c r="S154" i="16"/>
  <c r="AT149" i="16"/>
  <c r="S149" i="16"/>
  <c r="AT69" i="16"/>
  <c r="S69" i="16"/>
  <c r="AT74" i="16"/>
  <c r="S74" i="16"/>
  <c r="AT73" i="16"/>
  <c r="S73" i="16"/>
  <c r="AT72" i="16"/>
  <c r="S72" i="16"/>
  <c r="AT70" i="16"/>
  <c r="S70" i="16"/>
  <c r="AT71" i="16"/>
  <c r="S71" i="16"/>
  <c r="AT87" i="16"/>
  <c r="S87" i="16"/>
  <c r="AT82" i="16"/>
  <c r="S82" i="16"/>
  <c r="AT80" i="16"/>
  <c r="S80" i="16"/>
  <c r="AT79" i="16"/>
  <c r="S79" i="16"/>
  <c r="S81" i="16"/>
  <c r="AT81" i="16"/>
  <c r="AT76" i="16"/>
  <c r="S76" i="16"/>
  <c r="AT89" i="16"/>
  <c r="AT153" i="16"/>
  <c r="S153" i="16"/>
  <c r="AT152" i="16"/>
  <c r="S152" i="16"/>
  <c r="AT151" i="16"/>
  <c r="S151" i="16"/>
  <c r="AT150" i="16"/>
  <c r="S150" i="16"/>
  <c r="AT148" i="16"/>
  <c r="S148" i="16"/>
  <c r="AT147" i="16"/>
  <c r="S147" i="16"/>
  <c r="AT146" i="16"/>
  <c r="S146" i="16"/>
  <c r="AT145" i="16"/>
  <c r="S145" i="16"/>
  <c r="AT144" i="16"/>
  <c r="S144" i="16"/>
  <c r="AT143" i="16"/>
  <c r="S143" i="16"/>
  <c r="AT142" i="16"/>
  <c r="S142" i="16"/>
  <c r="AT141" i="16"/>
  <c r="S141" i="16"/>
  <c r="AT140" i="16"/>
  <c r="S140" i="16"/>
  <c r="AT139" i="16"/>
  <c r="S139" i="16"/>
  <c r="AT138" i="16"/>
  <c r="S138" i="16"/>
  <c r="AT137" i="16"/>
  <c r="S137" i="16"/>
  <c r="AT136" i="16"/>
  <c r="S136" i="16"/>
  <c r="AT135" i="16"/>
  <c r="S135" i="16"/>
  <c r="AT134" i="16"/>
  <c r="S134" i="16"/>
  <c r="AT133" i="16"/>
  <c r="S133" i="16"/>
  <c r="AT132" i="16"/>
  <c r="S132" i="16"/>
  <c r="AT131" i="16"/>
  <c r="S131" i="16"/>
  <c r="AT130" i="16"/>
  <c r="S130" i="16"/>
  <c r="AT129" i="16"/>
  <c r="S129" i="16"/>
  <c r="AT128" i="16"/>
  <c r="S128" i="16"/>
  <c r="AT127" i="16"/>
  <c r="AT126" i="16"/>
  <c r="AT125" i="16"/>
  <c r="S125" i="16"/>
  <c r="AT124" i="16"/>
  <c r="S124" i="16"/>
  <c r="AT123" i="16"/>
  <c r="S123" i="16"/>
  <c r="AT122" i="16"/>
  <c r="S122" i="16"/>
  <c r="AT121" i="16"/>
  <c r="S121" i="16"/>
  <c r="AT120" i="16"/>
  <c r="S120" i="16"/>
  <c r="AT119" i="16"/>
  <c r="S119" i="16"/>
  <c r="AT118" i="16"/>
  <c r="S118" i="16"/>
  <c r="AT117" i="16"/>
  <c r="S117" i="16"/>
  <c r="AT116" i="16"/>
  <c r="S116" i="16"/>
  <c r="AT115" i="16"/>
  <c r="S115" i="16"/>
  <c r="AT114" i="16"/>
  <c r="S114" i="16"/>
  <c r="AT113" i="16"/>
  <c r="S113" i="16"/>
  <c r="AT112" i="16"/>
  <c r="S112" i="16"/>
  <c r="AT111" i="16"/>
  <c r="S111" i="16"/>
  <c r="AT110" i="16"/>
  <c r="S110" i="16"/>
  <c r="AT109" i="16"/>
  <c r="S109" i="16"/>
  <c r="AT108" i="16"/>
  <c r="S108" i="16"/>
  <c r="AT107" i="16"/>
  <c r="S107" i="16"/>
  <c r="AT106" i="16"/>
  <c r="S106" i="16"/>
  <c r="AT105" i="16"/>
  <c r="S105" i="16"/>
  <c r="AT104" i="16"/>
  <c r="S104" i="16"/>
  <c r="AT103" i="16"/>
  <c r="S103" i="16"/>
  <c r="AT102" i="16"/>
  <c r="S102" i="16"/>
  <c r="AT101" i="16"/>
  <c r="S101" i="16"/>
  <c r="AT100" i="16"/>
  <c r="S100" i="16"/>
  <c r="AT99" i="16"/>
  <c r="S99" i="16"/>
  <c r="AT98" i="16"/>
  <c r="S98" i="16"/>
  <c r="AT97" i="16"/>
  <c r="S97" i="16"/>
  <c r="AT96" i="16"/>
  <c r="S96" i="16"/>
  <c r="AT95" i="16"/>
  <c r="S95" i="16"/>
  <c r="AT94" i="16"/>
  <c r="S94" i="16"/>
  <c r="AT93" i="16"/>
  <c r="S93" i="16"/>
  <c r="AT92" i="16"/>
  <c r="S92" i="16"/>
  <c r="AT91" i="16"/>
  <c r="S91" i="16"/>
  <c r="AT90" i="16"/>
  <c r="S90" i="16"/>
  <c r="S89" i="16"/>
  <c r="AT88" i="16"/>
  <c r="S88" i="16"/>
  <c r="AT86" i="16"/>
  <c r="S86" i="16"/>
  <c r="AT85" i="16"/>
  <c r="S85" i="16"/>
  <c r="AT84" i="16"/>
  <c r="S84" i="16"/>
  <c r="AT83" i="16"/>
  <c r="S83" i="16"/>
  <c r="AT78" i="16"/>
  <c r="S78" i="16"/>
  <c r="AT77" i="16"/>
  <c r="S77" i="16"/>
  <c r="AT75" i="16"/>
  <c r="S75" i="16"/>
  <c r="AT68" i="16"/>
  <c r="S68" i="16"/>
  <c r="AT67" i="16"/>
  <c r="S67" i="16"/>
  <c r="AT66" i="16"/>
  <c r="S66" i="16"/>
  <c r="AT65" i="16"/>
  <c r="S65" i="16"/>
  <c r="AT64" i="16"/>
  <c r="S64" i="16"/>
  <c r="AT63" i="16"/>
  <c r="S63" i="16"/>
  <c r="AT62" i="16"/>
  <c r="S62" i="16"/>
  <c r="AT61" i="16"/>
  <c r="S61" i="16"/>
  <c r="AT60" i="16"/>
  <c r="S60" i="16"/>
  <c r="AT59" i="16"/>
  <c r="S59" i="16"/>
  <c r="AT58" i="16"/>
  <c r="S58" i="16"/>
  <c r="AT57" i="16"/>
  <c r="S57" i="16"/>
  <c r="AT56" i="16"/>
  <c r="S56" i="16"/>
  <c r="AT55" i="16"/>
  <c r="S55" i="16"/>
  <c r="AT54" i="16"/>
  <c r="S54" i="16"/>
  <c r="AT53" i="16"/>
  <c r="S53" i="16"/>
  <c r="AT52" i="16"/>
  <c r="S52" i="16"/>
  <c r="AT51" i="16"/>
  <c r="S51" i="16"/>
  <c r="AT50" i="16"/>
  <c r="S50" i="16"/>
  <c r="AT49" i="16"/>
  <c r="S49" i="16"/>
  <c r="AT48" i="16"/>
  <c r="S48" i="16"/>
  <c r="AT47" i="16"/>
  <c r="S47" i="16"/>
  <c r="AT46" i="16"/>
  <c r="S46" i="16"/>
  <c r="AT45" i="16"/>
  <c r="S45" i="16"/>
  <c r="AT44" i="16"/>
  <c r="S44" i="16"/>
  <c r="AT43" i="16"/>
  <c r="S43" i="16"/>
  <c r="AT42" i="16"/>
  <c r="S42" i="16"/>
  <c r="AT41" i="16"/>
  <c r="S41" i="16"/>
  <c r="AT40" i="16"/>
  <c r="S40" i="16"/>
  <c r="AT39" i="16"/>
  <c r="S39" i="16"/>
  <c r="AT38" i="16"/>
  <c r="S38" i="16"/>
  <c r="AT37" i="16"/>
  <c r="S37" i="16"/>
  <c r="AT36" i="16"/>
  <c r="S36" i="16"/>
  <c r="AT35" i="16"/>
  <c r="S35" i="16"/>
  <c r="AT34" i="16"/>
  <c r="S34" i="16"/>
  <c r="AT33" i="16"/>
  <c r="S33" i="16"/>
  <c r="AT32" i="16"/>
  <c r="S32" i="16"/>
  <c r="AT31" i="16"/>
  <c r="S31" i="16"/>
  <c r="AT30" i="16"/>
  <c r="S30" i="16"/>
  <c r="AT29" i="16"/>
  <c r="S29" i="16"/>
  <c r="AT28" i="16"/>
  <c r="S28" i="16"/>
  <c r="AT27" i="16"/>
  <c r="S27" i="16"/>
  <c r="AT26" i="16"/>
  <c r="S26" i="16"/>
  <c r="AT25" i="16"/>
  <c r="S25" i="16"/>
  <c r="AT24" i="16"/>
  <c r="S24" i="16"/>
  <c r="AT23" i="16"/>
  <c r="S23" i="16"/>
  <c r="AT22" i="16"/>
  <c r="S22" i="16"/>
  <c r="AT21" i="16"/>
  <c r="S21" i="16"/>
  <c r="AT20" i="16"/>
  <c r="S20" i="16"/>
  <c r="AT19" i="16"/>
  <c r="S19" i="16"/>
  <c r="AT18" i="16"/>
  <c r="S18" i="16"/>
  <c r="AT17" i="16"/>
  <c r="S17" i="16"/>
  <c r="AT16" i="16"/>
  <c r="AT15" i="16"/>
  <c r="S15" i="16"/>
  <c r="AT14" i="16"/>
  <c r="AT13" i="16"/>
  <c r="S13" i="16"/>
  <c r="AT12" i="16"/>
  <c r="AT11" i="16"/>
  <c r="AT10" i="16"/>
  <c r="S10" i="16"/>
  <c r="AT9" i="16"/>
  <c r="AT8" i="16"/>
  <c r="S8" i="16"/>
  <c r="AT7" i="16"/>
  <c r="S7" i="16"/>
  <c r="AT6" i="16"/>
  <c r="S6" i="16"/>
  <c r="AT5" i="16"/>
  <c r="AT4" i="16"/>
  <c r="S4"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Gian Luca</author>
  </authors>
  <commentList>
    <comment ref="AW4" authorId="0" shapeId="0" xr:uid="{3F20E5A7-23A3-47E2-AF5C-597F4DB50ED6}">
      <text>
        <r>
          <rPr>
            <b/>
            <sz val="9"/>
            <color indexed="81"/>
            <rFont val="Tahoma"/>
            <family val="2"/>
          </rPr>
          <t>Gian Luca:</t>
        </r>
        <r>
          <rPr>
            <sz val="9"/>
            <color indexed="81"/>
            <rFont val="Tahoma"/>
            <family val="2"/>
          </rPr>
          <t xml:space="preserve">
https://doi.org/10.2909/454f6cd4-d7b2-4dfb-be9f-8ba1d667d69b
| Principio | Criterio | Punteggio | Commento |
| --- | --- | --- | --- |
| Findable | F1. (Meta)data are assigned a globally unique and persistent identifier | 1 | I dati hanno un PID (https://doi.org/10.2909/454f6cd4-d7b2-4dfb-be9f-8ba1d667d69b) |
| Findable | F2. Data are described with rich metadata (defined by R1 below) | 1 | I metadati sono ricchi e includono tutti gli attributi richiesti da R1 |
| Findable | F3. Metadata clearly and explicitly include the identifier of the data they describe | 1 | I metadati includono il PID dei dati |
| Findable | F4. (Meta)data are registered or indexed in a searchable resource | 1 | I (meta)dati sono registrati e indicizzati sul portale Copernicus Land Monitoring Service e su Zenodo |
| Accessible | A1. (Meta)data are retrievable by their identifier using a standardised communications protocol | 1 | I (meta)dati sono recuperabili tramite il PID usando il protocollo HTTP |
| Accessible | A1.1 The protocol is open, free, and universally implementable | 1 | Il protocollo HTTP è aperto, gratuito e universalmente implementabile |
| Accessible | A1.2 The protocol allows for an authentication and authorisation procedure, where necessary | 1 | Il protocollo HTTP permette una procedura di autenticazione e autorizzazione, se necessario |
| Accessible | A2. Metadata are accessible, even when the data are no longer available | 1 | I metadati sono accessibili anche se i dati non sono più disponibili |
| Interoperable | I1. (Meta)data use a formal, accessible, shared, and broadly applicable language for knowledge representation | 1 | I (meta)dati usano un linguaggio formale, accessibile, condiviso e ampiamente applicabile per la rappresentazione della conoscenza (XML) |
| Interoperable | I2. (Meta)data use vocabularies that follow FAIR principles | 1 | I (meta)dati usano vocabolari che seguono i principi FAIR, documentati e standardizzati |
| Interoperable | I3. (Meta)data include qualified references to other (meta)data | 1 | I metadati includono riferimenti qualificati ad altri (meta)dati, risolvibili e interoperabili |
| Reusable | R1. (Meta)data are richly described with a plurality of accurate and relevant attributes | 1 | I metadati sono riccamente descritti con una pluralità di attributi accurati e rilevanti, che includono tutti gli elementi richiesti da R1 |
| Reusable | R1.1. (Meta)data are released with a clear and accessible data usage license | 1 | I (meta)dati sono rilasciati con una licenza chiara e accessibile per l'uso dei dati (CC-BY 4.0) |
| Reusable | R1.2. (Meta)data are associated with detailed provenance | 1 | I metadati sono associati a una provenienza dettagliata, che include tutte le informazioni necessarie per riprodurre i dati |
| Reusable | R1.3. (Meta)data meet domain-relevant community standards | 1 | I metadati rispettano gli standard di dominio rilevanti per la comunità, conformi allo standard ISO 19115 |
https://land.copernicus.eu/en/products/vegetation/high-resolution-fraction-of-absorbed-photosynthetically-active-radiation
https://land.copernicus.eu/en/products/european-image-mosaic/high-resolution-image-mosaic-2006-false-colour-cov2-20m
| Principio | Criterio | Punteggio | Commento |
| --- | --- | --- | --- |
| Findable | F1. (Meta)data are assigned a globally unique and persistent identifier | 0.5 | I dati hanno un PID (https://doi.org/10.5281/zenodo.3946762), ma non è chiaramente indicato nella pagina del prodottohttps://sba.unibo.it/it/almadl/open-access-e-open-science/dati-della-ricerca-aperti |
| Findable | F2. Data are described with rich metadata (defined by R1 below) | 1 | I metadati sono ricchi e includono tutti gli attributi richiesti da R1, disponibili in diversi formatihttps://sba.unibo.it/it/almadl/open-access-e-open-science/dati-della-ricerca-aperti |
| Findable | F3. Metadata clearly and explicitly include the identifier of the data they describe | 0.5 | I metadati includono il PID dei dati, ma solo nel formato XMLhttps://sba.unibo.it/it/almadl/open-access-e-open-science/dati-della-ricerca-aperti |
| Findable | F4. (Meta)data are registered or indexed in a searchable resource | 1 | I (meta)dati sono registrati e indicizzati sul portale Copernicus Land Monitoring Servicehttps://sba.unibo.it/it/almadl/open-access-e-open-science/dati-della-ricerca-aperti e su Zenodohttps://openscience.unimib.it/open-research-data/condividi/cosa-sono-i-dati-fair/ |
| Accessible | A1. (Meta)data are retrievable by their identifier using a standardised communications protocol | 1 | I (meta)dati sono recuperabili tramite il PID usando il protocollo HTTPhttps://openscience.unimib.it/open-research-data/condividi/cosa-sono-i-dati-fair/ |
| Accessible | A1.1 The protocol is open, free, and universally implementable | 1 | Il protocollo HTTP è aperto, gratuito e universalmente implementabile |
| Accessible | A1.2 The protocol allows for an authentication and authorisation procedure, where necessary | 1 | Il protocollo HTTP permette una procedura di autenticazione e autorizzazione, se necessariohttps://sba.unibo.it/it/almadl/open-access-e-open-science/dati-della-ricerca-aperti |
| Accessible | A2. Metadata are accessible, even when the data are no longer available | 1 | I metadati sono accessibili anche se i dati non sono più disponibilihttps://openscience.unimib.it/open-research-data/condividi/cosa-sono-i-dati-fair/ |
| Interoperable | I1. (Meta)data use a formal, accessible, shared, and broadly applicable language for knowledge representation | 1 | I (meta)dati usano un linguaggio formale, accessibile, condiviso e ampiamente applicabile per la rappresentazione della conoscenza (XML, JSON, RDF) |
| Interoperable | I2. (Meta)data use vocabularies that follow FAIR principles | 1 | I (meta)dati usano vocabolari che seguono i principi FAIR, documentati e standardizzatihttps://sba.unibo.it/it/almadl/open-access-e-open-science/dati-della-ricerca-aperti |
| Interoperable | I3. (Meta)data include qualified references to other (meta)data | 1 | I metadati includono riferimenti qualificati ad altri (meta)dati, risolvibili e interoperabilihttps://sba.unibo.it/it/almadl/open-access-e-open-science/dati-della-ricerca-aperti |
| Reusable | R1. (Meta)data are richly described with a plurality of accurate and relevant attributes | 1 | I metadati sono riccamente descritti con una pluralità di attributi accurati e rilevanti, che includono tutti gli elementi richiesti da R1https://sba.unibo.it/it/almadl/open-access-e-open-science/dati-della-ricerca-aperti |
| Reusable | R1.1. (Meta)data are released with a clear and accessible data usage license | 1 | I (meta)dati sono rilasciati con una licenza chiara e accessibile per l'uso dei dati (CC-BY 4.0) |
| Reusable | R1.2. (Meta)data are associated with detailed provenance | 1 | I metadati sono associati a una provenienza dettagliata, che include tutte le informazioni necessarie per riprodurre i datihttps://sba.unibo.it/it/almadl/open-access-e-open-science/dati-della-ricerca-aperti |
| Reusable | R1.3. (Meta)data meet domain-relevant community standards | 1 | I metadati rispettano gli standard di dominio rilevanti per la comunità, conformi allo standard ISO 19115https://sba.unibo.it/it/almadl/open-access-e-open-science/dati-della-ricerca-aperti |
</t>
        </r>
      </text>
    </comment>
    <comment ref="AW58" authorId="0" shapeId="0" xr:uid="{2481BE2F-56AA-43AE-AF92-F32BB354752A}">
      <text>
        <r>
          <rPr>
            <b/>
            <sz val="9"/>
            <color indexed="81"/>
            <rFont val="Tahoma"/>
            <family val="2"/>
          </rPr>
          <t>Gian Luca:</t>
        </r>
        <r>
          <rPr>
            <sz val="9"/>
            <color indexed="81"/>
            <rFont val="Tahoma"/>
            <family val="2"/>
          </rPr>
          <t xml:space="preserve">
https://cds.climate.copernicus.eu/cdsapp#!/dataset/sis-hydrology-meteorology-derived-projections?tab=overview
| Principio | Criterio | Punteggio | Commento |
| --- | --- | --- | --- |
| Findable | F1. (Meta)data are assigned a globally unique and persistent identifier | 1 | I dati hanno un PID (https://doi.org/10.24381/cds.9d0e53f9) |
| Findable | F2. Data are described with rich metadata (defined by R1 below) | 1 | I metadati sono ricchi e includono tutti gli attributi richiesti da R1, disponibili in diversi formatihttps://sba.unibo.it/it/almadl/open-access-e-open-science/dati-della-ricerca-aperti |
| Findable | F3. Metadata clearly and explicitly include the identifier of the data they describe | 1 | I metadati includono il PID dei dati in tutti i formatihttps://sba.unibo.it/it/almadl/open-access-e-open-science/dati-della-ricerca-aperti |
| Findable | F4. (Meta)data are registered or indexed in a searchable resource | 1 | I (meta)dati sono registrati e indicizzati sul portale Copernicus Climate Data Storehttps://sba.unibo.it/it/almadl/open-access-e-open-science/dati-della-ricerca-aperti e su Zenodohttps://openscience.unimib.it/open-research-data/condividi/cosa-sono-i-dati-fair/ |
| Accessible | A1. (Meta)data are retrievable by their identifier using a standardised communications protocol | 1 | I (meta)dati sono recuperabili tramite il PID usando il protocollo HTTPhttps://openscience.unimib.it/open-research-data/condividi/cosa-sono-i-dati-fair/ |
| Accessible | A1.1 The protocol is open, free, and universally implementable | 1 | Il protocollo HTTP è aperto, gratuito e universalmente implementabile |
| Accessible | A1.2 The protocol allows for an authentication and authorisation procedure, where necessary | 1 | Il protocollo HTTP permette una procedura di autenticazione e autorizzazione, se necessariohttps://sba.unibo.it/it/almadl/open-access-e-open-science/dati-della-ricerca-aperti |
| Accessible | A2. Metadata are accessible, even when the data are no longer available | 1 | I metadati sono accessibili anche se i dati non sono più disponibilihttps://openscience.unimib.it/open-research-data/condividi/cosa-sono-i-dati-fair/ |
| Interoperable | I1. (Meta)data use a formal, accessible, shared, and broadly applicable language for knowledge representation | 1 | I (meta)dati usano un linguaggio formale, accessibile, condiviso e ampiamente applicabile per la rappresentazione della conoscenza (XML, JSON, RDF) |
| Interoperable | I2. (Meta)data use vocabularies that follow FAIR principles | 1 | I (meta)dati usano vocabolari che seguono i principi FAIR, documentati e standardizzatihttps://sba.unibo.it/it/almadl/open-access-e-open-science/dati-della-ricerca-aperti |
| Interoperable | I3. (Meta)data include qualified references to other (meta)data | 1 | I metadati includono riferimenti qualificati ad altri (meta)dati, risolvibili e interoperabilihttps://sba.unibo.it/it/almadl/open-access-e-open-science/dati-della-ricerca-aperti |
| Reusable | R1. (Meta)data are richly described with a plurality of accurate and relevant attributes | 1 | I metadati sono riccamente descritti con una pluralità di attributi accurati e rilevanti, che includono tutti gli elementi richiesti da R1https://sba.unibo.it/it/almadl/open-access-e-open-science/dati-della-ricerca-aperti |
| Reusable | R1.1. (Meta)data are released with a clear and accessible data usage license | 1 | I (meta)dati sono rilasciati con una licenza chiara e accessibile per l'uso dei dati (CC-BY 4.0) |
| Reusable | R1.2. (Meta)data are associated with detailed provenance | 1 | I metadati sono associati a una provenienza dettagliata, che include tutte le informazioni necessarie per riprodurre i datihttps://sba.unibo.it/it/almadl/open-access-e-open-science/dati-della-ricerca-aperti |
</t>
        </r>
      </text>
    </comment>
    <comment ref="AW63" authorId="0" shapeId="0" xr:uid="{688AEF40-5A51-427B-A7A4-B4AAFA434B8E}">
      <text>
        <r>
          <rPr>
            <b/>
            <sz val="9"/>
            <color indexed="81"/>
            <rFont val="Tahoma"/>
            <family val="2"/>
          </rPr>
          <t>Gian Luca:</t>
        </r>
        <r>
          <rPr>
            <sz val="9"/>
            <color indexed="81"/>
            <rFont val="Tahoma"/>
            <family val="2"/>
          </rPr>
          <t xml:space="preserve">
https://doi.org/10.5281/zenodo.8380273
| Principio | Criterio | Punteggio | Commento |
| --- | --- | --- | --- |
| Findable | F1. (Meta)data are assigned a globally unique and persistent identifier | 1 | I dati hanno un PID (https://doi.org/10.5281/zenodo.8380273) |
| Findable | F2. Data are described with rich metadata (defined by R1 below) | 0.5 | I metadati sono abbastanza ricchi, ma non includono alcuni attributi richiesti da R1, come la provenienza e gli standard di dominio |
| Findable | F3. Metadata clearly and explicitly include the identifier of the data they describe | 1 | I metadati includono il PID dei dati |
| Findable | F4. (Meta)data are registered or indexed in a searchable resource | 1 | I (meta)dati sono registrati e indicizzati su Zenodohttps://explore.openaire.eu/search/dataset?pid=10.5281%2Fzenodo.4417809 |
| Accessible | A1. (Meta)data are retrievable by their identifier using a standardised communications protocol | 1 | I (meta)dati sono recuperabili tramite il PID usando il protocollo HTTPhttps://explore.openaire.eu/search/dataset?pid=10.5281%2Fzenodo.4417809 |
| Accessible | A1.1 The protocol is open, free, and universally implementable | 1 | Il protocollo HTTP è aperto, gratuito e universalmente implementabile |
| Accessible | A1.2 The protocol allows for an authentication and authorisation procedure, where necessary | 1 | Il protocollo HTTP permette una procedura di autenticazione e autorizzazione, se necessariohttps://explore.openaire.eu/search/dataset?pid=10.5281%2Fzenodo.4417809 |
| Accessible | A2. Metadata are accessible, even when the data are no longer available | 1 | I metadati sono accessibili anche se i dati non sono più disponibilihttps://explore.openaire.eu/search/dataset?pid=10.5281%2Fzenodo.4417809 |
| Interoperable | I1. (Meta)data use a formal, accessible, shared, and broadly applicable language for knowledge representation | 1 | I (meta)dati usano un linguaggio formale, accessibile, condiviso e ampiamente applicabile per la rappresentazione della conoscenza (JSON) |
| Interoperable | I2. (Meta)data use vocabularies that follow FAIR principles | 0.5 | I (meta)dati usano vocabolari che seguono i principi FAIR, ma non sono documentati né standardizzati |
| Interoperable | I3. (Meta)data include qualified references to other (meta)data | 0.5 | I metadati includono alcuni riferimenti ad altri (meta)dati, ma non sono qualificati né interoperabili |
| Reusable | R1. (Meta)data are richly described with a plurality of accurate and relevant attributes | 0.5 | I metadati sono parzialmente descritti con una pluralità di attributi accurati e rilevanti, ma mancano alcuni elementi richiesti da R1 |
| Reusable | R1.1. (Meta)data are released with a clear and accessible data usage license | 1 | I (meta)dati sono rilasciati con una licenza chiara e accessibile per l'uso dei dati (CC-BY 4.0) |
| Reusable | R1.2. (Meta)data are associated with detailed provenance | 0 | I metadati non sono associati a una provenienza dettagliata, che indichi le informazioni necessarie per riprodurre i dati |
| Reusable | R1.3. (Meta)data meet domain-relevant community standards | 0 | I metadati non rispettano gli standard di dominio rilevanti per la comunità, non sono conformi a nessuno standard riconosciuto |
</t>
        </r>
      </text>
    </comment>
    <comment ref="AW75" authorId="0" shapeId="0" xr:uid="{FFCD1A14-9F4F-4375-B797-B8B0FA3C70CF}">
      <text>
        <r>
          <rPr>
            <b/>
            <sz val="9"/>
            <color indexed="81"/>
            <rFont val="Tahoma"/>
            <family val="2"/>
          </rPr>
          <t>Gian Luca:</t>
        </r>
        <r>
          <rPr>
            <sz val="9"/>
            <color indexed="81"/>
            <rFont val="Tahoma"/>
            <family val="2"/>
          </rPr>
          <t xml:space="preserve">
https://www.appenninosettentrionale.it/itc/?page_id=9532
| Principio | Criterio | Punteggio | Commento |
| --- | --- | --- | --- |
| Findable | F1. (Meta)data are assigned a globally unique and persistent identifier | 0 | I dati non hanno un PID, ma solo un indirizzo web che potrebbe cambiare o non essere più disponibile |
| Findable | F2. Data are described with rich metadata (defined by R1 below) | 0.5 | I dati sono descritti con alcuni metadati, ma non includono tutti gli attributi richiesti da R1, come la licenza e la provenienza |
| Findable | F3. Metadata clearly and explicitly include the identifier of the data they describe | 0 | I metadati non includono l'identificatore dei dati, ma solo il titolo e la descrizione |
| Findable | F4. (Meta)data are registered or indexed in a searchable resource | 0.5 | I (meta)dati sono indicizzati su alcuni motori di ricerca, ma non sono registrati su nessun catalogo o repository specifico |
| Accessible | A1. (Meta)data are retrievable by their identifier using a standardised communications protocol | 0.5 | I (meta)dati sono recuperabili tramite l'indirizzo web usando il protocollo HTTP, ma non hanno un identificatore persistente |
| Accessible | A1.1 The protocol is open, free, and universally implementable | 1 | Il protocollo HTTP è aperto, gratuito e universalmente implementabile |
| Accessible | A1.2 The protocol allows for an authentication and authorisation procedure, where necessary | 1 | Il protocollo HTTP permette una procedura di autenticazione e autorizzazione, se necessariohttps://www.appenninosettentrionale.it/itc/ |
| Accessible | A2. Metadata are accessible, even when the data are no longer available | 0 | I metadati non sono accessibili se i dati non sono più disponibili, in quanto sono incorporati nella stessa pagina web |
| Interoperable | I1. (Meta)data use a formal, accessible, shared, and broadly applicable language for knowledge representation | 0.5 | I (meta)dati usano un linguaggio formale, accessibile e ampiamente applicabile per la rappresentazione della conoscenza (HTML), ma non condiviso con altri sistemi |
| Interoperable | I2. (Meta)data use vocabularies that follow FAIR principles | 0 | I (meta)dati non usano vocabolari che seguono i principi FAIR, ma solo termini generici e non documentati |
| Interoperable | I3. (Meta)data include qualified references to other (meta)data | 0.5 | I metadati includono alcuni riferimenti ad altri (meta)dati, ma non sono qualificati né interoperabili |
| Reusable | R1. (Meta)data are richly described with a plurality of accurate and relevant attributes | 0.5 | I metadati sono parzialmente descritti con una pluralità di attributi accurati e rilevanti, ma mancano alcuni elementi richiesti da R1 |
| Reusable | R1.1. (Meta)data are released with a clear and accessible data usage license | 0 | I (meta)dati non sono rilasciati con una licenza chiara e accessibile per l'uso dei dati, non è specificato nessun tipo di licenza |
| Reusable | R1.2. (Meta)data are associated with detailed provenance | 0 | I metadati non sono associati a una provenienza dettagliata, che indichi le informazioni necessarie per riprodurre i dati |
| Reusable | R1.3. (Meta)data meet domain-relevant community standards | 0.5 | I metadati rispettano parzialmente gli standard di dominio rilevanti per la comunità, sono conformi a alcuni standard tecnici, ma non a quelli scientifici |
</t>
        </r>
      </text>
    </comment>
    <comment ref="AW76" authorId="0" shapeId="0" xr:uid="{49BAF714-0452-47F0-AF6A-EE8720212D60}">
      <text>
        <r>
          <rPr>
            <b/>
            <sz val="9"/>
            <color indexed="81"/>
            <rFont val="Tahoma"/>
            <family val="2"/>
          </rPr>
          <t>Gian Luca:</t>
        </r>
        <r>
          <rPr>
            <sz val="9"/>
            <color indexed="81"/>
            <rFont val="Tahoma"/>
            <family val="2"/>
          </rPr>
          <t xml:space="preserve">
https://www.appenninosettentrionale.it/itc/?page_id=9532
| Principio | Criterio | Punteggio | Commento |
| --- | --- | --- | --- |
| Findable | F1. (Meta)data are assigned a globally unique and persistent identifier | 0 | I dati non hanno un PID, ma solo un indirizzo web che potrebbe cambiare o non essere più disponibile |
| Findable | F2. Data are described with rich metadata (defined by R1 below) | 0.5 | I dati sono descritti con alcuni metadati, ma non includono tutti gli attributi richiesti da R1, come la licenza e la provenienza |
| Findable | F3. Metadata clearly and explicitly include the identifier of the data they describe | 0 | I metadati non includono l'identificatore dei dati, ma solo il titolo e la descrizione |
| Findable | F4. (Meta)data are registered or indexed in a searchable resource | 0.5 | I (meta)dati sono indicizzati su alcuni motori di ricerca, ma non sono registrati su nessun catalogo o repository specifico |
| Accessible | A1. (Meta)data are retrievable by their identifier using a standardised communications protocol | 0.5 | I (meta)dati sono recuperabili tramite l'indirizzo web usando il protocollo HTTP, ma non hanno un identificatore persistente |
| Accessible | A1.1 The protocol is open, free, and universally implementable | 1 | Il protocollo HTTP è aperto, gratuito e universalmente implementabile |
| Accessible | A1.2 The protocol allows for an authentication and authorisation procedure, where necessary | 1 | Il protocollo HTTP permette una procedura di autenticazione e autorizzazione, se necessariohttps://www.appenninosettentrionale.it/itc/ |
| Accessible | A2. Metadata are accessible, even when the data are no longer available | 0 | I metadati non sono accessibili se i dati non sono più disponibili, in quanto sono incorporati nella stessa pagina web |
| Interoperable | I1. (Meta)data use a formal, accessible, shared, and broadly applicable language for knowledge representation | 0.5 | I (meta)dati usano un linguaggio formale, accessibile e ampiamente applicabile per la rappresentazione della conoscenza (HTML), ma non condiviso con altri sistemi |
| Interoperable | I2. (Meta)data use vocabularies that follow FAIR principles | 0 | I (meta)dati non usano vocabolari che seguono i principi FAIR, ma solo termini generici e non documentati |
| Interoperable | I3. (Meta)data include qualified references to other (meta)data | 0.5 | I metadati includono alcuni riferimenti ad altri (meta)dati, ma non sono qualificati né interoperabili |
| Reusable | R1. (Meta)data are richly described with a plurality of accurate and relevant attributes | 0.5 | I metadati sono parzialmente descritti con una pluralità di attributi accurati e rilevanti, ma mancano alcuni elementi richiesti da R1 |
| Reusable | R1.1. (Meta)data are released with a clear and accessible data usage license | 0 | I (meta)dati non sono rilasciati con una licenza chiara e accessibile per l'uso dei dati, non è specificato nessun tipo di licenza |
| Reusable | R1.2. (Meta)data are associated with detailed provenance | 0 | I metadati non sono associati a una provenienza dettagliata, che indichi le informazioni necessarie per riprodurre i dati |
| Reusable | R1.3. (Meta)data meet domain-relevant community standards | 0.5 | I metadati rispettano parzialmente gli standard di dominio rilevanti per la comunità, sono conformi a alcuni standard tecnici, ma non a quelli scientifici |
</t>
        </r>
      </text>
    </comment>
    <comment ref="AW151" authorId="0" shapeId="0" xr:uid="{FDAF6D3D-152A-43E9-8018-2C8450E3A94B}">
      <text>
        <r>
          <rPr>
            <b/>
            <sz val="9"/>
            <color indexed="81"/>
            <rFont val="Tahoma"/>
            <family val="2"/>
          </rPr>
          <t>Gian Luca:</t>
        </r>
        <r>
          <rPr>
            <sz val="9"/>
            <color indexed="81"/>
            <rFont val="Tahoma"/>
            <family val="2"/>
          </rPr>
          <t xml:space="preserve">
http://dati.lamma.toscana.it/dataset/temperatura-massima-climatologia
| Principio | Criterio | Punteggio | Commento |
| --- | --- | --- | --- |
| Findable | F1. (Meta)data are assigned a globally unique and persistent identifier | 0.5 | I dati hanno un indirizzo web che potrebbe essere considerato un identificatore, ma non è chiaro se sia persistente o univoco |
| Findable | F2. Data are described with rich metadata (defined by R1 below) | 1 | I dati sono descritti con metadati ricchi e includono tutti gli attributi richiesti da R1, disponibili in diversi formatihttps://www.dati.toscana.it/it/dataset/precipitazioni-spazializzazione |
| Findable | F3. Metadata clearly and explicitly include the identifier of the data they describe | 0.5 | I metadati includono l'indirizzo web dei dati, ma non è chiaro se sia persistente o univoco |
| Findable | F4. (Meta)data are registered or indexed in a searchable resource | 1 | I (meta)dati sono registrati e indicizzati sul portale Dati LAMMAhttps://www.dati.toscana.it/it/dataset/precipitazioni-spazializzazione |
| Accessible | A1. (Meta)data are retrievable by their identifier using a standardised communications protocol | 0.5 | I (meta)dati sono recuperabili tramite l'indirizzo web usando il protocollo HTTP, ma non hanno un identificatore persistente |
| Accessible | A1.1 The protocol is open, free, and universally implementable | 1 | Il protocollo HTTP è aperto, gratuito e universalmente implementabile |
| Accessible | A1.2 The protocol allows for an authentication and authorisation procedure, where necessary | 1 | Il protocollo HTTP permette una procedura di autenticazione e autorizzazione, se necessariohttps://www.dati.toscana.it/it/dataset/precipitazioni-spazializzazione |
| Accessible | A2. Metadata are accessible, even when the data are no longer available | 0.5 | I metadati sono accessibili anche se i dati non sono più disponibili, ma solo tramite l'indirizzo webhttps://www.dati.toscana.it/it/dataset/precipitazioni-spazializzazione |
| Interoperable | I1. (Meta)data use a formal, accessible, shared, and broadly applicable language for knowledge representation | 1 | I (meta)dati usano un linguaggio formale, accessibile, condiviso e ampiamente applicabile per la rappresentazione della conoscenza (JSON, XML, CSV) |
| Interoperable | I2. (Meta)data use vocabularies that follow FAIR principles | 1 | I (meta)dati usano vocabolari che seguono i principi FAIR, documentati e standardizzatihttps://www.dati.toscana.it/it/dataset/precipitazioni-spazializzazione |
| Interoperable | I3. (Meta)data include qualified references to other (meta)data | 1 | I metadati includono riferimenti qualificati ad altri (meta)dati, risolvibili e interoperabilihttps://www.dati.toscana.it/it/dataset/precipitazioni-spazializzazione |
| Reusable | R1. (Meta)data are richly described with a plurality of accurate and relevant attributes | 1 | I metadati sono riccamente descritti con una pluralità di attributi accurati e rilevanti, che includono tutti gli elementi richiesti da R1https://www.dati.toscana.it/it/dataset/precipitazioni-spazializzazione |
| Reusable | R1.1. (Meta)data are released with a clear and accessible data usage license | 1 | I (meta)dati sono rilasciati con una licenza chiara e accessibile per l'uso dei dati (CC-BY 4.0) |
| Reusable | R1.2. (Meta)data are associated with detailed provenance | 0.5 | I metadati sono associati a una provenienza parziale, che include alcune informazioni necessarie per riprodurre i dati, ma non tuttehttps://www.dati.toscana.it/it/dataset/precipitazioni-spazializzazione |
| Reusable | R1.3. (Meta)data meet domain-relevant community standards | 1 | I metadati rispettano gli standard di dominio rilevanti per la comunità, conformi allo standard ISO 19115https://www.dati.toscana.it/it/dataset/precipitazioni-spazializzazione |
</t>
        </r>
      </text>
    </comment>
    <comment ref="AW153" authorId="0" shapeId="0" xr:uid="{881BC48B-7371-4AA9-8848-9FF7035F65D8}">
      <text>
        <r>
          <rPr>
            <b/>
            <sz val="9"/>
            <color indexed="81"/>
            <rFont val="Tahoma"/>
            <family val="2"/>
          </rPr>
          <t>Gian Luca:</t>
        </r>
        <r>
          <rPr>
            <sz val="9"/>
            <color indexed="81"/>
            <rFont val="Tahoma"/>
            <family val="2"/>
          </rPr>
          <t xml:space="preserve">
https://dati.toscana.it/dataset/artea-piano-colturale-grafico-2016/resource/c717df16-9eb8-4d33-98c5-748bbb1a6f66
| Principio | Criterio | Punteggio | Commento |
| --- | --- | --- | --- |
| Findable | F1. (Meta)data are assigned a globally unique and persistent identifier | 0.5 | I dati hanno un indirizzo web che potrebbe essere considerato un identificatore, ma non è chiaro se sia persistente o univoco |
| Findable | F2. Data are described with rich metadata (defined by R1 below) | 1 | I dati sono descritti con metadati ricchi e includono tutti gli attributi richiesti da R1, disponibili in diversi formatihttps://dati.toscana.it/it/dataset/artea-piani-colturali-grafici-2022 |
| Findable | F3. Metadata clearly and explicitly include the identifier of the data they describe | 0.5 | I metadati includono l'indirizzo web dei dati, ma non è chiaro se sia persistente o univoco |
| Findable | F4. (Meta)data are registered or indexed in a searchable resource | 1 | I (meta)dati sono registrati e indicizzati sul portale Dati Toscanahttps://dati.toscana.it/it/dataset/artea-piani-colturali-grafici-2022 |
| Accessible | A1. (Meta)data are retrievable by their identifier using a standardised communications protocol | 0.5 | I (meta)dati sono recuperabili tramite l'indirizzo web usando il protocollo HTTP, ma non hanno un identificatore persistente |
| Accessible | A1.1 The protocol is open, free, and universally implementable | 1 | Il protocollo HTTP è aperto, gratuito e universalmente implementabile |
| Accessible | A1.2 The protocol allows for an authentication and authorisation procedure, where necessary | 1 | Il protocollo HTTP permette una procedura di autenticazione e autorizzazione, se necessariohttps://dati.toscana.it/it/dataset/artea-piani-colturali-grafici-2022 |
| Accessible | A2. Metadata are accessible, even when the data are no longer available | 0.5 | I metadati sono accessibili anche se i dati non sono più disponibili, ma solo tramite l'indirizzo webhttps://dati.toscana.it/it/dataset/artea-piani-colturali-grafici-2022 |
| Interoperable | I1. (Meta)data use a formal, accessible, shared, and broadly applicable language for knowledge representation | 1 | I (meta)dati usano un linguaggio formale, accessibile, condiviso e ampiamente applicabile per la rappresentazione della conoscenza (JSON, XML, CSV) |
| Interoperable | I2. (Meta)data use vocabularies that follow FAIR principles | 1 | I (meta)dati usano vocabolari che seguono i principi FAIR, documentati e standardizzatihttps://dati.toscana.it/it/dataset/artea-piani-colturali-grafici-2022 |
| Interoperable | I3. (Meta)data include qualified references to other (meta)data | 1 | I metadati includono riferimenti qualificati ad altri (meta)dati, risolvibili e interoperabilihttps://dati.toscana.it/it/dataset/artea-piani-colturali-grafici-2022 |
| Reusable | R1. (Meta)data are richly described with a plurality of accurate and relevant attributes | 1 | I metadati sono riccamente descritti con una pluralità di attributi accurati e rilevanti, che includono tutti gli elementi richiesti da R1https://dati.toscana.it/it/dataset/artea-piani-colturali-grafici-2022 |
| Reusable | R1.1. (Meta)data are released with a clear and accessible data usage license | 1 | I (meta)dati sono rilasciati con una licenza chiara e accessibile per l'uso dei dati (CC-BY 4.0) |
| Reusable | R1.2. (Meta)data are associated with detailed provenance | 0.5 | I metadati sono associati a una provenienza parziale, che include alcune informazioni necessarie per riprodurre i dati, ma non tuttehttps://dati.toscana.it/it/dataset/artea-piani-colturali-grafici-2022 |
| Reusable | R1.3. (Meta)data meet domain-relevant community standards | 1 | I metadati rispettano gli standard di dominio rilevanti per la comunità, conformi allo standard ISO 19115https://dati.toscana.it/it/dataset/artea-piani-colturali-grafici-2022</t>
        </r>
      </text>
    </comment>
    <comment ref="AW154" authorId="0" shapeId="0" xr:uid="{5B1661DD-3B06-4054-ABE2-8C04317912DE}">
      <text>
        <r>
          <rPr>
            <b/>
            <sz val="9"/>
            <color indexed="81"/>
            <rFont val="Tahoma"/>
            <family val="2"/>
          </rPr>
          <t>Gian Luca:</t>
        </r>
        <r>
          <rPr>
            <sz val="9"/>
            <color indexed="81"/>
            <rFont val="Tahoma"/>
            <family val="2"/>
          </rPr>
          <t xml:space="preserve">
https://dati.toscana.it/dataset/artea-piano-colturale-grafico-2016/resource/c717df16-9eb8-4d33-98c5-748bbb1a6f66
| Principio | Criterio | Punteggio | Commento |
| --- | --- | --- | --- |
| Findable | F1. (Meta)data are assigned a globally unique and persistent identifier | 0.5 | I dati hanno un indirizzo web che potrebbe essere considerato un identificatore, ma non è chiaro se sia persistente o univoco |
| Findable | F2. Data are described with rich metadata (defined by R1 below) | 1 | I dati sono descritti con metadati ricchi e includono tutti gli attributi richiesti da R1, disponibili in diversi formatihttps://dati.toscana.it/it/dataset/artea-piani-colturali-grafici-2022 |
| Findable | F3. Metadata clearly and explicitly include the identifier of the data they describe | 0.5 | I metadati includono l'indirizzo web dei dati, ma non è chiaro se sia persistente o univoco |
| Findable | F4. (Meta)data are registered or indexed in a searchable resource | 1 | I (meta)dati sono registrati e indicizzati sul portale Dati Toscanahttps://dati.toscana.it/it/dataset/artea-piani-colturali-grafici-2022 |
| Accessible | A1. (Meta)data are retrievable by their identifier using a standardised communications protocol | 0.5 | I (meta)dati sono recuperabili tramite l'indirizzo web usando il protocollo HTTP, ma non hanno un identificatore persistente |
| Accessible | A1.1 The protocol is open, free, and universally implementable | 1 | Il protocollo HTTP è aperto, gratuito e universalmente implementabile |
| Accessible | A1.2 The protocol allows for an authentication and authorisation procedure, where necessary | 1 | Il protocollo HTTP permette una procedura di autenticazione e autorizzazione, se necessariohttps://dati.toscana.it/it/dataset/artea-piani-colturali-grafici-2022 |
| Accessible | A2. Metadata are accessible, even when the data are no longer available | 0.5 | I metadati sono accessibili anche se i dati non sono più disponibili, ma solo tramite l'indirizzo webhttps://dati.toscana.it/it/dataset/artea-piani-colturali-grafici-2022 |
| Interoperable | I1. (Meta)data use a formal, accessible, shared, and broadly applicable language for knowledge representation | 1 | I (meta)dati usano un linguaggio formale, accessibile, condiviso e ampiamente applicabile per la rappresentazione della conoscenza (JSON, XML, CSV) |
| Interoperable | I2. (Meta)data use vocabularies that follow FAIR principles | 1 | I (meta)dati usano vocabolari che seguono i principi FAIR, documentati e standardizzatihttps://dati.toscana.it/it/dataset/artea-piani-colturali-grafici-2022 |
| Interoperable | I3. (Meta)data include qualified references to other (meta)data | 1 | I metadati includono riferimenti qualificati ad altri (meta)dati, risolvibili e interoperabilihttps://dati.toscana.it/it/dataset/artea-piani-colturali-grafici-2022 |
| Reusable | R1. (Meta)data are richly described with a plurality of accurate and relevant attributes | 1 | I metadati sono riccamente descritti con una pluralità di attributi accurati e rilevanti, che includono tutti gli elementi richiesti da R1https://dati.toscana.it/it/dataset/artea-piani-colturali-grafici-2022 |
| Reusable | R1.1. (Meta)data are released with a clear and accessible data usage license | 1 | I (meta)dati sono rilasciati con una licenza chiara e accessibile per l'uso dei dati (CC-BY 4.0) |
| Reusable | R1.2. (Meta)data are associated with detailed provenance | 0.5 | I metadati sono associati a una provenienza parziale, che include alcune informazioni necessarie per riprodurre i dati, ma non tuttehttps://dati.toscana.it/it/dataset/artea-piani-colturali-grafici-2022 |
| Reusable | R1.3. (Meta)data meet domain-relevant community standards | 1 | I metadati rispettano gli standard di dominio rilevanti per la comunità, conformi allo standard ISO 19115https://dati.toscana.it/it/dataset/artea-piani-colturali-grafici-2022</t>
        </r>
      </text>
    </comment>
  </commentList>
</comments>
</file>

<file path=xl/sharedStrings.xml><?xml version="1.0" encoding="utf-8"?>
<sst xmlns="http://schemas.openxmlformats.org/spreadsheetml/2006/main" count="1798" uniqueCount="647">
  <si>
    <t>Primary source</t>
  </si>
  <si>
    <t>Description</t>
  </si>
  <si>
    <t>Unit</t>
  </si>
  <si>
    <t>Orthophoto</t>
  </si>
  <si>
    <t>Years</t>
  </si>
  <si>
    <t>Temporal granularity</t>
  </si>
  <si>
    <t>Findable</t>
  </si>
  <si>
    <t>Accessible</t>
  </si>
  <si>
    <t xml:space="preserve">Reusable </t>
  </si>
  <si>
    <t>Authority</t>
  </si>
  <si>
    <t>Regione Toscana</t>
  </si>
  <si>
    <t>Note</t>
  </si>
  <si>
    <t>https://www502.regione.toscana.it/geoscopio/cartoteca.html</t>
  </si>
  <si>
    <t>EPSG</t>
  </si>
  <si>
    <t>4326, 3035, 3857,4258</t>
  </si>
  <si>
    <t>%</t>
  </si>
  <si>
    <t>3-yearly</t>
  </si>
  <si>
    <t>CLC+Backbone 2018 (raster 10 m), Europe, 3-yearly</t>
  </si>
  <si>
    <t>Provides pan-European wall-to-wall spatially detailed land cover inventory for the 2018 reference year, for each pixel showing the dominant land cover among the 11 basic land cover classes. The dataset is available as 10 m raster.</t>
  </si>
  <si>
    <t>Spatial representation</t>
  </si>
  <si>
    <t>https://doi.org/10.2909/cd534ebf-f553-42f0-9ac1-62c1dc36d32c</t>
  </si>
  <si>
    <t>Original spatial cover</t>
  </si>
  <si>
    <t>Europe</t>
  </si>
  <si>
    <t>1-yearly</t>
  </si>
  <si>
    <t>Spatial Resolution m</t>
  </si>
  <si>
    <t>Spatial Resolution °</t>
  </si>
  <si>
    <t>2015-2018</t>
  </si>
  <si>
    <t>Copernicus Land Monitoring Service (CLMS)</t>
  </si>
  <si>
    <t>Class</t>
  </si>
  <si>
    <t>Impervious Built-up 2018 (raster 10 m and 100 m), Europe, 3-yearly</t>
  </si>
  <si>
    <t>Provides at pan-European level in the spatial resolution of 10 m binary information (building / no building) within the sealing outline derived from the Imperviousness Density 2018 including the aggregated Share of Built-up layer in the spatial resolution of 100 m showing the percentage of built-up areas across Europe.</t>
  </si>
  <si>
    <t>https://doi.org/10.2909/3e412def-a4e6-4413-98bb-42b571afd15e</t>
  </si>
  <si>
    <t>Dominant Leaf Type Change 2015-2018 (raster 20 m), Europe</t>
  </si>
  <si>
    <t>https://doi.org/10.2909/11e54513-eaee-407b-8f0a-4f321cbf9974</t>
  </si>
  <si>
    <t>Class, % Desity</t>
  </si>
  <si>
    <t>Grassland Change 2015-2018 (raster 20 m), Europe, 3-yearly</t>
  </si>
  <si>
    <t>https://doi.org/10.2909/a0925bc0-d3d8-49af-ba9d-c4f1cf2b654d</t>
  </si>
  <si>
    <t>2012-2018</t>
  </si>
  <si>
    <t>Vector</t>
  </si>
  <si>
    <t>https://doi.org/10.2909/c88e743d-e838-49e1-8c80-54f26bcf4ab8</t>
  </si>
  <si>
    <t>Coastal Zones Land Cover/Land Use Change 2012-2018 (vector), Europe, 6-yearly</t>
  </si>
  <si>
    <t>Provides a detailed land cover and land use change information for 71 thematic classes for areas along the European coastline between the 2012 and 2018 reference years. The dataset has a Minimum Mapping Unit (MMU) of 0.5 ha and a Minimum Mapping Width (MMW) of 10 m and is available as vector data.</t>
  </si>
  <si>
    <t>6-yearly</t>
  </si>
  <si>
    <t>Riparian Zones Land Cover/Land Use Change 2012-2018 (vector), Europe, 6-yearly</t>
  </si>
  <si>
    <t>Provides information on land cover and land use changes for 55 thematic classes in a variable buffer zone of selected rivers across Europe between the 2012 and 2018 reference years. The dataset has a Minimum Mapping Unit (MMU) of 0.5 ha and a Minimum Mapping Width (MMW) of 10 m and is available as vector data.</t>
  </si>
  <si>
    <t>https://doi.org/10.2909/d9aeb892-04d5-42c0-b24a-29b58831316f</t>
  </si>
  <si>
    <t>Fraction of Absorbed Photosynthetically Active Radiation 2016-present (raster 10 m), Europe, daily</t>
  </si>
  <si>
    <t>Provides at pan-European level and in near-real-time daily updates of the fraction of the solar radiation absorbed by live leaves for the photosynthesis activity. The data are available at 10 m x 10 m spatial resolution with the temporal extent from October 2016 to present.</t>
  </si>
  <si>
    <t>https://land.copernicus.eu/en/products/vegetation/high-resolution-fraction-of-absorbed-photosynthetically-active-radiation</t>
  </si>
  <si>
    <t>2016-Present</t>
  </si>
  <si>
    <t xml:space="preserve">
Leaf Area Index 2016-present (raster 10 m), Europe, daily</t>
  </si>
  <si>
    <t>Defined as half of the total area of green elements of the canopy per unit horizontal ground area daily updates of Leaf Area Index are provided at pan-European level and in near-real-time. The data are available at 10 m x 10 m spatial resolution with the temporal extent from October 2016 to present.</t>
  </si>
  <si>
    <t>Daily</t>
  </si>
  <si>
    <t>https://land.copernicus.eu/en/products/vegetation/high-resolution-leaf-area-index</t>
  </si>
  <si>
    <t>Normalised Difference Vegetation Index 2016-present (raster 10 m), Europe, daily</t>
  </si>
  <si>
    <t>Describes the difference between visible and near-infrared reflectance of vegetation cover. Daily updates of Normalised Difference Vegetation Index are provided at pan-European level and in near-real-time. The data are available at 10 m x 10 m spatial resolution with the temporal extent from October 2016 to present.</t>
  </si>
  <si>
    <t>https://land.copernicus.eu/en/products/vegetation/high-resolution-normalised-difference-vegetation-index</t>
  </si>
  <si>
    <t>Plant Phenology Index 2016-present (raster 10 m), Europe, daily</t>
  </si>
  <si>
    <t>It is s a physically based vegetation index for improved monitoring of plant phenology. Daily updates of Plant Phenology Index are provided at pan-European level and in near-real-time. The data are available at 10 m x 10 m spatial resolution with the temporal extent from October 2016 to present.</t>
  </si>
  <si>
    <t>https://land.copernicus.eu/en/products/vegetation/high-resolution-plant-phenology-index</t>
  </si>
  <si>
    <t>Quality indicator assisting users with the screening of clouds, shadows from clouds and topography, other dark areas, snow and water surfaces in their analysis of the four related near-real-time Vegetation Indices datasets: the Plant Phenology Index, the Normalized Difference Vegetation Index, the Leaf Area Index and the Fraction of Absorbed Photosynthetically Active Radiation. Daily updates of Vegetation Indices Quality Flag are provided at pan-European level and in near-real-time. The data are available at 10 m x 10 m spatial resolution with the temporal extent from October 2016 to present.</t>
  </si>
  <si>
    <t>https://land.copernicus.eu/en/products/vegetation/high-resolution-vegetation-indices-quality-flag</t>
  </si>
  <si>
    <t>Plant Phenology Index Seasonal Trajectories 2017-present (raster 10 m), Europe, 10-daily</t>
  </si>
  <si>
    <t>Provides a filtered time series of Plant Phenology Index, with regular 10-day time step. The data at pan-European level are updated in the first quarter of each year. The data are available at 10 m x 10 m spatial resolution with the temporal extent from 2017 to present.</t>
  </si>
  <si>
    <t>https://land.copernicus.eu/en/products/vegetation/high-resolution-plant-phenology-index-seasonal-trajectories</t>
  </si>
  <si>
    <t>Vegetation Indices Quality Flag 2016-present (raster 10 m), Europe, daily</t>
  </si>
  <si>
    <t>Seasonal Trajectories Quality Flag 2017-present (raster 10 m), Europe, 10-daily</t>
  </si>
  <si>
    <t>Indicates the quality of the Plant Phenology Index seasonal trajectory computation, in the form of a confidence level. The data at pan-European level are updated in the first quarter of each year. The data are available at 10 m x 10 m spatial resolution with the temporal extent from 2017 to present.</t>
  </si>
  <si>
    <t>https://land.copernicus.eu/en/products/vegetation/high-resolution-seasonal-trajectories-quality-flag</t>
  </si>
  <si>
    <t>End-of-season Date 2017-present (raster 10 m), Europe, yearly</t>
  </si>
  <si>
    <t>Provides the date when the vegetation growing season ends in the time profile of the Plant Phenology Index. The end-of-season occurs, by definition, when the Plant Phenology Index value reaches 15% of the season amplitude during the green-down period. The data at pan-European level are updated in the first quarter of each year. The data are available at 10 m x 10 m spatial resolution with the temporal extent from 2017 to present.</t>
  </si>
  <si>
    <t>2017-Present</t>
  </si>
  <si>
    <t>10-Daily</t>
  </si>
  <si>
    <t>https://doi.org/10.2909/21807826-d6ef-4aaa-b9c1-2cd1691ba966</t>
  </si>
  <si>
    <t>End-of-season Value 2017-present (raster 10 m), Europe, yearly</t>
  </si>
  <si>
    <t>https://doi.org/10.2909/50c90c7c-2e1c-4894-8c0d-b9e1ec4457c6</t>
  </si>
  <si>
    <t>Provides the value of the Plant Phenology Index at the end of the vegetation growing season. The data at pan-European level are updated in the first quarter of each year. The data at pan-European level are updated in the first quarter of each year. The data are available at 10 m x 10 m spatial resolution with the temporal extent from 2017 to present.</t>
  </si>
  <si>
    <t>Season Amplitude 2017-present (raster 10 m), Europe, yearly</t>
  </si>
  <si>
    <t>Provides the difference between the maximum and minimum Plant Phenology Index values reached during the season. The data at pan-European level are updated in the first quarter of each year. The data are available at 10 m x 10 m spatial resolution with the temporal extent from 2017 to present.</t>
  </si>
  <si>
    <t>https://doi.org/10.2909/201ee90c-1971-4bdc-855e-9c9bcbc2c647</t>
  </si>
  <si>
    <t>Season Maximum Value 2017-present (raster 10 m), Europe, yearly</t>
  </si>
  <si>
    <t>Provides the maximum (peak) value that the Plant Phenology Index reaches during the vegetation growing season. The data at pan-European level are updated in the first quarter of each year. The data are available at 10 m x 10 m spatial resolution with the temporal extent from 2017 to present.</t>
  </si>
  <si>
    <t>https://doi.org/10.2909/774f56fc-e0e3-4918-aaea-c181bab0c2a3</t>
  </si>
  <si>
    <t>Season Maximum Date 2017-present (raster 10 m), Europe, yearly</t>
  </si>
  <si>
    <t>Provides the date in the vegetation growing season when the maximum Plant Phenology Index value is reached. The data at pan-European level are updated in the first quarter of each year. The data are available at 10 m x 10 m spatial resolution with the temporal extent from 2017 to present.</t>
  </si>
  <si>
    <t>https://doi.org/10.2909/e2f5fae4-7efc-440b-b04f-4f6ee1c48e69</t>
  </si>
  <si>
    <t>Month/year</t>
  </si>
  <si>
    <t>Provides the average Plant Phenology Index value of the minima before the growing season. The data at pan-European level are updated in the first quarter of each year. The data are available at 10 m x 10 m spatial resolution with the temporal extent from 2017 to present.</t>
  </si>
  <si>
    <t>https://doi.org/10.2909/a1db49f0-1ca1-40fe-8307-16f8f8e38a0f</t>
  </si>
  <si>
    <t>Season Minimum Value 2017-present (raster 10 m), Europe, yearly</t>
  </si>
  <si>
    <t>Season Length 2017-present (raster 10 m), Europe, yearly</t>
  </si>
  <si>
    <t>Provides the number of days between the start and end dates of the vegetation growing season in the time profile of the Plant Phenology Index. The data at pan-European level are updated in the first quarter of each year. The data are available at 10 m x 10 m spatial resolution with the temporal extent from 2017 to present.</t>
  </si>
  <si>
    <t>https://doi.org/10.2909/430c008c-7298-473e-a4b0-7c0a287446a6</t>
  </si>
  <si>
    <t>Days</t>
  </si>
  <si>
    <t>Start-of-season Date 2017-present (raster 10 m), Europe, yearly</t>
  </si>
  <si>
    <t>Marks the date when the vegetation growing season starts in the time profile of the Plant Phenology Index. The start-of-season occurs, by definition, when the Plant Phenology Index value reaches 25% of the season amplitude during the green-up period. The data at pan-European level are updated in the first quarter of each year. The data are available at 10 m x 10 m spatial resolution with the temporal extent from 2017 to present.</t>
  </si>
  <si>
    <t>https://doi.org/10.2909/c1c46cb2-b02b-4013-aae5-a54a8c018b1e</t>
  </si>
  <si>
    <t>Slope of the Green-up Period 2017-present (raster 10 m), Europe, yearly</t>
  </si>
  <si>
    <t>Provides the rate of change in the values of the Plant Phenology Index at the day when the vegetation growing season starts. The data at pan-European level are updated in the first quarter of each year. The data are available at 10 m x 10 m spatial resolution with the temporal extent from 2017 to present.</t>
  </si>
  <si>
    <t>https://doi.org/10.2909/ecba54a6-bdc3-429e-8474-d8dcd0f20971</t>
  </si>
  <si>
    <t>Slope of the Green-down Period 2017-present (raster 10 m), Europe, yearly</t>
  </si>
  <si>
    <t>Provides the rate of change in the values of the Plant Phenology Index at the day when the vegetation growing season ends. The data at pan-European level are updated in the first quarter of each year. The data are available at 10 m x 10 m spatial resolution with the temporal extent from 2017 to present.</t>
  </si>
  <si>
    <t>https://doi.org/10.2909/a04554dd-74be-4ce7-8dfc-5effca405eaa</t>
  </si>
  <si>
    <t>Start-of-season Value 2017-present (raster 10 m), Europe, yearly</t>
  </si>
  <si>
    <t>Provides the value of the Plant Phenology Index at the start of the vegetation growing season. The data at pan-European level are updated in the first quarter of each year. The data are available at 10 m x 10 m spatial resolution with the temporal extent from 2017 to present.</t>
  </si>
  <si>
    <t>https://doi.org/10.2909/b11b3dcb-28dc-4f10-bd54-be0d50eb326a</t>
  </si>
  <si>
    <t>Seasonal Productivity 2017-present (raster 10 m), Europe, yearly</t>
  </si>
  <si>
    <t>The growing season integral that is computed as the sum of all daily Plant Phenology Index values between the dates of the season start and end, minus their base level value. The data at pan-European level are updated in the first quarter of each year. The data are available at 10 m x 10 m spatial resolution with the temporal extent from 2017 to present.</t>
  </si>
  <si>
    <t>https://doi.org/10.2909/5ae0f2a2-7ad8-4f7c-878d-f1b09d78d7a1</t>
  </si>
  <si>
    <t>Total Productivity 2017-present (raster 10 m), Europe, yearly</t>
  </si>
  <si>
    <t>https://doi.org/10.2909/977e4bb8-407f-48ec-b4c4-403bca5a6a3b</t>
  </si>
  <si>
    <t>The growing season integral computed as the sum of all daily Plant Phenology Index values between the dates of the season start and end. The data at pan-European level are updated in the first quarter of each year. The data are available at 10 m x 10 m spatial resolution with the temporal extent from 2017 to present.</t>
  </si>
  <si>
    <t>Sum %</t>
  </si>
  <si>
    <t>Vegetation Phenology and Productivity Parameters Quality Flag 2017-present (raster 10 m), Europe, yearly</t>
  </si>
  <si>
    <t>Indicates the quality of the pan-European Vegetation Phenology and Productivity Parameters, in the form of a confidence level. The data at pan-European level are updated in the first quarter of each year. The data are available at 10 m x 10 m spatial resolution with the temporal extent from 2017 to present.</t>
  </si>
  <si>
    <t>https://land.copernicus.eu/en/products/vegetation/high-resolution-vegetation-phenology-parameters-quality-flag</t>
  </si>
  <si>
    <t>Provides at pan-European level one cloud-free very high resolution optical coverage for the 2018 reference year, acquired within predefined windows corresponding to the vegetation season in 2017-2018-2019. The very high resolution images are obtained from various missions and have a spatial resolution from 1 m to maximum 4 m.</t>
  </si>
  <si>
    <t>https://land.copernicus.eu/en/products/european-image-mosaic/very-high-resolution-image-mosaic-2018-true-colour-2m</t>
  </si>
  <si>
    <t>RGB</t>
  </si>
  <si>
    <t>https://land.copernicus.eu/en/products/european-image-mosaic/high-resolution-image-mosaic-2018-true-colour-10m</t>
  </si>
  <si>
    <t>https://land.copernicus.eu/en/products/european-image-mosaic/high-resolution-image-mosaic-2018-false-colour-10m</t>
  </si>
  <si>
    <t>Provides at pan-European level one cloud-free very high resolution optical coverage for the 2012 reference year, acquired within predefined windows from January 2011 to December 2013. The very high resolution images are obtained from various missions and have a spatial resolution from 1 m to maximum 4 m.</t>
  </si>
  <si>
    <t>https://land.copernicus.eu/en/products/european-image-mosaic/very-high-resolution-image-mosaic-2012-true-colour-2-5m</t>
  </si>
  <si>
    <t>Provides at pan-European level cloud-free high resolution optical coverage (coverage 1) in the spatial resolution of 20 m for the 2015 reference year, from images within a predefined window corresponding to the vegetation season in 2014-2015.</t>
  </si>
  <si>
    <t>https://land.copernicus.eu/en/products/european-image-mosaic/high-resolution-image-mosaic-2015-false-colour-cov1-20m</t>
  </si>
  <si>
    <t>Provides at pan-European level cloud-free high resolution optical coverage (coverage 2) in the spatial resolution of 20 m for the 2015 reference year, from images within a predefined window corresponding to the vegetation season in 2014-2015. Coverage 2 acquisitions are 6 weeks away from Coverage 1, down to a minimum of 2 weeks for northern Europe, including the United Kingdom.</t>
  </si>
  <si>
    <t>https://land.copernicus.eu/en/products/european-image-mosaic/high-resolution-image-mosaic-2015-false-colour-cov2-20m</t>
  </si>
  <si>
    <t>Provides at pan-European level high resolution image mosaic (coverage 2) in the spatial resolution of 5 m for the 2012 reference year, from the imagery acquired within predefined windows in 2011, 2012 and 2013. Coverage 2 acquisitions are 6 weeks away from Coverage 1, down to a minimum of 2 weeks for northern Europe, including the United Kingdom.</t>
  </si>
  <si>
    <t>https://land.copernicus.eu/en/products/european-image-mosaic/high-resolution-image-mosaic-2012-true-colour-cov2-5m</t>
  </si>
  <si>
    <t>Provides at pan-European level high resolution image mosaic (coverage 2) in the spatial resolution of 20 m for the 2012 reference year, from images acquired within a predefined window corresponding to the vegetation season in 2011-2012-2013. Coverage 2 acquisitions are 6 weeks away from Coverage 1, down to a minimum of 2 weeks for northern Europe, including the United Kingdom.</t>
  </si>
  <si>
    <t>https://land.copernicus.eu/en/products/european-image-mosaic/high-resolution-image-mosaic-2012-true-colour-cov2-20m</t>
  </si>
  <si>
    <t>Provides at pan-European level high resolution image mosaic (coverage 1) in the spatial resolution of 20 m for the 2012 reference year, from images acquired within a predefined window corresponding to the vegetation season in 2011-2012-2013.</t>
  </si>
  <si>
    <t>https://land.copernicus.eu/en/products/european-image-mosaic/high-resolution-image-mosaic-2012-false-colour-cov1-20m</t>
  </si>
  <si>
    <t>Provides at pan-European level high resolution image mosaic (coverage 1) in the spatial resolution of 20 m for the 2009 reference year, from the imagery acquired within predefined windows in 2008-2009-2010.</t>
  </si>
  <si>
    <t>https://land.copernicus.eu/en/products/european-image-mosaic/high-resolution-image-mosaic-2009-false-colour-cov1-20m</t>
  </si>
  <si>
    <t>Provides at pan-European level high resolution image mosaic (coverage 1) in the spatial resolution of 20 m for the 2006 reference year, from the imagery acquired within predefined windows in 2005-2006-2007.</t>
  </si>
  <si>
    <t>https://land.copernicus.eu/en/products/european-image-mosaic/high-resolution-image-mosaic-2006-false-colour-cov1-20m</t>
  </si>
  <si>
    <t>Provides at pan-European level high resolution image mosaic (coverage 2) in the spatial resolution of 20 m for the 2006 reference year, from the imagery acquired within predefined windows in 2005-2006-2007.</t>
  </si>
  <si>
    <t>https://land.copernicus.eu/en/products/european-image-mosaic/high-resolution-image-mosaic-2006-false-colour-cov2-20m</t>
  </si>
  <si>
    <t>River and Lake Ice Extent 2016-present (raster 20 m), Europe, daily</t>
  </si>
  <si>
    <t>Provides at pan-European scale daily information on the area of snow-free or snow-covered ice based on the sensors used: 1) Sentinel-1 and according to Sentinel-1 revisit time (6 days) and in near real time; 2) Sentinel-2 and according to Sentinel-2 revisit time (5 days) and in near real time and 3) the two first River and Lake Ice Extent products and in near real time. The data are available at 20 m x 20 m spatial resolution with the temporal extent from September 2016 to present.</t>
  </si>
  <si>
    <t>https://land.copernicus.eu/en/products/water-bodies/high-resolution-river-and-lake-ice-extent</t>
  </si>
  <si>
    <t>High Resolution Image Mosaic 2009-coverage 1 False Color (raster 20 m), Europe, 3-yearly</t>
  </si>
  <si>
    <t>High Resolution Image Mosaic 2006-coverage 1 False Color (raster 20 m), Europe, 3-yearly</t>
  </si>
  <si>
    <t>High Resolution Image Mosaic 2006-coverage 2 False Color (raster 20 m), Europe, 3-yearly</t>
  </si>
  <si>
    <t>Very High Resolution Image Mosaic 2018 True Color (raster 2 m), Europe</t>
  </si>
  <si>
    <t>Very High Resolution Image Mosaic 2012 True Color (raster 2.5 m), Europe</t>
  </si>
  <si>
    <t>High Resolution Image Mosaic 2018 True Color (raster 10 m), Europe, 3-yearly</t>
  </si>
  <si>
    <t>High Resolution Image Mosaic 2018 False Color (raster 10 m), Europe, 3-yearly</t>
  </si>
  <si>
    <t>High Resolution Image Mosaic 2015-coverage 1 False Color (raster 20 m), Europe, 3-yearly</t>
  </si>
  <si>
    <t>High Resolution Image Mosaic 2015-coverage 2 False Color (raster 20 m), Europe, 3-yearly</t>
  </si>
  <si>
    <t>High Resolution Image Mosaic 2012-coverage 2 True Color (raster 5 m), Europe, 3-yearly</t>
  </si>
  <si>
    <t>High Resolution Image Mosaic 2012-coverage 2 True Color (raster 20 m), Europe, 3-yearly</t>
  </si>
  <si>
    <t>High Resolution Image Mosaic 2012-coverage 1 False Color (raster 20 m), Europe, 3-yearly</t>
  </si>
  <si>
    <t>3003-7791</t>
  </si>
  <si>
    <t>3003-6707</t>
  </si>
  <si>
    <t>The 2021 data cover only part of the basin</t>
  </si>
  <si>
    <t>The 2010 data cover only part of the basin</t>
  </si>
  <si>
    <t>The 1987 data cover only part of the basin</t>
  </si>
  <si>
    <t>Gray scale</t>
  </si>
  <si>
    <t>3003-25832</t>
  </si>
  <si>
    <t>RGB scale</t>
  </si>
  <si>
    <t>The 2012 data cover only part of the basin</t>
  </si>
  <si>
    <t>The 2013 data cover almost the entire basin</t>
  </si>
  <si>
    <t>Copernicus Climate Change Service (CCCS)</t>
  </si>
  <si>
    <t>K (ECV), °C (CII)</t>
  </si>
  <si>
    <t>kg m-2 s-1 (ECV)
mm day-1 (CII)</t>
  </si>
  <si>
    <t xml:space="preserve">1971-2000, 2011-2040, 2041-2070, 2071-2100 </t>
  </si>
  <si>
    <t>Water sector indicators of hydrological change across Europe from 2011 to 2095 derived from climate simulations</t>
  </si>
  <si>
    <t>°C</t>
  </si>
  <si>
    <t>Air temperature - The temperature of the air at approximately 2m above the surface. Values are given as the absolute change from the reference period (1971-2010).</t>
  </si>
  <si>
    <t>Potential evapotranspiration - The amount of evaporation that would occur if a sufficient water source were available. Values are given as the relative change from the reference period (1971-2010).</t>
  </si>
  <si>
    <t>Precipitation - The water falling as rain, snow, sleet, or hail per unit area during a given time period. Values are given as the relative change from the reference period (1971-2010).</t>
  </si>
  <si>
    <t>2m air temperature - The ambient air temperature close to the surface. The essential climate variable (ECV) data originate from EURO-CORDEX RCM simulations and are bias adjusted using the EFAS-Meteo reference dataset. The climate impact indicator (CII) of 2m air temperature is defined as the monthly/annual mean of the daily mean 2m air temperature, averaged over a 30 year period. For future periods the indicator is given as an absolute change against the reference period (1971-2000).</t>
  </si>
  <si>
    <t>2011-2095</t>
  </si>
  <si>
    <t>https://cds.climate.copernicus.eu/cdsapp#!/dataset/sis-hydrology-meteorology-derived-projections?tab=overview</t>
  </si>
  <si>
    <t>https://cds.climate.copernicus.eu/cdsapp#!/dataset/sis-water-hydrological-change?tab=overview</t>
  </si>
  <si>
    <t>https://www502.regione.toscana.it/geoscopio/ortofoto.html</t>
  </si>
  <si>
    <t>Climate change effects on animal presence in the Massaciuccoli Lake hydrographic basin - Step 05 - Reprojections - final environmental data</t>
  </si>
  <si>
    <t>mm</t>
  </si>
  <si>
    <t xml:space="preserve">S cm -1 </t>
  </si>
  <si>
    <t>1950, 1980-1999, 2016, 2050, 2100</t>
  </si>
  <si>
    <t>Average annual temperatures</t>
  </si>
  <si>
    <t>Annual cumulative evapotranspiration</t>
  </si>
  <si>
    <t>Annual cumulative water surplus</t>
  </si>
  <si>
    <t>Massaciuccoli lake basin</t>
  </si>
  <si>
    <t>Electrical conductivity of groundwater</t>
  </si>
  <si>
    <t>number of species</t>
  </si>
  <si>
    <t>yearly and 20-yearly average</t>
  </si>
  <si>
    <t xml:space="preserve">Delimitation of the Massaciuccoli lake basin </t>
  </si>
  <si>
    <t>Autorità di Bacino Appenino Settentrionale</t>
  </si>
  <si>
    <t>https://www.appenninosettentrionale.it/itc/?page_id=9532</t>
  </si>
  <si>
    <t>https://www.appenninosettentrionale.it/itc/?page_id=9535</t>
  </si>
  <si>
    <t>https://www.appenninosettentrionale.it/itc/?page_id=9536</t>
  </si>
  <si>
    <t>https://www.appenninosettentrionale.it/itc/?page_id=9537</t>
  </si>
  <si>
    <t>https://www.appenninosettentrionale.it/itc/?page_id=9538</t>
  </si>
  <si>
    <t>https://www.appenninosettentrionale.it/itc/?page_id=9540</t>
  </si>
  <si>
    <t xml:space="preserve">Geological map </t>
  </si>
  <si>
    <t>Geological classification of soil</t>
  </si>
  <si>
    <t>Map of permeability, soil types, and potential infiltration</t>
  </si>
  <si>
    <t>1980-1999</t>
  </si>
  <si>
    <t>20-yearly</t>
  </si>
  <si>
    <t>Map of cumulative precipitation and average annual temperatures</t>
  </si>
  <si>
    <t>Real evapotranspiration</t>
  </si>
  <si>
    <t xml:space="preserve">Water surplus </t>
  </si>
  <si>
    <t xml:space="preserve">Real evapotranspiration (ETR) </t>
  </si>
  <si>
    <t>Water surplus (WS) (Efficient precipitation)</t>
  </si>
  <si>
    <t>Not all data is present in the dataset</t>
  </si>
  <si>
    <t>Network of major waterways and drainage canals</t>
  </si>
  <si>
    <t>Representation of the general scheme of the water and sewage network</t>
  </si>
  <si>
    <t xml:space="preserve">Electrical conductivity map of groundwater </t>
  </si>
  <si>
    <t>Representation of major waterways and drainage canals and their sub-basins</t>
  </si>
  <si>
    <t xml:space="preserve">Regional Technical Cartography (CTR) - Scale 1:10,000 </t>
  </si>
  <si>
    <t xml:space="preserve">Regional Technical Cartography (CTR) - Scale 1:5,000 </t>
  </si>
  <si>
    <t>RGB Nir scale</t>
  </si>
  <si>
    <t>Orthophoto - partial basin coverage</t>
  </si>
  <si>
    <t>Partial coverage of the Tuscany region</t>
  </si>
  <si>
    <t>Orthophoto year 1978 - Detail 1:10,000 - Gray - Flight Rossi Brescia</t>
  </si>
  <si>
    <t>Orthophoto year 2010 - Detail 1:2,000 - RGB - Flight Rossi Brescia</t>
  </si>
  <si>
    <t>Orthophoto year 2012 - Detail 1:2,000 - RGB Nir</t>
  </si>
  <si>
    <t>Orthophoto year 1975 - Detail 1:13,000 - Gray - Flight Ente Italiano Rilievi Aerofotogrammetrici (E.I.R.A.)</t>
  </si>
  <si>
    <t>Orthophoto year 1954 - Detail 1:10,000 - Gray - Fligth Gruppo Aereo Italiano (G.A.I.)</t>
  </si>
  <si>
    <t>Tuscany whole region</t>
  </si>
  <si>
    <t>Tuscany whole region, except small portions</t>
  </si>
  <si>
    <t>Orthophoto year 2013 - Detail 1:10,000 - RGB Nir - Flight Rossi Brescia</t>
  </si>
  <si>
    <t>RGB Nir scale, 4R 2G 3B NirGB Modified False Color (Conifers dark-red), 4R 1G 2B NirRG Standard False Color for vegetation studies, 1R 4G 2B RNirG RNirG False Color</t>
  </si>
  <si>
    <t>RGB scale, Enhanced grey, 4R 2G 3B NirGB Modified False Color (Conifers dark-red), 4R 1G 2B NirRG Standard False Color for vegetation studies, 1R 4G 2B RNirG RNirG False Color</t>
  </si>
  <si>
    <t>Orthophoto year 2016 - Detail 1:5,000 - RGB Nir - Flight BLOM-Compagnia Generale Ripreseaeree (C.G.R.) Parma</t>
  </si>
  <si>
    <t>Orthophoto year 2019 - Detail 1:5,000 - RGB Nir</t>
  </si>
  <si>
    <t>RGB Nir scale, 4R 2G 3B NirGB Modified False Color (Conifers dark-red), 1R 4G 2B RNirG RNirG False Color</t>
  </si>
  <si>
    <t>Orthophoto year 2021 - Detail 1:5,000 - RGB Nir - Flight Italian Remote Sensing s.r.l. (IRS)</t>
  </si>
  <si>
    <t>Orthophoto - Quadrant union framework 10k 1978</t>
  </si>
  <si>
    <t xml:space="preserve">Pedological DB - Capacity of use and fertility of soils - Scale 1:10,000 </t>
  </si>
  <si>
    <t>mS/cm (in classes)</t>
  </si>
  <si>
    <t>t/Ha (in classes)</t>
  </si>
  <si>
    <t>classes</t>
  </si>
  <si>
    <t>cm (in classes)</t>
  </si>
  <si>
    <t>% (in classes)</t>
  </si>
  <si>
    <t>m</t>
  </si>
  <si>
    <t>Morphology - Digital Surface Model (DSM) - Scale 1:2,000</t>
  </si>
  <si>
    <t>Morphology - Digital Terrain model (DTM) - Scale 1:2,000</t>
  </si>
  <si>
    <t>Morphology - Digital Terrain Model Orographic - Scale 1:10,000</t>
  </si>
  <si>
    <t>Morphology - Digital Terrain Model Hydrographic  - Scale 1:10,000</t>
  </si>
  <si>
    <t>1993-1998</t>
  </si>
  <si>
    <t>Pebbles and stones in the surface (%)</t>
  </si>
  <si>
    <t>Useful depth for roots (cm)</t>
  </si>
  <si>
    <t xml:space="preserve">Pedological DB - Factors limiting the capacity of land use - Limitations due to the soil (s) - Useful depth for roots (cm) - Scale 1:10,000 </t>
  </si>
  <si>
    <t xml:space="preserve">Pedological DB - Factors limiting the capacity of land use - Limitations due to the soil (s) - Surface stoneness (%) - Scale 1:10,000 </t>
  </si>
  <si>
    <t xml:space="preserve">Pedological DB - Factors limiting the capacity of land use - Limitations due to the soil (s) - Rockiness (%) - Scale 1:10,000 </t>
  </si>
  <si>
    <t xml:space="preserve">Pedological DB - Factors limiting the capacity of land use - Limitations due to the soil (s) - Chemical fertility of the surface horizon - Scale 1:10,000 </t>
  </si>
  <si>
    <t xml:space="preserve">Pedological DB - Factors limiting the capacity of land use - Limitations due to the soil (s) - Salinity of the surface horizon (mS/cm 1:2.5) - Scale 1:10,000 </t>
  </si>
  <si>
    <t xml:space="preserve">Pedological DB - Factors limiting the capacity of land use - Limitations due to the soil (s) - Salinity of the subsurface horizon (&lt;1m) (mS/cm 1:2.5) - Scale 1:10,000 </t>
  </si>
  <si>
    <t xml:space="preserve">Pedological DB - Factors limiting the capacity of land use - Limitations due to excess water (w) - Internal drainage - Scale 1:10,000 </t>
  </si>
  <si>
    <t xml:space="preserve">Pedological DB - Factors limiting the capacity of land use - Limitations due to climate (c) - Climate interference by altitude - Scale 1:10,000 </t>
  </si>
  <si>
    <t xml:space="preserve">Pedological DB - Factors limiting the capacity of land use - Limitations due to climate (c) - Climate interference by water deficit - Scale 1:10,000 </t>
  </si>
  <si>
    <t>The creation of the use capacity map was done according to the 'Land Capability Classification' (LCC) methodology developed in 1961 by the Soil Conservation Service of the United States Department of Agriculture (USDA), while the Fertility classification followed the methodology proposed by Sanchez (1982) and is partly included in the Capability of Use map; it takes into greater consideration the elements of agronomic fertility of the soil (texture, pH, limestone, CSC, sodium, salinity) classifying the limitations that they induce on soil management.</t>
  </si>
  <si>
    <t>Rockiness (%)</t>
  </si>
  <si>
    <t>Salinity of the surface horizon (mS/cm 1:2.5)</t>
  </si>
  <si>
    <t>Internal drainage</t>
  </si>
  <si>
    <t>Climate interference by altitude</t>
  </si>
  <si>
    <t>Climate interference by water deficit</t>
  </si>
  <si>
    <t xml:space="preserve">Pedological DB - Factors limiting the capacity of land use - Limitations due to excess water (w) - Flood risk with return time of less than 30 years - Scale 1:10,000 </t>
  </si>
  <si>
    <t xml:space="preserve">Pedological DB - Factors limiting the capacity of land use - Limitations due to erosion and rollover hazard of agricultural machinery (e) - Potential erosion (t/Ha) - Scale 1:10,000 </t>
  </si>
  <si>
    <t xml:space="preserve">Pedological DB - Factors limiting the capacity of land use - Limitations due to erosion and rollover hazard of agricultural machinery (e) - Landslides (% of area affected by landslides) - Scale 1:10,000 </t>
  </si>
  <si>
    <t>Flood risk with return time of less than 30 years</t>
  </si>
  <si>
    <t>Potential erosion (t/Ha)</t>
  </si>
  <si>
    <t>Landslides (% of area affected by landslides)</t>
  </si>
  <si>
    <r>
      <t>Digital terrain trend reconstruction obtained from CTR10K. The dataset has a homogeneous cell structure of 10 m</t>
    </r>
    <r>
      <rPr>
        <sz val="11"/>
        <color theme="1"/>
        <rFont val="Calibri"/>
        <family val="2"/>
      </rPr>
      <t>²</t>
    </r>
    <r>
      <rPr>
        <sz val="11"/>
        <color theme="1"/>
        <rFont val="Calibri"/>
        <family val="2"/>
        <scheme val="minor"/>
      </rPr>
      <t>. The dataset is defined as "hydrological" as it is "adapted for use in hydrological models". For this purpose, small depressions that could distort the determination of the direction of water flow were levelled out.</t>
    </r>
  </si>
  <si>
    <r>
      <t>Digital terrain trend reconstruction obtained from CTR10K. The dataset has a homogeneous cell structure of 10 m</t>
    </r>
    <r>
      <rPr>
        <sz val="11"/>
        <color theme="1"/>
        <rFont val="Calibri"/>
        <family val="2"/>
      </rPr>
      <t>²</t>
    </r>
    <r>
      <rPr>
        <sz val="11"/>
        <color theme="1"/>
        <rFont val="Calibri"/>
        <family val="2"/>
        <scheme val="minor"/>
      </rPr>
      <t>. The dataset is defined as "orographic" in that it shows the terrain conformation to the best of the precision allowed by the data used for its derivation: the contour lines and elevated points of the 1:10,000 Regional Technical Map.</t>
    </r>
  </si>
  <si>
    <t xml:space="preserve">Habitat (HaSCITu project) </t>
  </si>
  <si>
    <t>Habitats - Source HaSCITu (Habitats in the Sites of Community Importance in Tuscany) Cartography of the habitats worthy of conservation according to Directive 92/43 in the Sites of Community Importance in the Region of Tuscany. The layer also contains land-use polygons delimiting the areas enclosed in the Zones
Special Areas for Conservation that do not represent habitats.</t>
  </si>
  <si>
    <t>RAMSAR Areas - Wetlands of International Importance</t>
  </si>
  <si>
    <t>Protected natural areas and Natura 2000 sites</t>
  </si>
  <si>
    <t>Regional parks and reserves</t>
  </si>
  <si>
    <t>Special Zones of Consevation ZSC and overlapping Special Protection Zones ZPS (ZSC-ZPS)</t>
  </si>
  <si>
    <t>Tuscan naturalistic repertoire (RENATO)</t>
  </si>
  <si>
    <t>Only available as a WMS layer</t>
  </si>
  <si>
    <t>Classes</t>
  </si>
  <si>
    <t>Land use and land cover of the Region of Tuscany. The dataset in polygonal form, on a scale of 1:10,000 covers the entire regional territory and contains the land use and land cover classes identified according to the Corine Land Cover - III level legend. For some classes a regional level IV has been introduced.</t>
  </si>
  <si>
    <t>Climatological precipitation: decadal, monthly, annual, climate period 1995-2014</t>
  </si>
  <si>
    <t>Consorzio Lamma</t>
  </si>
  <si>
    <t xml:space="preserve">Climatological mean temperature: decadal, monthly, annual, climate period 1995-2014 </t>
  </si>
  <si>
    <t>1995-2014</t>
  </si>
  <si>
    <t>http://dati.lamma.toscana.it/dataset/precipitazione-climatologia</t>
  </si>
  <si>
    <t>http://dati.lamma.toscana.it/dataset/temperatura-media-climatologia</t>
  </si>
  <si>
    <t>ART€A</t>
  </si>
  <si>
    <t>The Graphical Cultivation Plan (PCG) is the tool through which farms have geographically identified the polygons corresponding to the expected crops on the farm for which to apply for economic subsidies.</t>
  </si>
  <si>
    <t xml:space="preserve">Land use and cover 1978 - Scale 1:25,000 </t>
  </si>
  <si>
    <t>2006, 2009, 2012, 2015, 2018</t>
  </si>
  <si>
    <t>0.000090
0.000180</t>
  </si>
  <si>
    <t>10
20</t>
  </si>
  <si>
    <t>https://doi.org/10.2909/3de1ca12-d9a2-40bf-ae55-5c5026b8b90e
https://doi.org/10.2909/899550c5-55fb-4291-87ad-6354b9b43e07
https://doi.org/10.2909/53eb2a55-4537-41ef-938f-603a52a5eb39
https://doi.org/10.2909/463f357e-6419-461b-9ed1-c38948a75f09
https://doi.org/10.2909/e3284161-abef-4a2e-a291-cd8ce1cab54e</t>
  </si>
  <si>
    <t>https://doi.org/10.2909/454f6cd4-d7b2-4dfb-be9f-8ba1d667d69b
https://doi.org/10.2909/62ab826c-9411-4dbf-b516-beb1db681830
https://doi.org/10.2909/bb32d49d-71ce-4a89-884a-e7e6fb118333
https://doi.org/10.2909/9d131e52-0ce9-41a1-9a96-0310eb97c415
https://doi.org/10.2909/73f0e3eb-ea21-4083-9b49-9c345c766775</t>
  </si>
  <si>
    <t>https://doi.org/10.2909/5afeffa4-ccda-4ef9-a7ef-637cb7310f58
https://doi.org/10.2909/47e32c1d-f025-4622-934a-f1b63572609f
https://doi.org/10.2909/7b28d3c1-b363-4579-9141-bdd09d073fd8</t>
  </si>
  <si>
    <t>2012, 2015, 2018</t>
  </si>
  <si>
    <t>https://doi.org/10.2909/5afeffa4-ccda-4ef9-a7ef-637cb7310f58
https://doi.org/10.2909/ab0e6d0b-699c-473d-bd5e-e5c634c8f99c
https://doi.org/10.2909/59b0620c-7bb4-4c82-b3ce-f16715573137</t>
  </si>
  <si>
    <t>https://doi.org/10.2909/91687ef2-f907-4f84-81f7-c9c81980c306
https://doi.org/10.2909/8bfbda74-7b62-4659-96dd-86600ea425a2
https://doi.org/10.2909/486f77da-d605-423e-93a9-680760ab6791</t>
  </si>
  <si>
    <t>https://doi.org/10.2909/64b34cd9-05b4-4e18-8e7b-15394d3fdb5c
https://doi.org/10.2909/9723d33f-ac36-49d0-b2c7-80710d377a7d</t>
  </si>
  <si>
    <t>2012-2015, 2015-2018</t>
  </si>
  <si>
    <t>https://doi.org/10.2909/35a036bb-c027-401c-8625-2ecf722e8461
https://doi.org/10.2909/60639d5b-9164-4135-ae93-fb4132bb6d83</t>
  </si>
  <si>
    <t>2015, 2018</t>
  </si>
  <si>
    <t>https://doi.org/10.2909/25ed7a97-e3a6-42ed-a403-d636d6880e6d
https://doi.org/10.2909/7992f641-bf77-47b7-b0c1-74fc832b78b1</t>
  </si>
  <si>
    <t>Provides at pan-European level information on information on linear structures such as hedgerows, as well as patches of woody features for the 2015 and 2018 reference years. The data are available in vector format and as 5 m and aggregated 100 m raster files.</t>
  </si>
  <si>
    <t>Provides at pan-European level in the spatial resolution of 10 m (year 2018), 20 m and 100 m the level of tree cover density in a range from 0% to100% for the 2012, 2015, 2018 reference year.</t>
  </si>
  <si>
    <t>Provides at pan-European level in the spatial resolution of 10 m (year 2018), 20 m and 100 m the sealing density in the range from 0% to 100% for the 2006, 2009, 2012, 2015, 2018 reference year.</t>
  </si>
  <si>
    <t>Provides at pan-European level in the spatial resolution of 20 m and 100 m the degree of imperviousness change (-100% -- +100%) between the 2006-2009, 2009-2012, 2012-2015, 2015-2018, 2006-2012 Imperviousness Density status layers.</t>
  </si>
  <si>
    <t>2006-2009, 2009-2012, 2012-2015, 2015-2018, 2006-2012</t>
  </si>
  <si>
    <t>Provides at pan-European level in the spatial resolution of 20 m the degree of imperviousness change in the most relevant categories of sealing change (unchanged no sealing, new cover, loss of cover, unchanged sealed, increased sealing, decreased sealing) between the  2006-2009, 2009-2012, 2012-2015, 2015-2018, 2006-2012 Imperviousness Density status layers.</t>
  </si>
  <si>
    <t>Provides at pan-European level in the spatial resolution of 10 m (year 2018) and 20 m information on the dominant leaf type (broadleaved or coniferous) for the 2012, 2015, 2018 reference year.</t>
  </si>
  <si>
    <t>Imperviousness Density 2006, 2009, 2012, 2015, 2018 (raster 10 m, 20 m and 100 m), Europe, 3-yearly</t>
  </si>
  <si>
    <t>Imperviousness Change 2006-2009, 2009-2012, 2012-2015, 2015-2018, 2006-2012 (raster 20 m and 100 m), Europe, 3-yearly</t>
  </si>
  <si>
    <t>Imperviousness Classified Change 2006-2009, 2009-2012, 2012-2015, 2015-2018, 2006-2012 (raster 20 m), Europe, 3-yearly</t>
  </si>
  <si>
    <t>Dominant Leaf Type from 2012, 2015, 2018 (raster 10 m and 20 m), Europe, 3-yearly</t>
  </si>
  <si>
    <t>Provides at pan-European level in the spatial resolution of 10 m (year 2018), 20 m and 100 m a forest classification for three thematic classes (all non-forest areas / broadleaved forest / coniferous forest) with the agricultural/urban trees removed for the 2012, 2015, 2018 reference year.</t>
  </si>
  <si>
    <t>Tree Cover Density 2012, 2015, 2018 (raster 10 m, 20 m and 100 m), Europe, 3-yearly</t>
  </si>
  <si>
    <t>Forest Type 2012, 2015, 2018 (raster 10 m, 20 m and 100 m), Europe, 3-yearly</t>
  </si>
  <si>
    <t>Tree Cover Change Mask 2012-2015, 2015-2018 (raster 20 m), Europe, 3-yearly</t>
  </si>
  <si>
    <t>Provides at pan-European level in the spatial resolution of 20 m information on changes in four thematic classes (unchanged areas with no tree cover / new tree cover / loss of tree cover / unchanged areas with tree cover) between the 2012-2015, 2015-2018 reference years.</t>
  </si>
  <si>
    <t>Grassland 2015, 2018 (raster 10 m, 20 m and 100 m), Europe, 3-yearly</t>
  </si>
  <si>
    <t>Provides at pan-European level in the spatial resolution of 10 m (year 2018), 20 m and 100 m a basic land cover classification with two thematic classes (grassland / non-grassland) for the 2015, 2018 reference years.</t>
  </si>
  <si>
    <t>Provides at pan-European level in the spatial resolution of 20 m information on the changes in seven thematic classes (unchanged areas with no tree cover / new broadleaved cover / new coniferous cover / loss of broadleaved cover / loss of coniferous cover / unchanged areas with tree cover / potential change among dominant leaf types) between the 2015-2018 reference years.</t>
  </si>
  <si>
    <t>Provides at pan-European level in the spatial resolution of 20 m information on changes in grassland vegetation cover between the 2015-2018 reference years.</t>
  </si>
  <si>
    <t>Provides at pan-European level in the spatial resolution of 10 m (year 2018), 20 m and 100 m the occurrence of water and wet surfaces over the period from 2009 to 2015 and from 2012 to 2018.</t>
  </si>
  <si>
    <t>Small Woody Features 2015, 2018 (vector/raster 5 m and 100 m), Europe, 3-yearly</t>
  </si>
  <si>
    <t>https://doi.org/10.2909/afde0fbb-6401-45cd-aabd-3aa7b4b3a7f0
https://doi.org/10.2909/4e92b07d-48b0-4a53-9db2-fd8d07070cc1
https://doi.org/10.2909/7fd9d32e-8c2f-42b2-b959-c8e12b843821
https://doi.org/10.2909/a8e683b1-2f96-45c8-827f-580a79413018</t>
  </si>
  <si>
    <t>https://doi.org/10.2909/fe8d5d51-36ab-46d4-be61-dcfad7c308f1
https://doi.org/10.2909/205e2db2-4e35-4b1b-bf84-271c4a82248c</t>
  </si>
  <si>
    <t>Provides a detailed land cover and land use information for 71 thematic classes for areas along the European coastline for the 2012, 2018 reference years. The dataset has a Minimum Mapping Unit (MMU) of 0.5 ha and a Minimum Mapping Width (MMW) of 10 m and is available as vector data.</t>
  </si>
  <si>
    <t>Coastal Zones Land Cover/Land Use 2012, 2018 (vector), Europe, 6-yearly</t>
  </si>
  <si>
    <t>N2K Land Cover/Land Use 2006, 2012, 2018 (vector), Europe, 6-yearly</t>
  </si>
  <si>
    <t>2006, 2012, 2018</t>
  </si>
  <si>
    <t>https://doi.org/10.2909/2e98c4d3-45dc-4b30-81ec-6ad4903f04cb
https://doi.org/10.2909/4962b7d3-b836-49d9-8e84-e72aba4837e9
https://doi.org/10.2909/7d3b6dde-5884-45ee-82b2-611e7b2efd1f</t>
  </si>
  <si>
    <t>Provides detailed land cover and land use information for 55 thematic classes in selected Natura2000 sites for the 2006, 2012, 2018 reference years. The dataset has a Minimum Mapping Unit (MMU) of 0.5 ha and a Minimum Mapping Width (MMW) of 10 m and is available as vector data.</t>
  </si>
  <si>
    <t>Provides information on land cover and land use changes for 55 thematic classes in selected Natura2000 sites between the 2006-2012, 2012-2018 reference years. The dataset has a Minimum Mapping Unit (MMU) of 0.5 ha and a Minimum Mapping Width (MMW) of 10 m and is available as vector data.</t>
  </si>
  <si>
    <t>N2K Land Cover/Land Use Change 2006-2012, 2012-2018 (vector), Europe, 6-yearly</t>
  </si>
  <si>
    <t>https://doi.org/10.2909/46b3da3f-7f15-444e-bff4-d04ddfd58506
https://doi.org/10.2909/2fff6d41-eeb6-430e-8740-090f0d4284a2</t>
  </si>
  <si>
    <t>Riparian Zones Land Cover/Land Use 2012, 2018 (vector), Europe, 6-yearly</t>
  </si>
  <si>
    <t>2006-2012, 2012-2018</t>
  </si>
  <si>
    <t>2012, 2018</t>
  </si>
  <si>
    <t>Provides detailed land cover and land use information for 55 thematic classes in a variable buffer zone of selected rivers across Europe for the 2012, 2018 reference years. The dataset has a Minimum Mapping Unit (MMU) of 0.5 ha and a Minimum Mapping Width (MMW) of 10 m and is available as vector data.</t>
  </si>
  <si>
    <t>https://doi.org/10.2909/6aeb0dea-9d8c-42bd-a357-cd859f148929
https://doi.org/10.2909/2afca4ec-76e2-4155-b4e6-7460f9f6ae01</t>
  </si>
  <si>
    <t>The 2021 and 2010 data cover only part of the basin</t>
  </si>
  <si>
    <t>1975, 1976, 1984, 1987</t>
  </si>
  <si>
    <t>1995, 2010, 2021</t>
  </si>
  <si>
    <t>Topographical map - Quadrants union framework 10k</t>
  </si>
  <si>
    <t>Topographical map - Quadrants union framework 5k</t>
  </si>
  <si>
    <t xml:space="preserve">Topographical map - Quadrants: 260082_1987, 260083_1987, 260084_1987, 260111_1987, 260112_1987, 260121_1987, 260122_1987, 260123_1987, 260124_1987, 260161_1987, 260164_1987, 261094_1987, 261134_1987, 260162_1984, 260163_1984, 261132_1984, 273011_1984, 261133_1976, 272041_1976, 272042_1976, 272043_1976, 272044_1976, 272081_1976, 273013_1976, 273014_1976, 261093_1975, </t>
  </si>
  <si>
    <t>Topographical map - Quadrants: S_260080_2021, S_260110_2021, S_260120_2021, S_260150_2021,  S_260160_2021, S_261050_2021, S_261090_2021, S_261130_2021, S_261130_2010, S_272040_2010, S_272080_2010, S_273010_2010,  S_260080_1995, S_260110_1995, S_260120_1995, S_260150_1995, S_260160_1995, S_261050_1995, S_261090_1995, S_261130_1995, S_272040_1995, S_272080_1995, S_273010_1995</t>
  </si>
  <si>
    <t>Orthophoto - Quadrants union framework 10k 1954</t>
  </si>
  <si>
    <t>Orthophoto - Quadrants union framework 2k</t>
  </si>
  <si>
    <t>Orthophoto year 2013 - Detail 1:2,000 - RGB Nir</t>
  </si>
  <si>
    <t xml:space="preserve">Orthophoto - Quadrants: 260080_1954, 260110_1954, 260120_1954, 260150_1954, 260160_1954, 261090_1954, 261130_1954, 272040_1954, 272080_1954, 273010_1954, </t>
  </si>
  <si>
    <t xml:space="preserve">Orthophoto - Quadrants: 260080_1978, 260110_1978, 260120_1978, 260150_1978, 260160_1978, 261090_1978, 261130_1978, 272040_1978, 272080_1978, 273010_1978, </t>
  </si>
  <si>
    <t>Orthophoto - Quadrants: 19E40_2010, 19E48_2010, 19F01_2010, 19F17_2010, 19F25_2010, 19F33_2010, 19F41_2010</t>
  </si>
  <si>
    <t>Orthophoto - Quadrants: 20E19_2012_i4, 20E20_2012_i4, 20E34_2012_i4, 20E48_2012_i4, 20E56_2012_i4, 20F41_2012_i4, 20F49_2012_i4, 20F57_2012_i4</t>
  </si>
  <si>
    <t>Orthophoto - Quadrants: 18E04_2013_i4, 18E05_2013_i4, 18E06_2013_i4, 18E07_2013_i4, 18E08_2013_i4, 18E13_2013_i4, 18E14_2013_i4, 18E15_2013_i4, 18E21_2013_i4, 18E22_2013_i4, 18E23_2013_i4, 18E30_2013_i4, 19E01_2013_i4, 19E02_2013_i4, 19E03_2013_i4, 19E04_2013_i4, 19E05_2013_i4, 19E06_2013_i4, 19E07_2013_i4, 19E08_2013_i4, 19E10_2013_i4, 19E11_2013_i4, 19E12_2013_i4, 19E13_2013_i4, 19E14_2013_i4, 19E15_2013_i4, 19E16_2013_i4, 19E18_2013_i4, 19E19_2013_i4, 19E20_2013_i4, 19E21_2013_i4, 19E22_2013_i4, 19E23_2013_i4, 19E24_2013_i4, 19E26_2013_i4, 19E27_2013_i4, 19E28_2013_i4, 19E29_2013_i4, 19E30_2013_i4, 19E31_2013_i4, 19E32_2013_i4, 19E35_2013_i4, 19E36_2013_i4, 19E37_2013_i4, 19E38_2013_i4, 19E39_2013_i4, 19E43_2013_i4, 19E44_2013_i4, 19E45_2013_i4, 19E46_2013_i4, 19E47_2013_i4, 19E51_2013_i4, 19E52_2013_i4, 19E53_2013_i4, 19E54_2013_i4, 19E55_2013_i4, 19E56_2013_i4, 19E59_2013_i4, 19E60_2013_i4, 19E61_2013_i4, 19E62_2013_i4, 19E63_2013_i4, 19E64_2013_i4, 19F09_2013_i4, 19F42_2013_i4, 19F49_2013_i4, 19F50_2013_i4, 19F57_2013_i4, 19F58_2013_i4, 20E27_2013_i4, 20E28_2013_i4, 20E29_2013_i4, 20E30_2013_i4, 20E35_2013_i4, 20E36_2013_i4, 20E37_2013_i4, 20E38_2013_i4, 20E39_2013_i4, 20E41_2013_i4, 20E42_2013_i4, 20E43_2013_i4, 20E44_2013_i4, 20E45_2013_i4, 20E46_2013_i4, 20E47_2013_i4, 20E49_2013_i4, 20E50_2013_i4, 20E51_2013_i4, 20E52_2013_i4, 20E53_2013_i4, 20E54_2013_i4, 20E55_2013_i4, 20E58_2013_i4, 20E59_2013_i4, 20E60_2013_i4, 20E61_2013_i4, 20E62_2013_i4, 20E63_2013_i4, 20E64_2013_i4</t>
  </si>
  <si>
    <t>1988, 1996</t>
  </si>
  <si>
    <t>1999, 2000, 2003</t>
  </si>
  <si>
    <t>2007, 2009</t>
  </si>
  <si>
    <t>Orthophoto years 2010, 2013 - Detail 1:10,000 - RGB Nir - Flight Rossi Brescia</t>
  </si>
  <si>
    <t>Orthophoto years 2007, 2009 - Detail 1:10,000 - RGB - Flight BLOM-Compagnia Generale Ripreseaeree (C.G.R.) Parma</t>
  </si>
  <si>
    <t>Orthophoto years 2005 - Detail 1:10,000 - Gray - Flight Rossi Brescia</t>
  </si>
  <si>
    <t>Orthophoto years 1999, 2000, 2003 - Detail 1:10,000 - Gray - Flight Compagnia Generale Ripreseaeree (C.G.R.) Parma</t>
  </si>
  <si>
    <t>Orthophoto years 1988, 1996 - Detail 1:10,000 - Gray - Flight Compagnia Generale Ripreseaeree (C.G.R.) Parma</t>
  </si>
  <si>
    <t>2010, 2013</t>
  </si>
  <si>
    <t>The 2006 data cover almost the entire basin</t>
  </si>
  <si>
    <t>Digital Surface Model (DSM) - Scale 1:2,000 - Quadrants: 18e04_1x1_dsm_010_2006, 18e05_1x1_dsm_010_2006, 18e06_1x1_dsm_010_2006, 18e07_1x1_dsm_010_2006, 18e08_1x1_dsm_010_2006, 18e13_1x1_dsm_010_2006, 18e14_1x1_dsm_010_2006, 18e15_1x1_dsm_010_2006, 18e21_1x1_dsm_010_2006, 18e22_1x1_dsm_010_2006, 18e23_1x1_dsm_010_2006, 18e30_1x1_dsm_010_2006, 19e01_1x1_dsm_010_2006, 19e02_1x1_dsm_010_2006, 19e03_1x1_dsm_010_2006, 19e04_1x1_dsm_010_2006, 19e05_1x1_dsm_010_2006, 19e06_1x1_dsm_010_2006, 19e07_1x1_dsm_010_2006, 19e08_1x1_dsm_010_2006, 19e10_1x1_dsm_010_2006, 19e11_1x1_dsm_010_2006, 19e12_1x1_dsm_010_2006, 19e13_1x1_dsm_010_2006, 19e14_1x1_dsm_010_2006, 19e15_1x1_dsm_010_2006, 19e16_1x1_dsm_010_2006, 19e18_1x1_dsm_010_2006, 19e19_1x1_dsm_010_2006, 19e20_1x1_dsm_010_2006, 19e21_1x1_dsm_010_2006, 19e22_1x1_dsm_010_2006, 19e23_1x1_dsm_010_2006, 19e24_1x1_dsm_010_2006, 19e26_1x1_dsm_010_2006, 19e27_1x1_dsm_010_2006, 19e28_1x1_dsm_010_2006, 19e29_1x1_dsm_010_2006, 19e30_1x1_dsm_010_2006, 19e31_1x1_dsm_010_2006, 19e32_1x1_dsm_010_2006, 19e35_1x1_dsm_010_2006, 19e36_1x1_dsm_010_2006, 19e37_1x1_dsm_010_2006, 19e38_1x1_dsm_010_2006, 19e39_1x1_dsm_010_2006, 19e40_1x1_dsm_010_2006, 19e43_1x1_dsm_010_2006, 19e44_1x1_dsm_010_2006, 19e45_1x1_dsm_010_2006, 19e46_1x1_dsm_010_2006, 19e47_1x1_dsm_010_2006, 19e48_1x1_dsm_010_2006, 19e51_1x1_dsm_010_2006, 19e52_1x1_dsm_010_2006, 19e53_1x1_dsm_010_2006, 19e54_1x1_dsm_010_2006, 19e55_1x1_dsm_010_2006, 19e56_1x1_dsm_010_2006, 19e60_1x1_dsm_010_2006, 19e61_1x1_dsm_010_2006, 19e62_1x1_dsm_010_2006, 19e63_1x1_dsm_010_2006, 19e64_1x1_dsm_010_2006, 19f17_1x1_dsm_010_2006, 19f25_1x1_dsm_010_2006, 19f33_1x1_dsm_010_2006, 19f41_1x1_dsm_010_2006, 19f42_1x1_dsm_010_2006, 19f49_1x1_dsm_010_2006, 19f50_1x1_dsm_010_2006, 19f57_1x1_dsm_010_2006, 19f58_1x1_dsm_010_2006, 20e27_1x1_dsm_010_2006, 20e34_1x1_dsm_010_2006, 20e35_1x1_dsm_010_2006, 20e36_1x1_dsm_010_2006, 20e37_1x1_dsm_010_2006, 20e38_1x1_dsm_010_2006, 20e41_1x1_dsm_010_2006, 20e42_1x1_dsm_010_2006, 20e43_1x1_dsm_010_2006, 20e44_1x1_dsm_010_2006, 20e45_1x1_dsm_010_2006, 20e46_1x1_dsm_010_2006, 20e49_1x1_dsm_010_2006, 20e50_1x1_dsm_010_2006, 20e51_1x1_dsm_010_2006, 20e52_1x1_dsm_010_2006, 20e53_1x1_dsm_010_2006, 20e54_1x1_dsm_010_2006, 20e55_1x1_dsm_010_2006, 20e58_1x1_dsm_010_2006, 20e59_1x1_dsm_010_2006, 20e60_1x1_dsm_010_2006, 20e61_1x1_dsm_010_2006, 20e62_1x1_dsm_010_2006, 20e63_1x1_dsm_010_2006</t>
  </si>
  <si>
    <t>Digital Terrain model (DTM) - Scale 1:2,000 - Quadrants: 18e04_1x1_dtm_010_2006, 18e05_1x1_dtm_010_2006, 18e06_1x1_dtm_010_2006, 18e07_1x1_dtm_010_2006, 18e08_1x1_dtm_010_2006, 18e13_1x1_dtm_010_2006, 18e14_1x1_dtm_010_2006, 18e15_1x1_dtm_010_2006, 18e21_1x1_dtm_010_2006, 18e22_1x1_dtm_010_2006, 18e23_1x1_dtm_010_2006, 18e30_1x1_dtm_010_2006, 19e01_1x1_dtm_010_2006, 19e02_1x1_dtm_010_2006, 19e03_1x1_dtm_010_2006, 19e04_1x1_dtm_010_2006, 19e05_1x1_dtm_010_2006, 19e06_1x1_dtm_010_2006, 19e07_1x1_dtm_010_2006, 19e08_1x1_dtm_010_2006, 19e10_1x1_dtm_010_2006, 19e11_1x1_dtm_010_2006, 19e12_1x1_dtm_010_2006, 19e13_1x1_dtm_010_2006, 19e14_1x1_dtm_010_2006, 19e15_1x1_dtm_010_2006, 19e16_1x1_dtm_010_2006, 19e18_1x1_dtm_010_2006, 19e19_1x1_dtm_010_2006, 19e20_1x1_dtm_010_2006, 19e21_1x1_dtm_010_2006, 19e22_1x1_dtm_010_2006, 19e23_1x1_dtm_010_2006, 19e24_1x1_dtm_010_2006, 19e26_1x1_dtm_010_2006, 19e27_1x1_dtm_010_2006, 19e28_1x1_dtm_010_2006, 19e29_1x1_dtm_010_2006, 19e30_1x1_dtm_010_2006, 19e31_1x1_dtm_010_2006, 19e32_1x1_dtm_010_2006, 19e35_1x1_dtm_010_2006, 19e36_1x1_dtm_010_2006, 19e37_1x1_dtm_010_2006, 19e38_1x1_dtm_010_2006, 19e39_1x1_dtm_010_2006, 19e40_1x1_dtm_010_2006, 19e43_1x1_dtm_010_2006, 19e44_1x1_dtm_010_2006, 19e45_1x1_dtm_010_2006, 19e46_1x1_dtm_010_2006, 19e47_1x1_dtm_010_2006, 19e48_1x1_dtm_010_2006, 19e51_1x1_dtm_010_2006, 19e52_1x1_dtm_010_2006, 19e53_1x1_dtm_010_2006, 19e54_1x1_dtm_010_2006, 19e55_1x1_dtm_010_2006, 19e56_1x1_dtm_010_2006, 19e60_1x1_dtm_010_2006, 19e61_1x1_dtm_010_2006, 19e62_1x1_dtm_010_2006, 19e63_1x1_dtm_010_2006, 19e64_1x1_dtm_010_2006, 19f17_1x1_dtm_010_2006, 19f25_1x1_dtm_010_2006, 19f33_1x1_dtm_010_2006, 19f41_1x1_dtm_010_2006, 19f42_1x1_dtm_010_2006, 19f49_1x1_dtm_010_2006, 19f50_1x1_dtm_010_2006, 19f57_1x1_dtm_010_2006, 19f58_1x1_dtm_010_2006, 20e27_1x1_dtm_010_2006, 20e34_1x1_dtm_010_2006, 20e35_1x1_dtm_010_2006, 20e36_1x1_dtm_010_2006, 20e37_1x1_dtm_010_2006, 20e38_1x1_dtm_010_2006, 20e41_1x1_dtm_010_2006, 20e42_1x1_dtm_010_2006, 20e43_1x1_dtm_010_2006, 20e44_1x1_dtm_010_2006, 20e45_1x1_dtm_010_2006, 20e46_1x1_dtm_010_2006, 20e49_1x1_dtm_010_2006, 20e50_1x1_dtm_010_2006, 20e51_1x1_dtm_010_2006, 20e52_1x1_dtm_010_2006, 20e53_1x1_dtm_010_2006, 20e54_1x1_dtm_010_2006, 20e55_1x1_dtm_010_2006, 20e58_1x1_dtm_010_2006, 20e59_1x1_dtm_010_2006, 20e60_1x1_dtm_010_2006, 20e61_1x1_dtm_010_2006, 20e62_1x1_dtm_010_2006, 20e63_1x1_dtm_010_2006</t>
  </si>
  <si>
    <t>0.000018
0.000009</t>
  </si>
  <si>
    <t>1.00
2.00</t>
  </si>
  <si>
    <t>Digital Surface Model (DSM) - Scale 1:2,000 - Quadrants: 18e04_2x2_dsm_006_2008, 18e21_2x2_dsm_006_2008, 18e22_2x2_dsm_006_2008, 18e23_2x2_dsm_006_2008, 18e30_2x2_dsm_006_2008, 19e10_2x2_dsm_006_2008, 19e18_2x2_dsm_006_2008, 19e27_2x2_dsm_006_2008, 19e35_2x2_dsm_006_2008, 19e43_2x2_dsm_006_2008, 19e44_2x2_dsm_006_2008, 19e52_2x2_dsm_006_2008, 19e59_2x2_dsm_006_2008, 19e60_2x2_dsm_006_2008, 20e19_1x1_dsm_006_2008, 20e19_1x1_dsm_006_2008, 20e20_1x1_dsm_006_2008, 20e27_1x1_dsm_006_2008, 20e34_1x1_dsm_006_2008, 20e35_1x1_dsm_006_2008, 20e41_1x1_dsm_006_2008, 20e41_2x2_dsm_006_2008, 20e42_1x1_dsm_006_2008, 20e42_2x2_dsm_006_2008, 20e49_2x2_dsm_006_2008, 20e51_2x2_dsm_006_2008, 20e58_2x2_dsm_006_2008, 20e59_2x2_dsm_006_2008</t>
  </si>
  <si>
    <t>Digital Terrain model (DTM) - Scale 1:2,000 - Quadrants: 18e04_2x2_dtm_006_2008, 18e21_2x2_dtm_006_2008, 18e22_2x2_dtm_006_2008, 18e23_2x2_dtm_006_2008, 18e30_2x2_dtm_006_2008, 19e10_2x2_dtm_006_2008, 19e18_2x2_dtm_006_2008, 19e27_2x2_dtm_006_2008, 19e35_2x2_dtm_006_2008, 19e43_2x2_dtm_006_2008, 19e44_2x2_dtm_006_2008, 19e52_2x2_dtm_006_2008, 19e59_2x2_dtm_006_2008, 19e60_2x2_dtm_006_2008, 20e19_1x1_dtm_006_2008, 20e19_1x1_dtm_006_2008, 20e20_1x1_dtm_006_2008, 20e27_1x1_dtm_006_2008, 20e34_1x1_dtm_006_2008, 20e35_1x1_dtm_006_2008, 20e41_1x1_dtm_006_2008, 20e41_2x2_dtm_006_2008, 20e42_1x1_dtm_006_2008, 20e42_2x2_dtm_006_2008, 20e49_2x2_dtm_006_2008, 20e51_2x2_dtm_006_2008, 20e58_2x2_dtm_006_2008, 20e59_2x2_dtm_006_2008</t>
  </si>
  <si>
    <t xml:space="preserve">Digital Surface Model (DSM) - Scale 1:2,000 - Quadrants: 19e07_1x1_dsm_007_2010, 19e08_1x1_dsm_007_2010, 19e16_1x1_dsm_007_2010, 19e24_1x1_dsm_007_2010, 19e32_1x1_dsm_007_2010, 19e48_1x1_dsm_007_2010, 19f01_1x1_dsm_007_2010, 19f09_1x1_dsm_007_2010, 19f17_1x1_dsm_007_2010, 19f25_1x1_dsm_007_2010, 19f33_1x1_dsm_007_2010, 19f41_1x1_dsm_007_2010, 19f42_1x1_dsm_007_2010, 19f49_1x1_dsm_007_2010, 19f50_1x1_dsm_007_2010, 19f58_1x1_dsm_007_2010, 20e20_1x1_dsm_007_2010, 20e27_1x1_dsm_007_2010, 20e28_1x1_dsm_007_2010, 20e29_1x1_dsm_007_2010, 20e35_1x1_dsm_007_2010, 20e36_1x1_dsm_007_2010, 20e37_1x1_dsm_007_2010, 20e38_1x1_dsm_007_2010, 20e39_1x1_dsm_007_2010, 20e46_1x1_dsm_007_2010, 20e47_1x1_dsm_007_2010, 20e48_1x1_dsm_007_2010, 20e54_1x1_dsm_007_2010, 20e55_1x1_dsm_007_2010, 20e56_1x1_dsm_007_2010, 20e63_1x1_dsm_007_2010, 20e64_1x1_dsm_007_2010, 20f49_1x1_dsm_007_2010, 20f57_1x1_dsm_007_2010, </t>
  </si>
  <si>
    <t>Digital Terrain model (DTM) - Scale 1:2,000 - Quadrants: 19e07_1x1_dtm_007_2010, 19e08_1x1_dtm_007_2010, 19e16_1x1_dtm_007_2010, 19e24_1x1_dtm_007_2010, 19e32_1x1_dtm_007_2010, 19e48_1x1_dtm_007_2010, 19f01_1x1_dtm_007_2010, 19f09_1x1_dtm_007_2010, 19f17_1x1_dtm_007_2010, 19f25_1x1_dtm_007_2010, 19f33_1x1_dtm_007_2010, 19f41_1x1_dtm_007_2010, 19f42_1x1_dtm_007_2010, 19f49_1x1_dtm_007_2010, 19f50_1x1_dtm_007_2010, 19f58_1x1_dtm_007_2010, 20e20_1x1_dtm_007_2010, 20e27_1x1_dtm_007_2010, 20e28_1x1_dtm_007_2010, 20e29_1x1_dtm_007_2010, 20e35_1x1_dtm_007_2010, 20e36_1x1_dtm_007_2010, 20e37_1x1_dtm_007_2010, 20e38_1x1_dtm_007_2010, 20e39_1x1_dtm_007_2010, 20e46_1x1_dtm_007_2010, 20e47_1x1_dtm_007_2010, 20e48_1x1_dtm_007_2010, 20e54_1x1_dtm_007_2010, 20e55_1x1_dtm_007_2010, 20e56_1x1_dtm_007_2010, 20e63_1x1_dtm_007_2010, 20e64_1x1_dtm_007_2010, 20f49_1x1_dtm_007_2010, 20f57_1x1_dtm_007_2010</t>
  </si>
  <si>
    <t>The 2008 data cover only part of the basin</t>
  </si>
  <si>
    <t>Digital Surface Model (DSM) - Scale 1:2,000 - Quadrants: 20e19_1x1_dsm_015_2012, 20e20_1x1_dsm_015_2012, 20e27_1x1_dsm_015_2012, 20e28_1x1_dsm_015_2012, 20e35_1x1_dsm_015_2012, 20e36_1x1_dsm_015_2012</t>
  </si>
  <si>
    <t>Digital Terrain model (DTM) - Scale 1:2,000 - Quadrants: 20e19_1x1_dtm_015_2012, 20e20_1x1_dtm_015_2012, 20e27_1x1_dtm_015_2012, 20e28_1x1_dtm_015_2012, 20e35_1x1_dtm_015_2012, 20e36_1x1_dtm_015_2012</t>
  </si>
  <si>
    <t>2005-2010</t>
  </si>
  <si>
    <t>RENATO Biomart - Habitat</t>
  </si>
  <si>
    <t>RENATO Biomart - Phytocoenosis</t>
  </si>
  <si>
    <t>RENATO Biomart - Vegetables</t>
  </si>
  <si>
    <t>RENATO Biomart - Birds</t>
  </si>
  <si>
    <t>RENATO Biomart - Reptiles</t>
  </si>
  <si>
    <t>RENATO Biomart - Fishes</t>
  </si>
  <si>
    <t>RENATO Biomart - Molluscs</t>
  </si>
  <si>
    <t>RENATO Biomart - Mammals</t>
  </si>
  <si>
    <t>RENATO Biomart - Insects</t>
  </si>
  <si>
    <t>RENATO Biomart - Amphibians</t>
  </si>
  <si>
    <t>https://dati.toscana.it/dataset/inqctr</t>
  </si>
  <si>
    <t>https://dati.toscana.it/dataset/ctr10k</t>
  </si>
  <si>
    <t>https://dati.toscana.it/dataset/ortofotocarta2k</t>
  </si>
  <si>
    <t>https://dati.toscana.it/dataset/dbped</t>
  </si>
  <si>
    <t>https://dati.toscana.it/dataset/lidar</t>
  </si>
  <si>
    <t>https://dati.toscana.it/dataset/dem10mt</t>
  </si>
  <si>
    <t>https://dati.toscana.it/dataset/regione-toscana-aree-protette-ed-alberi-monumentali</t>
  </si>
  <si>
    <t>https://dati.toscana.it/dataset/ucs</t>
  </si>
  <si>
    <t>F1</t>
  </si>
  <si>
    <t>F2</t>
  </si>
  <si>
    <t>F3</t>
  </si>
  <si>
    <t>F4</t>
  </si>
  <si>
    <t>A1</t>
  </si>
  <si>
    <t>A1.1</t>
  </si>
  <si>
    <t>A1.2</t>
  </si>
  <si>
    <t>A2</t>
  </si>
  <si>
    <t>I1</t>
  </si>
  <si>
    <t>I2</t>
  </si>
  <si>
    <t>I3</t>
  </si>
  <si>
    <t>R1</t>
  </si>
  <si>
    <t>R1.1</t>
  </si>
  <si>
    <t>R1.2</t>
  </si>
  <si>
    <t>Interoperable</t>
  </si>
  <si>
    <t>R1.3</t>
  </si>
  <si>
    <t>https://www502.regione.toscana.it/geoscopio/arprot.html
https://geodati.gov.it/resource/id/r_toscan:698f7bb0-936a-4149-810b-7b87bcb1d140</t>
  </si>
  <si>
    <t>https://www502.regione.toscana.it/geoscopio/arprot.html</t>
  </si>
  <si>
    <t>Total score</t>
  </si>
  <si>
    <t>FAIRness grade</t>
  </si>
  <si>
    <t>From</t>
  </si>
  <si>
    <t>to</t>
  </si>
  <si>
    <t>Not FAIR</t>
  </si>
  <si>
    <t>Score</t>
  </si>
  <si>
    <t>Data and metadata don’t met the criterions specified by subheading</t>
  </si>
  <si>
    <t>Data and metadata fully met the criterions specified by subheading</t>
  </si>
  <si>
    <t>Total Score</t>
  </si>
  <si>
    <t>Good</t>
  </si>
  <si>
    <t>FAIRness</t>
  </si>
  <si>
    <t>Subheading score</t>
  </si>
  <si>
    <t>Data and metadata partially met the criterions specified by the subheading</t>
  </si>
  <si>
    <t>Sufficient</t>
  </si>
  <si>
    <t>Raster</t>
  </si>
  <si>
    <t>Raster/Vector</t>
  </si>
  <si>
    <t>Temporal features</t>
  </si>
  <si>
    <t>Spatial features</t>
  </si>
  <si>
    <t>Parameter features</t>
  </si>
  <si>
    <t>FAIRness features</t>
  </si>
  <si>
    <t>Basin spatial cover</t>
  </si>
  <si>
    <t>Completeness</t>
  </si>
  <si>
    <t>homogeneity</t>
  </si>
  <si>
    <t>Water and Wetness status 2012, 2018 (raster 10 m, 20 m and 100 m), Europe, 3-yearly</t>
  </si>
  <si>
    <t>Downloadable dataset</t>
  </si>
  <si>
    <t>The 2010 data cover only a part of the basin</t>
  </si>
  <si>
    <t>The 2012 data cover only a part of the basin</t>
  </si>
  <si>
    <t>Average Daily Precipitation over the Region of Tuscany referring to the climatic period 1995-2014. It covers the periods decade, month, season, year. These data are derived from the regular 1km grid of daily precipitation over the Region of Tuscany obtained by spatialising the daily precipitation measured by the available meteorological stations.</t>
  </si>
  <si>
    <t>Average Temperature (obtained from daily minimum and maximum data) over the Region of Tuscany referring to the climatic period 1995-2014. It concerns the periods decade, month, season, year. These data are derived from the regular 1km grid of the daily minimum and maximum temperature over the Region of Tuscany obtained by spatialising the minimum and maximum temperatures measured by the available meteorological stations.</t>
  </si>
  <si>
    <t>Total</t>
  </si>
  <si>
    <t>Partial</t>
  </si>
  <si>
    <t>Aggregation</t>
  </si>
  <si>
    <t>No data</t>
  </si>
  <si>
    <t>2 season/yearly</t>
  </si>
  <si>
    <t>Chronological proximity and potential aggregation</t>
  </si>
  <si>
    <t>To</t>
  </si>
  <si>
    <t>1950 - Far past</t>
  </si>
  <si>
    <t>2000 - Near past</t>
  </si>
  <si>
    <t>2024 - Present</t>
  </si>
  <si>
    <t>2050 - Near future</t>
  </si>
  <si>
    <t>2100 - Far future</t>
  </si>
  <si>
    <r>
      <t>Temporal s</t>
    </r>
    <r>
      <rPr>
        <sz val="11"/>
        <color rgb="FF000000"/>
        <rFont val="Liberation Sans"/>
        <family val="2"/>
      </rPr>
      <t>emantics</t>
    </r>
  </si>
  <si>
    <t>5-Daily</t>
  </si>
  <si>
    <t>1950-1980</t>
  </si>
  <si>
    <t>1981-2015</t>
  </si>
  <si>
    <t>2016-2024</t>
  </si>
  <si>
    <t>5-Yearly or higher</t>
  </si>
  <si>
    <t>1-Yearly</t>
  </si>
  <si>
    <t>Daily/Monthly/Seasonal</t>
  </si>
  <si>
    <t>30-yearly (1-yearly/monthly/daily)</t>
  </si>
  <si>
    <t>decadal, 1-yearly, monthly</t>
  </si>
  <si>
    <t>Climate change effects on animal presence in the Massaciuccoli Lake hydrographic basin - Step 11 - Biodiversity Indexes</t>
  </si>
  <si>
    <t>Standard Name</t>
  </si>
  <si>
    <t>grassland</t>
  </si>
  <si>
    <t>land_imperviousness_density</t>
  </si>
  <si>
    <t>dominant_leaf_type</t>
  </si>
  <si>
    <t>forest_type</t>
  </si>
  <si>
    <t>tree_cover_density</t>
  </si>
  <si>
    <t>Group standard name</t>
  </si>
  <si>
    <t>tree_cover_density_change</t>
  </si>
  <si>
    <t>grassland_change</t>
  </si>
  <si>
    <t>water_wetness_status</t>
  </si>
  <si>
    <t xml:space="preserve">small_woody_features </t>
  </si>
  <si>
    <t>leaf_area_index</t>
  </si>
  <si>
    <t>plant_phenology_index</t>
  </si>
  <si>
    <t>vegetation_indices_quality_flag</t>
  </si>
  <si>
    <t>plant_phenology_index_seasonal_trajectories</t>
  </si>
  <si>
    <t>vegetation_index</t>
  </si>
  <si>
    <t>vegetative_season</t>
  </si>
  <si>
    <t>fraction_absorbed_photosynthetically_active_radiation</t>
  </si>
  <si>
    <t>plant_phenology_index_season_maximum_value</t>
  </si>
  <si>
    <t>plant_phenology_index_season_amplitude</t>
  </si>
  <si>
    <t>plant_phenology_index_seasonal_trajectories_quality_flag</t>
  </si>
  <si>
    <t>plant_phenology_index_end_of_season_value</t>
  </si>
  <si>
    <t>plant_phenology_index_season_maximum_date</t>
  </si>
  <si>
    <t>plant_phenology_index_season_minimum_value</t>
  </si>
  <si>
    <t>plant_phenology_index_season_length</t>
  </si>
  <si>
    <t>plant_phenology_index_start_of_season_date</t>
  </si>
  <si>
    <t>plant_phenology_index_start_of_season_value</t>
  </si>
  <si>
    <t>plant_phenology_index_slope_of_green_down_period</t>
  </si>
  <si>
    <t>plant_phenology_index_seasonal_productivity</t>
  </si>
  <si>
    <t>plant_phenology_index_total_productivity</t>
  </si>
  <si>
    <t>Provides at pan-European level in the spatial resolution of 10 m False Colour Composite for the 2018 reference year, from images acquired from Sentinel-2 within a predefined window corresponding to the vegetation season in 2018.</t>
  </si>
  <si>
    <t>river_lake_ice_extent</t>
  </si>
  <si>
    <t>high_resolution_image_mosaic_false_color</t>
  </si>
  <si>
    <t>high_resolution_image_coverage1_false_color</t>
  </si>
  <si>
    <t>orthophoto</t>
  </si>
  <si>
    <t>high_resolution_image_coverage2_false_color</t>
  </si>
  <si>
    <t>high_resolution_image_coverage2_true_color</t>
  </si>
  <si>
    <t>climatic_parameters</t>
  </si>
  <si>
    <t>Precipitation - Precipitation is defined as the deposition of water to the Earth"s surface in the form of rain, snow, ice or hail. The essential climate variable (ECV) data is given as the mass of water per unit area and time. The data originate from EURO-CORDEX RCM simulations and are bias adjusted using the EFAS-Meteo reference dataset. The climate impact indicator (CII) of precipitation is defined as the monthly/annual mean of the liquid water equivalent daily precipitation, averaged over a 30 year period. For future periods the indicator is given as a relative change against the reference period (1971-2000).</t>
  </si>
  <si>
    <t>geological_classification</t>
  </si>
  <si>
    <t>potential_evapotranspiration_relative_change</t>
  </si>
  <si>
    <t>soil_parameters</t>
  </si>
  <si>
    <t>electrical_conductivity_groundwater</t>
  </si>
  <si>
    <t>water_surplus</t>
  </si>
  <si>
    <t>precipitation_cum</t>
  </si>
  <si>
    <t>temperatures_avg</t>
  </si>
  <si>
    <t>boundaries</t>
  </si>
  <si>
    <t>hydrogeological_hydrographic_massaciuccoli_lake_basin</t>
  </si>
  <si>
    <t>evapotranspiration_cum</t>
  </si>
  <si>
    <t>man_made_structures</t>
  </si>
  <si>
    <t>water_sewage_network</t>
  </si>
  <si>
    <t>water_bodies</t>
  </si>
  <si>
    <t>waterways_drainage_canals</t>
  </si>
  <si>
    <t>very_high_resolution_image_mosaic_gray</t>
  </si>
  <si>
    <t>very_high_resolution_image_mosaic_rgb</t>
  </si>
  <si>
    <t>very_high_resolution_image_mosaic_rgb_nir</t>
  </si>
  <si>
    <t>pebbles_stones_in_superface</t>
  </si>
  <si>
    <t>rockiness</t>
  </si>
  <si>
    <t>chemical_fertility_of_surface_horizon</t>
  </si>
  <si>
    <t>capacity_use_and_fertility</t>
  </si>
  <si>
    <t>salinity_of_surface_horizon</t>
  </si>
  <si>
    <t>salinity_of_subsurface_horizon</t>
  </si>
  <si>
    <t>internal_drainage</t>
  </si>
  <si>
    <t>potential_erosion</t>
  </si>
  <si>
    <t>landslides</t>
  </si>
  <si>
    <t>climate_interference_by_altitude</t>
  </si>
  <si>
    <t>climate_interference_by_water_deficit</t>
  </si>
  <si>
    <t>morphology</t>
  </si>
  <si>
    <t>digital_surface_model</t>
  </si>
  <si>
    <t>digital_terrain_model</t>
  </si>
  <si>
    <t>digital_terrain_model_hydrographic</t>
  </si>
  <si>
    <t>digital_terrain_model_orographic</t>
  </si>
  <si>
    <t>regional_parks_and_reserves</t>
  </si>
  <si>
    <t>special_zones_of_consevation_and_special_protection_zones</t>
  </si>
  <si>
    <t>ramsar_areas</t>
  </si>
  <si>
    <t>biodiversity</t>
  </si>
  <si>
    <t>land_use_and_cover</t>
  </si>
  <si>
    <t>regional_technical_cartography</t>
  </si>
  <si>
    <t>Best data</t>
  </si>
  <si>
    <t>dominant_leaf_type_change</t>
  </si>
  <si>
    <t>land_imperviousness_density_change</t>
  </si>
  <si>
    <t>clc_backbone</t>
  </si>
  <si>
    <t>Semantic overlap</t>
  </si>
  <si>
    <t>land_imperviousness_density_classified_change</t>
  </si>
  <si>
    <t>land_imperviousness_density_built_up</t>
  </si>
  <si>
    <t>land_use_and_cover_riparian_zones</t>
  </si>
  <si>
    <t>plant_phenology_index_slope_of_green_up_period</t>
  </si>
  <si>
    <t>Reference data</t>
  </si>
  <si>
    <t>Id</t>
  </si>
  <si>
    <t>ctr_quadrants_union_framework_10k</t>
  </si>
  <si>
    <t>ctr_topographical_map_quadrants_10k</t>
  </si>
  <si>
    <t>ctr_quadrants_union_framework_5k</t>
  </si>
  <si>
    <t>ctr_topographical_map_quadrants_5k</t>
  </si>
  <si>
    <t xml:space="preserve"> orthophoto_quadrants_union_framework_2k</t>
  </si>
  <si>
    <t xml:space="preserve"> orthophoto_quadrants_union_framework_10k</t>
  </si>
  <si>
    <t>habitat_hascitu</t>
  </si>
  <si>
    <t>habitat_renato</t>
  </si>
  <si>
    <t>phytocoenosis_renato</t>
  </si>
  <si>
    <t>vegetables_renato</t>
  </si>
  <si>
    <t>birds_renato</t>
  </si>
  <si>
    <t>reptiles_renato</t>
  </si>
  <si>
    <t>fishes_renato</t>
  </si>
  <si>
    <t>mulluscs_renato</t>
  </si>
  <si>
    <t>mammals_renato</t>
  </si>
  <si>
    <t>insects_renato</t>
  </si>
  <si>
    <t>amphibians_renato</t>
  </si>
  <si>
    <t xml:space="preserve">S/cm </t>
  </si>
  <si>
    <t>Annual cumulative precipitation</t>
  </si>
  <si>
    <t>temperature_avg_absolute_change</t>
  </si>
  <si>
    <t>precipitation_cum_relative_change</t>
  </si>
  <si>
    <t>land_use_and_cover_change</t>
  </si>
  <si>
    <t>land_use_and_cover_riparian_zones_change</t>
  </si>
  <si>
    <t>Note Standard Name</t>
  </si>
  <si>
    <t xml:space="preserve">mm </t>
  </si>
  <si>
    <t>Segnalata come sovrapposizione ma I "pallini" non sono delle stesso colore (Criteria 2) rispetto a 63.</t>
  </si>
  <si>
    <t>Segnalata come sovrapposizione ma I "pallini" non sono delle stesso colore (Criteria 2) rispetto a 63. Per l'anno sovrapposto la FAIRness è maggiore rispetto a 63.</t>
  </si>
  <si>
    <t>Segnalata come sovrapposizione ma I "pallini" non sono delle stesso colore (Criteria 2) rispetto a 62. Per l'anno sovrapposto la FAIRness è maggiore rispetto a 62.</t>
  </si>
  <si>
    <t>Da valutare l'effetiva cossispondenza delle classi con quelle di regione Toscana rif 139</t>
  </si>
  <si>
    <t>Da valutare l'effetiva cossispondenza delle classi con quelle di regione Toscana  rif 139</t>
  </si>
  <si>
    <t>Diversa copertura spaziale</t>
  </si>
  <si>
    <t>high_resolution_image_mosaic_rgb</t>
  </si>
  <si>
    <t>high_resolution_image_coverage2_rgb</t>
  </si>
  <si>
    <t>General name</t>
  </si>
  <si>
    <t>https://www502.regione.toscana.it/geonetwork/srv/ita/catalog.search#/metadata/r_toscan:763cc2f1-b018-4461-b1a5-92ac14aea897</t>
  </si>
  <si>
    <t>Physiographic units</t>
  </si>
  <si>
    <t>Hydrogeological and hydrographic basin boundaries</t>
  </si>
  <si>
    <t>physiographic_units</t>
  </si>
  <si>
    <t>soil_permeability</t>
  </si>
  <si>
    <t>soil_types</t>
  </si>
  <si>
    <t>Soil permeability</t>
  </si>
  <si>
    <t>Soil types</t>
  </si>
  <si>
    <t>Soil infiltration potential</t>
  </si>
  <si>
    <t>soil_infiltration_potential</t>
  </si>
  <si>
    <t>Graphic crop plans</t>
  </si>
  <si>
    <t>2007, 2010, 2013, 2016, 2019</t>
  </si>
  <si>
    <t>Land use and cover - Scale 1:10,000</t>
  </si>
  <si>
    <t>Downloadable for 2015 only. Error dawnload, Message:Translation Terminated: Status Rejected</t>
  </si>
  <si>
    <t>normalised_difference_vegetation_index</t>
  </si>
  <si>
    <t>Reusability in the ecosystem model</t>
  </si>
  <si>
    <t>plant_phenology_index_end_of_season_date</t>
  </si>
  <si>
    <t>plant_phenology_index_vegetation_phenology_productivity_parameters_quality_flag</t>
  </si>
  <si>
    <t xml:space="preserve">https://dati.toscana.it/dataset/artea-piano-colturale-grafico-2016/resource/c717df16-9eb8-4d33-98c5-748bbb1a6f66 
https://dati.toscana.it/dataset/artea-piani-colturali-grafici-annualita-2017/resource/e444e8f2-cdbd-429c-95f0-d2402f5f3a49 
https://dati.toscana.it/dataset/artea-piani-colturali-grafici-annualita-2018/resource/54133c21-28ff-45fd-bc4d-2751f7098be3 
https://dati.toscana.it/dataset/artea-piani-colturali-grafici-annualita-2019/resource/d1f5f6ac-5049-4551-b541-e91049342bf1 
https://dati.toscana.it/dataset/artea-piani-colturali-grafici-annualita-2020/resource/9ea6fc7e-310e-4c33-b478-46aeab67a807 
https://dati.toscana.it/dataset/artea-piani-colturali-grafici-annualita-2021/resource/ebe2a279-f552-4d57-bdca-60a61451ebf3 
https://dati.toscana.it/dataset/artea-piani-colturali-grafici-2022/resource/248a982e-3130-461e-84c5-dfe9d0db4098 
https://dati.toscana.it/dataset/artea-piano-colturale-grafico-2016/resource/ba1a04cc-f07b-4b5e-93cc-dd416f49ae6a 
https://dati.toscana.it/dataset/artea-piani-colturali-grafici-annualita-2017/resource/29e53717-4c2b-4a75-95f9-ddb78d334ae6 
https://dati.toscana.it/dataset/artea-piani-colturali-grafici-annualita-2018/resource/c14872e7-22c7-4304-8f6a-f20d887d992e 
https://dati.toscana.it/dataset/artea-piani-colturali-grafici-annualita-2019/resource/b52a1f41-7947-422b-b3ef-56f91c43be78 
https://dati.toscana.it/dataset/artea-piani-colturali-grafici-annualita-2020/resource/3cc7382b-eb7d-4fba-8397-5390c822a45e 
https://dati.toscana.it/dataset/artea-piani-colturali-grafici-annualita-2021/resource/1f31e2d4-ab5a-484d-b0a4-62ca868e273d 
https://dati.toscana.it/dataset/artea-piani-colturali-grafici-2022/resource/c465e4d3-7786-4401-abb5-e2a46a317b0a </t>
  </si>
  <si>
    <t>Pisa procince, Lucca procince</t>
  </si>
  <si>
    <t>General outline of water mains and sewer main pipes</t>
  </si>
  <si>
    <t>waterways_drainage_sub_basin</t>
  </si>
  <si>
    <t>Biodiversity Indexes, species richness cumulative of: birds, fishes and crustaceans, insects and clams, mammals, reptiles and amphibians, and others.</t>
  </si>
  <si>
    <t>Biodiversity Indexes, species richness cumulative of birds</t>
  </si>
  <si>
    <t>Biodiversity Indexes, species richness cumulative of fishes and crustaceans</t>
  </si>
  <si>
    <t>Biodiversity Indexes, species richness cumulative of insects and clams</t>
  </si>
  <si>
    <t>Biodiversity Indexes, species richness cumulative of mammals</t>
  </si>
  <si>
    <t>Biodiversity Indexes, species richness cumulative of reptiles and amphibians</t>
  </si>
  <si>
    <t>Biodiversity Indexes, species richness cumulative of others.</t>
  </si>
  <si>
    <t>number_species_cum_all</t>
  </si>
  <si>
    <t>number_species_cum_fishes_crustaceans</t>
  </si>
  <si>
    <t>number_species_cum_insects_clams</t>
  </si>
  <si>
    <t>number_species_cum_mammals</t>
  </si>
  <si>
    <t>number_species_cum_reptiles_amphibians</t>
  </si>
  <si>
    <t>number_species_cum_others</t>
  </si>
  <si>
    <t>Only framework</t>
  </si>
  <si>
    <t>useful_depth_roots</t>
  </si>
  <si>
    <t>land_use_and_cover_1978</t>
  </si>
  <si>
    <t>Land use and land cover of the Region of Tuscany. The dataset in polygonal form, on a scale of 1:10,000 covers the entire regional territory and contains the land use and land cover classes identified according to the Corine Land Cover - III level legend. For some classes a regional level IV has been introduced. Land use change statistics are also made available.</t>
  </si>
  <si>
    <t>2016, 2017, 2018,2019, 2020, 2021,2022, 2023</t>
  </si>
  <si>
    <t>crop_plans_cultivated_species</t>
  </si>
  <si>
    <t>crop_plans_farming_type</t>
  </si>
  <si>
    <t>number_species_cum_birds</t>
  </si>
  <si>
    <t>Temperature and precipitation climate impact indicators from 1971 to 2100 derived from European climate projections</t>
  </si>
  <si>
    <t>2025-2050 rcp 2.6</t>
  </si>
  <si>
    <t>2025-2050 rcp 4.5</t>
  </si>
  <si>
    <t>2025-2050 rcp 8.5</t>
  </si>
  <si>
    <t>2050-2100 rcp 4.5</t>
  </si>
  <si>
    <t>2050-2100 rcp 8.5</t>
  </si>
  <si>
    <t>2050-2100 rcp 2.6</t>
  </si>
  <si>
    <t>land_use_and_cover_nature_2k</t>
  </si>
  <si>
    <t>land_use_and_cover_nature_2k_change</t>
  </si>
  <si>
    <t>30-yearly (1-yearly/monthly)</t>
  </si>
  <si>
    <t>Institute of Information Science and Technologies - National Research Council (ISTI-CNR)</t>
  </si>
  <si>
    <t>Chemical fertility of the surface horizon</t>
  </si>
  <si>
    <t>Salinity of the subsurface horizon (&lt;1m) (mS/cm 1:2.5)</t>
  </si>
  <si>
    <t>https://doi.org/10.2909/532f0b73-66c3-46f6-b5a5-d1cccd140433
https://doi.org/10.2909/61a2a6c8-9f9a-407d-a01d-d2101e9dcd65
https://doi.org/10.2909/4023528f-430d-402b-be16-91b6a6487be6
https://doi.org/10.2909/8b83d30f-4731-4de3-bead-1c6432d9d30a
https://doi.org/10.2909/3bf542bd-eebd-4d73-b53c-a0243f2ed862</t>
  </si>
  <si>
    <t xml:space="preserve">https://doi.org/10.5281/zenodo.8380273 </t>
  </si>
  <si>
    <t>flood_risk_with_return_time_of_less_than_30_years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</si>
</sst>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00"/>
    <numFmt numFmtId="166" formatCode="0.0"/>
  </numFmts>
  <fonts count="10" x14ac:knownFonts="1">
    <font>
      <sz val="11"/>
      <color theme="1"/>
      <name val="Calibri"/>
      <family val="2"/>
      <scheme val="minor"/>
    </font>
    <font>
      <b/>
      <sz val="11"/>
      <color rgb="FF3F3F3F"/>
      <name val="Calibri"/>
      <family val="2"/>
      <scheme val="minor"/>
    </font>
    <font>
      <u/>
      <sz val="11"/>
      <color theme="10"/>
      <name val="Calibri"/>
      <family val="2"/>
      <scheme val="minor"/>
    </font>
    <font>
      <sz val="11"/>
      <color theme="1"/>
      <name val="Calibri"/>
      <family val="2"/>
    </font>
    <font>
      <b/>
      <sz val="11"/>
      <color theme="1"/>
      <name val="Calibri"/>
      <family val="2"/>
      <scheme val="minor"/>
    </font>
    <font>
      <sz val="11"/>
      <color rgb="FF000000"/>
      <name val="Calibri"/>
      <family val="2"/>
    </font>
    <font>
      <sz val="11"/>
      <color rgb="FF000000"/>
      <name val="Liberation Sans"/>
      <family val="2"/>
    </font>
    <font>
      <sz val="11"/>
      <name val="Calibri"/>
      <family val="2"/>
      <scheme val="minor"/>
    </font>
    <font>
      <sz val="9"/>
      <color indexed="81"/>
      <name val="Tahoma"/>
      <family val="2"/>
    </font>
    <font>
      <b/>
      <sz val="9"/>
      <color indexed="81"/>
      <name val="Tahoma"/>
      <family val="2"/>
    </font>
  </fonts>
  <fills count="9">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bgColor indexed="64"/>
      </patternFill>
    </fill>
    <fill>
      <patternFill patternType="solid">
        <fgColor rgb="FFD9D9D9"/>
        <bgColor indexed="64"/>
      </patternFill>
    </fill>
    <fill>
      <patternFill patternType="solid">
        <fgColor theme="0" tint="-0.14999847407452621"/>
        <bgColor indexed="64"/>
      </patternFill>
    </fill>
    <fill>
      <patternFill patternType="solid">
        <fgColor rgb="FFFF0000"/>
        <bgColor indexed="64"/>
      </patternFill>
    </fill>
  </fills>
  <borders count="10">
    <border>
      <left/>
      <right/>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s>
  <cellStyleXfs count="3">
    <xf numFmtId="0" fontId="0" fillId="0" borderId="0"/>
    <xf numFmtId="0" fontId="1" fillId="2" borderId="1" applyNumberFormat="0" applyAlignment="0" applyProtection="0"/>
    <xf numFmtId="0" fontId="2" fillId="0" borderId="0" applyNumberFormat="0" applyFill="0" applyBorder="0" applyAlignment="0" applyProtection="0"/>
  </cellStyleXfs>
  <cellXfs count="74">
    <xf numFmtId="0" fontId="0" fillId="0" borderId="0" xfId="0"/>
    <xf numFmtId="0" fontId="0" fillId="0" borderId="0" xfId="0" applyAlignment="1">
      <alignment vertical="center"/>
    </xf>
    <xf numFmtId="0" fontId="0" fillId="0" borderId="0" xfId="0" applyAlignment="1">
      <alignment horizontal="right" vertical="center"/>
    </xf>
    <xf numFmtId="0" fontId="0" fillId="0" borderId="0" xfId="0" applyAlignment="1">
      <alignment horizontal="left" vertical="center" wrapText="1"/>
    </xf>
    <xf numFmtId="0" fontId="0" fillId="0" borderId="0" xfId="0" applyAlignment="1">
      <alignment vertical="center" wrapText="1"/>
    </xf>
    <xf numFmtId="0" fontId="0" fillId="0" borderId="0" xfId="0" applyAlignment="1">
      <alignment horizontal="right" vertical="center" wrapText="1"/>
    </xf>
    <xf numFmtId="0" fontId="2" fillId="0" borderId="0" xfId="2" applyAlignment="1">
      <alignment vertical="center" wrapText="1"/>
    </xf>
    <xf numFmtId="164" fontId="0" fillId="0" borderId="0" xfId="0" applyNumberFormat="1" applyAlignment="1">
      <alignment vertical="center"/>
    </xf>
    <xf numFmtId="165" fontId="0" fillId="0" borderId="0" xfId="0" applyNumberFormat="1" applyAlignment="1">
      <alignment vertical="center" wrapText="1"/>
    </xf>
    <xf numFmtId="165" fontId="0" fillId="0" borderId="0" xfId="0" applyNumberFormat="1" applyAlignment="1">
      <alignment vertical="center"/>
    </xf>
    <xf numFmtId="0" fontId="0" fillId="3" borderId="0" xfId="0" applyFill="1" applyAlignment="1">
      <alignment vertical="center" wrapText="1"/>
    </xf>
    <xf numFmtId="0" fontId="0" fillId="3" borderId="0" xfId="0" applyFill="1" applyAlignment="1">
      <alignment horizontal="left" vertical="center" wrapText="1"/>
    </xf>
    <xf numFmtId="0" fontId="0" fillId="3" borderId="0" xfId="0" applyFill="1" applyAlignment="1">
      <alignment vertical="center"/>
    </xf>
    <xf numFmtId="165" fontId="0" fillId="3" borderId="0" xfId="0" applyNumberFormat="1" applyFill="1" applyAlignment="1">
      <alignment vertical="center"/>
    </xf>
    <xf numFmtId="0" fontId="0" fillId="3" borderId="0" xfId="0" applyFill="1" applyAlignment="1">
      <alignment horizontal="right" vertical="center"/>
    </xf>
    <xf numFmtId="0" fontId="2" fillId="3" borderId="0" xfId="2" applyFill="1" applyAlignment="1">
      <alignment vertical="center" wrapText="1"/>
    </xf>
    <xf numFmtId="0" fontId="2" fillId="0" borderId="0" xfId="2" applyFill="1" applyAlignment="1">
      <alignment vertical="center" wrapText="1"/>
    </xf>
    <xf numFmtId="0" fontId="0" fillId="3" borderId="0" xfId="0" applyFill="1" applyAlignment="1">
      <alignment horizontal="right" vertical="center" wrapText="1"/>
    </xf>
    <xf numFmtId="2" fontId="0" fillId="0" borderId="0" xfId="0" applyNumberFormat="1" applyAlignment="1">
      <alignment vertical="center" wrapText="1"/>
    </xf>
    <xf numFmtId="2" fontId="0" fillId="0" borderId="0" xfId="0" applyNumberFormat="1" applyAlignment="1">
      <alignment vertical="center"/>
    </xf>
    <xf numFmtId="1" fontId="0" fillId="0" borderId="0" xfId="0" applyNumberFormat="1" applyAlignment="1">
      <alignment vertical="center" wrapText="1"/>
    </xf>
    <xf numFmtId="165" fontId="0" fillId="3" borderId="0" xfId="0" applyNumberFormat="1" applyFill="1" applyAlignment="1">
      <alignment horizontal="right" vertical="center" wrapText="1"/>
    </xf>
    <xf numFmtId="165" fontId="0" fillId="0" borderId="0" xfId="0" applyNumberFormat="1" applyAlignment="1">
      <alignment horizontal="right" vertical="center" wrapText="1"/>
    </xf>
    <xf numFmtId="2" fontId="0" fillId="3" borderId="0" xfId="0" applyNumberFormat="1" applyFill="1" applyAlignment="1">
      <alignment vertical="center" wrapText="1"/>
    </xf>
    <xf numFmtId="165" fontId="0" fillId="3" borderId="0" xfId="0" applyNumberFormat="1" applyFill="1" applyAlignment="1">
      <alignment vertical="center" wrapText="1"/>
    </xf>
    <xf numFmtId="0" fontId="0" fillId="3" borderId="0" xfId="0" applyFill="1" applyAlignment="1">
      <alignment horizontal="left" vertical="center"/>
    </xf>
    <xf numFmtId="2" fontId="0" fillId="3" borderId="0" xfId="0" applyNumberFormat="1" applyFill="1" applyAlignment="1">
      <alignment vertical="center"/>
    </xf>
    <xf numFmtId="0" fontId="0" fillId="3" borderId="0" xfId="0" applyFill="1" applyAlignment="1">
      <alignment wrapText="1"/>
    </xf>
    <xf numFmtId="3" fontId="0" fillId="3" borderId="0" xfId="0" applyNumberFormat="1" applyFill="1" applyAlignment="1">
      <alignment horizontal="right" vertical="center"/>
    </xf>
    <xf numFmtId="0" fontId="0" fillId="0" borderId="0" xfId="0" applyAlignment="1">
      <alignment wrapText="1"/>
    </xf>
    <xf numFmtId="2" fontId="0" fillId="3" borderId="0" xfId="0" applyNumberFormat="1" applyFill="1" applyAlignment="1">
      <alignment horizontal="right" vertical="center" wrapText="1"/>
    </xf>
    <xf numFmtId="2" fontId="0" fillId="0" borderId="0" xfId="0" applyNumberFormat="1" applyAlignment="1">
      <alignment horizontal="right" vertical="center" wrapText="1"/>
    </xf>
    <xf numFmtId="1" fontId="0" fillId="3" borderId="0" xfId="0" applyNumberFormat="1" applyFill="1" applyAlignment="1">
      <alignment vertical="center" wrapText="1"/>
    </xf>
    <xf numFmtId="166" fontId="0" fillId="0" borderId="0" xfId="0" applyNumberFormat="1" applyAlignment="1">
      <alignment vertical="center" wrapText="1"/>
    </xf>
    <xf numFmtId="166" fontId="0" fillId="3" borderId="0" xfId="0" applyNumberFormat="1" applyFill="1" applyAlignment="1">
      <alignment vertical="center" wrapText="1"/>
    </xf>
    <xf numFmtId="0" fontId="0" fillId="0" borderId="2" xfId="0" applyBorder="1" applyAlignment="1">
      <alignment horizontal="center"/>
    </xf>
    <xf numFmtId="0" fontId="0" fillId="0" borderId="2" xfId="0" applyBorder="1"/>
    <xf numFmtId="0" fontId="0" fillId="5" borderId="2" xfId="0" applyFill="1" applyBorder="1" applyAlignment="1">
      <alignment horizontal="center"/>
    </xf>
    <xf numFmtId="0" fontId="0" fillId="0" borderId="0" xfId="0" applyAlignment="1">
      <alignment horizontal="center" vertical="center" wrapText="1"/>
    </xf>
    <xf numFmtId="0" fontId="0" fillId="3" borderId="0" xfId="0" applyFill="1" applyAlignment="1">
      <alignment horizontal="center" vertical="center" wrapText="1"/>
    </xf>
    <xf numFmtId="0" fontId="0" fillId="0" borderId="0" xfId="0" applyAlignment="1">
      <alignment horizontal="center" vertical="center"/>
    </xf>
    <xf numFmtId="0" fontId="0" fillId="4" borderId="2" xfId="0" applyFill="1" applyBorder="1" applyAlignment="1">
      <alignment horizontal="center" vertical="center"/>
    </xf>
    <xf numFmtId="0" fontId="0" fillId="3" borderId="0" xfId="0" applyFill="1" applyAlignment="1">
      <alignment horizontal="center" vertical="center"/>
    </xf>
    <xf numFmtId="0" fontId="0" fillId="0" borderId="2" xfId="0" applyBorder="1" applyAlignment="1">
      <alignment horizontal="center" vertical="center" wrapText="1"/>
    </xf>
    <xf numFmtId="0" fontId="3" fillId="0" borderId="2" xfId="0" applyFont="1" applyBorder="1" applyAlignment="1">
      <alignment horizontal="center" vertical="center"/>
    </xf>
    <xf numFmtId="0" fontId="5" fillId="6" borderId="2" xfId="0" applyFont="1" applyFill="1" applyBorder="1" applyAlignment="1">
      <alignment horizontal="center" vertical="center"/>
    </xf>
    <xf numFmtId="0" fontId="0" fillId="0" borderId="0" xfId="0" applyAlignment="1">
      <alignment horizontal="center"/>
    </xf>
    <xf numFmtId="0" fontId="0" fillId="7" borderId="2" xfId="0" applyFill="1" applyBorder="1"/>
    <xf numFmtId="0" fontId="0" fillId="7" borderId="2" xfId="0" applyFill="1" applyBorder="1" applyAlignment="1">
      <alignment horizontal="center"/>
    </xf>
    <xf numFmtId="0" fontId="7" fillId="3" borderId="0" xfId="0" applyFont="1" applyFill="1" applyAlignment="1">
      <alignment horizontal="left" vertical="center" wrapText="1"/>
    </xf>
    <xf numFmtId="0" fontId="2" fillId="0" borderId="0" xfId="2" applyFill="1" applyAlignment="1">
      <alignment wrapText="1"/>
    </xf>
    <xf numFmtId="0" fontId="0" fillId="8" borderId="2" xfId="0" applyFill="1" applyBorder="1" applyAlignment="1">
      <alignment horizontal="center" vertical="center"/>
    </xf>
    <xf numFmtId="0" fontId="4" fillId="4" borderId="2" xfId="0" applyFont="1" applyFill="1" applyBorder="1" applyAlignment="1">
      <alignment horizontal="center"/>
    </xf>
    <xf numFmtId="0" fontId="4" fillId="5" borderId="2" xfId="0" applyFont="1" applyFill="1" applyBorder="1" applyAlignment="1">
      <alignment horizontal="center"/>
    </xf>
    <xf numFmtId="0" fontId="0" fillId="5" borderId="5" xfId="0" applyFill="1" applyBorder="1" applyAlignment="1">
      <alignment horizontal="center" vertical="center"/>
    </xf>
    <xf numFmtId="0" fontId="0" fillId="5" borderId="7" xfId="0" applyFill="1" applyBorder="1" applyAlignment="1">
      <alignment horizontal="center" vertical="center"/>
    </xf>
    <xf numFmtId="0" fontId="0" fillId="0" borderId="8" xfId="0" applyBorder="1" applyAlignment="1">
      <alignment horizontal="center"/>
    </xf>
    <xf numFmtId="0" fontId="4" fillId="5" borderId="5" xfId="0" applyFont="1" applyFill="1" applyBorder="1" applyAlignment="1">
      <alignment horizontal="center"/>
    </xf>
    <xf numFmtId="0" fontId="4" fillId="5" borderId="6" xfId="0" applyFont="1" applyFill="1" applyBorder="1" applyAlignment="1">
      <alignment horizontal="center"/>
    </xf>
    <xf numFmtId="0" fontId="4" fillId="5" borderId="7" xfId="0" applyFont="1" applyFill="1" applyBorder="1" applyAlignment="1">
      <alignment horizontal="center"/>
    </xf>
    <xf numFmtId="0" fontId="0" fillId="4" borderId="5" xfId="0" applyFill="1" applyBorder="1" applyAlignment="1">
      <alignment horizontal="center" vertical="center"/>
    </xf>
    <xf numFmtId="0" fontId="0" fillId="4" borderId="6" xfId="0" applyFill="1" applyBorder="1" applyAlignment="1">
      <alignment horizontal="center" vertical="center"/>
    </xf>
    <xf numFmtId="0" fontId="0" fillId="4" borderId="7" xfId="0" applyFill="1" applyBorder="1" applyAlignment="1">
      <alignment horizontal="center" vertical="center"/>
    </xf>
    <xf numFmtId="0" fontId="1" fillId="4" borderId="5" xfId="1" applyFill="1" applyBorder="1" applyAlignment="1">
      <alignment horizontal="center" vertical="center"/>
    </xf>
    <xf numFmtId="0" fontId="1" fillId="4" borderId="6" xfId="1" applyFill="1" applyBorder="1" applyAlignment="1">
      <alignment horizontal="center" vertical="center"/>
    </xf>
    <xf numFmtId="0" fontId="1" fillId="4" borderId="7" xfId="1" applyFill="1" applyBorder="1" applyAlignment="1">
      <alignment horizontal="center" vertical="center"/>
    </xf>
    <xf numFmtId="164" fontId="0" fillId="4" borderId="9" xfId="0" applyNumberFormat="1" applyFill="1" applyBorder="1" applyAlignment="1">
      <alignment horizontal="center" vertical="center" wrapText="1"/>
    </xf>
    <xf numFmtId="164" fontId="0" fillId="4" borderId="4" xfId="0" applyNumberFormat="1" applyFill="1" applyBorder="1" applyAlignment="1">
      <alignment horizontal="center" vertical="center" wrapText="1"/>
    </xf>
    <xf numFmtId="0" fontId="0" fillId="4" borderId="9" xfId="0" applyFill="1" applyBorder="1" applyAlignment="1">
      <alignment horizontal="center" vertical="center"/>
    </xf>
    <xf numFmtId="0" fontId="0" fillId="4" borderId="4" xfId="0" applyFill="1" applyBorder="1" applyAlignment="1">
      <alignment horizontal="center" vertical="center"/>
    </xf>
    <xf numFmtId="0" fontId="0" fillId="4" borderId="9" xfId="0" applyFill="1" applyBorder="1" applyAlignment="1">
      <alignment horizontal="center" vertical="center" wrapText="1"/>
    </xf>
    <xf numFmtId="0" fontId="0" fillId="4" borderId="3" xfId="0" applyFill="1" applyBorder="1" applyAlignment="1">
      <alignment horizontal="center" vertical="center" wrapText="1"/>
    </xf>
    <xf numFmtId="0" fontId="0" fillId="4" borderId="4" xfId="0" applyFill="1" applyBorder="1" applyAlignment="1">
      <alignment horizontal="center" vertical="center" wrapText="1"/>
    </xf>
    <xf numFmtId="0" fontId="0" fillId="4" borderId="3" xfId="0" applyFill="1" applyBorder="1" applyAlignment="1">
      <alignment horizontal="center" vertical="center"/>
    </xf>
  </cellXfs>
  <cellStyles count="3">
    <cellStyle name="Collegamento ipertestuale" xfId="2" builtinId="8"/>
    <cellStyle name="Normale" xfId="0" builtinId="0"/>
    <cellStyle name="Output" xfId="1" builtinId="21"/>
  </cellStyles>
  <dxfs count="0"/>
  <tableStyles count="0" defaultTableStyle="TableStyleMedium2" defaultPivotStyle="PivotStyleLight16"/>
  <colors>
    <mruColors>
      <color rgb="FF000000"/>
      <color rgb="FFF8F8F8"/>
      <color rgb="FFF8696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hyperlink" Target="https://doi.org/10.2909/21807826-d6ef-4aaa-b9c1-2cd1691ba966" TargetMode="External"/><Relationship Id="rId117" Type="http://schemas.openxmlformats.org/officeDocument/2006/relationships/hyperlink" Target="https://doi.org/10.5281/zenodo.8380273" TargetMode="External"/><Relationship Id="rId21" Type="http://schemas.openxmlformats.org/officeDocument/2006/relationships/hyperlink" Target="https://land.copernicus.eu/en/products/vegetation/high-resolution-normalised-difference-vegetation-index" TargetMode="External"/><Relationship Id="rId42" Type="http://schemas.openxmlformats.org/officeDocument/2006/relationships/hyperlink" Target="https://land.copernicus.eu/en/products/european-image-mosaic/high-resolution-image-mosaic-2018-true-colour-10m" TargetMode="External"/><Relationship Id="rId47" Type="http://schemas.openxmlformats.org/officeDocument/2006/relationships/hyperlink" Target="https://land.copernicus.eu/en/products/european-image-mosaic/high-resolution-image-mosaic-2009-false-colour-cov1-20m" TargetMode="External"/><Relationship Id="rId63" Type="http://schemas.openxmlformats.org/officeDocument/2006/relationships/hyperlink" Target="https://dati.toscana.it/dataset/inqctr" TargetMode="External"/><Relationship Id="rId68" Type="http://schemas.openxmlformats.org/officeDocument/2006/relationships/hyperlink" Target="https://www502.regione.toscana.it/geoscopio/cartoteca.html" TargetMode="External"/><Relationship Id="rId84" Type="http://schemas.openxmlformats.org/officeDocument/2006/relationships/hyperlink" Target="https://dati.toscana.it/dataset/lidar" TargetMode="External"/><Relationship Id="rId89" Type="http://schemas.openxmlformats.org/officeDocument/2006/relationships/hyperlink" Target="https://www502.regione.toscana.it/geoscopio/arprot.html" TargetMode="External"/><Relationship Id="rId112" Type="http://schemas.openxmlformats.org/officeDocument/2006/relationships/hyperlink" Target="https://dati.toscana.it/dataset/ucs" TargetMode="External"/><Relationship Id="rId16" Type="http://schemas.openxmlformats.org/officeDocument/2006/relationships/hyperlink" Target="https://doi.org/10.2909/2fff6d41-eeb6-430e-8740-090f0d4284a2" TargetMode="External"/><Relationship Id="rId107" Type="http://schemas.openxmlformats.org/officeDocument/2006/relationships/hyperlink" Target="https://dati.toscana.it/dataset/dbped" TargetMode="External"/><Relationship Id="rId11" Type="http://schemas.openxmlformats.org/officeDocument/2006/relationships/hyperlink" Target="https://doi.org/10.2909/7992f641-bf77-47b7-b0c1-74fc832b78b1" TargetMode="External"/><Relationship Id="rId32" Type="http://schemas.openxmlformats.org/officeDocument/2006/relationships/hyperlink" Target="https://doi.org/10.2909/430c008c-7298-473e-a4b0-7c0a287446a6" TargetMode="External"/><Relationship Id="rId37" Type="http://schemas.openxmlformats.org/officeDocument/2006/relationships/hyperlink" Target="https://doi.org/10.2909/5ae0f2a2-7ad8-4f7c-878d-f1b09d78d7a1" TargetMode="External"/><Relationship Id="rId53" Type="http://schemas.openxmlformats.org/officeDocument/2006/relationships/hyperlink" Target="https://doi.org/10.2909/11e54513-eaee-407b-8f0a-4f321cbf9974" TargetMode="External"/><Relationship Id="rId58" Type="http://schemas.openxmlformats.org/officeDocument/2006/relationships/hyperlink" Target="https://cds.climate.copernicus.eu/cdsapp" TargetMode="External"/><Relationship Id="rId74" Type="http://schemas.openxmlformats.org/officeDocument/2006/relationships/hyperlink" Target="https://dati.toscana.it/dataset/dbped" TargetMode="External"/><Relationship Id="rId79" Type="http://schemas.openxmlformats.org/officeDocument/2006/relationships/hyperlink" Target="https://dati.toscana.it/dataset/lidar" TargetMode="External"/><Relationship Id="rId102" Type="http://schemas.openxmlformats.org/officeDocument/2006/relationships/hyperlink" Target="https://dati.toscana.it/dataset/dbped" TargetMode="External"/><Relationship Id="rId123" Type="http://schemas.openxmlformats.org/officeDocument/2006/relationships/vmlDrawing" Target="../drawings/vmlDrawing1.vml"/><Relationship Id="rId5" Type="http://schemas.openxmlformats.org/officeDocument/2006/relationships/hyperlink" Target="https://doi.org/10.2909/7b28d3c1-b363-4579-9141-bdd09d073fd8" TargetMode="External"/><Relationship Id="rId90" Type="http://schemas.openxmlformats.org/officeDocument/2006/relationships/hyperlink" Target="http://dati.lamma.toscana.it/dataset/precipitazione-climatologia" TargetMode="External"/><Relationship Id="rId95" Type="http://schemas.openxmlformats.org/officeDocument/2006/relationships/hyperlink" Target="https://www.appenninosettentrionale.it/itc/?page_id=9532" TargetMode="External"/><Relationship Id="rId22" Type="http://schemas.openxmlformats.org/officeDocument/2006/relationships/hyperlink" Target="https://land.copernicus.eu/en/products/vegetation/high-resolution-plant-phenology-index" TargetMode="External"/><Relationship Id="rId27" Type="http://schemas.openxmlformats.org/officeDocument/2006/relationships/hyperlink" Target="https://doi.org/10.2909/50c90c7c-2e1c-4894-8c0d-b9e1ec4457c6" TargetMode="External"/><Relationship Id="rId43" Type="http://schemas.openxmlformats.org/officeDocument/2006/relationships/hyperlink" Target="https://land.copernicus.eu/en/products/european-image-mosaic/very-high-resolution-image-mosaic-2012-true-colour-2-5m" TargetMode="External"/><Relationship Id="rId48" Type="http://schemas.openxmlformats.org/officeDocument/2006/relationships/hyperlink" Target="https://land.copernicus.eu/en/products/european-image-mosaic/high-resolution-image-mosaic-2006-false-colour-cov1-20m" TargetMode="External"/><Relationship Id="rId64" Type="http://schemas.openxmlformats.org/officeDocument/2006/relationships/hyperlink" Target="https://dati.toscana.it/dataset/ctr10k" TargetMode="External"/><Relationship Id="rId69" Type="http://schemas.openxmlformats.org/officeDocument/2006/relationships/hyperlink" Target="https://dati.toscana.it/dataset/ortofotocarta2k" TargetMode="External"/><Relationship Id="rId113" Type="http://schemas.openxmlformats.org/officeDocument/2006/relationships/hyperlink" Target="https://www.appenninosettentrionale.it/itc/?page_id=9532" TargetMode="External"/><Relationship Id="rId118" Type="http://schemas.openxmlformats.org/officeDocument/2006/relationships/hyperlink" Target="https://doi.org/10.5281/zenodo.8380273" TargetMode="External"/><Relationship Id="rId80" Type="http://schemas.openxmlformats.org/officeDocument/2006/relationships/hyperlink" Target="https://www502.regione.toscana.it/geoscopio/cartoteca.html" TargetMode="External"/><Relationship Id="rId85" Type="http://schemas.openxmlformats.org/officeDocument/2006/relationships/hyperlink" Target="https://dati.toscana.it/dataset/regione-toscana-aree-protette-ed-alberi-monumentali" TargetMode="External"/><Relationship Id="rId12" Type="http://schemas.openxmlformats.org/officeDocument/2006/relationships/hyperlink" Target="https://doi.org/10.2909/a8e683b1-2f96-45c8-827f-580a79413018" TargetMode="External"/><Relationship Id="rId17" Type="http://schemas.openxmlformats.org/officeDocument/2006/relationships/hyperlink" Target="https://doi.org/10.2909/2afca4ec-76e2-4155-b4e6-7460f9f6ae01" TargetMode="External"/><Relationship Id="rId33" Type="http://schemas.openxmlformats.org/officeDocument/2006/relationships/hyperlink" Target="https://doi.org/10.2909/c1c46cb2-b02b-4013-aae5-a54a8c018b1e" TargetMode="External"/><Relationship Id="rId38" Type="http://schemas.openxmlformats.org/officeDocument/2006/relationships/hyperlink" Target="https://doi.org/10.2909/977e4bb8-407f-48ec-b4c4-403bca5a6a3b" TargetMode="External"/><Relationship Id="rId59" Type="http://schemas.openxmlformats.org/officeDocument/2006/relationships/hyperlink" Target="https://cds.climate.copernicus.eu/cdsapp" TargetMode="External"/><Relationship Id="rId103" Type="http://schemas.openxmlformats.org/officeDocument/2006/relationships/hyperlink" Target="https://dati.toscana.it/dataset/dbped" TargetMode="External"/><Relationship Id="rId108" Type="http://schemas.openxmlformats.org/officeDocument/2006/relationships/hyperlink" Target="https://dati.toscana.it/dataset/dbped" TargetMode="External"/><Relationship Id="rId124" Type="http://schemas.openxmlformats.org/officeDocument/2006/relationships/comments" Target="../comments1.xml"/><Relationship Id="rId54" Type="http://schemas.openxmlformats.org/officeDocument/2006/relationships/hyperlink" Target="https://doi.org/10.2909/3bf542bd-eebd-4d73-b53c-a0243f2ed862" TargetMode="External"/><Relationship Id="rId70" Type="http://schemas.openxmlformats.org/officeDocument/2006/relationships/hyperlink" Target="https://dati.toscana.it/dataset/ortofotocarta2k" TargetMode="External"/><Relationship Id="rId75" Type="http://schemas.openxmlformats.org/officeDocument/2006/relationships/hyperlink" Target="https://dati.toscana.it/dataset/lidar" TargetMode="External"/><Relationship Id="rId91" Type="http://schemas.openxmlformats.org/officeDocument/2006/relationships/hyperlink" Target="http://dati.lamma.toscana.it/dataset/temperatura-media-climatologia" TargetMode="External"/><Relationship Id="rId96" Type="http://schemas.openxmlformats.org/officeDocument/2006/relationships/hyperlink" Target="https://dati.toscana.it/dataset/ucs" TargetMode="External"/><Relationship Id="rId1" Type="http://schemas.openxmlformats.org/officeDocument/2006/relationships/hyperlink" Target="https://doi.org/10.2909/cd534ebf-f553-42f0-9ac1-62c1dc36d32c" TargetMode="External"/><Relationship Id="rId6" Type="http://schemas.openxmlformats.org/officeDocument/2006/relationships/hyperlink" Target="https://doi.org/10.2909/59b0620c-7bb4-4c82-b3ce-f16715573137" TargetMode="External"/><Relationship Id="rId23" Type="http://schemas.openxmlformats.org/officeDocument/2006/relationships/hyperlink" Target="https://land.copernicus.eu/en/products/vegetation/high-resolution-vegetation-indices-quality-flag" TargetMode="External"/><Relationship Id="rId28" Type="http://schemas.openxmlformats.org/officeDocument/2006/relationships/hyperlink" Target="https://doi.org/10.2909/201ee90c-1971-4bdc-855e-9c9bcbc2c647" TargetMode="External"/><Relationship Id="rId49" Type="http://schemas.openxmlformats.org/officeDocument/2006/relationships/hyperlink" Target="https://land.copernicus.eu/en/products/european-image-mosaic/high-resolution-image-mosaic-2006-false-colour-cov2-20m" TargetMode="External"/><Relationship Id="rId114" Type="http://schemas.openxmlformats.org/officeDocument/2006/relationships/hyperlink" Target="https://www.appenninosettentrionale.it/itc/?page_id=9532" TargetMode="External"/><Relationship Id="rId119" Type="http://schemas.openxmlformats.org/officeDocument/2006/relationships/hyperlink" Target="https://doi.org/10.5281/zenodo.8380273" TargetMode="External"/><Relationship Id="rId44" Type="http://schemas.openxmlformats.org/officeDocument/2006/relationships/hyperlink" Target="https://land.copernicus.eu/en/products/european-image-mosaic/high-resolution-image-mosaic-2015-false-colour-cov1-20m" TargetMode="External"/><Relationship Id="rId60" Type="http://schemas.openxmlformats.org/officeDocument/2006/relationships/hyperlink" Target="https://www.appenninosettentrionale.it/itc/?page_id=9532" TargetMode="External"/><Relationship Id="rId65" Type="http://schemas.openxmlformats.org/officeDocument/2006/relationships/hyperlink" Target="https://www502.regione.toscana.it/geoscopio/cartoteca.html" TargetMode="External"/><Relationship Id="rId81" Type="http://schemas.openxmlformats.org/officeDocument/2006/relationships/hyperlink" Target="https://dati.toscana.it/dataset/lidar" TargetMode="External"/><Relationship Id="rId86" Type="http://schemas.openxmlformats.org/officeDocument/2006/relationships/hyperlink" Target="https://dati.toscana.it/dataset/regione-toscana-aree-protette-ed-alberi-monumentali" TargetMode="External"/><Relationship Id="rId4" Type="http://schemas.openxmlformats.org/officeDocument/2006/relationships/hyperlink" Target="https://doi.org/10.2909/3e412def-a4e6-4413-98bb-42b571afd15e" TargetMode="External"/><Relationship Id="rId9" Type="http://schemas.openxmlformats.org/officeDocument/2006/relationships/hyperlink" Target="https://doi.org/10.2909/60639d5b-9164-4135-ae93-fb4132bb6d83" TargetMode="External"/><Relationship Id="rId13" Type="http://schemas.openxmlformats.org/officeDocument/2006/relationships/hyperlink" Target="https://doi.org/10.2909/205e2db2-4e35-4b1b-bf84-271c4a82248c" TargetMode="External"/><Relationship Id="rId18" Type="http://schemas.openxmlformats.org/officeDocument/2006/relationships/hyperlink" Target="https://doi.org/10.2909/d9aeb892-04d5-42c0-b24a-29b58831316f" TargetMode="External"/><Relationship Id="rId39" Type="http://schemas.openxmlformats.org/officeDocument/2006/relationships/hyperlink" Target="https://land.copernicus.eu/en/products/vegetation/high-resolution-vegetation-phenology-parameters-quality-flag" TargetMode="External"/><Relationship Id="rId109" Type="http://schemas.openxmlformats.org/officeDocument/2006/relationships/hyperlink" Target="https://dati.toscana.it/dataset/dbped" TargetMode="External"/><Relationship Id="rId34" Type="http://schemas.openxmlformats.org/officeDocument/2006/relationships/hyperlink" Target="https://doi.org/10.2909/ecba54a6-bdc3-429e-8474-d8dcd0f20971" TargetMode="External"/><Relationship Id="rId50" Type="http://schemas.openxmlformats.org/officeDocument/2006/relationships/hyperlink" Target="https://land.copernicus.eu/en/products/water-bodies/high-resolution-river-and-lake-ice-extent" TargetMode="External"/><Relationship Id="rId55" Type="http://schemas.openxmlformats.org/officeDocument/2006/relationships/hyperlink" Target="https://cds.climate.copernicus.eu/cdsapp" TargetMode="External"/><Relationship Id="rId76" Type="http://schemas.openxmlformats.org/officeDocument/2006/relationships/hyperlink" Target="https://dati.toscana.it/dataset/lidar" TargetMode="External"/><Relationship Id="rId97" Type="http://schemas.openxmlformats.org/officeDocument/2006/relationships/hyperlink" Target="https://dati.toscana.it/dataset/ucs" TargetMode="External"/><Relationship Id="rId104" Type="http://schemas.openxmlformats.org/officeDocument/2006/relationships/hyperlink" Target="https://dati.toscana.it/dataset/dbped" TargetMode="External"/><Relationship Id="rId120" Type="http://schemas.openxmlformats.org/officeDocument/2006/relationships/hyperlink" Target="https://doi.org/10.5281/zenodo.8380273" TargetMode="External"/><Relationship Id="rId7" Type="http://schemas.openxmlformats.org/officeDocument/2006/relationships/hyperlink" Target="https://doi.org/10.2909/486f77da-d605-423e-93a9-680760ab6791" TargetMode="External"/><Relationship Id="rId71" Type="http://schemas.openxmlformats.org/officeDocument/2006/relationships/hyperlink" Target="https://dati.toscana.it/dataset/ortofotocarta2k" TargetMode="External"/><Relationship Id="rId92" Type="http://schemas.openxmlformats.org/officeDocument/2006/relationships/hyperlink" Target="https://dati.toscana.it/dataset/artea-piano-colturale-grafico-2016/resource/c717df16-9eb8-4d33-98c5-748bbb1a6f66" TargetMode="External"/><Relationship Id="rId2" Type="http://schemas.openxmlformats.org/officeDocument/2006/relationships/hyperlink" Target="https://doi.org/10.2909/e3284161-abef-4a2e-a291-cd8ce1cab54e" TargetMode="External"/><Relationship Id="rId29" Type="http://schemas.openxmlformats.org/officeDocument/2006/relationships/hyperlink" Target="https://doi.org/10.2909/774f56fc-e0e3-4918-aaea-c181bab0c2a3" TargetMode="External"/><Relationship Id="rId24" Type="http://schemas.openxmlformats.org/officeDocument/2006/relationships/hyperlink" Target="https://land.copernicus.eu/en/products/vegetation/high-resolution-plant-phenology-index-seasonal-trajectories" TargetMode="External"/><Relationship Id="rId40" Type="http://schemas.openxmlformats.org/officeDocument/2006/relationships/hyperlink" Target="https://land.copernicus.eu/en/products/european-image-mosaic/very-high-resolution-image-mosaic-2018-true-colour-2m" TargetMode="External"/><Relationship Id="rId45" Type="http://schemas.openxmlformats.org/officeDocument/2006/relationships/hyperlink" Target="https://land.copernicus.eu/en/products/european-image-mosaic/high-resolution-image-mosaic-2015-false-colour-cov2-20m" TargetMode="External"/><Relationship Id="rId66" Type="http://schemas.openxmlformats.org/officeDocument/2006/relationships/hyperlink" Target="https://www502.regione.toscana.it/geoscopio/cartoteca.html" TargetMode="External"/><Relationship Id="rId87" Type="http://schemas.openxmlformats.org/officeDocument/2006/relationships/hyperlink" Target="https://dati.toscana.it/dataset/regione-toscana-aree-protette-ed-alberi-monumentali" TargetMode="External"/><Relationship Id="rId110" Type="http://schemas.openxmlformats.org/officeDocument/2006/relationships/hyperlink" Target="https://dati.toscana.it/dataset/dbped" TargetMode="External"/><Relationship Id="rId115" Type="http://schemas.openxmlformats.org/officeDocument/2006/relationships/hyperlink" Target="https://www.appenninosettentrionale.it/itc/?page_id=9532" TargetMode="External"/><Relationship Id="rId61" Type="http://schemas.openxmlformats.org/officeDocument/2006/relationships/hyperlink" Target="https://www502.regione.toscana.it/geoscopio/cartoteca.html" TargetMode="External"/><Relationship Id="rId82" Type="http://schemas.openxmlformats.org/officeDocument/2006/relationships/hyperlink" Target="https://dati.toscana.it/dataset/dem10mt" TargetMode="External"/><Relationship Id="rId19" Type="http://schemas.openxmlformats.org/officeDocument/2006/relationships/hyperlink" Target="https://land.copernicus.eu/en/products/vegetation/high-resolution-fraction-of-absorbed-photosynthetically-active-radiation" TargetMode="External"/><Relationship Id="rId14" Type="http://schemas.openxmlformats.org/officeDocument/2006/relationships/hyperlink" Target="https://doi.org/10.2909/c88e743d-e838-49e1-8c80-54f26bcf4ab8" TargetMode="External"/><Relationship Id="rId30" Type="http://schemas.openxmlformats.org/officeDocument/2006/relationships/hyperlink" Target="https://doi.org/10.2909/e2f5fae4-7efc-440b-b04f-4f6ee1c48e69" TargetMode="External"/><Relationship Id="rId35" Type="http://schemas.openxmlformats.org/officeDocument/2006/relationships/hyperlink" Target="https://doi.org/10.2909/a04554dd-74be-4ce7-8dfc-5effca405eaa" TargetMode="External"/><Relationship Id="rId56" Type="http://schemas.openxmlformats.org/officeDocument/2006/relationships/hyperlink" Target="https://cds.climate.copernicus.eu/cdsapp" TargetMode="External"/><Relationship Id="rId77" Type="http://schemas.openxmlformats.org/officeDocument/2006/relationships/hyperlink" Target="https://dati.toscana.it/dataset/lidar" TargetMode="External"/><Relationship Id="rId100" Type="http://schemas.openxmlformats.org/officeDocument/2006/relationships/hyperlink" Target="https://dati.toscana.it/dataset/dbped" TargetMode="External"/><Relationship Id="rId105" Type="http://schemas.openxmlformats.org/officeDocument/2006/relationships/hyperlink" Target="https://dati.toscana.it/dataset/dbped" TargetMode="External"/><Relationship Id="rId8" Type="http://schemas.openxmlformats.org/officeDocument/2006/relationships/hyperlink" Target="https://doi.org/10.2909/9723d33f-ac36-49d0-b2c7-80710d377a7d" TargetMode="External"/><Relationship Id="rId51" Type="http://schemas.openxmlformats.org/officeDocument/2006/relationships/hyperlink" Target="https://land.copernicus.eu/en/products/european-image-mosaic/high-resolution-image-mosaic-2012-false-colour-cov1-20m" TargetMode="External"/><Relationship Id="rId72" Type="http://schemas.openxmlformats.org/officeDocument/2006/relationships/hyperlink" Target="https://www502.regione.toscana.it/geoscopio/cartoteca.html" TargetMode="External"/><Relationship Id="rId93" Type="http://schemas.openxmlformats.org/officeDocument/2006/relationships/hyperlink" Target="https://www502.regione.toscana.it/geonetwork/srv/ita/catalog.search" TargetMode="External"/><Relationship Id="rId98" Type="http://schemas.openxmlformats.org/officeDocument/2006/relationships/hyperlink" Target="https://dati.toscana.it/dataset/artea-piano-colturale-grafico-2016/resource/c717df16-9eb8-4d33-98c5-748bbb1a6f66" TargetMode="External"/><Relationship Id="rId121" Type="http://schemas.openxmlformats.org/officeDocument/2006/relationships/hyperlink" Target="https://doi.org/10.5281/zenodo.8380273" TargetMode="External"/><Relationship Id="rId3" Type="http://schemas.openxmlformats.org/officeDocument/2006/relationships/hyperlink" Target="https://doi.org/10.2909/73f0e3eb-ea21-4083-9b49-9c345c766775" TargetMode="External"/><Relationship Id="rId25" Type="http://schemas.openxmlformats.org/officeDocument/2006/relationships/hyperlink" Target="https://land.copernicus.eu/en/products/vegetation/high-resolution-seasonal-trajectories-quality-flag" TargetMode="External"/><Relationship Id="rId46" Type="http://schemas.openxmlformats.org/officeDocument/2006/relationships/hyperlink" Target="https://land.copernicus.eu/en/products/european-image-mosaic/high-resolution-image-mosaic-2012-true-colour-cov2-5m" TargetMode="External"/><Relationship Id="rId67" Type="http://schemas.openxmlformats.org/officeDocument/2006/relationships/hyperlink" Target="https://www502.regione.toscana.it/geoscopio/cartoteca.html" TargetMode="External"/><Relationship Id="rId116" Type="http://schemas.openxmlformats.org/officeDocument/2006/relationships/hyperlink" Target="https://doi.org/10.5281/zenodo.8380273" TargetMode="External"/><Relationship Id="rId20" Type="http://schemas.openxmlformats.org/officeDocument/2006/relationships/hyperlink" Target="https://land.copernicus.eu/en/products/vegetation/high-resolution-leaf-area-index" TargetMode="External"/><Relationship Id="rId41" Type="http://schemas.openxmlformats.org/officeDocument/2006/relationships/hyperlink" Target="https://land.copernicus.eu/en/products/european-image-mosaic/high-resolution-image-mosaic-2018-false-colour-10m" TargetMode="External"/><Relationship Id="rId62" Type="http://schemas.openxmlformats.org/officeDocument/2006/relationships/hyperlink" Target="https://dati.toscana.it/dataset/inqctr" TargetMode="External"/><Relationship Id="rId83" Type="http://schemas.openxmlformats.org/officeDocument/2006/relationships/hyperlink" Target="https://dati.toscana.it/dataset/dem10mt" TargetMode="External"/><Relationship Id="rId88" Type="http://schemas.openxmlformats.org/officeDocument/2006/relationships/hyperlink" Target="https://www502.regione.toscana.it/geoscopio/arprot.html" TargetMode="External"/><Relationship Id="rId111" Type="http://schemas.openxmlformats.org/officeDocument/2006/relationships/hyperlink" Target="https://www502.regione.toscana.it/geoscopio/arprot.html" TargetMode="External"/><Relationship Id="rId15" Type="http://schemas.openxmlformats.org/officeDocument/2006/relationships/hyperlink" Target="https://doi.org/10.2909/7d3b6dde-5884-45ee-82b2-611e7b2efd1f" TargetMode="External"/><Relationship Id="rId36" Type="http://schemas.openxmlformats.org/officeDocument/2006/relationships/hyperlink" Target="https://doi.org/10.2909/b11b3dcb-28dc-4f10-bd54-be0d50eb326a" TargetMode="External"/><Relationship Id="rId57" Type="http://schemas.openxmlformats.org/officeDocument/2006/relationships/hyperlink" Target="https://cds.climate.copernicus.eu/cdsapp" TargetMode="External"/><Relationship Id="rId106" Type="http://schemas.openxmlformats.org/officeDocument/2006/relationships/hyperlink" Target="https://dati.toscana.it/dataset/dbped" TargetMode="External"/><Relationship Id="rId10" Type="http://schemas.openxmlformats.org/officeDocument/2006/relationships/hyperlink" Target="https://doi.org/10.2909/a0925bc0-d3d8-49af-ba9d-c4f1cf2b654d" TargetMode="External"/><Relationship Id="rId31" Type="http://schemas.openxmlformats.org/officeDocument/2006/relationships/hyperlink" Target="https://doi.org/10.2909/a1db49f0-1ca1-40fe-8307-16f8f8e38a0f" TargetMode="External"/><Relationship Id="rId52" Type="http://schemas.openxmlformats.org/officeDocument/2006/relationships/hyperlink" Target="https://land.copernicus.eu/en/products/european-image-mosaic/high-resolution-image-mosaic-2012-true-colour-cov2-20m" TargetMode="External"/><Relationship Id="rId73" Type="http://schemas.openxmlformats.org/officeDocument/2006/relationships/hyperlink" Target="https://dati.toscana.it/dataset/dbped" TargetMode="External"/><Relationship Id="rId78" Type="http://schemas.openxmlformats.org/officeDocument/2006/relationships/hyperlink" Target="https://www502.regione.toscana.it/geoscopio/cartoteca.html" TargetMode="External"/><Relationship Id="rId94" Type="http://schemas.openxmlformats.org/officeDocument/2006/relationships/hyperlink" Target="https://www.appenninosettentrionale.it/itc/?page_id=9532" TargetMode="External"/><Relationship Id="rId99" Type="http://schemas.openxmlformats.org/officeDocument/2006/relationships/hyperlink" Target="https://www.appenninosettentrionale.it/itc/?page_id=9532" TargetMode="External"/><Relationship Id="rId101" Type="http://schemas.openxmlformats.org/officeDocument/2006/relationships/hyperlink" Target="https://dati.toscana.it/dataset/dbped" TargetMode="External"/><Relationship Id="rId122"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5B79B-7798-499A-8957-FA2F4017DC54}">
  <dimension ref="A2:T9"/>
  <sheetViews>
    <sheetView zoomScale="85" zoomScaleNormal="85" workbookViewId="0">
      <selection activeCell="O25" sqref="O25"/>
    </sheetView>
  </sheetViews>
  <sheetFormatPr defaultRowHeight="14.5" x14ac:dyDescent="0.35"/>
  <cols>
    <col min="1" max="1" width="5.6328125" bestFit="1" customWidth="1"/>
    <col min="2" max="2" width="13" bestFit="1" customWidth="1"/>
    <col min="4" max="4" width="5.6328125" bestFit="1" customWidth="1"/>
    <col min="5" max="5" width="13" bestFit="1" customWidth="1"/>
    <col min="7" max="7" width="19.26953125" bestFit="1" customWidth="1"/>
    <col min="8" max="8" width="5.36328125" bestFit="1" customWidth="1"/>
    <col min="9" max="9" width="5.1796875" bestFit="1" customWidth="1"/>
    <col min="11" max="11" width="5.6328125" bestFit="1" customWidth="1"/>
    <col min="12" max="12" width="21.1796875" bestFit="1" customWidth="1"/>
    <col min="14" max="14" width="6.26953125" bestFit="1" customWidth="1"/>
    <col min="15" max="15" width="63.90625" bestFit="1" customWidth="1"/>
    <col min="17" max="17" width="10.90625" bestFit="1" customWidth="1"/>
    <col min="18" max="18" width="8.81640625" customWidth="1"/>
    <col min="19" max="19" width="4.7265625" customWidth="1"/>
    <col min="20" max="20" width="12.81640625" customWidth="1"/>
  </cols>
  <sheetData>
    <row r="2" spans="1:20" x14ac:dyDescent="0.35">
      <c r="A2" s="52" t="s">
        <v>433</v>
      </c>
      <c r="B2" s="52"/>
      <c r="C2" s="52"/>
      <c r="D2" s="52"/>
      <c r="E2" s="52"/>
      <c r="G2" s="52" t="s">
        <v>447</v>
      </c>
      <c r="H2" s="52"/>
      <c r="I2" s="52"/>
      <c r="J2" s="52"/>
      <c r="K2" s="52"/>
      <c r="L2" s="52"/>
      <c r="N2" s="52" t="s">
        <v>423</v>
      </c>
      <c r="O2" s="52"/>
      <c r="P2" s="52"/>
      <c r="Q2" s="52"/>
      <c r="R2" s="52"/>
      <c r="S2" s="52"/>
      <c r="T2" s="52"/>
    </row>
    <row r="3" spans="1:20" x14ac:dyDescent="0.35">
      <c r="N3" s="56"/>
      <c r="O3" s="56"/>
      <c r="P3" s="56"/>
      <c r="Q3" s="56"/>
      <c r="R3" s="56"/>
      <c r="S3" s="56"/>
      <c r="T3" s="56"/>
    </row>
    <row r="4" spans="1:20" x14ac:dyDescent="0.35">
      <c r="A4" s="45" t="s">
        <v>418</v>
      </c>
      <c r="B4" s="45" t="s">
        <v>434</v>
      </c>
      <c r="D4" s="45" t="s">
        <v>418</v>
      </c>
      <c r="E4" s="45" t="s">
        <v>434</v>
      </c>
      <c r="G4" s="47" t="s">
        <v>454</v>
      </c>
      <c r="H4" s="48" t="s">
        <v>415</v>
      </c>
      <c r="I4" s="48" t="s">
        <v>448</v>
      </c>
      <c r="K4" s="45" t="s">
        <v>418</v>
      </c>
      <c r="L4" s="45" t="s">
        <v>444</v>
      </c>
      <c r="N4" s="53" t="s">
        <v>424</v>
      </c>
      <c r="O4" s="53"/>
      <c r="Q4" s="57" t="s">
        <v>421</v>
      </c>
      <c r="R4" s="58"/>
      <c r="S4" s="58"/>
      <c r="T4" s="59"/>
    </row>
    <row r="5" spans="1:20" x14ac:dyDescent="0.35">
      <c r="A5" s="43">
        <v>1</v>
      </c>
      <c r="B5" s="44" t="s">
        <v>442</v>
      </c>
      <c r="D5" s="43">
        <v>1</v>
      </c>
      <c r="E5" s="44" t="s">
        <v>442</v>
      </c>
      <c r="G5" s="36" t="s">
        <v>449</v>
      </c>
      <c r="H5" s="36">
        <v>1950</v>
      </c>
      <c r="I5" s="36">
        <v>1980</v>
      </c>
      <c r="K5" s="43">
        <v>0</v>
      </c>
      <c r="L5" s="44" t="s">
        <v>445</v>
      </c>
      <c r="N5" s="37" t="s">
        <v>418</v>
      </c>
      <c r="O5" s="37" t="s">
        <v>1</v>
      </c>
      <c r="Q5" s="37" t="s">
        <v>415</v>
      </c>
      <c r="R5" s="37" t="s">
        <v>416</v>
      </c>
      <c r="S5" s="54" t="s">
        <v>414</v>
      </c>
      <c r="T5" s="55"/>
    </row>
    <row r="6" spans="1:20" x14ac:dyDescent="0.35">
      <c r="A6" s="43">
        <v>0.5</v>
      </c>
      <c r="B6" s="44" t="s">
        <v>443</v>
      </c>
      <c r="D6" s="43">
        <v>0.5</v>
      </c>
      <c r="E6" s="44" t="s">
        <v>443</v>
      </c>
      <c r="G6" s="36" t="s">
        <v>450</v>
      </c>
      <c r="H6" s="36">
        <v>1981</v>
      </c>
      <c r="I6" s="36">
        <v>2015</v>
      </c>
      <c r="K6" s="43">
        <v>1</v>
      </c>
      <c r="L6" s="44" t="s">
        <v>461</v>
      </c>
      <c r="N6" s="35">
        <v>0</v>
      </c>
      <c r="O6" s="36" t="s">
        <v>419</v>
      </c>
      <c r="Q6" s="35">
        <v>0</v>
      </c>
      <c r="R6" s="35">
        <v>6</v>
      </c>
      <c r="S6" s="35">
        <v>5</v>
      </c>
      <c r="T6" s="35" t="s">
        <v>417</v>
      </c>
    </row>
    <row r="7" spans="1:20" x14ac:dyDescent="0.35">
      <c r="G7" s="36" t="s">
        <v>451</v>
      </c>
      <c r="H7" s="36">
        <v>2016</v>
      </c>
      <c r="I7" s="36">
        <v>2024</v>
      </c>
      <c r="K7" s="43">
        <v>2</v>
      </c>
      <c r="L7" s="44" t="s">
        <v>460</v>
      </c>
      <c r="N7" s="35">
        <v>0.5</v>
      </c>
      <c r="O7" s="36" t="s">
        <v>425</v>
      </c>
      <c r="Q7" s="35">
        <v>6.5</v>
      </c>
      <c r="R7" s="35">
        <v>10.5</v>
      </c>
      <c r="S7" s="35">
        <v>7</v>
      </c>
      <c r="T7" s="35" t="s">
        <v>426</v>
      </c>
    </row>
    <row r="8" spans="1:20" x14ac:dyDescent="0.35">
      <c r="G8" s="36" t="s">
        <v>452</v>
      </c>
      <c r="H8" s="36">
        <v>2025</v>
      </c>
      <c r="I8" s="36">
        <v>2050</v>
      </c>
      <c r="K8" s="43">
        <v>3</v>
      </c>
      <c r="L8" s="44" t="s">
        <v>459</v>
      </c>
      <c r="N8" s="35">
        <v>1</v>
      </c>
      <c r="O8" s="36" t="s">
        <v>420</v>
      </c>
      <c r="Q8" s="35">
        <v>11</v>
      </c>
      <c r="R8" s="35">
        <v>15</v>
      </c>
      <c r="S8" s="35">
        <v>12</v>
      </c>
      <c r="T8" s="35" t="s">
        <v>422</v>
      </c>
    </row>
    <row r="9" spans="1:20" x14ac:dyDescent="0.35">
      <c r="G9" s="36" t="s">
        <v>453</v>
      </c>
      <c r="H9" s="36">
        <v>2051</v>
      </c>
      <c r="I9" s="36">
        <v>2100</v>
      </c>
    </row>
  </sheetData>
  <mergeCells count="7">
    <mergeCell ref="A2:E2"/>
    <mergeCell ref="N4:O4"/>
    <mergeCell ref="S5:T5"/>
    <mergeCell ref="N3:T3"/>
    <mergeCell ref="N2:T2"/>
    <mergeCell ref="Q4:T4"/>
    <mergeCell ref="G2:L2"/>
  </mergeCells>
  <conditionalFormatting sqref="A5:A6">
    <cfRule type="iconSet" priority="3">
      <iconSet iconSet="5Quarters" showValue="0">
        <cfvo type="percent" val="0"/>
        <cfvo type="num" val="0.25"/>
        <cfvo type="num" val="0.5"/>
        <cfvo type="num" val="0.75"/>
        <cfvo type="num" val="1"/>
      </iconSet>
    </cfRule>
  </conditionalFormatting>
  <conditionalFormatting sqref="D5:D6">
    <cfRule type="iconSet" priority="2">
      <iconSet iconSet="5Quarters" showValue="0">
        <cfvo type="percent" val="0"/>
        <cfvo type="num" val="0.25"/>
        <cfvo type="num" val="0.5"/>
        <cfvo type="num" val="0.75"/>
        <cfvo type="num" val="1"/>
      </iconSet>
    </cfRule>
  </conditionalFormatting>
  <conditionalFormatting sqref="S6:S8">
    <cfRule type="iconSet" priority="4">
      <iconSet iconSet="3Symbols" showValue="0">
        <cfvo type="percent" val="0"/>
        <cfvo type="num" val="7"/>
        <cfvo type="num" val="12"/>
      </iconSet>
    </cfRule>
  </conditionalFormatting>
  <pageMargins left="0.7" right="0.7" top="0.75" bottom="0.75" header="0.3" footer="0.3"/>
  <pageSetup paperSize="9"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iconSet" priority="1" id="{8E58B9B8-3A79-481C-B453-02359C0772F3}">
            <x14:iconSet iconSet="4TrafficLights" showValue="0" custom="1">
              <x14:cfvo type="percent">
                <xm:f>0</xm:f>
              </x14:cfvo>
              <x14:cfvo type="num">
                <xm:f>1</xm:f>
              </x14:cfvo>
              <x14:cfvo type="num">
                <xm:f>2</xm:f>
              </x14:cfvo>
              <x14:cfvo type="num">
                <xm:f>3</xm:f>
              </x14:cfvo>
              <x14:cfIcon iconSet="5Quarters" iconId="0"/>
              <x14:cfIcon iconSet="3TrafficLights1" iconId="2"/>
              <x14:cfIcon iconSet="3TrafficLights1" iconId="1"/>
              <x14:cfIcon iconSet="3TrafficLights1" iconId="0"/>
            </x14:iconSet>
          </x14:cfRule>
          <xm:sqref>K5:K8</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1DCEC-11CF-4F08-8553-BD16497C60C9}">
  <sheetPr filterMode="1">
    <pageSetUpPr fitToPage="1"/>
  </sheetPr>
  <dimension ref="A1:BA154"/>
  <sheetViews>
    <sheetView tabSelected="1" zoomScale="55" zoomScaleNormal="55" zoomScaleSheetLayoutView="40" workbookViewId="0">
      <pane xSplit="2" ySplit="3" topLeftCell="C4" activePane="bottomRight" state="frozen"/>
      <selection pane="topRight" activeCell="B1" sqref="B1"/>
      <selection pane="bottomLeft" activeCell="A4" sqref="A4"/>
      <selection pane="bottomRight" activeCell="E120" sqref="E120"/>
    </sheetView>
  </sheetViews>
  <sheetFormatPr defaultColWidth="2.81640625" defaultRowHeight="14.5" x14ac:dyDescent="0.35"/>
  <cols>
    <col min="1" max="1" width="5.453125" style="38" bestFit="1" customWidth="1"/>
    <col min="2" max="2" width="48.1796875" style="4" customWidth="1"/>
    <col min="3" max="3" width="36.1796875" style="1" bestFit="1" customWidth="1"/>
    <col min="4" max="4" width="36.1796875" style="1" customWidth="1"/>
    <col min="5" max="5" width="53.1796875" style="1" customWidth="1"/>
    <col min="6" max="6" width="18" style="1" customWidth="1"/>
    <col min="7" max="7" width="8.81640625" style="2" customWidth="1"/>
    <col min="8" max="8" width="41.26953125" style="2" hidden="1" customWidth="1"/>
    <col min="9" max="9" width="12.36328125" style="2" hidden="1" customWidth="1"/>
    <col min="10" max="10" width="8.54296875" style="2" hidden="1" customWidth="1"/>
    <col min="11" max="11" width="79.26953125" style="3" customWidth="1"/>
    <col min="12" max="12" width="29.453125" style="1" customWidth="1"/>
    <col min="13" max="13" width="10.26953125" style="1" bestFit="1" customWidth="1"/>
    <col min="14" max="14" width="42.36328125" style="1" bestFit="1" customWidth="1"/>
    <col min="15" max="15" width="12.54296875" style="1" bestFit="1" customWidth="1"/>
    <col min="16" max="16" width="14.36328125" style="1" bestFit="1" customWidth="1"/>
    <col min="17" max="17" width="13.08984375" style="1" customWidth="1"/>
    <col min="18" max="18" width="13.36328125" style="1" customWidth="1"/>
    <col min="19" max="19" width="14.90625" style="7" customWidth="1"/>
    <col min="20" max="20" width="20.6328125" style="1" bestFit="1" customWidth="1"/>
    <col min="21" max="21" width="29.7265625" style="1" bestFit="1" customWidth="1"/>
    <col min="22" max="22" width="15.453125" style="1" bestFit="1" customWidth="1"/>
    <col min="23" max="23" width="15.453125" style="1" customWidth="1"/>
    <col min="24" max="24" width="15.453125" style="1" bestFit="1" customWidth="1"/>
    <col min="25" max="25" width="15.453125" style="1" customWidth="1"/>
    <col min="26" max="26" width="15.453125" style="1" bestFit="1" customWidth="1"/>
    <col min="27" max="27" width="20.453125" style="1" bestFit="1" customWidth="1"/>
    <col min="28" max="28" width="20.453125" style="1" customWidth="1"/>
    <col min="29" max="30" width="20.453125" style="1" bestFit="1" customWidth="1"/>
    <col min="31" max="31" width="5.26953125" style="1" bestFit="1" customWidth="1"/>
    <col min="32" max="32" width="3.54296875" style="1" bestFit="1" customWidth="1"/>
    <col min="33" max="33" width="4.453125" style="1" bestFit="1" customWidth="1"/>
    <col min="34" max="34" width="3.54296875" style="1" bestFit="1" customWidth="1"/>
    <col min="35" max="35" width="5.26953125" style="1" bestFit="1" customWidth="1"/>
    <col min="36" max="37" width="4.90625" style="1" bestFit="1" customWidth="1"/>
    <col min="38" max="38" width="3.54296875" style="1" bestFit="1" customWidth="1"/>
    <col min="39" max="40" width="4" style="1" customWidth="1"/>
    <col min="41" max="41" width="5.26953125" style="1" bestFit="1" customWidth="1"/>
    <col min="42" max="42" width="3.54296875" style="1" bestFit="1" customWidth="1"/>
    <col min="43" max="44" width="4.81640625" style="1" bestFit="1" customWidth="1"/>
    <col min="45" max="45" width="5.26953125" style="1" bestFit="1" customWidth="1"/>
    <col min="46" max="46" width="7.08984375" style="1" customWidth="1"/>
    <col min="47" max="47" width="13" style="1" customWidth="1"/>
    <col min="48" max="48" width="115" style="4" customWidth="1"/>
    <col min="49" max="49" width="48.36328125" style="1" bestFit="1" customWidth="1"/>
    <col min="50" max="52" width="2.81640625" style="1"/>
    <col min="53" max="53" width="2.81640625" style="1" customWidth="1"/>
    <col min="54" max="16384" width="2.81640625" style="1"/>
  </cols>
  <sheetData>
    <row r="1" spans="1:49" s="40" customFormat="1" ht="14.5" customHeight="1" x14ac:dyDescent="0.35">
      <c r="A1" s="70" t="s">
        <v>553</v>
      </c>
      <c r="B1" s="70" t="s">
        <v>587</v>
      </c>
      <c r="C1" s="68" t="s">
        <v>9</v>
      </c>
      <c r="D1" s="68" t="s">
        <v>471</v>
      </c>
      <c r="E1" s="68" t="s">
        <v>465</v>
      </c>
      <c r="F1" s="70" t="s">
        <v>603</v>
      </c>
      <c r="G1" s="70" t="s">
        <v>547</v>
      </c>
      <c r="H1" s="70" t="s">
        <v>577</v>
      </c>
      <c r="I1" s="70" t="s">
        <v>552</v>
      </c>
      <c r="J1" s="70" t="s">
        <v>543</v>
      </c>
      <c r="K1" s="63" t="s">
        <v>431</v>
      </c>
      <c r="L1" s="65"/>
      <c r="M1" s="63" t="s">
        <v>430</v>
      </c>
      <c r="N1" s="64"/>
      <c r="O1" s="64"/>
      <c r="P1" s="64"/>
      <c r="Q1" s="64"/>
      <c r="R1" s="64"/>
      <c r="S1" s="65"/>
      <c r="T1" s="63" t="s">
        <v>429</v>
      </c>
      <c r="U1" s="64"/>
      <c r="V1" s="64"/>
      <c r="W1" s="64"/>
      <c r="X1" s="64"/>
      <c r="Y1" s="64"/>
      <c r="Z1" s="64"/>
      <c r="AA1" s="64"/>
      <c r="AB1" s="64"/>
      <c r="AC1" s="64"/>
      <c r="AD1" s="65"/>
      <c r="AE1" s="60" t="s">
        <v>432</v>
      </c>
      <c r="AF1" s="61"/>
      <c r="AG1" s="61"/>
      <c r="AH1" s="61"/>
      <c r="AI1" s="61"/>
      <c r="AJ1" s="61"/>
      <c r="AK1" s="61"/>
      <c r="AL1" s="61"/>
      <c r="AM1" s="61"/>
      <c r="AN1" s="61"/>
      <c r="AO1" s="61"/>
      <c r="AP1" s="61"/>
      <c r="AQ1" s="61"/>
      <c r="AR1" s="61"/>
      <c r="AS1" s="61"/>
      <c r="AT1" s="62"/>
      <c r="AU1" s="70" t="s">
        <v>437</v>
      </c>
      <c r="AV1" s="70" t="s">
        <v>0</v>
      </c>
      <c r="AW1" s="68" t="s">
        <v>11</v>
      </c>
    </row>
    <row r="2" spans="1:49" s="40" customFormat="1" ht="14.5" customHeight="1" x14ac:dyDescent="0.35">
      <c r="A2" s="71"/>
      <c r="B2" s="71"/>
      <c r="C2" s="73"/>
      <c r="D2" s="73"/>
      <c r="E2" s="73"/>
      <c r="F2" s="71"/>
      <c r="G2" s="71"/>
      <c r="H2" s="71"/>
      <c r="I2" s="71"/>
      <c r="J2" s="71"/>
      <c r="K2" s="70" t="s">
        <v>1</v>
      </c>
      <c r="L2" s="68" t="s">
        <v>2</v>
      </c>
      <c r="M2" s="68" t="s">
        <v>13</v>
      </c>
      <c r="N2" s="68" t="s">
        <v>21</v>
      </c>
      <c r="O2" s="60" t="s">
        <v>433</v>
      </c>
      <c r="P2" s="62"/>
      <c r="Q2" s="70" t="s">
        <v>19</v>
      </c>
      <c r="R2" s="70" t="s">
        <v>24</v>
      </c>
      <c r="S2" s="66" t="s">
        <v>25</v>
      </c>
      <c r="T2" s="68" t="s">
        <v>4</v>
      </c>
      <c r="U2" s="68" t="s">
        <v>5</v>
      </c>
      <c r="V2" s="60" t="s">
        <v>447</v>
      </c>
      <c r="W2" s="61"/>
      <c r="X2" s="61"/>
      <c r="Y2" s="61"/>
      <c r="Z2" s="61"/>
      <c r="AA2" s="61"/>
      <c r="AB2" s="61"/>
      <c r="AC2" s="61"/>
      <c r="AD2" s="62"/>
      <c r="AE2" s="60" t="s">
        <v>6</v>
      </c>
      <c r="AF2" s="61"/>
      <c r="AG2" s="61"/>
      <c r="AH2" s="62"/>
      <c r="AI2" s="60" t="s">
        <v>7</v>
      </c>
      <c r="AJ2" s="61"/>
      <c r="AK2" s="61"/>
      <c r="AL2" s="62"/>
      <c r="AM2" s="60" t="s">
        <v>409</v>
      </c>
      <c r="AN2" s="61"/>
      <c r="AO2" s="62"/>
      <c r="AP2" s="60" t="s">
        <v>8</v>
      </c>
      <c r="AQ2" s="61"/>
      <c r="AR2" s="61"/>
      <c r="AS2" s="62"/>
      <c r="AT2" s="70" t="s">
        <v>413</v>
      </c>
      <c r="AU2" s="71"/>
      <c r="AV2" s="71"/>
      <c r="AW2" s="73"/>
    </row>
    <row r="3" spans="1:49" s="40" customFormat="1" ht="14.5" customHeight="1" x14ac:dyDescent="0.35">
      <c r="A3" s="72"/>
      <c r="B3" s="72"/>
      <c r="C3" s="69"/>
      <c r="D3" s="69"/>
      <c r="E3" s="69"/>
      <c r="F3" s="72"/>
      <c r="G3" s="72"/>
      <c r="H3" s="72"/>
      <c r="I3" s="72"/>
      <c r="J3" s="72"/>
      <c r="K3" s="72"/>
      <c r="L3" s="69"/>
      <c r="M3" s="69"/>
      <c r="N3" s="69"/>
      <c r="O3" s="41" t="s">
        <v>434</v>
      </c>
      <c r="P3" s="41" t="s">
        <v>435</v>
      </c>
      <c r="Q3" s="72"/>
      <c r="R3" s="72"/>
      <c r="S3" s="67"/>
      <c r="T3" s="69"/>
      <c r="U3" s="69"/>
      <c r="V3" s="41" t="s">
        <v>456</v>
      </c>
      <c r="W3" s="41" t="s">
        <v>457</v>
      </c>
      <c r="X3" s="41" t="s">
        <v>458</v>
      </c>
      <c r="Y3" s="51" t="s">
        <v>632</v>
      </c>
      <c r="Z3" s="41" t="s">
        <v>633</v>
      </c>
      <c r="AA3" s="41" t="s">
        <v>634</v>
      </c>
      <c r="AB3" s="51" t="s">
        <v>637</v>
      </c>
      <c r="AC3" s="41" t="s">
        <v>635</v>
      </c>
      <c r="AD3" s="41" t="s">
        <v>636</v>
      </c>
      <c r="AE3" s="41" t="s">
        <v>395</v>
      </c>
      <c r="AF3" s="41" t="s">
        <v>396</v>
      </c>
      <c r="AG3" s="41" t="s">
        <v>397</v>
      </c>
      <c r="AH3" s="41" t="s">
        <v>398</v>
      </c>
      <c r="AI3" s="41" t="s">
        <v>399</v>
      </c>
      <c r="AJ3" s="41" t="s">
        <v>400</v>
      </c>
      <c r="AK3" s="41" t="s">
        <v>401</v>
      </c>
      <c r="AL3" s="41" t="s">
        <v>402</v>
      </c>
      <c r="AM3" s="41" t="s">
        <v>403</v>
      </c>
      <c r="AN3" s="41" t="s">
        <v>404</v>
      </c>
      <c r="AO3" s="41" t="s">
        <v>405</v>
      </c>
      <c r="AP3" s="41" t="s">
        <v>406</v>
      </c>
      <c r="AQ3" s="41" t="s">
        <v>407</v>
      </c>
      <c r="AR3" s="41" t="s">
        <v>408</v>
      </c>
      <c r="AS3" s="41" t="s">
        <v>410</v>
      </c>
      <c r="AT3" s="72"/>
      <c r="AU3" s="72"/>
      <c r="AV3" s="72"/>
      <c r="AW3" s="69"/>
    </row>
    <row r="4" spans="1:49" ht="43.5" x14ac:dyDescent="0.35">
      <c r="A4" s="38">
        <v>1</v>
      </c>
      <c r="B4" s="4" t="s">
        <v>17</v>
      </c>
      <c r="C4" s="3" t="s">
        <v>27</v>
      </c>
      <c r="D4" s="3" t="s">
        <v>541</v>
      </c>
      <c r="E4" s="3" t="s">
        <v>546</v>
      </c>
      <c r="F4" s="38">
        <v>1</v>
      </c>
      <c r="G4" s="38">
        <v>1</v>
      </c>
      <c r="H4" s="5"/>
      <c r="I4" s="5">
        <v>150</v>
      </c>
      <c r="J4" s="5">
        <v>2</v>
      </c>
      <c r="K4" s="3" t="s">
        <v>18</v>
      </c>
      <c r="L4" s="4" t="s">
        <v>15</v>
      </c>
      <c r="M4" s="3" t="s">
        <v>14</v>
      </c>
      <c r="N4" s="4" t="s">
        <v>22</v>
      </c>
      <c r="O4" s="38">
        <v>1</v>
      </c>
      <c r="P4" s="38">
        <v>1</v>
      </c>
      <c r="Q4" s="4" t="s">
        <v>427</v>
      </c>
      <c r="R4" s="4">
        <v>10</v>
      </c>
      <c r="S4" s="8">
        <f>R4/111000</f>
        <v>9.0090090090090091E-5</v>
      </c>
      <c r="T4" s="5">
        <v>2018</v>
      </c>
      <c r="U4" s="4" t="s">
        <v>16</v>
      </c>
      <c r="V4" s="38">
        <v>0</v>
      </c>
      <c r="W4" s="38">
        <v>0</v>
      </c>
      <c r="X4" s="38">
        <v>2</v>
      </c>
      <c r="Y4" s="38">
        <v>0</v>
      </c>
      <c r="Z4" s="38">
        <v>0</v>
      </c>
      <c r="AA4" s="38">
        <v>0</v>
      </c>
      <c r="AB4" s="38">
        <v>0</v>
      </c>
      <c r="AC4" s="38">
        <v>0</v>
      </c>
      <c r="AD4" s="38">
        <v>0</v>
      </c>
      <c r="AE4" s="4">
        <v>1</v>
      </c>
      <c r="AF4" s="4">
        <v>1</v>
      </c>
      <c r="AG4" s="4">
        <v>1</v>
      </c>
      <c r="AH4" s="4">
        <v>1</v>
      </c>
      <c r="AI4" s="4">
        <v>1</v>
      </c>
      <c r="AJ4" s="4">
        <v>1</v>
      </c>
      <c r="AK4" s="4">
        <v>1</v>
      </c>
      <c r="AL4" s="4">
        <v>1</v>
      </c>
      <c r="AM4" s="4">
        <v>1</v>
      </c>
      <c r="AN4" s="4">
        <v>0.5</v>
      </c>
      <c r="AO4" s="4">
        <v>1</v>
      </c>
      <c r="AP4" s="4">
        <v>1</v>
      </c>
      <c r="AQ4" s="4">
        <v>1</v>
      </c>
      <c r="AR4" s="4">
        <v>1</v>
      </c>
      <c r="AS4" s="4">
        <v>1</v>
      </c>
      <c r="AT4" s="4">
        <f>SUM(AE4:AS4)</f>
        <v>14.5</v>
      </c>
      <c r="AU4" s="38">
        <v>1</v>
      </c>
      <c r="AV4" s="16" t="s">
        <v>20</v>
      </c>
      <c r="AW4" s="4"/>
    </row>
    <row r="5" spans="1:49" ht="72.5" x14ac:dyDescent="0.35">
      <c r="A5" s="39">
        <v>2</v>
      </c>
      <c r="B5" s="11" t="s">
        <v>309</v>
      </c>
      <c r="C5" s="11" t="s">
        <v>27</v>
      </c>
      <c r="D5" s="11" t="s">
        <v>506</v>
      </c>
      <c r="E5" s="11" t="s">
        <v>467</v>
      </c>
      <c r="F5" s="39">
        <v>1</v>
      </c>
      <c r="G5" s="39">
        <v>1</v>
      </c>
      <c r="H5" s="17"/>
      <c r="I5" s="17"/>
      <c r="J5" s="17">
        <v>1</v>
      </c>
      <c r="K5" s="10" t="s">
        <v>304</v>
      </c>
      <c r="L5" s="10" t="s">
        <v>15</v>
      </c>
      <c r="M5" s="11" t="s">
        <v>14</v>
      </c>
      <c r="N5" s="10" t="s">
        <v>22</v>
      </c>
      <c r="O5" s="39">
        <v>1</v>
      </c>
      <c r="P5" s="39">
        <v>0.5</v>
      </c>
      <c r="Q5" s="10" t="s">
        <v>427</v>
      </c>
      <c r="R5" s="17" t="s">
        <v>290</v>
      </c>
      <c r="S5" s="21" t="s">
        <v>289</v>
      </c>
      <c r="T5" s="17" t="s">
        <v>288</v>
      </c>
      <c r="U5" s="10" t="s">
        <v>16</v>
      </c>
      <c r="V5" s="39">
        <v>0</v>
      </c>
      <c r="W5" s="39">
        <v>2</v>
      </c>
      <c r="X5" s="39">
        <v>2</v>
      </c>
      <c r="Y5" s="39">
        <v>0</v>
      </c>
      <c r="Z5" s="39">
        <v>0</v>
      </c>
      <c r="AA5" s="39">
        <v>0</v>
      </c>
      <c r="AB5" s="39">
        <v>0</v>
      </c>
      <c r="AC5" s="39">
        <v>0</v>
      </c>
      <c r="AD5" s="39">
        <v>0</v>
      </c>
      <c r="AE5" s="10">
        <v>1</v>
      </c>
      <c r="AF5" s="10">
        <v>1</v>
      </c>
      <c r="AG5" s="10">
        <v>1</v>
      </c>
      <c r="AH5" s="10">
        <v>1</v>
      </c>
      <c r="AI5" s="10">
        <v>1</v>
      </c>
      <c r="AJ5" s="10">
        <v>1</v>
      </c>
      <c r="AK5" s="10">
        <v>1</v>
      </c>
      <c r="AL5" s="10">
        <v>1</v>
      </c>
      <c r="AM5" s="10">
        <v>1</v>
      </c>
      <c r="AN5" s="10">
        <v>0.5</v>
      </c>
      <c r="AO5" s="10">
        <v>1</v>
      </c>
      <c r="AP5" s="10">
        <v>1</v>
      </c>
      <c r="AQ5" s="10">
        <v>1</v>
      </c>
      <c r="AR5" s="10">
        <v>1</v>
      </c>
      <c r="AS5" s="10">
        <v>1</v>
      </c>
      <c r="AT5" s="10">
        <f>SUM(AE5:AS5)</f>
        <v>14.5</v>
      </c>
      <c r="AU5" s="39">
        <v>1</v>
      </c>
      <c r="AV5" s="15" t="s">
        <v>644</v>
      </c>
      <c r="AW5" s="10"/>
    </row>
    <row r="6" spans="1:49" ht="72.5" x14ac:dyDescent="0.35">
      <c r="A6" s="38">
        <v>3</v>
      </c>
      <c r="B6" s="4" t="s">
        <v>310</v>
      </c>
      <c r="C6" s="3" t="s">
        <v>27</v>
      </c>
      <c r="D6" s="3" t="s">
        <v>506</v>
      </c>
      <c r="E6" s="3" t="s">
        <v>545</v>
      </c>
      <c r="F6" s="38">
        <v>1</v>
      </c>
      <c r="G6" s="38">
        <v>1</v>
      </c>
      <c r="H6" s="5"/>
      <c r="I6" s="5">
        <v>2</v>
      </c>
      <c r="J6" s="5">
        <v>2</v>
      </c>
      <c r="K6" s="3" t="s">
        <v>305</v>
      </c>
      <c r="L6" s="4" t="s">
        <v>15</v>
      </c>
      <c r="M6" s="3" t="s">
        <v>14</v>
      </c>
      <c r="N6" s="4" t="s">
        <v>22</v>
      </c>
      <c r="O6" s="38">
        <v>1</v>
      </c>
      <c r="P6" s="38">
        <v>0.5</v>
      </c>
      <c r="Q6" s="4" t="s">
        <v>427</v>
      </c>
      <c r="R6" s="1">
        <v>20</v>
      </c>
      <c r="S6" s="9">
        <f t="shared" ref="S6:S8" si="0">R6/111000</f>
        <v>1.8018018018018018E-4</v>
      </c>
      <c r="T6" s="5" t="s">
        <v>306</v>
      </c>
      <c r="U6" s="4" t="s">
        <v>16</v>
      </c>
      <c r="V6" s="38">
        <v>0</v>
      </c>
      <c r="W6" s="38">
        <v>2</v>
      </c>
      <c r="X6" s="38">
        <v>2</v>
      </c>
      <c r="Y6" s="38">
        <v>0</v>
      </c>
      <c r="Z6" s="38">
        <v>0</v>
      </c>
      <c r="AA6" s="38">
        <v>0</v>
      </c>
      <c r="AB6" s="38">
        <v>0</v>
      </c>
      <c r="AC6" s="38">
        <v>0</v>
      </c>
      <c r="AD6" s="38">
        <v>0</v>
      </c>
      <c r="AE6" s="4">
        <v>1</v>
      </c>
      <c r="AF6" s="4">
        <v>1</v>
      </c>
      <c r="AG6" s="4">
        <v>1</v>
      </c>
      <c r="AH6" s="4">
        <v>1</v>
      </c>
      <c r="AI6" s="4">
        <v>1</v>
      </c>
      <c r="AJ6" s="4">
        <v>1</v>
      </c>
      <c r="AK6" s="4">
        <v>1</v>
      </c>
      <c r="AL6" s="4">
        <v>1</v>
      </c>
      <c r="AM6" s="4">
        <v>1</v>
      </c>
      <c r="AN6" s="4">
        <v>0.5</v>
      </c>
      <c r="AO6" s="4">
        <v>1</v>
      </c>
      <c r="AP6" s="4">
        <v>1</v>
      </c>
      <c r="AQ6" s="4">
        <v>1</v>
      </c>
      <c r="AR6" s="4">
        <v>1</v>
      </c>
      <c r="AS6" s="4">
        <v>1</v>
      </c>
      <c r="AT6" s="4">
        <f>SUM(AE6:AS6)</f>
        <v>14.5</v>
      </c>
      <c r="AU6" s="38">
        <v>1</v>
      </c>
      <c r="AV6" s="16" t="s">
        <v>291</v>
      </c>
    </row>
    <row r="7" spans="1:49" ht="72.5" x14ac:dyDescent="0.35">
      <c r="A7" s="39">
        <v>4</v>
      </c>
      <c r="B7" s="10" t="s">
        <v>311</v>
      </c>
      <c r="C7" s="11" t="s">
        <v>27</v>
      </c>
      <c r="D7" s="11" t="s">
        <v>506</v>
      </c>
      <c r="E7" s="11" t="s">
        <v>548</v>
      </c>
      <c r="F7" s="39">
        <v>1</v>
      </c>
      <c r="G7" s="39">
        <v>1</v>
      </c>
      <c r="H7" s="17"/>
      <c r="I7" s="17">
        <v>2</v>
      </c>
      <c r="J7" s="17">
        <v>3</v>
      </c>
      <c r="K7" s="11" t="s">
        <v>307</v>
      </c>
      <c r="L7" s="10" t="s">
        <v>28</v>
      </c>
      <c r="M7" s="11" t="s">
        <v>14</v>
      </c>
      <c r="N7" s="10" t="s">
        <v>22</v>
      </c>
      <c r="O7" s="39">
        <v>1</v>
      </c>
      <c r="P7" s="39">
        <v>0.5</v>
      </c>
      <c r="Q7" s="10" t="s">
        <v>427</v>
      </c>
      <c r="R7" s="12">
        <v>20</v>
      </c>
      <c r="S7" s="13">
        <f t="shared" si="0"/>
        <v>1.8018018018018018E-4</v>
      </c>
      <c r="T7" s="17" t="s">
        <v>306</v>
      </c>
      <c r="U7" s="10" t="s">
        <v>16</v>
      </c>
      <c r="V7" s="39">
        <v>0</v>
      </c>
      <c r="W7" s="39">
        <v>2</v>
      </c>
      <c r="X7" s="39">
        <v>2</v>
      </c>
      <c r="Y7" s="39">
        <v>0</v>
      </c>
      <c r="Z7" s="39">
        <v>0</v>
      </c>
      <c r="AA7" s="39">
        <v>0</v>
      </c>
      <c r="AB7" s="39">
        <v>0</v>
      </c>
      <c r="AC7" s="39">
        <v>0</v>
      </c>
      <c r="AD7" s="39">
        <v>0</v>
      </c>
      <c r="AE7" s="10">
        <v>1</v>
      </c>
      <c r="AF7" s="10">
        <v>1</v>
      </c>
      <c r="AG7" s="10">
        <v>1</v>
      </c>
      <c r="AH7" s="10">
        <v>1</v>
      </c>
      <c r="AI7" s="10">
        <v>1</v>
      </c>
      <c r="AJ7" s="10">
        <v>1</v>
      </c>
      <c r="AK7" s="10">
        <v>1</v>
      </c>
      <c r="AL7" s="10">
        <v>1</v>
      </c>
      <c r="AM7" s="10">
        <v>1</v>
      </c>
      <c r="AN7" s="10">
        <v>0.5</v>
      </c>
      <c r="AO7" s="10">
        <v>1</v>
      </c>
      <c r="AP7" s="10">
        <v>1</v>
      </c>
      <c r="AQ7" s="10">
        <v>1</v>
      </c>
      <c r="AR7" s="10">
        <v>1</v>
      </c>
      <c r="AS7" s="10">
        <v>1</v>
      </c>
      <c r="AT7" s="10">
        <f>SUM(AE7:AS7)</f>
        <v>14.5</v>
      </c>
      <c r="AU7" s="39">
        <v>1</v>
      </c>
      <c r="AV7" s="15" t="s">
        <v>292</v>
      </c>
      <c r="AW7" s="12"/>
    </row>
    <row r="8" spans="1:49" ht="58" x14ac:dyDescent="0.35">
      <c r="A8" s="38">
        <v>5</v>
      </c>
      <c r="B8" s="4" t="s">
        <v>29</v>
      </c>
      <c r="C8" s="3" t="s">
        <v>27</v>
      </c>
      <c r="D8" s="3" t="s">
        <v>506</v>
      </c>
      <c r="E8" s="3" t="s">
        <v>549</v>
      </c>
      <c r="F8" s="38">
        <v>1</v>
      </c>
      <c r="G8" s="38">
        <v>1</v>
      </c>
      <c r="H8" s="5"/>
      <c r="I8" s="5">
        <v>2</v>
      </c>
      <c r="J8" s="5">
        <v>3</v>
      </c>
      <c r="K8" s="3" t="s">
        <v>30</v>
      </c>
      <c r="L8" s="4" t="s">
        <v>28</v>
      </c>
      <c r="M8" s="3" t="s">
        <v>14</v>
      </c>
      <c r="N8" s="4" t="s">
        <v>22</v>
      </c>
      <c r="O8" s="38">
        <v>1</v>
      </c>
      <c r="P8" s="38">
        <v>0.5</v>
      </c>
      <c r="Q8" s="4" t="s">
        <v>427</v>
      </c>
      <c r="R8" s="1">
        <v>10</v>
      </c>
      <c r="S8" s="9">
        <f t="shared" si="0"/>
        <v>9.0090090090090091E-5</v>
      </c>
      <c r="T8" s="2" t="s">
        <v>26</v>
      </c>
      <c r="U8" s="4" t="s">
        <v>16</v>
      </c>
      <c r="V8" s="38">
        <v>0</v>
      </c>
      <c r="W8" s="38">
        <v>0</v>
      </c>
      <c r="X8" s="38">
        <v>2</v>
      </c>
      <c r="Y8" s="38">
        <v>0</v>
      </c>
      <c r="Z8" s="38">
        <v>0</v>
      </c>
      <c r="AA8" s="38">
        <v>0</v>
      </c>
      <c r="AB8" s="38">
        <v>0</v>
      </c>
      <c r="AC8" s="38">
        <v>0</v>
      </c>
      <c r="AD8" s="38">
        <v>0</v>
      </c>
      <c r="AE8" s="4">
        <v>1</v>
      </c>
      <c r="AF8" s="4">
        <v>1</v>
      </c>
      <c r="AG8" s="4">
        <v>1</v>
      </c>
      <c r="AH8" s="4">
        <v>1</v>
      </c>
      <c r="AI8" s="4">
        <v>1</v>
      </c>
      <c r="AJ8" s="4">
        <v>1</v>
      </c>
      <c r="AK8" s="4">
        <v>1</v>
      </c>
      <c r="AL8" s="4">
        <v>1</v>
      </c>
      <c r="AM8" s="4">
        <v>1</v>
      </c>
      <c r="AN8" s="4">
        <v>0.5</v>
      </c>
      <c r="AO8" s="4">
        <v>1</v>
      </c>
      <c r="AP8" s="4">
        <v>1</v>
      </c>
      <c r="AQ8" s="4">
        <v>1</v>
      </c>
      <c r="AR8" s="4">
        <v>1</v>
      </c>
      <c r="AS8" s="4">
        <v>1</v>
      </c>
      <c r="AT8" s="4">
        <f>SUM(AE8:AS8)</f>
        <v>14.5</v>
      </c>
      <c r="AU8" s="38">
        <v>1</v>
      </c>
      <c r="AV8" s="16" t="s">
        <v>31</v>
      </c>
    </row>
    <row r="9" spans="1:49" ht="43.5" x14ac:dyDescent="0.35">
      <c r="A9" s="39">
        <v>6</v>
      </c>
      <c r="B9" s="10" t="s">
        <v>312</v>
      </c>
      <c r="C9" s="11" t="s">
        <v>27</v>
      </c>
      <c r="D9" s="11" t="s">
        <v>541</v>
      </c>
      <c r="E9" s="11" t="s">
        <v>468</v>
      </c>
      <c r="F9" s="39">
        <v>1</v>
      </c>
      <c r="G9" s="39">
        <v>1</v>
      </c>
      <c r="H9" s="17"/>
      <c r="I9" s="17">
        <v>150</v>
      </c>
      <c r="J9" s="17">
        <v>2</v>
      </c>
      <c r="K9" s="11" t="s">
        <v>308</v>
      </c>
      <c r="L9" s="10" t="s">
        <v>34</v>
      </c>
      <c r="M9" s="11" t="s">
        <v>14</v>
      </c>
      <c r="N9" s="10" t="s">
        <v>22</v>
      </c>
      <c r="O9" s="39">
        <v>1</v>
      </c>
      <c r="P9" s="39">
        <v>0.5</v>
      </c>
      <c r="Q9" s="10" t="s">
        <v>427</v>
      </c>
      <c r="R9" s="17" t="s">
        <v>290</v>
      </c>
      <c r="S9" s="21" t="s">
        <v>289</v>
      </c>
      <c r="T9" s="14" t="s">
        <v>294</v>
      </c>
      <c r="U9" s="10" t="s">
        <v>16</v>
      </c>
      <c r="V9" s="39">
        <v>0</v>
      </c>
      <c r="W9" s="39">
        <v>0</v>
      </c>
      <c r="X9" s="39">
        <v>2</v>
      </c>
      <c r="Y9" s="39">
        <v>0</v>
      </c>
      <c r="Z9" s="39">
        <v>0</v>
      </c>
      <c r="AA9" s="39">
        <v>0</v>
      </c>
      <c r="AB9" s="39">
        <v>0</v>
      </c>
      <c r="AC9" s="39">
        <v>0</v>
      </c>
      <c r="AD9" s="39">
        <v>0</v>
      </c>
      <c r="AE9" s="10">
        <v>1</v>
      </c>
      <c r="AF9" s="10">
        <v>1</v>
      </c>
      <c r="AG9" s="10">
        <v>1</v>
      </c>
      <c r="AH9" s="10">
        <v>1</v>
      </c>
      <c r="AI9" s="10">
        <v>1</v>
      </c>
      <c r="AJ9" s="10">
        <v>1</v>
      </c>
      <c r="AK9" s="10">
        <v>1</v>
      </c>
      <c r="AL9" s="10">
        <v>1</v>
      </c>
      <c r="AM9" s="10">
        <v>1</v>
      </c>
      <c r="AN9" s="10">
        <v>0.5</v>
      </c>
      <c r="AO9" s="10">
        <v>1</v>
      </c>
      <c r="AP9" s="10">
        <v>1</v>
      </c>
      <c r="AQ9" s="10">
        <v>1</v>
      </c>
      <c r="AR9" s="10">
        <v>1</v>
      </c>
      <c r="AS9" s="10">
        <v>1</v>
      </c>
      <c r="AT9" s="10">
        <f t="shared" ref="AT9:AT10" si="1">SUM(AE9:AS9)</f>
        <v>14.5</v>
      </c>
      <c r="AU9" s="39">
        <v>1</v>
      </c>
      <c r="AV9" s="15" t="s">
        <v>293</v>
      </c>
      <c r="AW9" s="12"/>
    </row>
    <row r="10" spans="1:49" ht="72.5" x14ac:dyDescent="0.35">
      <c r="A10" s="39">
        <v>7</v>
      </c>
      <c r="B10" s="10" t="s">
        <v>32</v>
      </c>
      <c r="C10" s="11" t="s">
        <v>27</v>
      </c>
      <c r="D10" s="11" t="s">
        <v>541</v>
      </c>
      <c r="E10" s="11" t="s">
        <v>544</v>
      </c>
      <c r="F10" s="39">
        <v>1</v>
      </c>
      <c r="G10" s="39">
        <v>1</v>
      </c>
      <c r="H10" s="17"/>
      <c r="I10" s="17">
        <v>150</v>
      </c>
      <c r="J10" s="17">
        <v>3</v>
      </c>
      <c r="K10" s="11" t="s">
        <v>320</v>
      </c>
      <c r="L10" s="10" t="s">
        <v>28</v>
      </c>
      <c r="M10" s="11" t="s">
        <v>14</v>
      </c>
      <c r="N10" s="10" t="s">
        <v>22</v>
      </c>
      <c r="O10" s="39">
        <v>1</v>
      </c>
      <c r="P10" s="39">
        <v>0.5</v>
      </c>
      <c r="Q10" s="10" t="s">
        <v>427</v>
      </c>
      <c r="R10" s="12">
        <v>20</v>
      </c>
      <c r="S10" s="13">
        <f t="shared" ref="S10" si="2">R10/111000</f>
        <v>1.8018018018018018E-4</v>
      </c>
      <c r="T10" s="14" t="s">
        <v>26</v>
      </c>
      <c r="U10" s="10" t="s">
        <v>16</v>
      </c>
      <c r="V10" s="39">
        <v>0</v>
      </c>
      <c r="W10" s="39">
        <v>0</v>
      </c>
      <c r="X10" s="39">
        <v>2</v>
      </c>
      <c r="Y10" s="39">
        <v>0</v>
      </c>
      <c r="Z10" s="39">
        <v>0</v>
      </c>
      <c r="AA10" s="39">
        <v>0</v>
      </c>
      <c r="AB10" s="39">
        <v>0</v>
      </c>
      <c r="AC10" s="39">
        <v>0</v>
      </c>
      <c r="AD10" s="39">
        <v>0</v>
      </c>
      <c r="AE10" s="10">
        <v>1</v>
      </c>
      <c r="AF10" s="10">
        <v>1</v>
      </c>
      <c r="AG10" s="10">
        <v>1</v>
      </c>
      <c r="AH10" s="10">
        <v>1</v>
      </c>
      <c r="AI10" s="10">
        <v>1</v>
      </c>
      <c r="AJ10" s="10">
        <v>1</v>
      </c>
      <c r="AK10" s="10">
        <v>1</v>
      </c>
      <c r="AL10" s="10">
        <v>1</v>
      </c>
      <c r="AM10" s="10">
        <v>1</v>
      </c>
      <c r="AN10" s="10">
        <v>0.5</v>
      </c>
      <c r="AO10" s="10">
        <v>1</v>
      </c>
      <c r="AP10" s="10">
        <v>1</v>
      </c>
      <c r="AQ10" s="10">
        <v>1</v>
      </c>
      <c r="AR10" s="10">
        <v>1</v>
      </c>
      <c r="AS10" s="10">
        <v>1</v>
      </c>
      <c r="AT10" s="10">
        <f t="shared" si="1"/>
        <v>14.5</v>
      </c>
      <c r="AU10" s="39">
        <v>1</v>
      </c>
      <c r="AV10" s="15" t="s">
        <v>33</v>
      </c>
      <c r="AW10" s="12"/>
    </row>
    <row r="11" spans="1:49" ht="58" x14ac:dyDescent="0.35">
      <c r="A11" s="38">
        <v>8</v>
      </c>
      <c r="B11" s="4" t="s">
        <v>315</v>
      </c>
      <c r="C11" s="3" t="s">
        <v>27</v>
      </c>
      <c r="D11" s="3" t="s">
        <v>541</v>
      </c>
      <c r="E11" s="3" t="s">
        <v>469</v>
      </c>
      <c r="F11" s="38">
        <v>1</v>
      </c>
      <c r="G11" s="38">
        <v>1</v>
      </c>
      <c r="H11" s="5"/>
      <c r="I11" s="5">
        <v>150</v>
      </c>
      <c r="J11" s="5">
        <v>2</v>
      </c>
      <c r="K11" s="3" t="s">
        <v>313</v>
      </c>
      <c r="L11" s="4" t="s">
        <v>28</v>
      </c>
      <c r="M11" s="3" t="s">
        <v>14</v>
      </c>
      <c r="N11" s="4" t="s">
        <v>22</v>
      </c>
      <c r="O11" s="38">
        <v>1</v>
      </c>
      <c r="P11" s="38">
        <v>0.5</v>
      </c>
      <c r="Q11" s="4" t="s">
        <v>427</v>
      </c>
      <c r="R11" s="5" t="s">
        <v>290</v>
      </c>
      <c r="S11" s="22" t="s">
        <v>289</v>
      </c>
      <c r="T11" s="2" t="s">
        <v>294</v>
      </c>
      <c r="U11" s="4" t="s">
        <v>16</v>
      </c>
      <c r="V11" s="38">
        <v>0</v>
      </c>
      <c r="W11" s="38">
        <v>0</v>
      </c>
      <c r="X11" s="38">
        <v>2</v>
      </c>
      <c r="Y11" s="38">
        <v>0</v>
      </c>
      <c r="Z11" s="38">
        <v>0</v>
      </c>
      <c r="AA11" s="38">
        <v>0</v>
      </c>
      <c r="AB11" s="38">
        <v>0</v>
      </c>
      <c r="AC11" s="38">
        <v>0</v>
      </c>
      <c r="AD11" s="38">
        <v>0</v>
      </c>
      <c r="AE11" s="4">
        <v>1</v>
      </c>
      <c r="AF11" s="4">
        <v>1</v>
      </c>
      <c r="AG11" s="4">
        <v>1</v>
      </c>
      <c r="AH11" s="4">
        <v>1</v>
      </c>
      <c r="AI11" s="4">
        <v>1</v>
      </c>
      <c r="AJ11" s="4">
        <v>1</v>
      </c>
      <c r="AK11" s="4">
        <v>1</v>
      </c>
      <c r="AL11" s="4">
        <v>1</v>
      </c>
      <c r="AM11" s="4">
        <v>1</v>
      </c>
      <c r="AN11" s="4">
        <v>0.5</v>
      </c>
      <c r="AO11" s="4">
        <v>1</v>
      </c>
      <c r="AP11" s="4">
        <v>1</v>
      </c>
      <c r="AQ11" s="4">
        <v>1</v>
      </c>
      <c r="AR11" s="4">
        <v>1</v>
      </c>
      <c r="AS11" s="4">
        <v>1</v>
      </c>
      <c r="AT11" s="4">
        <f>SUM(AE11:AS11)</f>
        <v>14.5</v>
      </c>
      <c r="AU11" s="38">
        <v>1</v>
      </c>
      <c r="AV11" s="16" t="s">
        <v>295</v>
      </c>
    </row>
    <row r="12" spans="1:49" ht="43.5" x14ac:dyDescent="0.35">
      <c r="A12" s="39">
        <v>9</v>
      </c>
      <c r="B12" s="10" t="s">
        <v>314</v>
      </c>
      <c r="C12" s="11" t="s">
        <v>27</v>
      </c>
      <c r="D12" s="11" t="s">
        <v>480</v>
      </c>
      <c r="E12" s="11" t="s">
        <v>470</v>
      </c>
      <c r="F12" s="39">
        <v>1</v>
      </c>
      <c r="G12" s="39">
        <v>1</v>
      </c>
      <c r="H12" s="17"/>
      <c r="I12" s="17">
        <v>150</v>
      </c>
      <c r="J12" s="17">
        <v>1</v>
      </c>
      <c r="K12" s="11" t="s">
        <v>303</v>
      </c>
      <c r="L12" s="10" t="s">
        <v>15</v>
      </c>
      <c r="M12" s="11" t="s">
        <v>14</v>
      </c>
      <c r="N12" s="10" t="s">
        <v>22</v>
      </c>
      <c r="O12" s="39">
        <v>1</v>
      </c>
      <c r="P12" s="39">
        <v>0.5</v>
      </c>
      <c r="Q12" s="10" t="s">
        <v>427</v>
      </c>
      <c r="R12" s="17" t="s">
        <v>290</v>
      </c>
      <c r="S12" s="21" t="s">
        <v>289</v>
      </c>
      <c r="T12" s="14" t="s">
        <v>294</v>
      </c>
      <c r="U12" s="10" t="s">
        <v>16</v>
      </c>
      <c r="V12" s="39">
        <v>0</v>
      </c>
      <c r="W12" s="39">
        <v>0</v>
      </c>
      <c r="X12" s="39">
        <v>2</v>
      </c>
      <c r="Y12" s="39">
        <v>0</v>
      </c>
      <c r="Z12" s="39">
        <v>0</v>
      </c>
      <c r="AA12" s="39">
        <v>0</v>
      </c>
      <c r="AB12" s="39">
        <v>0</v>
      </c>
      <c r="AC12" s="39">
        <v>0</v>
      </c>
      <c r="AD12" s="39">
        <v>0</v>
      </c>
      <c r="AE12" s="10">
        <v>1</v>
      </c>
      <c r="AF12" s="10">
        <v>1</v>
      </c>
      <c r="AG12" s="10">
        <v>1</v>
      </c>
      <c r="AH12" s="10">
        <v>1</v>
      </c>
      <c r="AI12" s="10">
        <v>1</v>
      </c>
      <c r="AJ12" s="10">
        <v>1</v>
      </c>
      <c r="AK12" s="10">
        <v>1</v>
      </c>
      <c r="AL12" s="10">
        <v>1</v>
      </c>
      <c r="AM12" s="10">
        <v>1</v>
      </c>
      <c r="AN12" s="10">
        <v>0.5</v>
      </c>
      <c r="AO12" s="10">
        <v>1</v>
      </c>
      <c r="AP12" s="10">
        <v>1</v>
      </c>
      <c r="AQ12" s="10">
        <v>1</v>
      </c>
      <c r="AR12" s="10">
        <v>1</v>
      </c>
      <c r="AS12" s="10">
        <v>1</v>
      </c>
      <c r="AT12" s="10">
        <f t="shared" ref="AT12:AT13" si="3">SUM(AE12:AS12)</f>
        <v>14.5</v>
      </c>
      <c r="AU12" s="39">
        <v>1</v>
      </c>
      <c r="AV12" s="15" t="s">
        <v>296</v>
      </c>
      <c r="AW12" s="12"/>
    </row>
    <row r="13" spans="1:49" ht="58" x14ac:dyDescent="0.35">
      <c r="A13" s="39">
        <v>10</v>
      </c>
      <c r="B13" s="10" t="s">
        <v>316</v>
      </c>
      <c r="C13" s="11" t="s">
        <v>27</v>
      </c>
      <c r="D13" s="11" t="s">
        <v>480</v>
      </c>
      <c r="E13" s="11" t="s">
        <v>472</v>
      </c>
      <c r="F13" s="39">
        <v>1</v>
      </c>
      <c r="G13" s="39">
        <v>1</v>
      </c>
      <c r="H13" s="17"/>
      <c r="I13" s="17">
        <v>150</v>
      </c>
      <c r="J13" s="17">
        <v>2</v>
      </c>
      <c r="K13" s="11" t="s">
        <v>317</v>
      </c>
      <c r="L13" s="10" t="s">
        <v>28</v>
      </c>
      <c r="M13" s="11" t="s">
        <v>14</v>
      </c>
      <c r="N13" s="10" t="s">
        <v>22</v>
      </c>
      <c r="O13" s="39">
        <v>1</v>
      </c>
      <c r="P13" s="39">
        <v>0.5</v>
      </c>
      <c r="Q13" s="10" t="s">
        <v>427</v>
      </c>
      <c r="R13" s="12">
        <v>20</v>
      </c>
      <c r="S13" s="13">
        <f t="shared" ref="S13" si="4">R13/111000</f>
        <v>1.8018018018018018E-4</v>
      </c>
      <c r="T13" s="14" t="s">
        <v>298</v>
      </c>
      <c r="U13" s="10" t="s">
        <v>16</v>
      </c>
      <c r="V13" s="39">
        <v>0</v>
      </c>
      <c r="W13" s="39">
        <v>0</v>
      </c>
      <c r="X13" s="39">
        <v>2</v>
      </c>
      <c r="Y13" s="39">
        <v>0</v>
      </c>
      <c r="Z13" s="39">
        <v>0</v>
      </c>
      <c r="AA13" s="39">
        <v>0</v>
      </c>
      <c r="AB13" s="39">
        <v>0</v>
      </c>
      <c r="AC13" s="39">
        <v>0</v>
      </c>
      <c r="AD13" s="39">
        <v>0</v>
      </c>
      <c r="AE13" s="10">
        <v>1</v>
      </c>
      <c r="AF13" s="10">
        <v>1</v>
      </c>
      <c r="AG13" s="10">
        <v>1</v>
      </c>
      <c r="AH13" s="10">
        <v>1</v>
      </c>
      <c r="AI13" s="10">
        <v>1</v>
      </c>
      <c r="AJ13" s="10">
        <v>1</v>
      </c>
      <c r="AK13" s="10">
        <v>1</v>
      </c>
      <c r="AL13" s="10">
        <v>1</v>
      </c>
      <c r="AM13" s="10">
        <v>1</v>
      </c>
      <c r="AN13" s="10">
        <v>0.5</v>
      </c>
      <c r="AO13" s="10">
        <v>1</v>
      </c>
      <c r="AP13" s="10">
        <v>1</v>
      </c>
      <c r="AQ13" s="10">
        <v>1</v>
      </c>
      <c r="AR13" s="10">
        <v>1</v>
      </c>
      <c r="AS13" s="10">
        <v>1</v>
      </c>
      <c r="AT13" s="10">
        <f t="shared" si="3"/>
        <v>14.5</v>
      </c>
      <c r="AU13" s="39">
        <v>1</v>
      </c>
      <c r="AV13" s="15" t="s">
        <v>297</v>
      </c>
      <c r="AW13" s="12"/>
    </row>
    <row r="14" spans="1:49" ht="43.5" x14ac:dyDescent="0.35">
      <c r="A14" s="38">
        <v>11</v>
      </c>
      <c r="B14" s="4" t="s">
        <v>318</v>
      </c>
      <c r="C14" s="3" t="s">
        <v>27</v>
      </c>
      <c r="D14" s="3" t="s">
        <v>541</v>
      </c>
      <c r="E14" s="3" t="s">
        <v>466</v>
      </c>
      <c r="F14" s="38">
        <v>1</v>
      </c>
      <c r="G14" s="40">
        <v>1</v>
      </c>
      <c r="H14" s="5"/>
      <c r="I14" s="5">
        <v>150</v>
      </c>
      <c r="J14" s="5">
        <v>2</v>
      </c>
      <c r="K14" s="3" t="s">
        <v>319</v>
      </c>
      <c r="L14" s="1" t="s">
        <v>28</v>
      </c>
      <c r="M14" s="3" t="s">
        <v>14</v>
      </c>
      <c r="N14" s="1" t="s">
        <v>22</v>
      </c>
      <c r="O14" s="40">
        <v>1</v>
      </c>
      <c r="P14" s="40">
        <v>0.5</v>
      </c>
      <c r="Q14" s="1" t="s">
        <v>427</v>
      </c>
      <c r="R14" s="5" t="s">
        <v>290</v>
      </c>
      <c r="S14" s="22" t="s">
        <v>289</v>
      </c>
      <c r="T14" s="2" t="s">
        <v>300</v>
      </c>
      <c r="U14" s="1" t="s">
        <v>16</v>
      </c>
      <c r="V14" s="40">
        <v>0</v>
      </c>
      <c r="W14" s="40">
        <v>0</v>
      </c>
      <c r="X14" s="40">
        <v>2</v>
      </c>
      <c r="Y14" s="40">
        <v>0</v>
      </c>
      <c r="Z14" s="40">
        <v>0</v>
      </c>
      <c r="AA14" s="40">
        <v>0</v>
      </c>
      <c r="AB14" s="40">
        <v>0</v>
      </c>
      <c r="AC14" s="40">
        <v>0</v>
      </c>
      <c r="AD14" s="40">
        <v>0</v>
      </c>
      <c r="AE14" s="1">
        <v>1</v>
      </c>
      <c r="AF14" s="1">
        <v>1</v>
      </c>
      <c r="AG14" s="1">
        <v>1</v>
      </c>
      <c r="AH14" s="1">
        <v>1</v>
      </c>
      <c r="AI14" s="1">
        <v>1</v>
      </c>
      <c r="AJ14" s="1">
        <v>1</v>
      </c>
      <c r="AK14" s="1">
        <v>1</v>
      </c>
      <c r="AL14" s="1">
        <v>1</v>
      </c>
      <c r="AM14" s="1">
        <v>1</v>
      </c>
      <c r="AN14" s="1">
        <v>0.5</v>
      </c>
      <c r="AO14" s="1">
        <v>1</v>
      </c>
      <c r="AP14" s="1">
        <v>1</v>
      </c>
      <c r="AQ14" s="1">
        <v>1</v>
      </c>
      <c r="AR14" s="1">
        <v>1</v>
      </c>
      <c r="AS14" s="1">
        <v>1</v>
      </c>
      <c r="AT14" s="4">
        <f>SUM(AE14:AS14)</f>
        <v>14.5</v>
      </c>
      <c r="AU14" s="38">
        <v>1</v>
      </c>
      <c r="AV14" s="16" t="s">
        <v>299</v>
      </c>
    </row>
    <row r="15" spans="1:49" ht="29" x14ac:dyDescent="0.35">
      <c r="A15" s="38">
        <v>12</v>
      </c>
      <c r="B15" s="4" t="s">
        <v>35</v>
      </c>
      <c r="C15" s="3" t="s">
        <v>27</v>
      </c>
      <c r="D15" s="3" t="s">
        <v>541</v>
      </c>
      <c r="E15" s="3" t="s">
        <v>473</v>
      </c>
      <c r="F15" s="40">
        <v>1</v>
      </c>
      <c r="G15" s="40">
        <v>1</v>
      </c>
      <c r="H15" s="5"/>
      <c r="I15" s="5">
        <v>150</v>
      </c>
      <c r="J15" s="5">
        <v>3</v>
      </c>
      <c r="K15" s="3" t="s">
        <v>321</v>
      </c>
      <c r="L15" s="1" t="s">
        <v>28</v>
      </c>
      <c r="M15" s="3" t="s">
        <v>14</v>
      </c>
      <c r="N15" s="1" t="s">
        <v>22</v>
      </c>
      <c r="O15" s="40">
        <v>1</v>
      </c>
      <c r="P15" s="40">
        <v>0.5</v>
      </c>
      <c r="Q15" s="1" t="s">
        <v>427</v>
      </c>
      <c r="R15" s="1">
        <v>20</v>
      </c>
      <c r="S15" s="9">
        <f t="shared" ref="S15" si="5">R15/111000</f>
        <v>1.8018018018018018E-4</v>
      </c>
      <c r="T15" s="2" t="s">
        <v>26</v>
      </c>
      <c r="U15" s="1" t="s">
        <v>16</v>
      </c>
      <c r="V15" s="40">
        <v>0</v>
      </c>
      <c r="W15" s="40">
        <v>0</v>
      </c>
      <c r="X15" s="40">
        <v>2</v>
      </c>
      <c r="Y15" s="40">
        <v>0</v>
      </c>
      <c r="Z15" s="40">
        <v>0</v>
      </c>
      <c r="AA15" s="40">
        <v>0</v>
      </c>
      <c r="AB15" s="40">
        <v>0</v>
      </c>
      <c r="AC15" s="40">
        <v>0</v>
      </c>
      <c r="AD15" s="40">
        <v>0</v>
      </c>
      <c r="AE15" s="1">
        <v>1</v>
      </c>
      <c r="AF15" s="1">
        <v>1</v>
      </c>
      <c r="AG15" s="1">
        <v>1</v>
      </c>
      <c r="AH15" s="1">
        <v>1</v>
      </c>
      <c r="AI15" s="1">
        <v>1</v>
      </c>
      <c r="AJ15" s="1">
        <v>1</v>
      </c>
      <c r="AK15" s="1">
        <v>1</v>
      </c>
      <c r="AL15" s="1">
        <v>1</v>
      </c>
      <c r="AM15" s="1">
        <v>1</v>
      </c>
      <c r="AN15" s="1">
        <v>0.5</v>
      </c>
      <c r="AO15" s="1">
        <v>1</v>
      </c>
      <c r="AP15" s="1">
        <v>1</v>
      </c>
      <c r="AQ15" s="1">
        <v>1</v>
      </c>
      <c r="AR15" s="1">
        <v>1</v>
      </c>
      <c r="AS15" s="1">
        <v>1</v>
      </c>
      <c r="AT15" s="4">
        <f>SUM(AE15:AS15)</f>
        <v>14.5</v>
      </c>
      <c r="AU15" s="40">
        <v>1</v>
      </c>
      <c r="AV15" s="16" t="s">
        <v>36</v>
      </c>
    </row>
    <row r="16" spans="1:49" ht="43.5" x14ac:dyDescent="0.35">
      <c r="A16" s="39">
        <v>13</v>
      </c>
      <c r="B16" s="10" t="s">
        <v>436</v>
      </c>
      <c r="C16" s="11" t="s">
        <v>27</v>
      </c>
      <c r="D16" s="11" t="s">
        <v>541</v>
      </c>
      <c r="E16" s="11" t="s">
        <v>474</v>
      </c>
      <c r="F16" s="39">
        <v>1</v>
      </c>
      <c r="G16" s="39">
        <v>1</v>
      </c>
      <c r="H16" s="17"/>
      <c r="I16" s="17">
        <v>150</v>
      </c>
      <c r="J16" s="17">
        <v>1</v>
      </c>
      <c r="K16" s="11" t="s">
        <v>322</v>
      </c>
      <c r="L16" s="10" t="s">
        <v>28</v>
      </c>
      <c r="M16" s="11" t="s">
        <v>14</v>
      </c>
      <c r="N16" s="10" t="s">
        <v>22</v>
      </c>
      <c r="O16" s="39">
        <v>1</v>
      </c>
      <c r="P16" s="39">
        <v>0.5</v>
      </c>
      <c r="Q16" s="10" t="s">
        <v>427</v>
      </c>
      <c r="R16" s="17" t="s">
        <v>290</v>
      </c>
      <c r="S16" s="21" t="s">
        <v>289</v>
      </c>
      <c r="T16" s="14" t="s">
        <v>300</v>
      </c>
      <c r="U16" s="10" t="s">
        <v>16</v>
      </c>
      <c r="V16" s="39">
        <v>0</v>
      </c>
      <c r="W16" s="39">
        <v>0</v>
      </c>
      <c r="X16" s="39">
        <v>2</v>
      </c>
      <c r="Y16" s="39">
        <v>0</v>
      </c>
      <c r="Z16" s="39">
        <v>0</v>
      </c>
      <c r="AA16" s="39">
        <v>0</v>
      </c>
      <c r="AB16" s="39">
        <v>0</v>
      </c>
      <c r="AC16" s="39">
        <v>0</v>
      </c>
      <c r="AD16" s="39">
        <v>0</v>
      </c>
      <c r="AE16" s="10">
        <v>1</v>
      </c>
      <c r="AF16" s="10">
        <v>1</v>
      </c>
      <c r="AG16" s="10">
        <v>1</v>
      </c>
      <c r="AH16" s="10">
        <v>1</v>
      </c>
      <c r="AI16" s="10">
        <v>1</v>
      </c>
      <c r="AJ16" s="10">
        <v>1</v>
      </c>
      <c r="AK16" s="10">
        <v>1</v>
      </c>
      <c r="AL16" s="10">
        <v>1</v>
      </c>
      <c r="AM16" s="10">
        <v>1</v>
      </c>
      <c r="AN16" s="10">
        <v>0.5</v>
      </c>
      <c r="AO16" s="10">
        <v>1</v>
      </c>
      <c r="AP16" s="10">
        <v>1</v>
      </c>
      <c r="AQ16" s="10">
        <v>1</v>
      </c>
      <c r="AR16" s="10">
        <v>1</v>
      </c>
      <c r="AS16" s="10">
        <v>1</v>
      </c>
      <c r="AT16" s="10">
        <f t="shared" ref="AT16:AT53" si="6">SUM(AE16:AS16)</f>
        <v>14.5</v>
      </c>
      <c r="AU16" s="39">
        <v>1</v>
      </c>
      <c r="AV16" s="15" t="s">
        <v>301</v>
      </c>
      <c r="AW16" s="12"/>
    </row>
    <row r="17" spans="1:49" ht="58" hidden="1" x14ac:dyDescent="0.35">
      <c r="A17" s="38">
        <v>14</v>
      </c>
      <c r="B17" s="4" t="s">
        <v>323</v>
      </c>
      <c r="C17" s="3" t="s">
        <v>27</v>
      </c>
      <c r="D17" s="3" t="s">
        <v>541</v>
      </c>
      <c r="E17" s="3" t="s">
        <v>475</v>
      </c>
      <c r="F17" s="38">
        <v>1</v>
      </c>
      <c r="G17" s="38">
        <v>1</v>
      </c>
      <c r="H17" s="5"/>
      <c r="I17" s="5">
        <v>150</v>
      </c>
      <c r="J17" s="5">
        <v>2</v>
      </c>
      <c r="K17" s="3" t="s">
        <v>302</v>
      </c>
      <c r="L17" s="4" t="s">
        <v>28</v>
      </c>
      <c r="M17" s="3" t="s">
        <v>14</v>
      </c>
      <c r="N17" s="4" t="s">
        <v>22</v>
      </c>
      <c r="O17" s="38">
        <v>1</v>
      </c>
      <c r="P17" s="38">
        <v>0.5</v>
      </c>
      <c r="Q17" s="4" t="s">
        <v>427</v>
      </c>
      <c r="R17" s="1">
        <v>5</v>
      </c>
      <c r="S17" s="9">
        <f t="shared" ref="S17:S57" si="7">R17/111000</f>
        <v>4.5045045045045046E-5</v>
      </c>
      <c r="T17" s="2">
        <v>2018</v>
      </c>
      <c r="U17" s="4" t="s">
        <v>16</v>
      </c>
      <c r="V17" s="38">
        <v>0</v>
      </c>
      <c r="W17" s="38">
        <v>0</v>
      </c>
      <c r="X17" s="38">
        <v>2</v>
      </c>
      <c r="Y17" s="38">
        <v>0</v>
      </c>
      <c r="Z17" s="38">
        <v>0</v>
      </c>
      <c r="AA17" s="38">
        <v>0</v>
      </c>
      <c r="AB17" s="38">
        <v>0</v>
      </c>
      <c r="AC17" s="38">
        <v>0</v>
      </c>
      <c r="AD17" s="38">
        <v>0</v>
      </c>
      <c r="AE17" s="4">
        <v>1</v>
      </c>
      <c r="AF17" s="4">
        <v>1</v>
      </c>
      <c r="AG17" s="4">
        <v>1</v>
      </c>
      <c r="AH17" s="4">
        <v>1</v>
      </c>
      <c r="AI17" s="4">
        <v>1</v>
      </c>
      <c r="AJ17" s="4">
        <v>1</v>
      </c>
      <c r="AK17" s="4">
        <v>1</v>
      </c>
      <c r="AL17" s="4">
        <v>1</v>
      </c>
      <c r="AM17" s="4">
        <v>1</v>
      </c>
      <c r="AN17" s="4">
        <v>0.5</v>
      </c>
      <c r="AO17" s="4">
        <v>1</v>
      </c>
      <c r="AP17" s="4">
        <v>1</v>
      </c>
      <c r="AQ17" s="4">
        <v>1</v>
      </c>
      <c r="AR17" s="4">
        <v>1</v>
      </c>
      <c r="AS17" s="4">
        <v>1</v>
      </c>
      <c r="AT17" s="4">
        <f t="shared" si="6"/>
        <v>14.5</v>
      </c>
      <c r="AU17" s="38">
        <v>0</v>
      </c>
      <c r="AV17" s="16" t="s">
        <v>324</v>
      </c>
      <c r="AW17" s="4" t="s">
        <v>601</v>
      </c>
    </row>
    <row r="18" spans="1:49" ht="58" hidden="1" x14ac:dyDescent="0.35">
      <c r="A18" s="39">
        <v>15</v>
      </c>
      <c r="B18" s="10" t="s">
        <v>327</v>
      </c>
      <c r="C18" s="11" t="s">
        <v>27</v>
      </c>
      <c r="D18" s="11" t="s">
        <v>541</v>
      </c>
      <c r="E18" s="11" t="s">
        <v>541</v>
      </c>
      <c r="F18" s="39">
        <v>1</v>
      </c>
      <c r="G18" s="39">
        <v>0.5</v>
      </c>
      <c r="H18" s="17" t="s">
        <v>583</v>
      </c>
      <c r="I18" s="17">
        <v>150</v>
      </c>
      <c r="J18" s="17">
        <v>2</v>
      </c>
      <c r="K18" s="11" t="s">
        <v>326</v>
      </c>
      <c r="L18" s="10" t="s">
        <v>28</v>
      </c>
      <c r="M18" s="11" t="s">
        <v>14</v>
      </c>
      <c r="N18" s="10" t="s">
        <v>22</v>
      </c>
      <c r="O18" s="39">
        <v>1</v>
      </c>
      <c r="P18" s="39">
        <v>1</v>
      </c>
      <c r="Q18" s="10" t="s">
        <v>38</v>
      </c>
      <c r="R18" s="12">
        <v>10</v>
      </c>
      <c r="S18" s="13">
        <f t="shared" si="7"/>
        <v>9.0090090090090091E-5</v>
      </c>
      <c r="T18" s="14" t="s">
        <v>337</v>
      </c>
      <c r="U18" s="10" t="s">
        <v>42</v>
      </c>
      <c r="V18" s="39">
        <v>0</v>
      </c>
      <c r="W18" s="39">
        <v>0</v>
      </c>
      <c r="X18" s="39">
        <v>2</v>
      </c>
      <c r="Y18" s="39">
        <v>0</v>
      </c>
      <c r="Z18" s="39">
        <v>0</v>
      </c>
      <c r="AA18" s="39">
        <v>0</v>
      </c>
      <c r="AB18" s="39">
        <v>0</v>
      </c>
      <c r="AC18" s="39">
        <v>0</v>
      </c>
      <c r="AD18" s="39">
        <v>0</v>
      </c>
      <c r="AE18" s="10">
        <v>1</v>
      </c>
      <c r="AF18" s="10">
        <v>1</v>
      </c>
      <c r="AG18" s="10">
        <v>1</v>
      </c>
      <c r="AH18" s="10">
        <v>1</v>
      </c>
      <c r="AI18" s="10">
        <v>1</v>
      </c>
      <c r="AJ18" s="10">
        <v>1</v>
      </c>
      <c r="AK18" s="10">
        <v>1</v>
      </c>
      <c r="AL18" s="10">
        <v>1</v>
      </c>
      <c r="AM18" s="10">
        <v>1</v>
      </c>
      <c r="AN18" s="10">
        <v>0.5</v>
      </c>
      <c r="AO18" s="10">
        <v>1</v>
      </c>
      <c r="AP18" s="10">
        <v>1</v>
      </c>
      <c r="AQ18" s="10">
        <v>1</v>
      </c>
      <c r="AR18" s="10">
        <v>1</v>
      </c>
      <c r="AS18" s="10">
        <v>1</v>
      </c>
      <c r="AT18" s="10">
        <f t="shared" si="6"/>
        <v>14.5</v>
      </c>
      <c r="AU18" s="39">
        <v>1</v>
      </c>
      <c r="AV18" s="15" t="s">
        <v>325</v>
      </c>
      <c r="AW18" s="12"/>
    </row>
    <row r="19" spans="1:49" ht="58" hidden="1" x14ac:dyDescent="0.35">
      <c r="A19" s="39">
        <v>16</v>
      </c>
      <c r="B19" s="10" t="s">
        <v>40</v>
      </c>
      <c r="C19" s="11" t="s">
        <v>27</v>
      </c>
      <c r="D19" s="11" t="s">
        <v>541</v>
      </c>
      <c r="E19" s="11" t="s">
        <v>575</v>
      </c>
      <c r="F19" s="39">
        <v>1</v>
      </c>
      <c r="G19" s="39">
        <v>0.5</v>
      </c>
      <c r="H19" s="17" t="s">
        <v>582</v>
      </c>
      <c r="I19" s="17">
        <v>150</v>
      </c>
      <c r="J19" s="17">
        <v>3</v>
      </c>
      <c r="K19" s="11" t="s">
        <v>41</v>
      </c>
      <c r="L19" s="10" t="s">
        <v>28</v>
      </c>
      <c r="M19" s="11" t="s">
        <v>14</v>
      </c>
      <c r="N19" s="10" t="s">
        <v>22</v>
      </c>
      <c r="O19" s="39">
        <v>1</v>
      </c>
      <c r="P19" s="39">
        <v>1</v>
      </c>
      <c r="Q19" s="10" t="s">
        <v>38</v>
      </c>
      <c r="R19" s="12">
        <v>10</v>
      </c>
      <c r="S19" s="13">
        <f t="shared" si="7"/>
        <v>9.0090090090090091E-5</v>
      </c>
      <c r="T19" s="14" t="s">
        <v>37</v>
      </c>
      <c r="U19" s="10" t="s">
        <v>42</v>
      </c>
      <c r="V19" s="39">
        <v>0</v>
      </c>
      <c r="W19" s="39">
        <v>0</v>
      </c>
      <c r="X19" s="39">
        <v>2</v>
      </c>
      <c r="Y19" s="39">
        <v>0</v>
      </c>
      <c r="Z19" s="39">
        <v>0</v>
      </c>
      <c r="AA19" s="39">
        <v>0</v>
      </c>
      <c r="AB19" s="39">
        <v>0</v>
      </c>
      <c r="AC19" s="39">
        <v>0</v>
      </c>
      <c r="AD19" s="39">
        <v>0</v>
      </c>
      <c r="AE19" s="10">
        <v>1</v>
      </c>
      <c r="AF19" s="10">
        <v>1</v>
      </c>
      <c r="AG19" s="10">
        <v>1</v>
      </c>
      <c r="AH19" s="10">
        <v>1</v>
      </c>
      <c r="AI19" s="10">
        <v>1</v>
      </c>
      <c r="AJ19" s="10">
        <v>1</v>
      </c>
      <c r="AK19" s="10">
        <v>1</v>
      </c>
      <c r="AL19" s="10">
        <v>1</v>
      </c>
      <c r="AM19" s="10">
        <v>1</v>
      </c>
      <c r="AN19" s="10">
        <v>0.5</v>
      </c>
      <c r="AO19" s="10">
        <v>1</v>
      </c>
      <c r="AP19" s="10">
        <v>1</v>
      </c>
      <c r="AQ19" s="10">
        <v>1</v>
      </c>
      <c r="AR19" s="10">
        <v>1</v>
      </c>
      <c r="AS19" s="10">
        <v>1</v>
      </c>
      <c r="AT19" s="10">
        <f t="shared" si="6"/>
        <v>14.5</v>
      </c>
      <c r="AU19" s="39">
        <v>1</v>
      </c>
      <c r="AV19" s="15" t="s">
        <v>39</v>
      </c>
      <c r="AW19" s="12"/>
    </row>
    <row r="20" spans="1:49" ht="57.5" customHeight="1" x14ac:dyDescent="0.35">
      <c r="A20" s="38">
        <v>17</v>
      </c>
      <c r="B20" s="4" t="s">
        <v>328</v>
      </c>
      <c r="C20" s="3" t="s">
        <v>27</v>
      </c>
      <c r="D20" s="3" t="s">
        <v>541</v>
      </c>
      <c r="E20" s="3" t="s">
        <v>638</v>
      </c>
      <c r="F20" s="38">
        <v>1</v>
      </c>
      <c r="G20" s="38">
        <v>1</v>
      </c>
      <c r="H20" s="5"/>
      <c r="I20" s="5">
        <v>150</v>
      </c>
      <c r="J20" s="5">
        <v>2</v>
      </c>
      <c r="K20" s="3" t="s">
        <v>331</v>
      </c>
      <c r="L20" s="4" t="s">
        <v>28</v>
      </c>
      <c r="M20" s="3" t="s">
        <v>14</v>
      </c>
      <c r="N20" s="4" t="s">
        <v>22</v>
      </c>
      <c r="O20" s="38">
        <v>1</v>
      </c>
      <c r="P20" s="38">
        <v>1</v>
      </c>
      <c r="Q20" s="4" t="s">
        <v>38</v>
      </c>
      <c r="R20" s="1">
        <v>10</v>
      </c>
      <c r="S20" s="9">
        <f t="shared" si="7"/>
        <v>9.0090090090090091E-5</v>
      </c>
      <c r="T20" s="2" t="s">
        <v>329</v>
      </c>
      <c r="U20" s="4" t="s">
        <v>42</v>
      </c>
      <c r="V20" s="38">
        <v>0</v>
      </c>
      <c r="W20" s="38">
        <v>2</v>
      </c>
      <c r="X20" s="38">
        <v>2</v>
      </c>
      <c r="Y20" s="38">
        <v>0</v>
      </c>
      <c r="Z20" s="38">
        <v>0</v>
      </c>
      <c r="AA20" s="38">
        <v>0</v>
      </c>
      <c r="AB20" s="38">
        <v>0</v>
      </c>
      <c r="AC20" s="38">
        <v>0</v>
      </c>
      <c r="AD20" s="38">
        <v>0</v>
      </c>
      <c r="AE20" s="4">
        <v>1</v>
      </c>
      <c r="AF20" s="4">
        <v>1</v>
      </c>
      <c r="AG20" s="4">
        <v>1</v>
      </c>
      <c r="AH20" s="4">
        <v>1</v>
      </c>
      <c r="AI20" s="4">
        <v>1</v>
      </c>
      <c r="AJ20" s="4">
        <v>1</v>
      </c>
      <c r="AK20" s="4">
        <v>1</v>
      </c>
      <c r="AL20" s="4">
        <v>1</v>
      </c>
      <c r="AM20" s="4">
        <v>1</v>
      </c>
      <c r="AN20" s="4">
        <v>0.5</v>
      </c>
      <c r="AO20" s="4">
        <v>1</v>
      </c>
      <c r="AP20" s="4">
        <v>1</v>
      </c>
      <c r="AQ20" s="4">
        <v>1</v>
      </c>
      <c r="AR20" s="4">
        <v>1</v>
      </c>
      <c r="AS20" s="4">
        <v>1</v>
      </c>
      <c r="AT20" s="4">
        <f t="shared" si="6"/>
        <v>14.5</v>
      </c>
      <c r="AU20" s="38">
        <v>1</v>
      </c>
      <c r="AV20" s="16" t="s">
        <v>330</v>
      </c>
    </row>
    <row r="21" spans="1:49" ht="58" x14ac:dyDescent="0.35">
      <c r="A21" s="38">
        <v>18</v>
      </c>
      <c r="B21" s="4" t="s">
        <v>333</v>
      </c>
      <c r="C21" s="3" t="s">
        <v>27</v>
      </c>
      <c r="D21" s="3" t="s">
        <v>541</v>
      </c>
      <c r="E21" s="3" t="s">
        <v>639</v>
      </c>
      <c r="F21" s="38">
        <v>1</v>
      </c>
      <c r="G21" s="38">
        <v>1</v>
      </c>
      <c r="H21" s="5"/>
      <c r="I21" s="5">
        <v>150</v>
      </c>
      <c r="J21" s="5">
        <v>3</v>
      </c>
      <c r="K21" s="3" t="s">
        <v>332</v>
      </c>
      <c r="L21" s="4" t="s">
        <v>28</v>
      </c>
      <c r="M21" s="3" t="s">
        <v>14</v>
      </c>
      <c r="N21" s="4" t="s">
        <v>22</v>
      </c>
      <c r="O21" s="38">
        <v>1</v>
      </c>
      <c r="P21" s="38">
        <v>1</v>
      </c>
      <c r="Q21" s="4" t="s">
        <v>38</v>
      </c>
      <c r="R21" s="1">
        <v>10</v>
      </c>
      <c r="S21" s="9">
        <f t="shared" si="7"/>
        <v>9.0090090090090091E-5</v>
      </c>
      <c r="T21" s="2" t="s">
        <v>336</v>
      </c>
      <c r="U21" s="4" t="s">
        <v>42</v>
      </c>
      <c r="V21" s="38">
        <v>0</v>
      </c>
      <c r="W21" s="38">
        <v>2</v>
      </c>
      <c r="X21" s="38">
        <v>2</v>
      </c>
      <c r="Y21" s="38">
        <v>0</v>
      </c>
      <c r="Z21" s="38">
        <v>0</v>
      </c>
      <c r="AA21" s="38">
        <v>0</v>
      </c>
      <c r="AB21" s="38">
        <v>0</v>
      </c>
      <c r="AC21" s="38">
        <v>0</v>
      </c>
      <c r="AD21" s="38">
        <v>0</v>
      </c>
      <c r="AE21" s="4">
        <v>1</v>
      </c>
      <c r="AF21" s="4">
        <v>1</v>
      </c>
      <c r="AG21" s="4">
        <v>1</v>
      </c>
      <c r="AH21" s="4">
        <v>1</v>
      </c>
      <c r="AI21" s="4">
        <v>1</v>
      </c>
      <c r="AJ21" s="4">
        <v>1</v>
      </c>
      <c r="AK21" s="4">
        <v>1</v>
      </c>
      <c r="AL21" s="4">
        <v>1</v>
      </c>
      <c r="AM21" s="4">
        <v>1</v>
      </c>
      <c r="AN21" s="4">
        <v>0.5</v>
      </c>
      <c r="AO21" s="4">
        <v>1</v>
      </c>
      <c r="AP21" s="4">
        <v>1</v>
      </c>
      <c r="AQ21" s="4">
        <v>1</v>
      </c>
      <c r="AR21" s="4">
        <v>1</v>
      </c>
      <c r="AS21" s="4">
        <v>1</v>
      </c>
      <c r="AT21" s="4">
        <f t="shared" si="6"/>
        <v>14.5</v>
      </c>
      <c r="AU21" s="38">
        <v>1</v>
      </c>
      <c r="AV21" s="16" t="s">
        <v>334</v>
      </c>
    </row>
    <row r="22" spans="1:49" ht="58" x14ac:dyDescent="0.35">
      <c r="A22" s="39">
        <v>19</v>
      </c>
      <c r="B22" s="10" t="s">
        <v>335</v>
      </c>
      <c r="C22" s="11" t="s">
        <v>27</v>
      </c>
      <c r="D22" s="11" t="s">
        <v>541</v>
      </c>
      <c r="E22" s="11" t="s">
        <v>550</v>
      </c>
      <c r="F22" s="39">
        <v>1</v>
      </c>
      <c r="G22" s="39">
        <v>1</v>
      </c>
      <c r="H22" s="17"/>
      <c r="I22" s="17">
        <v>150</v>
      </c>
      <c r="J22" s="17">
        <v>2</v>
      </c>
      <c r="K22" s="11" t="s">
        <v>338</v>
      </c>
      <c r="L22" s="10" t="s">
        <v>28</v>
      </c>
      <c r="M22" s="11" t="s">
        <v>14</v>
      </c>
      <c r="N22" s="10" t="s">
        <v>22</v>
      </c>
      <c r="O22" s="39">
        <v>1</v>
      </c>
      <c r="P22" s="39">
        <v>0.5</v>
      </c>
      <c r="Q22" s="10" t="s">
        <v>38</v>
      </c>
      <c r="R22" s="12">
        <v>10</v>
      </c>
      <c r="S22" s="13">
        <f t="shared" si="7"/>
        <v>9.0090090090090091E-5</v>
      </c>
      <c r="T22" s="14" t="s">
        <v>337</v>
      </c>
      <c r="U22" s="10" t="s">
        <v>42</v>
      </c>
      <c r="V22" s="39">
        <v>0</v>
      </c>
      <c r="W22" s="39">
        <v>2</v>
      </c>
      <c r="X22" s="39">
        <v>2</v>
      </c>
      <c r="Y22" s="39">
        <v>0</v>
      </c>
      <c r="Z22" s="39">
        <v>0</v>
      </c>
      <c r="AA22" s="39">
        <v>0</v>
      </c>
      <c r="AB22" s="39">
        <v>0</v>
      </c>
      <c r="AC22" s="39">
        <v>0</v>
      </c>
      <c r="AD22" s="39">
        <v>0</v>
      </c>
      <c r="AE22" s="10">
        <v>1</v>
      </c>
      <c r="AF22" s="10">
        <v>1</v>
      </c>
      <c r="AG22" s="10">
        <v>1</v>
      </c>
      <c r="AH22" s="10">
        <v>1</v>
      </c>
      <c r="AI22" s="10">
        <v>1</v>
      </c>
      <c r="AJ22" s="10">
        <v>1</v>
      </c>
      <c r="AK22" s="10">
        <v>1</v>
      </c>
      <c r="AL22" s="10">
        <v>1</v>
      </c>
      <c r="AM22" s="10">
        <v>1</v>
      </c>
      <c r="AN22" s="10">
        <v>0.5</v>
      </c>
      <c r="AO22" s="10">
        <v>1</v>
      </c>
      <c r="AP22" s="10">
        <v>1</v>
      </c>
      <c r="AQ22" s="10">
        <v>1</v>
      </c>
      <c r="AR22" s="10">
        <v>1</v>
      </c>
      <c r="AS22" s="10">
        <v>1</v>
      </c>
      <c r="AT22" s="10">
        <f t="shared" si="6"/>
        <v>14.5</v>
      </c>
      <c r="AU22" s="39">
        <v>1</v>
      </c>
      <c r="AV22" s="15" t="s">
        <v>339</v>
      </c>
      <c r="AW22" s="12"/>
    </row>
    <row r="23" spans="1:49" ht="58" x14ac:dyDescent="0.35">
      <c r="A23" s="39">
        <v>20</v>
      </c>
      <c r="B23" s="10" t="s">
        <v>43</v>
      </c>
      <c r="C23" s="11" t="s">
        <v>27</v>
      </c>
      <c r="D23" s="11" t="s">
        <v>541</v>
      </c>
      <c r="E23" s="11" t="s">
        <v>576</v>
      </c>
      <c r="F23" s="39">
        <v>1</v>
      </c>
      <c r="G23" s="39">
        <v>1</v>
      </c>
      <c r="H23" s="17"/>
      <c r="I23" s="17">
        <v>150</v>
      </c>
      <c r="J23" s="17">
        <v>2</v>
      </c>
      <c r="K23" s="11" t="s">
        <v>44</v>
      </c>
      <c r="L23" s="10" t="s">
        <v>28</v>
      </c>
      <c r="M23" s="11" t="s">
        <v>14</v>
      </c>
      <c r="N23" s="10" t="s">
        <v>22</v>
      </c>
      <c r="O23" s="39">
        <v>1</v>
      </c>
      <c r="P23" s="39">
        <v>0.5</v>
      </c>
      <c r="Q23" s="10" t="s">
        <v>38</v>
      </c>
      <c r="R23" s="12">
        <v>10</v>
      </c>
      <c r="S23" s="13">
        <f t="shared" si="7"/>
        <v>9.0090090090090091E-5</v>
      </c>
      <c r="T23" s="14" t="s">
        <v>37</v>
      </c>
      <c r="U23" s="10" t="s">
        <v>42</v>
      </c>
      <c r="V23" s="39">
        <v>0</v>
      </c>
      <c r="W23" s="39">
        <v>0</v>
      </c>
      <c r="X23" s="39">
        <v>2</v>
      </c>
      <c r="Y23" s="39">
        <v>0</v>
      </c>
      <c r="Z23" s="39">
        <v>0</v>
      </c>
      <c r="AA23" s="39">
        <v>0</v>
      </c>
      <c r="AB23" s="39">
        <v>0</v>
      </c>
      <c r="AC23" s="39">
        <v>0</v>
      </c>
      <c r="AD23" s="39">
        <v>0</v>
      </c>
      <c r="AE23" s="10">
        <v>1</v>
      </c>
      <c r="AF23" s="10">
        <v>1</v>
      </c>
      <c r="AG23" s="10">
        <v>1</v>
      </c>
      <c r="AH23" s="10">
        <v>1</v>
      </c>
      <c r="AI23" s="10">
        <v>1</v>
      </c>
      <c r="AJ23" s="10">
        <v>1</v>
      </c>
      <c r="AK23" s="10">
        <v>1</v>
      </c>
      <c r="AL23" s="10">
        <v>1</v>
      </c>
      <c r="AM23" s="10">
        <v>1</v>
      </c>
      <c r="AN23" s="10">
        <v>0.5</v>
      </c>
      <c r="AO23" s="10">
        <v>1</v>
      </c>
      <c r="AP23" s="10">
        <v>1</v>
      </c>
      <c r="AQ23" s="10">
        <v>1</v>
      </c>
      <c r="AR23" s="10">
        <v>1</v>
      </c>
      <c r="AS23" s="10">
        <v>1</v>
      </c>
      <c r="AT23" s="10">
        <f t="shared" si="6"/>
        <v>14.5</v>
      </c>
      <c r="AU23" s="39">
        <v>1</v>
      </c>
      <c r="AV23" s="15" t="s">
        <v>45</v>
      </c>
      <c r="AW23" s="12"/>
    </row>
    <row r="24" spans="1:49" ht="43.5" hidden="1" x14ac:dyDescent="0.35">
      <c r="A24" s="38">
        <v>21</v>
      </c>
      <c r="B24" s="4" t="s">
        <v>46</v>
      </c>
      <c r="C24" s="3" t="s">
        <v>27</v>
      </c>
      <c r="D24" s="3" t="s">
        <v>480</v>
      </c>
      <c r="E24" s="3" t="s">
        <v>482</v>
      </c>
      <c r="F24" s="38">
        <v>0</v>
      </c>
      <c r="G24" s="38">
        <v>1</v>
      </c>
      <c r="H24" s="5"/>
      <c r="I24" s="5"/>
      <c r="J24" s="5">
        <v>1</v>
      </c>
      <c r="K24" s="3" t="s">
        <v>47</v>
      </c>
      <c r="L24" s="4" t="s">
        <v>15</v>
      </c>
      <c r="M24" s="3" t="s">
        <v>14</v>
      </c>
      <c r="N24" s="4" t="s">
        <v>22</v>
      </c>
      <c r="O24" s="38">
        <v>1</v>
      </c>
      <c r="P24" s="38">
        <v>0.5</v>
      </c>
      <c r="Q24" s="4" t="s">
        <v>427</v>
      </c>
      <c r="R24" s="1">
        <v>10</v>
      </c>
      <c r="S24" s="9">
        <f t="shared" si="7"/>
        <v>9.0090090090090091E-5</v>
      </c>
      <c r="T24" s="2" t="s">
        <v>49</v>
      </c>
      <c r="U24" s="4" t="s">
        <v>52</v>
      </c>
      <c r="V24" s="38">
        <v>0</v>
      </c>
      <c r="W24" s="38">
        <v>0</v>
      </c>
      <c r="X24" s="38">
        <v>1</v>
      </c>
      <c r="Y24" s="38">
        <v>0</v>
      </c>
      <c r="Z24" s="38">
        <v>0</v>
      </c>
      <c r="AA24" s="38">
        <v>0</v>
      </c>
      <c r="AB24" s="38">
        <v>0</v>
      </c>
      <c r="AC24" s="38">
        <v>0</v>
      </c>
      <c r="AD24" s="38">
        <v>0</v>
      </c>
      <c r="AE24" s="4">
        <v>0.5</v>
      </c>
      <c r="AF24" s="4">
        <v>1</v>
      </c>
      <c r="AG24" s="4">
        <v>0.5</v>
      </c>
      <c r="AH24" s="4">
        <v>1</v>
      </c>
      <c r="AI24" s="4">
        <v>1</v>
      </c>
      <c r="AJ24" s="4">
        <v>1</v>
      </c>
      <c r="AK24" s="4">
        <v>1</v>
      </c>
      <c r="AL24" s="4">
        <v>1</v>
      </c>
      <c r="AM24" s="4">
        <v>1</v>
      </c>
      <c r="AN24" s="4">
        <v>0.5</v>
      </c>
      <c r="AO24" s="4">
        <v>1</v>
      </c>
      <c r="AP24" s="4">
        <v>1</v>
      </c>
      <c r="AQ24" s="4">
        <v>1</v>
      </c>
      <c r="AR24" s="4">
        <v>1</v>
      </c>
      <c r="AS24" s="4">
        <v>1</v>
      </c>
      <c r="AT24" s="4">
        <f t="shared" si="6"/>
        <v>13.5</v>
      </c>
      <c r="AU24" s="38">
        <v>1</v>
      </c>
      <c r="AV24" s="16" t="s">
        <v>48</v>
      </c>
    </row>
    <row r="25" spans="1:49" ht="58" hidden="1" x14ac:dyDescent="0.35">
      <c r="A25" s="39">
        <v>22</v>
      </c>
      <c r="B25" s="10" t="s">
        <v>50</v>
      </c>
      <c r="C25" s="11" t="s">
        <v>27</v>
      </c>
      <c r="D25" s="11" t="s">
        <v>480</v>
      </c>
      <c r="E25" s="11" t="s">
        <v>476</v>
      </c>
      <c r="F25" s="39">
        <v>0</v>
      </c>
      <c r="G25" s="39">
        <v>1</v>
      </c>
      <c r="H25" s="17"/>
      <c r="I25" s="17"/>
      <c r="J25" s="17">
        <v>1</v>
      </c>
      <c r="K25" s="11" t="s">
        <v>51</v>
      </c>
      <c r="L25" s="10" t="s">
        <v>15</v>
      </c>
      <c r="M25" s="11" t="s">
        <v>14</v>
      </c>
      <c r="N25" s="10" t="s">
        <v>22</v>
      </c>
      <c r="O25" s="39">
        <v>1</v>
      </c>
      <c r="P25" s="39">
        <v>0.5</v>
      </c>
      <c r="Q25" s="10" t="s">
        <v>427</v>
      </c>
      <c r="R25" s="12">
        <v>10</v>
      </c>
      <c r="S25" s="13">
        <f t="shared" si="7"/>
        <v>9.0090090090090091E-5</v>
      </c>
      <c r="T25" s="14" t="s">
        <v>49</v>
      </c>
      <c r="U25" s="10" t="s">
        <v>52</v>
      </c>
      <c r="V25" s="39">
        <v>0</v>
      </c>
      <c r="W25" s="39">
        <v>0</v>
      </c>
      <c r="X25" s="39">
        <v>1</v>
      </c>
      <c r="Y25" s="39">
        <v>0</v>
      </c>
      <c r="Z25" s="39">
        <v>0</v>
      </c>
      <c r="AA25" s="39">
        <v>0</v>
      </c>
      <c r="AB25" s="39">
        <v>0</v>
      </c>
      <c r="AC25" s="39">
        <v>0</v>
      </c>
      <c r="AD25" s="39">
        <v>0</v>
      </c>
      <c r="AE25" s="10">
        <v>0.5</v>
      </c>
      <c r="AF25" s="10">
        <v>1</v>
      </c>
      <c r="AG25" s="10">
        <v>0.5</v>
      </c>
      <c r="AH25" s="10">
        <v>1</v>
      </c>
      <c r="AI25" s="10">
        <v>1</v>
      </c>
      <c r="AJ25" s="10">
        <v>1</v>
      </c>
      <c r="AK25" s="10">
        <v>1</v>
      </c>
      <c r="AL25" s="10">
        <v>1</v>
      </c>
      <c r="AM25" s="10">
        <v>1</v>
      </c>
      <c r="AN25" s="10">
        <v>0.5</v>
      </c>
      <c r="AO25" s="10">
        <v>1</v>
      </c>
      <c r="AP25" s="10">
        <v>1</v>
      </c>
      <c r="AQ25" s="10">
        <v>1</v>
      </c>
      <c r="AR25" s="10">
        <v>1</v>
      </c>
      <c r="AS25" s="10">
        <v>1</v>
      </c>
      <c r="AT25" s="10">
        <f t="shared" si="6"/>
        <v>13.5</v>
      </c>
      <c r="AU25" s="39">
        <v>1</v>
      </c>
      <c r="AV25" s="15" t="s">
        <v>53</v>
      </c>
      <c r="AW25" s="12"/>
    </row>
    <row r="26" spans="1:49" ht="58" hidden="1" x14ac:dyDescent="0.35">
      <c r="A26" s="38">
        <v>23</v>
      </c>
      <c r="B26" s="4" t="s">
        <v>54</v>
      </c>
      <c r="C26" s="3" t="s">
        <v>27</v>
      </c>
      <c r="D26" s="3" t="s">
        <v>480</v>
      </c>
      <c r="E26" s="3" t="s">
        <v>602</v>
      </c>
      <c r="F26" s="38">
        <v>0</v>
      </c>
      <c r="G26" s="38">
        <v>1</v>
      </c>
      <c r="H26" s="5"/>
      <c r="I26" s="5"/>
      <c r="J26" s="5">
        <v>1</v>
      </c>
      <c r="K26" s="3" t="s">
        <v>55</v>
      </c>
      <c r="L26" s="4" t="s">
        <v>15</v>
      </c>
      <c r="M26" s="3" t="s">
        <v>14</v>
      </c>
      <c r="N26" s="4" t="s">
        <v>22</v>
      </c>
      <c r="O26" s="38">
        <v>1</v>
      </c>
      <c r="P26" s="38">
        <v>0.5</v>
      </c>
      <c r="Q26" s="4" t="s">
        <v>427</v>
      </c>
      <c r="R26" s="1">
        <v>10</v>
      </c>
      <c r="S26" s="9">
        <f t="shared" si="7"/>
        <v>9.0090090090090091E-5</v>
      </c>
      <c r="T26" s="2" t="s">
        <v>49</v>
      </c>
      <c r="U26" s="4" t="s">
        <v>52</v>
      </c>
      <c r="V26" s="38">
        <v>0</v>
      </c>
      <c r="W26" s="38">
        <v>0</v>
      </c>
      <c r="X26" s="38">
        <v>1</v>
      </c>
      <c r="Y26" s="38">
        <v>0</v>
      </c>
      <c r="Z26" s="38">
        <v>0</v>
      </c>
      <c r="AA26" s="38">
        <v>0</v>
      </c>
      <c r="AB26" s="38">
        <v>0</v>
      </c>
      <c r="AC26" s="38">
        <v>0</v>
      </c>
      <c r="AD26" s="38">
        <v>0</v>
      </c>
      <c r="AE26" s="4">
        <v>0.5</v>
      </c>
      <c r="AF26" s="4">
        <v>1</v>
      </c>
      <c r="AG26" s="4">
        <v>0.5</v>
      </c>
      <c r="AH26" s="4">
        <v>1</v>
      </c>
      <c r="AI26" s="4">
        <v>1</v>
      </c>
      <c r="AJ26" s="4">
        <v>1</v>
      </c>
      <c r="AK26" s="4">
        <v>1</v>
      </c>
      <c r="AL26" s="4">
        <v>1</v>
      </c>
      <c r="AM26" s="4">
        <v>1</v>
      </c>
      <c r="AN26" s="4">
        <v>0.5</v>
      </c>
      <c r="AO26" s="4">
        <v>1</v>
      </c>
      <c r="AP26" s="4">
        <v>1</v>
      </c>
      <c r="AQ26" s="4">
        <v>1</v>
      </c>
      <c r="AR26" s="4">
        <v>1</v>
      </c>
      <c r="AS26" s="4">
        <v>1</v>
      </c>
      <c r="AT26" s="4">
        <f t="shared" si="6"/>
        <v>13.5</v>
      </c>
      <c r="AU26" s="38">
        <v>1</v>
      </c>
      <c r="AV26" s="16" t="s">
        <v>56</v>
      </c>
    </row>
    <row r="27" spans="1:49" ht="58" hidden="1" x14ac:dyDescent="0.35">
      <c r="A27" s="39">
        <v>24</v>
      </c>
      <c r="B27" s="10" t="s">
        <v>57</v>
      </c>
      <c r="C27" s="11" t="s">
        <v>27</v>
      </c>
      <c r="D27" s="11" t="s">
        <v>480</v>
      </c>
      <c r="E27" s="11" t="s">
        <v>477</v>
      </c>
      <c r="F27" s="39">
        <v>0</v>
      </c>
      <c r="G27" s="39">
        <v>1</v>
      </c>
      <c r="H27" s="17"/>
      <c r="I27" s="17"/>
      <c r="J27" s="17">
        <v>1</v>
      </c>
      <c r="K27" s="11" t="s">
        <v>58</v>
      </c>
      <c r="L27" s="10" t="s">
        <v>15</v>
      </c>
      <c r="M27" s="11" t="s">
        <v>14</v>
      </c>
      <c r="N27" s="10" t="s">
        <v>22</v>
      </c>
      <c r="O27" s="39">
        <v>1</v>
      </c>
      <c r="P27" s="39">
        <v>0.5</v>
      </c>
      <c r="Q27" s="10" t="s">
        <v>427</v>
      </c>
      <c r="R27" s="12">
        <v>10</v>
      </c>
      <c r="S27" s="13">
        <f t="shared" si="7"/>
        <v>9.0090090090090091E-5</v>
      </c>
      <c r="T27" s="14" t="s">
        <v>49</v>
      </c>
      <c r="U27" s="10" t="s">
        <v>52</v>
      </c>
      <c r="V27" s="39">
        <v>0</v>
      </c>
      <c r="W27" s="39">
        <v>0</v>
      </c>
      <c r="X27" s="39">
        <v>1</v>
      </c>
      <c r="Y27" s="39">
        <v>0</v>
      </c>
      <c r="Z27" s="39">
        <v>0</v>
      </c>
      <c r="AA27" s="39">
        <v>0</v>
      </c>
      <c r="AB27" s="39">
        <v>0</v>
      </c>
      <c r="AC27" s="39">
        <v>0</v>
      </c>
      <c r="AD27" s="39">
        <v>0</v>
      </c>
      <c r="AE27" s="10">
        <v>0.5</v>
      </c>
      <c r="AF27" s="10">
        <v>1</v>
      </c>
      <c r="AG27" s="10">
        <v>0.5</v>
      </c>
      <c r="AH27" s="10">
        <v>1</v>
      </c>
      <c r="AI27" s="10">
        <v>1</v>
      </c>
      <c r="AJ27" s="10">
        <v>1</v>
      </c>
      <c r="AK27" s="10">
        <v>1</v>
      </c>
      <c r="AL27" s="10">
        <v>1</v>
      </c>
      <c r="AM27" s="10">
        <v>1</v>
      </c>
      <c r="AN27" s="10">
        <v>0.5</v>
      </c>
      <c r="AO27" s="10">
        <v>1</v>
      </c>
      <c r="AP27" s="10">
        <v>1</v>
      </c>
      <c r="AQ27" s="10">
        <v>1</v>
      </c>
      <c r="AR27" s="10">
        <v>1</v>
      </c>
      <c r="AS27" s="10">
        <v>1</v>
      </c>
      <c r="AT27" s="10">
        <f t="shared" si="6"/>
        <v>13.5</v>
      </c>
      <c r="AU27" s="39">
        <v>1</v>
      </c>
      <c r="AV27" s="15" t="s">
        <v>59</v>
      </c>
      <c r="AW27" s="12"/>
    </row>
    <row r="28" spans="1:49" ht="101.5" hidden="1" x14ac:dyDescent="0.35">
      <c r="A28" s="38">
        <v>25</v>
      </c>
      <c r="B28" s="4" t="s">
        <v>65</v>
      </c>
      <c r="C28" s="3" t="s">
        <v>27</v>
      </c>
      <c r="D28" s="3" t="s">
        <v>480</v>
      </c>
      <c r="E28" s="3" t="s">
        <v>478</v>
      </c>
      <c r="F28" s="38">
        <v>0</v>
      </c>
      <c r="G28" s="38">
        <v>1</v>
      </c>
      <c r="H28" s="5"/>
      <c r="I28" s="5"/>
      <c r="J28" s="5">
        <v>1</v>
      </c>
      <c r="K28" s="3" t="s">
        <v>60</v>
      </c>
      <c r="L28" s="4" t="s">
        <v>28</v>
      </c>
      <c r="M28" s="3" t="s">
        <v>14</v>
      </c>
      <c r="N28" s="4" t="s">
        <v>22</v>
      </c>
      <c r="O28" s="38">
        <v>1</v>
      </c>
      <c r="P28" s="38">
        <v>0.5</v>
      </c>
      <c r="Q28" s="4" t="s">
        <v>427</v>
      </c>
      <c r="R28" s="1">
        <v>10</v>
      </c>
      <c r="S28" s="9">
        <f t="shared" si="7"/>
        <v>9.0090090090090091E-5</v>
      </c>
      <c r="T28" s="2" t="s">
        <v>49</v>
      </c>
      <c r="U28" s="4" t="s">
        <v>52</v>
      </c>
      <c r="V28" s="38">
        <v>0</v>
      </c>
      <c r="W28" s="38">
        <v>0</v>
      </c>
      <c r="X28" s="38">
        <v>1</v>
      </c>
      <c r="Y28" s="38">
        <v>0</v>
      </c>
      <c r="Z28" s="38">
        <v>0</v>
      </c>
      <c r="AA28" s="38">
        <v>0</v>
      </c>
      <c r="AB28" s="38">
        <v>0</v>
      </c>
      <c r="AC28" s="38">
        <v>0</v>
      </c>
      <c r="AD28" s="38">
        <v>0</v>
      </c>
      <c r="AE28" s="4">
        <v>0.5</v>
      </c>
      <c r="AF28" s="4">
        <v>1</v>
      </c>
      <c r="AG28" s="4">
        <v>0.5</v>
      </c>
      <c r="AH28" s="4">
        <v>1</v>
      </c>
      <c r="AI28" s="4">
        <v>1</v>
      </c>
      <c r="AJ28" s="4">
        <v>1</v>
      </c>
      <c r="AK28" s="4">
        <v>1</v>
      </c>
      <c r="AL28" s="4">
        <v>1</v>
      </c>
      <c r="AM28" s="4">
        <v>1</v>
      </c>
      <c r="AN28" s="4">
        <v>0.5</v>
      </c>
      <c r="AO28" s="4">
        <v>1</v>
      </c>
      <c r="AP28" s="4">
        <v>1</v>
      </c>
      <c r="AQ28" s="4">
        <v>1</v>
      </c>
      <c r="AR28" s="4">
        <v>1</v>
      </c>
      <c r="AS28" s="4">
        <v>1</v>
      </c>
      <c r="AT28" s="4">
        <f t="shared" si="6"/>
        <v>13.5</v>
      </c>
      <c r="AU28" s="38">
        <v>1</v>
      </c>
      <c r="AV28" s="16" t="s">
        <v>61</v>
      </c>
    </row>
    <row r="29" spans="1:49" ht="43.5" hidden="1" x14ac:dyDescent="0.35">
      <c r="A29" s="39">
        <v>26</v>
      </c>
      <c r="B29" s="10" t="s">
        <v>62</v>
      </c>
      <c r="C29" s="11" t="s">
        <v>27</v>
      </c>
      <c r="D29" s="11" t="s">
        <v>480</v>
      </c>
      <c r="E29" s="11" t="s">
        <v>479</v>
      </c>
      <c r="F29" s="39">
        <v>0</v>
      </c>
      <c r="G29" s="39">
        <v>1</v>
      </c>
      <c r="H29" s="17"/>
      <c r="I29" s="17"/>
      <c r="J29" s="17">
        <v>1</v>
      </c>
      <c r="K29" s="11" t="s">
        <v>63</v>
      </c>
      <c r="L29" s="10" t="s">
        <v>15</v>
      </c>
      <c r="M29" s="11" t="s">
        <v>14</v>
      </c>
      <c r="N29" s="10" t="s">
        <v>22</v>
      </c>
      <c r="O29" s="39">
        <v>1</v>
      </c>
      <c r="P29" s="39">
        <v>0.5</v>
      </c>
      <c r="Q29" s="10" t="s">
        <v>427</v>
      </c>
      <c r="R29" s="12">
        <v>10</v>
      </c>
      <c r="S29" s="13">
        <f t="shared" si="7"/>
        <v>9.0090090090090091E-5</v>
      </c>
      <c r="T29" s="14" t="s">
        <v>71</v>
      </c>
      <c r="U29" s="10" t="s">
        <v>72</v>
      </c>
      <c r="V29" s="39">
        <v>0</v>
      </c>
      <c r="W29" s="39">
        <v>0</v>
      </c>
      <c r="X29" s="39">
        <v>1</v>
      </c>
      <c r="Y29" s="39">
        <v>0</v>
      </c>
      <c r="Z29" s="39">
        <v>0</v>
      </c>
      <c r="AA29" s="39">
        <v>0</v>
      </c>
      <c r="AB29" s="39">
        <v>0</v>
      </c>
      <c r="AC29" s="39">
        <v>0</v>
      </c>
      <c r="AD29" s="39">
        <v>0</v>
      </c>
      <c r="AE29" s="10">
        <v>0.5</v>
      </c>
      <c r="AF29" s="10">
        <v>1</v>
      </c>
      <c r="AG29" s="10">
        <v>0.5</v>
      </c>
      <c r="AH29" s="10">
        <v>1</v>
      </c>
      <c r="AI29" s="10">
        <v>1</v>
      </c>
      <c r="AJ29" s="10">
        <v>1</v>
      </c>
      <c r="AK29" s="10">
        <v>1</v>
      </c>
      <c r="AL29" s="10">
        <v>1</v>
      </c>
      <c r="AM29" s="10">
        <v>1</v>
      </c>
      <c r="AN29" s="10">
        <v>0.5</v>
      </c>
      <c r="AO29" s="10">
        <v>1</v>
      </c>
      <c r="AP29" s="10">
        <v>1</v>
      </c>
      <c r="AQ29" s="10">
        <v>1</v>
      </c>
      <c r="AR29" s="10">
        <v>1</v>
      </c>
      <c r="AS29" s="10">
        <v>1</v>
      </c>
      <c r="AT29" s="10">
        <f t="shared" si="6"/>
        <v>13.5</v>
      </c>
      <c r="AU29" s="39">
        <v>1</v>
      </c>
      <c r="AV29" s="15" t="s">
        <v>64</v>
      </c>
      <c r="AW29" s="12"/>
    </row>
    <row r="30" spans="1:49" ht="58" hidden="1" x14ac:dyDescent="0.35">
      <c r="A30" s="38">
        <v>27</v>
      </c>
      <c r="B30" s="4" t="s">
        <v>66</v>
      </c>
      <c r="C30" s="3" t="s">
        <v>27</v>
      </c>
      <c r="D30" s="3" t="s">
        <v>480</v>
      </c>
      <c r="E30" s="3" t="s">
        <v>485</v>
      </c>
      <c r="F30" s="38">
        <v>0</v>
      </c>
      <c r="G30" s="38">
        <v>1</v>
      </c>
      <c r="H30" s="5"/>
      <c r="I30" s="5"/>
      <c r="J30" s="5">
        <v>1</v>
      </c>
      <c r="K30" s="3" t="s">
        <v>67</v>
      </c>
      <c r="L30" s="4" t="s">
        <v>28</v>
      </c>
      <c r="M30" s="3" t="s">
        <v>14</v>
      </c>
      <c r="N30" s="4" t="s">
        <v>22</v>
      </c>
      <c r="O30" s="38">
        <v>1</v>
      </c>
      <c r="P30" s="38">
        <v>0.5</v>
      </c>
      <c r="Q30" s="4" t="s">
        <v>427</v>
      </c>
      <c r="R30" s="1">
        <v>10</v>
      </c>
      <c r="S30" s="9">
        <f t="shared" si="7"/>
        <v>9.0090090090090091E-5</v>
      </c>
      <c r="T30" s="2" t="s">
        <v>71</v>
      </c>
      <c r="U30" s="4" t="s">
        <v>72</v>
      </c>
      <c r="V30" s="38">
        <v>0</v>
      </c>
      <c r="W30" s="38">
        <v>0</v>
      </c>
      <c r="X30" s="38">
        <v>1</v>
      </c>
      <c r="Y30" s="38">
        <v>0</v>
      </c>
      <c r="Z30" s="38">
        <v>0</v>
      </c>
      <c r="AA30" s="38">
        <v>0</v>
      </c>
      <c r="AB30" s="38">
        <v>0</v>
      </c>
      <c r="AC30" s="38">
        <v>0</v>
      </c>
      <c r="AD30" s="38">
        <v>0</v>
      </c>
      <c r="AE30" s="4">
        <v>0.5</v>
      </c>
      <c r="AF30" s="4">
        <v>1</v>
      </c>
      <c r="AG30" s="4">
        <v>0.5</v>
      </c>
      <c r="AH30" s="4">
        <v>1</v>
      </c>
      <c r="AI30" s="4">
        <v>1</v>
      </c>
      <c r="AJ30" s="4">
        <v>1</v>
      </c>
      <c r="AK30" s="4">
        <v>1</v>
      </c>
      <c r="AL30" s="4">
        <v>1</v>
      </c>
      <c r="AM30" s="4">
        <v>1</v>
      </c>
      <c r="AN30" s="4">
        <v>0.5</v>
      </c>
      <c r="AO30" s="4">
        <v>1</v>
      </c>
      <c r="AP30" s="4">
        <v>1</v>
      </c>
      <c r="AQ30" s="4">
        <v>1</v>
      </c>
      <c r="AR30" s="4">
        <v>1</v>
      </c>
      <c r="AS30" s="4">
        <v>1</v>
      </c>
      <c r="AT30" s="4">
        <f t="shared" si="6"/>
        <v>13.5</v>
      </c>
      <c r="AU30" s="38">
        <v>1</v>
      </c>
      <c r="AV30" s="16" t="s">
        <v>68</v>
      </c>
    </row>
    <row r="31" spans="1:49" ht="72.5" hidden="1" x14ac:dyDescent="0.35">
      <c r="A31" s="39">
        <v>28</v>
      </c>
      <c r="B31" s="10" t="s">
        <v>69</v>
      </c>
      <c r="C31" s="11" t="s">
        <v>27</v>
      </c>
      <c r="D31" s="11" t="s">
        <v>481</v>
      </c>
      <c r="E31" s="11" t="s">
        <v>604</v>
      </c>
      <c r="F31" s="39">
        <v>0</v>
      </c>
      <c r="G31" s="39">
        <v>1</v>
      </c>
      <c r="H31" s="17"/>
      <c r="I31" s="17"/>
      <c r="J31" s="17">
        <v>1</v>
      </c>
      <c r="K31" s="11" t="s">
        <v>70</v>
      </c>
      <c r="L31" s="10" t="s">
        <v>86</v>
      </c>
      <c r="M31" s="11" t="s">
        <v>14</v>
      </c>
      <c r="N31" s="10" t="s">
        <v>22</v>
      </c>
      <c r="O31" s="39">
        <v>1</v>
      </c>
      <c r="P31" s="39">
        <v>0.5</v>
      </c>
      <c r="Q31" s="10" t="s">
        <v>427</v>
      </c>
      <c r="R31" s="12">
        <v>10</v>
      </c>
      <c r="S31" s="13">
        <f t="shared" si="7"/>
        <v>9.0090090090090091E-5</v>
      </c>
      <c r="T31" s="14" t="s">
        <v>71</v>
      </c>
      <c r="U31" s="10" t="s">
        <v>446</v>
      </c>
      <c r="V31" s="39">
        <v>0</v>
      </c>
      <c r="W31" s="39">
        <v>0</v>
      </c>
      <c r="X31" s="39">
        <v>1</v>
      </c>
      <c r="Y31" s="39">
        <v>0</v>
      </c>
      <c r="Z31" s="39">
        <v>0</v>
      </c>
      <c r="AA31" s="39">
        <v>0</v>
      </c>
      <c r="AB31" s="39">
        <v>0</v>
      </c>
      <c r="AC31" s="39">
        <v>0</v>
      </c>
      <c r="AD31" s="39">
        <v>0</v>
      </c>
      <c r="AE31" s="10">
        <v>1</v>
      </c>
      <c r="AF31" s="10">
        <v>1</v>
      </c>
      <c r="AG31" s="10">
        <v>1</v>
      </c>
      <c r="AH31" s="10">
        <v>1</v>
      </c>
      <c r="AI31" s="10">
        <v>1</v>
      </c>
      <c r="AJ31" s="10">
        <v>1</v>
      </c>
      <c r="AK31" s="10">
        <v>1</v>
      </c>
      <c r="AL31" s="10">
        <v>1</v>
      </c>
      <c r="AM31" s="10">
        <v>1</v>
      </c>
      <c r="AN31" s="10">
        <v>0.5</v>
      </c>
      <c r="AO31" s="10">
        <v>1</v>
      </c>
      <c r="AP31" s="10">
        <v>1</v>
      </c>
      <c r="AQ31" s="10">
        <v>1</v>
      </c>
      <c r="AR31" s="10">
        <v>1</v>
      </c>
      <c r="AS31" s="10">
        <v>1</v>
      </c>
      <c r="AT31" s="10">
        <f t="shared" si="6"/>
        <v>14.5</v>
      </c>
      <c r="AU31" s="39">
        <v>1</v>
      </c>
      <c r="AV31" s="15" t="s">
        <v>73</v>
      </c>
      <c r="AW31" s="12"/>
    </row>
    <row r="32" spans="1:49" ht="58" x14ac:dyDescent="0.35">
      <c r="A32" s="38">
        <v>29</v>
      </c>
      <c r="B32" s="4" t="s">
        <v>74</v>
      </c>
      <c r="C32" s="3" t="s">
        <v>27</v>
      </c>
      <c r="D32" s="3" t="s">
        <v>481</v>
      </c>
      <c r="E32" s="3" t="s">
        <v>486</v>
      </c>
      <c r="F32" s="38">
        <v>1</v>
      </c>
      <c r="G32" s="38">
        <v>1</v>
      </c>
      <c r="H32" s="5"/>
      <c r="I32" s="5"/>
      <c r="J32" s="5">
        <v>1</v>
      </c>
      <c r="K32" s="3" t="s">
        <v>76</v>
      </c>
      <c r="L32" s="4" t="s">
        <v>86</v>
      </c>
      <c r="M32" s="3" t="s">
        <v>14</v>
      </c>
      <c r="N32" s="4" t="s">
        <v>22</v>
      </c>
      <c r="O32" s="38">
        <v>1</v>
      </c>
      <c r="P32" s="38">
        <v>0.5</v>
      </c>
      <c r="Q32" s="4" t="s">
        <v>427</v>
      </c>
      <c r="R32" s="1">
        <v>10</v>
      </c>
      <c r="S32" s="9">
        <f t="shared" si="7"/>
        <v>9.0090090090090091E-5</v>
      </c>
      <c r="T32" s="2" t="s">
        <v>71</v>
      </c>
      <c r="U32" s="4" t="s">
        <v>446</v>
      </c>
      <c r="V32" s="38">
        <v>0</v>
      </c>
      <c r="W32" s="38">
        <v>0</v>
      </c>
      <c r="X32" s="38">
        <v>1</v>
      </c>
      <c r="Y32" s="38">
        <v>0</v>
      </c>
      <c r="Z32" s="38">
        <v>0</v>
      </c>
      <c r="AA32" s="38">
        <v>0</v>
      </c>
      <c r="AB32" s="38">
        <v>0</v>
      </c>
      <c r="AC32" s="38">
        <v>0</v>
      </c>
      <c r="AD32" s="38">
        <v>0</v>
      </c>
      <c r="AE32" s="4">
        <v>1</v>
      </c>
      <c r="AF32" s="4">
        <v>1</v>
      </c>
      <c r="AG32" s="4">
        <v>1</v>
      </c>
      <c r="AH32" s="4">
        <v>1</v>
      </c>
      <c r="AI32" s="4">
        <v>1</v>
      </c>
      <c r="AJ32" s="4">
        <v>1</v>
      </c>
      <c r="AK32" s="4">
        <v>1</v>
      </c>
      <c r="AL32" s="4">
        <v>1</v>
      </c>
      <c r="AM32" s="4">
        <v>1</v>
      </c>
      <c r="AN32" s="4">
        <v>0.5</v>
      </c>
      <c r="AO32" s="4">
        <v>1</v>
      </c>
      <c r="AP32" s="4">
        <v>1</v>
      </c>
      <c r="AQ32" s="4">
        <v>1</v>
      </c>
      <c r="AR32" s="4">
        <v>1</v>
      </c>
      <c r="AS32" s="4">
        <v>1</v>
      </c>
      <c r="AT32" s="4">
        <f t="shared" si="6"/>
        <v>14.5</v>
      </c>
      <c r="AU32" s="38">
        <v>1</v>
      </c>
      <c r="AV32" s="16" t="s">
        <v>75</v>
      </c>
    </row>
    <row r="33" spans="1:49" ht="58" x14ac:dyDescent="0.35">
      <c r="A33" s="39">
        <v>30</v>
      </c>
      <c r="B33" s="10" t="s">
        <v>77</v>
      </c>
      <c r="C33" s="11" t="s">
        <v>27</v>
      </c>
      <c r="D33" s="11" t="s">
        <v>480</v>
      </c>
      <c r="E33" s="11" t="s">
        <v>484</v>
      </c>
      <c r="F33" s="39">
        <v>1</v>
      </c>
      <c r="G33" s="39">
        <v>1</v>
      </c>
      <c r="H33" s="17"/>
      <c r="I33" s="17"/>
      <c r="J33" s="17">
        <v>1</v>
      </c>
      <c r="K33" s="11" t="s">
        <v>78</v>
      </c>
      <c r="L33" s="10" t="s">
        <v>15</v>
      </c>
      <c r="M33" s="11" t="s">
        <v>14</v>
      </c>
      <c r="N33" s="10" t="s">
        <v>22</v>
      </c>
      <c r="O33" s="39">
        <v>1</v>
      </c>
      <c r="P33" s="39">
        <v>0.5</v>
      </c>
      <c r="Q33" s="10" t="s">
        <v>427</v>
      </c>
      <c r="R33" s="12">
        <v>10</v>
      </c>
      <c r="S33" s="13">
        <f t="shared" si="7"/>
        <v>9.0090090090090091E-5</v>
      </c>
      <c r="T33" s="14" t="s">
        <v>71</v>
      </c>
      <c r="U33" s="10" t="s">
        <v>446</v>
      </c>
      <c r="V33" s="39">
        <v>0</v>
      </c>
      <c r="W33" s="39">
        <v>0</v>
      </c>
      <c r="X33" s="39">
        <v>1</v>
      </c>
      <c r="Y33" s="39">
        <v>0</v>
      </c>
      <c r="Z33" s="39">
        <v>0</v>
      </c>
      <c r="AA33" s="39">
        <v>0</v>
      </c>
      <c r="AB33" s="39">
        <v>0</v>
      </c>
      <c r="AC33" s="39">
        <v>0</v>
      </c>
      <c r="AD33" s="39">
        <v>0</v>
      </c>
      <c r="AE33" s="10">
        <v>1</v>
      </c>
      <c r="AF33" s="10">
        <v>1</v>
      </c>
      <c r="AG33" s="10">
        <v>1</v>
      </c>
      <c r="AH33" s="10">
        <v>1</v>
      </c>
      <c r="AI33" s="10">
        <v>1</v>
      </c>
      <c r="AJ33" s="10">
        <v>1</v>
      </c>
      <c r="AK33" s="10">
        <v>1</v>
      </c>
      <c r="AL33" s="10">
        <v>1</v>
      </c>
      <c r="AM33" s="10">
        <v>1</v>
      </c>
      <c r="AN33" s="10">
        <v>0.5</v>
      </c>
      <c r="AO33" s="10">
        <v>1</v>
      </c>
      <c r="AP33" s="10">
        <v>1</v>
      </c>
      <c r="AQ33" s="10">
        <v>1</v>
      </c>
      <c r="AR33" s="10">
        <v>1</v>
      </c>
      <c r="AS33" s="10">
        <v>1</v>
      </c>
      <c r="AT33" s="10">
        <f t="shared" si="6"/>
        <v>14.5</v>
      </c>
      <c r="AU33" s="39">
        <v>1</v>
      </c>
      <c r="AV33" s="15" t="s">
        <v>79</v>
      </c>
      <c r="AW33" s="12"/>
    </row>
    <row r="34" spans="1:49" ht="58" x14ac:dyDescent="0.35">
      <c r="A34" s="38">
        <v>31</v>
      </c>
      <c r="B34" s="4" t="s">
        <v>80</v>
      </c>
      <c r="C34" s="3" t="s">
        <v>27</v>
      </c>
      <c r="D34" s="3" t="s">
        <v>480</v>
      </c>
      <c r="E34" s="3" t="s">
        <v>483</v>
      </c>
      <c r="F34" s="38">
        <v>1</v>
      </c>
      <c r="G34" s="38">
        <v>1</v>
      </c>
      <c r="H34" s="5"/>
      <c r="I34" s="5"/>
      <c r="J34" s="5">
        <v>1</v>
      </c>
      <c r="K34" s="3" t="s">
        <v>81</v>
      </c>
      <c r="L34" s="4" t="s">
        <v>15</v>
      </c>
      <c r="M34" s="3" t="s">
        <v>14</v>
      </c>
      <c r="N34" s="4" t="s">
        <v>22</v>
      </c>
      <c r="O34" s="38">
        <v>1</v>
      </c>
      <c r="P34" s="38">
        <v>0.5</v>
      </c>
      <c r="Q34" s="4" t="s">
        <v>427</v>
      </c>
      <c r="R34" s="1">
        <v>10</v>
      </c>
      <c r="S34" s="9">
        <f t="shared" si="7"/>
        <v>9.0090090090090091E-5</v>
      </c>
      <c r="T34" s="2" t="s">
        <v>71</v>
      </c>
      <c r="U34" s="4" t="s">
        <v>446</v>
      </c>
      <c r="V34" s="38">
        <v>0</v>
      </c>
      <c r="W34" s="38">
        <v>0</v>
      </c>
      <c r="X34" s="38">
        <v>1</v>
      </c>
      <c r="Y34" s="38">
        <v>0</v>
      </c>
      <c r="Z34" s="38">
        <v>0</v>
      </c>
      <c r="AA34" s="38">
        <v>0</v>
      </c>
      <c r="AB34" s="38">
        <v>0</v>
      </c>
      <c r="AC34" s="38">
        <v>0</v>
      </c>
      <c r="AD34" s="38">
        <v>0</v>
      </c>
      <c r="AE34" s="4">
        <v>1</v>
      </c>
      <c r="AF34" s="4">
        <v>1</v>
      </c>
      <c r="AG34" s="4">
        <v>1</v>
      </c>
      <c r="AH34" s="4">
        <v>1</v>
      </c>
      <c r="AI34" s="4">
        <v>1</v>
      </c>
      <c r="AJ34" s="4">
        <v>1</v>
      </c>
      <c r="AK34" s="4">
        <v>1</v>
      </c>
      <c r="AL34" s="4">
        <v>1</v>
      </c>
      <c r="AM34" s="4">
        <v>1</v>
      </c>
      <c r="AN34" s="4">
        <v>0.5</v>
      </c>
      <c r="AO34" s="4">
        <v>1</v>
      </c>
      <c r="AP34" s="4">
        <v>1</v>
      </c>
      <c r="AQ34" s="4">
        <v>1</v>
      </c>
      <c r="AR34" s="4">
        <v>1</v>
      </c>
      <c r="AS34" s="4">
        <v>1</v>
      </c>
      <c r="AT34" s="4">
        <f t="shared" si="6"/>
        <v>14.5</v>
      </c>
      <c r="AU34" s="38">
        <v>1</v>
      </c>
      <c r="AV34" s="16" t="s">
        <v>82</v>
      </c>
    </row>
    <row r="35" spans="1:49" ht="58" hidden="1" x14ac:dyDescent="0.35">
      <c r="A35" s="39">
        <v>32</v>
      </c>
      <c r="B35" s="10" t="s">
        <v>83</v>
      </c>
      <c r="C35" s="11" t="s">
        <v>27</v>
      </c>
      <c r="D35" s="11" t="s">
        <v>481</v>
      </c>
      <c r="E35" s="11" t="s">
        <v>487</v>
      </c>
      <c r="F35" s="39">
        <v>0</v>
      </c>
      <c r="G35" s="39">
        <v>1</v>
      </c>
      <c r="H35" s="17"/>
      <c r="I35" s="17"/>
      <c r="J35" s="17">
        <v>1</v>
      </c>
      <c r="K35" s="11" t="s">
        <v>84</v>
      </c>
      <c r="L35" s="10" t="s">
        <v>86</v>
      </c>
      <c r="M35" s="11" t="s">
        <v>14</v>
      </c>
      <c r="N35" s="10" t="s">
        <v>22</v>
      </c>
      <c r="O35" s="39">
        <v>1</v>
      </c>
      <c r="P35" s="39">
        <v>0.5</v>
      </c>
      <c r="Q35" s="10" t="s">
        <v>427</v>
      </c>
      <c r="R35" s="12">
        <v>10</v>
      </c>
      <c r="S35" s="13">
        <f t="shared" si="7"/>
        <v>9.0090090090090091E-5</v>
      </c>
      <c r="T35" s="14" t="s">
        <v>71</v>
      </c>
      <c r="U35" s="10" t="s">
        <v>446</v>
      </c>
      <c r="V35" s="39">
        <v>0</v>
      </c>
      <c r="W35" s="39">
        <v>0</v>
      </c>
      <c r="X35" s="39">
        <v>1</v>
      </c>
      <c r="Y35" s="39">
        <v>0</v>
      </c>
      <c r="Z35" s="39">
        <v>0</v>
      </c>
      <c r="AA35" s="39">
        <v>0</v>
      </c>
      <c r="AB35" s="39">
        <v>0</v>
      </c>
      <c r="AC35" s="39">
        <v>0</v>
      </c>
      <c r="AD35" s="39">
        <v>0</v>
      </c>
      <c r="AE35" s="10">
        <v>1</v>
      </c>
      <c r="AF35" s="10">
        <v>1</v>
      </c>
      <c r="AG35" s="10">
        <v>1</v>
      </c>
      <c r="AH35" s="10">
        <v>1</v>
      </c>
      <c r="AI35" s="10">
        <v>1</v>
      </c>
      <c r="AJ35" s="10">
        <v>1</v>
      </c>
      <c r="AK35" s="10">
        <v>1</v>
      </c>
      <c r="AL35" s="10">
        <v>1</v>
      </c>
      <c r="AM35" s="10">
        <v>1</v>
      </c>
      <c r="AN35" s="10">
        <v>0.5</v>
      </c>
      <c r="AO35" s="10">
        <v>1</v>
      </c>
      <c r="AP35" s="10">
        <v>1</v>
      </c>
      <c r="AQ35" s="10">
        <v>1</v>
      </c>
      <c r="AR35" s="10">
        <v>1</v>
      </c>
      <c r="AS35" s="10">
        <v>1</v>
      </c>
      <c r="AT35" s="10">
        <f t="shared" si="6"/>
        <v>14.5</v>
      </c>
      <c r="AU35" s="39">
        <v>1</v>
      </c>
      <c r="AV35" s="15" t="s">
        <v>85</v>
      </c>
      <c r="AW35" s="12"/>
    </row>
    <row r="36" spans="1:49" ht="43.5" x14ac:dyDescent="0.35">
      <c r="A36" s="38">
        <v>33</v>
      </c>
      <c r="B36" s="4" t="s">
        <v>89</v>
      </c>
      <c r="C36" s="3" t="s">
        <v>27</v>
      </c>
      <c r="D36" s="3" t="s">
        <v>481</v>
      </c>
      <c r="E36" s="3" t="s">
        <v>488</v>
      </c>
      <c r="F36" s="38">
        <v>1</v>
      </c>
      <c r="G36" s="38">
        <v>1</v>
      </c>
      <c r="H36" s="5"/>
      <c r="I36" s="5"/>
      <c r="J36" s="5">
        <v>1</v>
      </c>
      <c r="K36" s="3" t="s">
        <v>87</v>
      </c>
      <c r="L36" s="4" t="s">
        <v>86</v>
      </c>
      <c r="M36" s="3" t="s">
        <v>14</v>
      </c>
      <c r="N36" s="4" t="s">
        <v>22</v>
      </c>
      <c r="O36" s="38">
        <v>1</v>
      </c>
      <c r="P36" s="38">
        <v>0.5</v>
      </c>
      <c r="Q36" s="4" t="s">
        <v>427</v>
      </c>
      <c r="R36" s="1">
        <v>10</v>
      </c>
      <c r="S36" s="9">
        <f t="shared" si="7"/>
        <v>9.0090090090090091E-5</v>
      </c>
      <c r="T36" s="2" t="s">
        <v>71</v>
      </c>
      <c r="U36" s="4" t="s">
        <v>446</v>
      </c>
      <c r="V36" s="38">
        <v>0</v>
      </c>
      <c r="W36" s="38">
        <v>0</v>
      </c>
      <c r="X36" s="38">
        <v>1</v>
      </c>
      <c r="Y36" s="38">
        <v>0</v>
      </c>
      <c r="Z36" s="38">
        <v>0</v>
      </c>
      <c r="AA36" s="38">
        <v>0</v>
      </c>
      <c r="AB36" s="38">
        <v>0</v>
      </c>
      <c r="AC36" s="38">
        <v>0</v>
      </c>
      <c r="AD36" s="38">
        <v>0</v>
      </c>
      <c r="AE36" s="4">
        <v>1</v>
      </c>
      <c r="AF36" s="4">
        <v>1</v>
      </c>
      <c r="AG36" s="4">
        <v>1</v>
      </c>
      <c r="AH36" s="4">
        <v>1</v>
      </c>
      <c r="AI36" s="4">
        <v>1</v>
      </c>
      <c r="AJ36" s="4">
        <v>1</v>
      </c>
      <c r="AK36" s="4">
        <v>1</v>
      </c>
      <c r="AL36" s="4">
        <v>1</v>
      </c>
      <c r="AM36" s="4">
        <v>1</v>
      </c>
      <c r="AN36" s="4">
        <v>0.5</v>
      </c>
      <c r="AO36" s="4">
        <v>1</v>
      </c>
      <c r="AP36" s="4">
        <v>1</v>
      </c>
      <c r="AQ36" s="4">
        <v>1</v>
      </c>
      <c r="AR36" s="4">
        <v>1</v>
      </c>
      <c r="AS36" s="4">
        <v>1</v>
      </c>
      <c r="AT36" s="4">
        <f t="shared" si="6"/>
        <v>14.5</v>
      </c>
      <c r="AU36" s="38">
        <v>1</v>
      </c>
      <c r="AV36" s="16" t="s">
        <v>88</v>
      </c>
    </row>
    <row r="37" spans="1:49" ht="58" x14ac:dyDescent="0.35">
      <c r="A37" s="39">
        <v>34</v>
      </c>
      <c r="B37" s="10" t="s">
        <v>90</v>
      </c>
      <c r="C37" s="11" t="s">
        <v>27</v>
      </c>
      <c r="D37" s="11" t="s">
        <v>481</v>
      </c>
      <c r="E37" s="11" t="s">
        <v>489</v>
      </c>
      <c r="F37" s="39">
        <v>1</v>
      </c>
      <c r="G37" s="39">
        <v>1</v>
      </c>
      <c r="H37" s="17"/>
      <c r="I37" s="17"/>
      <c r="J37" s="17">
        <v>1</v>
      </c>
      <c r="K37" s="11" t="s">
        <v>91</v>
      </c>
      <c r="L37" s="10" t="s">
        <v>93</v>
      </c>
      <c r="M37" s="11" t="s">
        <v>14</v>
      </c>
      <c r="N37" s="10" t="s">
        <v>22</v>
      </c>
      <c r="O37" s="39">
        <v>1</v>
      </c>
      <c r="P37" s="39">
        <v>0.5</v>
      </c>
      <c r="Q37" s="10" t="s">
        <v>427</v>
      </c>
      <c r="R37" s="12">
        <v>10</v>
      </c>
      <c r="S37" s="13">
        <f t="shared" si="7"/>
        <v>9.0090090090090091E-5</v>
      </c>
      <c r="T37" s="14" t="s">
        <v>71</v>
      </c>
      <c r="U37" s="10" t="s">
        <v>446</v>
      </c>
      <c r="V37" s="39">
        <v>0</v>
      </c>
      <c r="W37" s="39">
        <v>0</v>
      </c>
      <c r="X37" s="39">
        <v>1</v>
      </c>
      <c r="Y37" s="39">
        <v>0</v>
      </c>
      <c r="Z37" s="39">
        <v>0</v>
      </c>
      <c r="AA37" s="39">
        <v>0</v>
      </c>
      <c r="AB37" s="39">
        <v>0</v>
      </c>
      <c r="AC37" s="39">
        <v>0</v>
      </c>
      <c r="AD37" s="39">
        <v>0</v>
      </c>
      <c r="AE37" s="10">
        <v>1</v>
      </c>
      <c r="AF37" s="10">
        <v>1</v>
      </c>
      <c r="AG37" s="10">
        <v>1</v>
      </c>
      <c r="AH37" s="10">
        <v>1</v>
      </c>
      <c r="AI37" s="10">
        <v>1</v>
      </c>
      <c r="AJ37" s="10">
        <v>1</v>
      </c>
      <c r="AK37" s="10">
        <v>1</v>
      </c>
      <c r="AL37" s="10">
        <v>1</v>
      </c>
      <c r="AM37" s="10">
        <v>1</v>
      </c>
      <c r="AN37" s="10">
        <v>0.5</v>
      </c>
      <c r="AO37" s="10">
        <v>1</v>
      </c>
      <c r="AP37" s="10">
        <v>1</v>
      </c>
      <c r="AQ37" s="10">
        <v>1</v>
      </c>
      <c r="AR37" s="10">
        <v>1</v>
      </c>
      <c r="AS37" s="10">
        <v>1</v>
      </c>
      <c r="AT37" s="10">
        <f t="shared" si="6"/>
        <v>14.5</v>
      </c>
      <c r="AU37" s="39">
        <v>1</v>
      </c>
      <c r="AV37" s="15" t="s">
        <v>92</v>
      </c>
      <c r="AW37" s="12"/>
    </row>
    <row r="38" spans="1:49" ht="72.5" hidden="1" x14ac:dyDescent="0.35">
      <c r="A38" s="38">
        <v>35</v>
      </c>
      <c r="B38" s="4" t="s">
        <v>94</v>
      </c>
      <c r="C38" s="3" t="s">
        <v>27</v>
      </c>
      <c r="D38" s="3" t="s">
        <v>481</v>
      </c>
      <c r="E38" s="3" t="s">
        <v>490</v>
      </c>
      <c r="F38" s="38">
        <v>0</v>
      </c>
      <c r="G38" s="38">
        <v>1</v>
      </c>
      <c r="H38" s="5"/>
      <c r="I38" s="5"/>
      <c r="J38" s="5">
        <v>1</v>
      </c>
      <c r="K38" s="3" t="s">
        <v>95</v>
      </c>
      <c r="L38" s="4" t="s">
        <v>86</v>
      </c>
      <c r="M38" s="3" t="s">
        <v>14</v>
      </c>
      <c r="N38" s="4" t="s">
        <v>22</v>
      </c>
      <c r="O38" s="38">
        <v>1</v>
      </c>
      <c r="P38" s="38">
        <v>0.5</v>
      </c>
      <c r="Q38" s="4" t="s">
        <v>427</v>
      </c>
      <c r="R38" s="1">
        <v>10</v>
      </c>
      <c r="S38" s="9">
        <f t="shared" si="7"/>
        <v>9.0090090090090091E-5</v>
      </c>
      <c r="T38" s="2" t="s">
        <v>71</v>
      </c>
      <c r="U38" s="4" t="s">
        <v>446</v>
      </c>
      <c r="V38" s="38">
        <v>0</v>
      </c>
      <c r="W38" s="38">
        <v>0</v>
      </c>
      <c r="X38" s="38">
        <v>1</v>
      </c>
      <c r="Y38" s="38">
        <v>0</v>
      </c>
      <c r="Z38" s="38">
        <v>0</v>
      </c>
      <c r="AA38" s="38">
        <v>0</v>
      </c>
      <c r="AB38" s="38">
        <v>0</v>
      </c>
      <c r="AC38" s="38">
        <v>0</v>
      </c>
      <c r="AD38" s="38">
        <v>0</v>
      </c>
      <c r="AE38" s="4">
        <v>1</v>
      </c>
      <c r="AF38" s="4">
        <v>1</v>
      </c>
      <c r="AG38" s="4">
        <v>1</v>
      </c>
      <c r="AH38" s="4">
        <v>1</v>
      </c>
      <c r="AI38" s="4">
        <v>1</v>
      </c>
      <c r="AJ38" s="4">
        <v>1</v>
      </c>
      <c r="AK38" s="4">
        <v>1</v>
      </c>
      <c r="AL38" s="4">
        <v>1</v>
      </c>
      <c r="AM38" s="4">
        <v>1</v>
      </c>
      <c r="AN38" s="4">
        <v>0.5</v>
      </c>
      <c r="AO38" s="4">
        <v>1</v>
      </c>
      <c r="AP38" s="4">
        <v>1</v>
      </c>
      <c r="AQ38" s="4">
        <v>1</v>
      </c>
      <c r="AR38" s="4">
        <v>1</v>
      </c>
      <c r="AS38" s="4">
        <v>1</v>
      </c>
      <c r="AT38" s="4">
        <f t="shared" si="6"/>
        <v>14.5</v>
      </c>
      <c r="AU38" s="38">
        <v>1</v>
      </c>
      <c r="AV38" s="16" t="s">
        <v>96</v>
      </c>
    </row>
    <row r="39" spans="1:49" ht="58" x14ac:dyDescent="0.35">
      <c r="A39" s="39">
        <v>36</v>
      </c>
      <c r="B39" s="10" t="s">
        <v>103</v>
      </c>
      <c r="C39" s="11" t="s">
        <v>27</v>
      </c>
      <c r="D39" s="11" t="s">
        <v>480</v>
      </c>
      <c r="E39" s="11" t="s">
        <v>491</v>
      </c>
      <c r="F39" s="39">
        <v>1</v>
      </c>
      <c r="G39" s="39">
        <v>1</v>
      </c>
      <c r="H39" s="17"/>
      <c r="I39" s="17"/>
      <c r="J39" s="17">
        <v>1</v>
      </c>
      <c r="K39" s="11" t="s">
        <v>104</v>
      </c>
      <c r="L39" s="10" t="s">
        <v>15</v>
      </c>
      <c r="M39" s="11" t="s">
        <v>14</v>
      </c>
      <c r="N39" s="10" t="s">
        <v>22</v>
      </c>
      <c r="O39" s="39">
        <v>1</v>
      </c>
      <c r="P39" s="39">
        <v>0.5</v>
      </c>
      <c r="Q39" s="10" t="s">
        <v>427</v>
      </c>
      <c r="R39" s="12">
        <v>10</v>
      </c>
      <c r="S39" s="13">
        <f>R39/111000</f>
        <v>9.0090090090090091E-5</v>
      </c>
      <c r="T39" s="14" t="s">
        <v>71</v>
      </c>
      <c r="U39" s="10" t="s">
        <v>446</v>
      </c>
      <c r="V39" s="39">
        <v>0</v>
      </c>
      <c r="W39" s="39">
        <v>0</v>
      </c>
      <c r="X39" s="39">
        <v>1</v>
      </c>
      <c r="Y39" s="39">
        <v>0</v>
      </c>
      <c r="Z39" s="39">
        <v>0</v>
      </c>
      <c r="AA39" s="39">
        <v>0</v>
      </c>
      <c r="AB39" s="39">
        <v>0</v>
      </c>
      <c r="AC39" s="39">
        <v>0</v>
      </c>
      <c r="AD39" s="39">
        <v>0</v>
      </c>
      <c r="AE39" s="10">
        <v>1</v>
      </c>
      <c r="AF39" s="10">
        <v>1</v>
      </c>
      <c r="AG39" s="10">
        <v>1</v>
      </c>
      <c r="AH39" s="10">
        <v>1</v>
      </c>
      <c r="AI39" s="10">
        <v>1</v>
      </c>
      <c r="AJ39" s="10">
        <v>1</v>
      </c>
      <c r="AK39" s="10">
        <v>1</v>
      </c>
      <c r="AL39" s="10">
        <v>1</v>
      </c>
      <c r="AM39" s="10">
        <v>1</v>
      </c>
      <c r="AN39" s="10">
        <v>0.5</v>
      </c>
      <c r="AO39" s="10">
        <v>1</v>
      </c>
      <c r="AP39" s="10">
        <v>1</v>
      </c>
      <c r="AQ39" s="10">
        <v>1</v>
      </c>
      <c r="AR39" s="10">
        <v>1</v>
      </c>
      <c r="AS39" s="10">
        <v>1</v>
      </c>
      <c r="AT39" s="10">
        <f>SUM(AE39:AS39)</f>
        <v>14.5</v>
      </c>
      <c r="AU39" s="39">
        <v>1</v>
      </c>
      <c r="AV39" s="15" t="s">
        <v>105</v>
      </c>
      <c r="AW39" s="12"/>
    </row>
    <row r="40" spans="1:49" ht="58" x14ac:dyDescent="0.35">
      <c r="A40" s="38">
        <v>37</v>
      </c>
      <c r="B40" s="4" t="s">
        <v>97</v>
      </c>
      <c r="C40" s="3" t="s">
        <v>27</v>
      </c>
      <c r="D40" s="3" t="s">
        <v>480</v>
      </c>
      <c r="E40" s="3" t="s">
        <v>551</v>
      </c>
      <c r="F40" s="38">
        <v>1</v>
      </c>
      <c r="G40" s="38">
        <v>1</v>
      </c>
      <c r="H40" s="5"/>
      <c r="I40" s="5"/>
      <c r="J40" s="5">
        <v>1</v>
      </c>
      <c r="K40" s="3" t="s">
        <v>98</v>
      </c>
      <c r="L40" s="4" t="s">
        <v>15</v>
      </c>
      <c r="M40" s="3" t="s">
        <v>14</v>
      </c>
      <c r="N40" s="4" t="s">
        <v>22</v>
      </c>
      <c r="O40" s="38">
        <v>1</v>
      </c>
      <c r="P40" s="38">
        <v>0.5</v>
      </c>
      <c r="Q40" s="4" t="s">
        <v>427</v>
      </c>
      <c r="R40" s="1">
        <v>10</v>
      </c>
      <c r="S40" s="9">
        <f t="shared" si="7"/>
        <v>9.0090090090090091E-5</v>
      </c>
      <c r="T40" s="2" t="s">
        <v>71</v>
      </c>
      <c r="U40" s="4" t="s">
        <v>446</v>
      </c>
      <c r="V40" s="38">
        <v>0</v>
      </c>
      <c r="W40" s="38">
        <v>0</v>
      </c>
      <c r="X40" s="38">
        <v>1</v>
      </c>
      <c r="Y40" s="38">
        <v>0</v>
      </c>
      <c r="Z40" s="38">
        <v>0</v>
      </c>
      <c r="AA40" s="38">
        <v>0</v>
      </c>
      <c r="AB40" s="38">
        <v>0</v>
      </c>
      <c r="AC40" s="38">
        <v>0</v>
      </c>
      <c r="AD40" s="38">
        <v>0</v>
      </c>
      <c r="AE40" s="4">
        <v>1</v>
      </c>
      <c r="AF40" s="4">
        <v>1</v>
      </c>
      <c r="AG40" s="4">
        <v>1</v>
      </c>
      <c r="AH40" s="4">
        <v>1</v>
      </c>
      <c r="AI40" s="4">
        <v>1</v>
      </c>
      <c r="AJ40" s="4">
        <v>1</v>
      </c>
      <c r="AK40" s="4">
        <v>1</v>
      </c>
      <c r="AL40" s="4">
        <v>1</v>
      </c>
      <c r="AM40" s="4">
        <v>1</v>
      </c>
      <c r="AN40" s="4">
        <v>0.5</v>
      </c>
      <c r="AO40" s="4">
        <v>1</v>
      </c>
      <c r="AP40" s="4">
        <v>1</v>
      </c>
      <c r="AQ40" s="4">
        <v>1</v>
      </c>
      <c r="AR40" s="4">
        <v>1</v>
      </c>
      <c r="AS40" s="4">
        <v>1</v>
      </c>
      <c r="AT40" s="4">
        <f t="shared" si="6"/>
        <v>14.5</v>
      </c>
      <c r="AU40" s="38">
        <v>1</v>
      </c>
      <c r="AV40" s="16" t="s">
        <v>99</v>
      </c>
    </row>
    <row r="41" spans="1:49" ht="58" x14ac:dyDescent="0.35">
      <c r="A41" s="39">
        <v>38</v>
      </c>
      <c r="B41" s="10" t="s">
        <v>100</v>
      </c>
      <c r="C41" s="11" t="s">
        <v>27</v>
      </c>
      <c r="D41" s="11" t="s">
        <v>480</v>
      </c>
      <c r="E41" s="11" t="s">
        <v>492</v>
      </c>
      <c r="F41" s="39">
        <v>1</v>
      </c>
      <c r="G41" s="39">
        <v>1</v>
      </c>
      <c r="H41" s="17"/>
      <c r="I41" s="17"/>
      <c r="J41" s="17">
        <v>1</v>
      </c>
      <c r="K41" s="11" t="s">
        <v>101</v>
      </c>
      <c r="L41" s="10" t="s">
        <v>15</v>
      </c>
      <c r="M41" s="11" t="s">
        <v>14</v>
      </c>
      <c r="N41" s="10" t="s">
        <v>22</v>
      </c>
      <c r="O41" s="39">
        <v>1</v>
      </c>
      <c r="P41" s="39">
        <v>0.5</v>
      </c>
      <c r="Q41" s="10" t="s">
        <v>427</v>
      </c>
      <c r="R41" s="12">
        <v>10</v>
      </c>
      <c r="S41" s="13">
        <f t="shared" si="7"/>
        <v>9.0090090090090091E-5</v>
      </c>
      <c r="T41" s="14" t="s">
        <v>71</v>
      </c>
      <c r="U41" s="10" t="s">
        <v>446</v>
      </c>
      <c r="V41" s="39">
        <v>0</v>
      </c>
      <c r="W41" s="39">
        <v>0</v>
      </c>
      <c r="X41" s="39">
        <v>1</v>
      </c>
      <c r="Y41" s="39">
        <v>0</v>
      </c>
      <c r="Z41" s="39">
        <v>0</v>
      </c>
      <c r="AA41" s="39">
        <v>0</v>
      </c>
      <c r="AB41" s="39">
        <v>0</v>
      </c>
      <c r="AC41" s="39">
        <v>0</v>
      </c>
      <c r="AD41" s="39">
        <v>0</v>
      </c>
      <c r="AE41" s="10">
        <v>1</v>
      </c>
      <c r="AF41" s="10">
        <v>1</v>
      </c>
      <c r="AG41" s="10">
        <v>1</v>
      </c>
      <c r="AH41" s="10">
        <v>1</v>
      </c>
      <c r="AI41" s="10">
        <v>1</v>
      </c>
      <c r="AJ41" s="10">
        <v>1</v>
      </c>
      <c r="AK41" s="10">
        <v>1</v>
      </c>
      <c r="AL41" s="10">
        <v>1</v>
      </c>
      <c r="AM41" s="10">
        <v>1</v>
      </c>
      <c r="AN41" s="10">
        <v>0.5</v>
      </c>
      <c r="AO41" s="10">
        <v>1</v>
      </c>
      <c r="AP41" s="10">
        <v>1</v>
      </c>
      <c r="AQ41" s="10">
        <v>1</v>
      </c>
      <c r="AR41" s="10">
        <v>1</v>
      </c>
      <c r="AS41" s="10">
        <v>1</v>
      </c>
      <c r="AT41" s="10">
        <f t="shared" si="6"/>
        <v>14.5</v>
      </c>
      <c r="AU41" s="39">
        <v>1</v>
      </c>
      <c r="AV41" s="15" t="s">
        <v>102</v>
      </c>
      <c r="AW41" s="12"/>
    </row>
    <row r="42" spans="1:49" ht="58" x14ac:dyDescent="0.35">
      <c r="A42" s="38">
        <v>39</v>
      </c>
      <c r="B42" s="4" t="s">
        <v>106</v>
      </c>
      <c r="C42" s="3" t="s">
        <v>27</v>
      </c>
      <c r="D42" s="3" t="s">
        <v>480</v>
      </c>
      <c r="E42" s="3" t="s">
        <v>493</v>
      </c>
      <c r="F42" s="38">
        <v>1</v>
      </c>
      <c r="G42" s="38">
        <v>1</v>
      </c>
      <c r="H42" s="5"/>
      <c r="I42" s="5"/>
      <c r="J42" s="5">
        <v>1</v>
      </c>
      <c r="K42" s="3" t="s">
        <v>107</v>
      </c>
      <c r="L42" s="4" t="s">
        <v>112</v>
      </c>
      <c r="M42" s="3" t="s">
        <v>14</v>
      </c>
      <c r="N42" s="4" t="s">
        <v>22</v>
      </c>
      <c r="O42" s="38">
        <v>1</v>
      </c>
      <c r="P42" s="38">
        <v>0.5</v>
      </c>
      <c r="Q42" s="4" t="s">
        <v>427</v>
      </c>
      <c r="R42" s="1">
        <v>10</v>
      </c>
      <c r="S42" s="9">
        <f t="shared" si="7"/>
        <v>9.0090090090090091E-5</v>
      </c>
      <c r="T42" s="2" t="s">
        <v>71</v>
      </c>
      <c r="U42" s="4" t="s">
        <v>446</v>
      </c>
      <c r="V42" s="38">
        <v>0</v>
      </c>
      <c r="W42" s="38">
        <v>0</v>
      </c>
      <c r="X42" s="38">
        <v>1</v>
      </c>
      <c r="Y42" s="38">
        <v>0</v>
      </c>
      <c r="Z42" s="38">
        <v>0</v>
      </c>
      <c r="AA42" s="38">
        <v>0</v>
      </c>
      <c r="AB42" s="38">
        <v>0</v>
      </c>
      <c r="AC42" s="38">
        <v>0</v>
      </c>
      <c r="AD42" s="38">
        <v>0</v>
      </c>
      <c r="AE42" s="4">
        <v>1</v>
      </c>
      <c r="AF42" s="4">
        <v>1</v>
      </c>
      <c r="AG42" s="4">
        <v>1</v>
      </c>
      <c r="AH42" s="4">
        <v>1</v>
      </c>
      <c r="AI42" s="4">
        <v>1</v>
      </c>
      <c r="AJ42" s="4">
        <v>1</v>
      </c>
      <c r="AK42" s="4">
        <v>1</v>
      </c>
      <c r="AL42" s="4">
        <v>1</v>
      </c>
      <c r="AM42" s="4">
        <v>1</v>
      </c>
      <c r="AN42" s="4">
        <v>0.5</v>
      </c>
      <c r="AO42" s="4">
        <v>1</v>
      </c>
      <c r="AP42" s="4">
        <v>1</v>
      </c>
      <c r="AQ42" s="4">
        <v>1</v>
      </c>
      <c r="AR42" s="4">
        <v>1</v>
      </c>
      <c r="AS42" s="4">
        <v>1</v>
      </c>
      <c r="AT42" s="4">
        <f t="shared" si="6"/>
        <v>14.5</v>
      </c>
      <c r="AU42" s="38">
        <v>1</v>
      </c>
      <c r="AV42" s="16" t="s">
        <v>108</v>
      </c>
    </row>
    <row r="43" spans="1:49" ht="58" x14ac:dyDescent="0.35">
      <c r="A43" s="39">
        <v>40</v>
      </c>
      <c r="B43" s="10" t="s">
        <v>109</v>
      </c>
      <c r="C43" s="11" t="s">
        <v>27</v>
      </c>
      <c r="D43" s="11" t="s">
        <v>480</v>
      </c>
      <c r="E43" s="11" t="s">
        <v>494</v>
      </c>
      <c r="F43" s="39">
        <v>1</v>
      </c>
      <c r="G43" s="39">
        <v>1</v>
      </c>
      <c r="H43" s="17"/>
      <c r="I43" s="17">
        <v>39</v>
      </c>
      <c r="J43" s="17">
        <v>2</v>
      </c>
      <c r="K43" s="11" t="s">
        <v>111</v>
      </c>
      <c r="L43" s="10" t="s">
        <v>112</v>
      </c>
      <c r="M43" s="11" t="s">
        <v>14</v>
      </c>
      <c r="N43" s="10" t="s">
        <v>22</v>
      </c>
      <c r="O43" s="39">
        <v>1</v>
      </c>
      <c r="P43" s="39">
        <v>0.5</v>
      </c>
      <c r="Q43" s="10" t="s">
        <v>427</v>
      </c>
      <c r="R43" s="12">
        <v>10</v>
      </c>
      <c r="S43" s="13">
        <f t="shared" si="7"/>
        <v>9.0090090090090091E-5</v>
      </c>
      <c r="T43" s="14" t="s">
        <v>71</v>
      </c>
      <c r="U43" s="10" t="s">
        <v>446</v>
      </c>
      <c r="V43" s="39">
        <v>0</v>
      </c>
      <c r="W43" s="39">
        <v>0</v>
      </c>
      <c r="X43" s="39">
        <v>1</v>
      </c>
      <c r="Y43" s="39">
        <v>0</v>
      </c>
      <c r="Z43" s="39">
        <v>0</v>
      </c>
      <c r="AA43" s="39">
        <v>0</v>
      </c>
      <c r="AB43" s="39">
        <v>0</v>
      </c>
      <c r="AC43" s="39">
        <v>0</v>
      </c>
      <c r="AD43" s="39">
        <v>0</v>
      </c>
      <c r="AE43" s="10">
        <v>1</v>
      </c>
      <c r="AF43" s="10">
        <v>1</v>
      </c>
      <c r="AG43" s="10">
        <v>1</v>
      </c>
      <c r="AH43" s="10">
        <v>1</v>
      </c>
      <c r="AI43" s="10">
        <v>1</v>
      </c>
      <c r="AJ43" s="10">
        <v>1</v>
      </c>
      <c r="AK43" s="10">
        <v>1</v>
      </c>
      <c r="AL43" s="10">
        <v>1</v>
      </c>
      <c r="AM43" s="10">
        <v>1</v>
      </c>
      <c r="AN43" s="10">
        <v>0.5</v>
      </c>
      <c r="AO43" s="10">
        <v>1</v>
      </c>
      <c r="AP43" s="10">
        <v>1</v>
      </c>
      <c r="AQ43" s="10">
        <v>1</v>
      </c>
      <c r="AR43" s="10">
        <v>1</v>
      </c>
      <c r="AS43" s="10">
        <v>1</v>
      </c>
      <c r="AT43" s="10">
        <f t="shared" si="6"/>
        <v>14.5</v>
      </c>
      <c r="AU43" s="39">
        <v>1</v>
      </c>
      <c r="AV43" s="15" t="s">
        <v>110</v>
      </c>
      <c r="AW43" s="12"/>
    </row>
    <row r="44" spans="1:49" ht="58" hidden="1" x14ac:dyDescent="0.35">
      <c r="A44" s="38">
        <v>41</v>
      </c>
      <c r="B44" s="4" t="s">
        <v>113</v>
      </c>
      <c r="C44" s="3" t="s">
        <v>27</v>
      </c>
      <c r="D44" s="3" t="s">
        <v>480</v>
      </c>
      <c r="E44" s="3" t="s">
        <v>605</v>
      </c>
      <c r="F44" s="38">
        <v>0</v>
      </c>
      <c r="G44" s="38">
        <v>1</v>
      </c>
      <c r="H44" s="5"/>
      <c r="I44" s="5"/>
      <c r="J44" s="5">
        <v>1</v>
      </c>
      <c r="K44" s="3" t="s">
        <v>114</v>
      </c>
      <c r="L44" s="4" t="s">
        <v>28</v>
      </c>
      <c r="M44" s="3" t="s">
        <v>14</v>
      </c>
      <c r="N44" s="4" t="s">
        <v>22</v>
      </c>
      <c r="O44" s="38">
        <v>1</v>
      </c>
      <c r="P44" s="38">
        <v>0.5</v>
      </c>
      <c r="Q44" s="4" t="s">
        <v>427</v>
      </c>
      <c r="R44" s="1">
        <v>10</v>
      </c>
      <c r="S44" s="9">
        <f t="shared" si="7"/>
        <v>9.0090090090090091E-5</v>
      </c>
      <c r="T44" s="2" t="s">
        <v>71</v>
      </c>
      <c r="U44" s="4" t="s">
        <v>446</v>
      </c>
      <c r="V44" s="38">
        <v>0</v>
      </c>
      <c r="W44" s="38">
        <v>0</v>
      </c>
      <c r="X44" s="38">
        <v>1</v>
      </c>
      <c r="Y44" s="38">
        <v>0</v>
      </c>
      <c r="Z44" s="38">
        <v>0</v>
      </c>
      <c r="AA44" s="38">
        <v>0</v>
      </c>
      <c r="AB44" s="38">
        <v>0</v>
      </c>
      <c r="AC44" s="38">
        <v>0</v>
      </c>
      <c r="AD44" s="38">
        <v>0</v>
      </c>
      <c r="AE44" s="4">
        <v>0.5</v>
      </c>
      <c r="AF44" s="4">
        <v>1</v>
      </c>
      <c r="AG44" s="33">
        <v>0.5</v>
      </c>
      <c r="AH44" s="4">
        <v>1</v>
      </c>
      <c r="AI44" s="4">
        <v>1</v>
      </c>
      <c r="AJ44" s="4">
        <v>1</v>
      </c>
      <c r="AK44" s="4">
        <v>1</v>
      </c>
      <c r="AL44" s="4">
        <v>1</v>
      </c>
      <c r="AM44" s="4">
        <v>1</v>
      </c>
      <c r="AN44" s="4">
        <v>0.5</v>
      </c>
      <c r="AO44" s="4">
        <v>1</v>
      </c>
      <c r="AP44" s="4">
        <v>1</v>
      </c>
      <c r="AQ44" s="4">
        <v>1</v>
      </c>
      <c r="AR44" s="4">
        <v>1</v>
      </c>
      <c r="AS44" s="4">
        <v>1</v>
      </c>
      <c r="AT44" s="4">
        <f t="shared" si="6"/>
        <v>13.5</v>
      </c>
      <c r="AU44" s="38">
        <v>1</v>
      </c>
      <c r="AV44" s="16" t="s">
        <v>115</v>
      </c>
    </row>
    <row r="45" spans="1:49" ht="58" hidden="1" x14ac:dyDescent="0.35">
      <c r="A45" s="39">
        <v>42</v>
      </c>
      <c r="B45" s="10" t="s">
        <v>145</v>
      </c>
      <c r="C45" s="11" t="s">
        <v>27</v>
      </c>
      <c r="D45" s="11" t="s">
        <v>499</v>
      </c>
      <c r="E45" s="11" t="s">
        <v>519</v>
      </c>
      <c r="F45" s="39">
        <v>1</v>
      </c>
      <c r="G45" s="39">
        <v>0.5</v>
      </c>
      <c r="H45" s="17"/>
      <c r="I45" s="17">
        <v>107</v>
      </c>
      <c r="J45" s="11"/>
      <c r="K45" s="11" t="s">
        <v>116</v>
      </c>
      <c r="L45" s="10" t="s">
        <v>118</v>
      </c>
      <c r="M45" s="11" t="s">
        <v>14</v>
      </c>
      <c r="N45" s="10" t="s">
        <v>22</v>
      </c>
      <c r="O45" s="39">
        <v>1</v>
      </c>
      <c r="P45" s="39">
        <v>1</v>
      </c>
      <c r="Q45" s="10" t="s">
        <v>427</v>
      </c>
      <c r="R45" s="12">
        <v>2</v>
      </c>
      <c r="S45" s="13">
        <f t="shared" si="7"/>
        <v>1.8018018018018019E-5</v>
      </c>
      <c r="T45" s="14">
        <v>2018</v>
      </c>
      <c r="U45" s="10" t="s">
        <v>23</v>
      </c>
      <c r="V45" s="39">
        <v>0</v>
      </c>
      <c r="W45" s="39">
        <v>0</v>
      </c>
      <c r="X45" s="39">
        <v>2</v>
      </c>
      <c r="Y45" s="39">
        <v>0</v>
      </c>
      <c r="Z45" s="39">
        <v>0</v>
      </c>
      <c r="AA45" s="39">
        <v>0</v>
      </c>
      <c r="AB45" s="39">
        <v>0</v>
      </c>
      <c r="AC45" s="39">
        <v>0</v>
      </c>
      <c r="AD45" s="39">
        <v>0</v>
      </c>
      <c r="AE45" s="10">
        <v>0.5</v>
      </c>
      <c r="AF45" s="10">
        <v>1</v>
      </c>
      <c r="AG45" s="34">
        <v>0.5</v>
      </c>
      <c r="AH45" s="10">
        <v>1</v>
      </c>
      <c r="AI45" s="10">
        <v>1</v>
      </c>
      <c r="AJ45" s="10">
        <v>0.5</v>
      </c>
      <c r="AK45" s="10">
        <v>1</v>
      </c>
      <c r="AL45" s="10">
        <v>1</v>
      </c>
      <c r="AM45" s="10">
        <v>1</v>
      </c>
      <c r="AN45" s="10">
        <v>0.5</v>
      </c>
      <c r="AO45" s="10">
        <v>1</v>
      </c>
      <c r="AP45" s="10">
        <v>1</v>
      </c>
      <c r="AQ45" s="10">
        <v>1</v>
      </c>
      <c r="AR45" s="10">
        <v>1</v>
      </c>
      <c r="AS45" s="10">
        <v>1</v>
      </c>
      <c r="AT45" s="10">
        <f t="shared" si="6"/>
        <v>13</v>
      </c>
      <c r="AU45" s="39">
        <v>0</v>
      </c>
      <c r="AV45" s="15" t="s">
        <v>117</v>
      </c>
      <c r="AW45" s="12" t="s">
        <v>276</v>
      </c>
    </row>
    <row r="46" spans="1:49" ht="58" hidden="1" x14ac:dyDescent="0.35">
      <c r="A46" s="38">
        <v>43</v>
      </c>
      <c r="B46" s="4" t="s">
        <v>146</v>
      </c>
      <c r="C46" s="3" t="s">
        <v>27</v>
      </c>
      <c r="D46" s="3" t="s">
        <v>499</v>
      </c>
      <c r="E46" s="3" t="s">
        <v>519</v>
      </c>
      <c r="F46" s="38">
        <v>1</v>
      </c>
      <c r="G46" s="38">
        <v>0.5</v>
      </c>
      <c r="H46" s="5"/>
      <c r="I46" s="3"/>
      <c r="J46" s="3"/>
      <c r="K46" s="3" t="s">
        <v>121</v>
      </c>
      <c r="L46" s="4" t="s">
        <v>118</v>
      </c>
      <c r="M46" s="3" t="s">
        <v>14</v>
      </c>
      <c r="N46" s="4" t="s">
        <v>22</v>
      </c>
      <c r="O46" s="38">
        <v>1</v>
      </c>
      <c r="P46" s="38">
        <v>1</v>
      </c>
      <c r="Q46" s="4" t="s">
        <v>427</v>
      </c>
      <c r="R46" s="1">
        <v>2.5</v>
      </c>
      <c r="S46" s="9">
        <f t="shared" si="7"/>
        <v>2.2522522522522523E-5</v>
      </c>
      <c r="T46" s="2">
        <v>2012</v>
      </c>
      <c r="U46" s="4" t="s">
        <v>23</v>
      </c>
      <c r="V46" s="38">
        <v>0</v>
      </c>
      <c r="W46" s="38">
        <v>0</v>
      </c>
      <c r="X46" s="38">
        <v>2</v>
      </c>
      <c r="Y46" s="38">
        <v>0</v>
      </c>
      <c r="Z46" s="38">
        <v>0</v>
      </c>
      <c r="AA46" s="38">
        <v>0</v>
      </c>
      <c r="AB46" s="38">
        <v>0</v>
      </c>
      <c r="AC46" s="38">
        <v>0</v>
      </c>
      <c r="AD46" s="38">
        <v>0</v>
      </c>
      <c r="AE46" s="4">
        <v>0.5</v>
      </c>
      <c r="AF46" s="4">
        <v>1</v>
      </c>
      <c r="AG46" s="33">
        <v>0.5</v>
      </c>
      <c r="AH46" s="4">
        <v>1</v>
      </c>
      <c r="AI46" s="4">
        <v>1</v>
      </c>
      <c r="AJ46" s="4">
        <v>0.5</v>
      </c>
      <c r="AK46" s="4">
        <v>1</v>
      </c>
      <c r="AL46" s="4">
        <v>1</v>
      </c>
      <c r="AM46" s="4">
        <v>1</v>
      </c>
      <c r="AN46" s="4">
        <v>0.5</v>
      </c>
      <c r="AO46" s="4">
        <v>1</v>
      </c>
      <c r="AP46" s="4">
        <v>1</v>
      </c>
      <c r="AQ46" s="4">
        <v>1</v>
      </c>
      <c r="AR46" s="4">
        <v>1</v>
      </c>
      <c r="AS46" s="4">
        <v>1</v>
      </c>
      <c r="AT46" s="4">
        <f t="shared" si="6"/>
        <v>13</v>
      </c>
      <c r="AU46" s="38">
        <v>0</v>
      </c>
      <c r="AV46" s="16" t="s">
        <v>122</v>
      </c>
      <c r="AW46" s="1" t="s">
        <v>276</v>
      </c>
    </row>
    <row r="47" spans="1:49" ht="58" hidden="1" x14ac:dyDescent="0.35">
      <c r="A47" s="39">
        <v>44</v>
      </c>
      <c r="B47" s="10" t="s">
        <v>147</v>
      </c>
      <c r="C47" s="11" t="s">
        <v>27</v>
      </c>
      <c r="D47" s="11" t="s">
        <v>499</v>
      </c>
      <c r="E47" s="11" t="s">
        <v>585</v>
      </c>
      <c r="F47" s="39">
        <v>1</v>
      </c>
      <c r="G47" s="39">
        <v>0.5</v>
      </c>
      <c r="H47" s="17"/>
      <c r="I47" s="11"/>
      <c r="J47" s="11"/>
      <c r="K47" s="11" t="s">
        <v>116</v>
      </c>
      <c r="L47" s="10" t="s">
        <v>118</v>
      </c>
      <c r="M47" s="11" t="s">
        <v>14</v>
      </c>
      <c r="N47" s="10" t="s">
        <v>22</v>
      </c>
      <c r="O47" s="39">
        <v>1</v>
      </c>
      <c r="P47" s="39">
        <v>1</v>
      </c>
      <c r="Q47" s="10" t="s">
        <v>427</v>
      </c>
      <c r="R47" s="12">
        <v>10</v>
      </c>
      <c r="S47" s="13">
        <f t="shared" si="7"/>
        <v>9.0090090090090091E-5</v>
      </c>
      <c r="T47" s="14">
        <v>2018</v>
      </c>
      <c r="U47" s="10" t="s">
        <v>23</v>
      </c>
      <c r="V47" s="39">
        <v>0</v>
      </c>
      <c r="W47" s="39">
        <v>0</v>
      </c>
      <c r="X47" s="39">
        <v>2</v>
      </c>
      <c r="Y47" s="39">
        <v>0</v>
      </c>
      <c r="Z47" s="39">
        <v>0</v>
      </c>
      <c r="AA47" s="39">
        <v>0</v>
      </c>
      <c r="AB47" s="39">
        <v>0</v>
      </c>
      <c r="AC47" s="39">
        <v>0</v>
      </c>
      <c r="AD47" s="39">
        <v>0</v>
      </c>
      <c r="AE47" s="10">
        <v>0.5</v>
      </c>
      <c r="AF47" s="10">
        <v>1</v>
      </c>
      <c r="AG47" s="34">
        <v>0.5</v>
      </c>
      <c r="AH47" s="10">
        <v>1</v>
      </c>
      <c r="AI47" s="10">
        <v>1</v>
      </c>
      <c r="AJ47" s="10">
        <v>0.5</v>
      </c>
      <c r="AK47" s="10">
        <v>1</v>
      </c>
      <c r="AL47" s="10">
        <v>1</v>
      </c>
      <c r="AM47" s="10">
        <v>1</v>
      </c>
      <c r="AN47" s="10">
        <v>0.5</v>
      </c>
      <c r="AO47" s="10">
        <v>1</v>
      </c>
      <c r="AP47" s="10">
        <v>1</v>
      </c>
      <c r="AQ47" s="10">
        <v>1</v>
      </c>
      <c r="AR47" s="10">
        <v>1</v>
      </c>
      <c r="AS47" s="10">
        <v>1</v>
      </c>
      <c r="AT47" s="10">
        <f t="shared" si="6"/>
        <v>13</v>
      </c>
      <c r="AU47" s="39">
        <v>0</v>
      </c>
      <c r="AV47" s="15" t="s">
        <v>119</v>
      </c>
      <c r="AW47" s="12" t="s">
        <v>276</v>
      </c>
    </row>
    <row r="48" spans="1:49" ht="43.5" hidden="1" x14ac:dyDescent="0.35">
      <c r="A48" s="38">
        <v>45</v>
      </c>
      <c r="B48" s="4" t="s">
        <v>148</v>
      </c>
      <c r="C48" s="3" t="s">
        <v>27</v>
      </c>
      <c r="D48" s="3" t="s">
        <v>499</v>
      </c>
      <c r="E48" s="3" t="s">
        <v>497</v>
      </c>
      <c r="F48" s="38">
        <v>1</v>
      </c>
      <c r="G48" s="38">
        <v>1</v>
      </c>
      <c r="H48" s="5"/>
      <c r="I48" s="3"/>
      <c r="J48" s="3"/>
      <c r="K48" s="3" t="s">
        <v>495</v>
      </c>
      <c r="L48" s="4"/>
      <c r="M48" s="3" t="s">
        <v>14</v>
      </c>
      <c r="N48" s="4" t="s">
        <v>22</v>
      </c>
      <c r="O48" s="38">
        <v>1</v>
      </c>
      <c r="P48" s="38">
        <v>1</v>
      </c>
      <c r="Q48" s="4" t="s">
        <v>427</v>
      </c>
      <c r="R48" s="1">
        <v>10</v>
      </c>
      <c r="S48" s="9">
        <f t="shared" si="7"/>
        <v>9.0090090090090091E-5</v>
      </c>
      <c r="T48" s="2">
        <v>2018</v>
      </c>
      <c r="U48" s="4" t="s">
        <v>23</v>
      </c>
      <c r="V48" s="38">
        <v>0</v>
      </c>
      <c r="W48" s="38">
        <v>0</v>
      </c>
      <c r="X48" s="38">
        <v>2</v>
      </c>
      <c r="Y48" s="38">
        <v>0</v>
      </c>
      <c r="Z48" s="38">
        <v>0</v>
      </c>
      <c r="AA48" s="38">
        <v>0</v>
      </c>
      <c r="AB48" s="38">
        <v>0</v>
      </c>
      <c r="AC48" s="38">
        <v>0</v>
      </c>
      <c r="AD48" s="38">
        <v>0</v>
      </c>
      <c r="AE48" s="4">
        <v>0.5</v>
      </c>
      <c r="AF48" s="4">
        <v>1</v>
      </c>
      <c r="AG48" s="33">
        <v>0.5</v>
      </c>
      <c r="AH48" s="4">
        <v>1</v>
      </c>
      <c r="AI48" s="4">
        <v>1</v>
      </c>
      <c r="AJ48" s="4">
        <v>0.5</v>
      </c>
      <c r="AK48" s="4">
        <v>1</v>
      </c>
      <c r="AL48" s="4">
        <v>1</v>
      </c>
      <c r="AM48" s="4">
        <v>1</v>
      </c>
      <c r="AN48" s="4">
        <v>0.5</v>
      </c>
      <c r="AO48" s="4">
        <v>1</v>
      </c>
      <c r="AP48" s="4">
        <v>1</v>
      </c>
      <c r="AQ48" s="4">
        <v>1</v>
      </c>
      <c r="AR48" s="4">
        <v>1</v>
      </c>
      <c r="AS48" s="4">
        <v>1</v>
      </c>
      <c r="AT48" s="4">
        <f t="shared" si="6"/>
        <v>13</v>
      </c>
      <c r="AU48" s="38">
        <v>0</v>
      </c>
      <c r="AV48" s="16" t="s">
        <v>120</v>
      </c>
      <c r="AW48" s="1" t="s">
        <v>276</v>
      </c>
    </row>
    <row r="49" spans="1:49" ht="43.5" hidden="1" x14ac:dyDescent="0.35">
      <c r="A49" s="39">
        <v>46</v>
      </c>
      <c r="B49" s="10" t="s">
        <v>149</v>
      </c>
      <c r="C49" s="11" t="s">
        <v>27</v>
      </c>
      <c r="D49" s="11" t="s">
        <v>499</v>
      </c>
      <c r="E49" s="11" t="s">
        <v>498</v>
      </c>
      <c r="F49" s="39">
        <v>1</v>
      </c>
      <c r="G49" s="39">
        <v>1</v>
      </c>
      <c r="H49" s="17"/>
      <c r="I49" s="11"/>
      <c r="J49" s="11"/>
      <c r="K49" s="11" t="s">
        <v>123</v>
      </c>
      <c r="L49" s="10"/>
      <c r="M49" s="11" t="s">
        <v>14</v>
      </c>
      <c r="N49" s="10" t="s">
        <v>22</v>
      </c>
      <c r="O49" s="39">
        <v>1</v>
      </c>
      <c r="P49" s="39">
        <v>1</v>
      </c>
      <c r="Q49" s="10" t="s">
        <v>427</v>
      </c>
      <c r="R49" s="12">
        <v>20</v>
      </c>
      <c r="S49" s="13">
        <f t="shared" si="7"/>
        <v>1.8018018018018018E-4</v>
      </c>
      <c r="T49" s="14">
        <v>2015</v>
      </c>
      <c r="U49" s="10" t="s">
        <v>23</v>
      </c>
      <c r="V49" s="39">
        <v>0</v>
      </c>
      <c r="W49" s="39">
        <v>0</v>
      </c>
      <c r="X49" s="39">
        <v>2</v>
      </c>
      <c r="Y49" s="39">
        <v>0</v>
      </c>
      <c r="Z49" s="39">
        <v>0</v>
      </c>
      <c r="AA49" s="39">
        <v>0</v>
      </c>
      <c r="AB49" s="39">
        <v>0</v>
      </c>
      <c r="AC49" s="39">
        <v>0</v>
      </c>
      <c r="AD49" s="39">
        <v>0</v>
      </c>
      <c r="AE49" s="10">
        <v>0.5</v>
      </c>
      <c r="AF49" s="10">
        <v>1</v>
      </c>
      <c r="AG49" s="34">
        <v>0.5</v>
      </c>
      <c r="AH49" s="10">
        <v>1</v>
      </c>
      <c r="AI49" s="10">
        <v>1</v>
      </c>
      <c r="AJ49" s="10">
        <v>0.5</v>
      </c>
      <c r="AK49" s="10">
        <v>1</v>
      </c>
      <c r="AL49" s="10">
        <v>1</v>
      </c>
      <c r="AM49" s="10">
        <v>1</v>
      </c>
      <c r="AN49" s="10">
        <v>0.5</v>
      </c>
      <c r="AO49" s="10">
        <v>1</v>
      </c>
      <c r="AP49" s="10">
        <v>1</v>
      </c>
      <c r="AQ49" s="10">
        <v>1</v>
      </c>
      <c r="AR49" s="10">
        <v>1</v>
      </c>
      <c r="AS49" s="10">
        <v>1</v>
      </c>
      <c r="AT49" s="10">
        <f t="shared" si="6"/>
        <v>13</v>
      </c>
      <c r="AU49" s="39">
        <v>0</v>
      </c>
      <c r="AV49" s="15" t="s">
        <v>124</v>
      </c>
      <c r="AW49" s="12" t="s">
        <v>276</v>
      </c>
    </row>
    <row r="50" spans="1:49" ht="72.5" hidden="1" x14ac:dyDescent="0.35">
      <c r="A50" s="38">
        <v>47</v>
      </c>
      <c r="B50" s="4" t="s">
        <v>150</v>
      </c>
      <c r="C50" s="3" t="s">
        <v>27</v>
      </c>
      <c r="D50" s="3" t="s">
        <v>499</v>
      </c>
      <c r="E50" s="3" t="s">
        <v>500</v>
      </c>
      <c r="F50" s="38">
        <v>1</v>
      </c>
      <c r="G50" s="38">
        <v>1</v>
      </c>
      <c r="H50" s="5"/>
      <c r="I50" s="3"/>
      <c r="J50" s="3"/>
      <c r="K50" s="3" t="s">
        <v>125</v>
      </c>
      <c r="L50" s="4"/>
      <c r="M50" s="3" t="s">
        <v>14</v>
      </c>
      <c r="N50" s="4" t="s">
        <v>22</v>
      </c>
      <c r="O50" s="38">
        <v>1</v>
      </c>
      <c r="P50" s="38">
        <v>1</v>
      </c>
      <c r="Q50" s="4" t="s">
        <v>427</v>
      </c>
      <c r="R50" s="1">
        <v>20</v>
      </c>
      <c r="S50" s="9">
        <f t="shared" si="7"/>
        <v>1.8018018018018018E-4</v>
      </c>
      <c r="T50" s="2">
        <v>2015</v>
      </c>
      <c r="U50" s="4" t="s">
        <v>23</v>
      </c>
      <c r="V50" s="38">
        <v>0</v>
      </c>
      <c r="W50" s="38">
        <v>0</v>
      </c>
      <c r="X50" s="38">
        <v>2</v>
      </c>
      <c r="Y50" s="38">
        <v>0</v>
      </c>
      <c r="Z50" s="38">
        <v>0</v>
      </c>
      <c r="AA50" s="38">
        <v>0</v>
      </c>
      <c r="AB50" s="38">
        <v>0</v>
      </c>
      <c r="AC50" s="38">
        <v>0</v>
      </c>
      <c r="AD50" s="38">
        <v>0</v>
      </c>
      <c r="AE50" s="4">
        <v>0.5</v>
      </c>
      <c r="AF50" s="4">
        <v>1</v>
      </c>
      <c r="AG50" s="33">
        <v>0.5</v>
      </c>
      <c r="AH50" s="4">
        <v>1</v>
      </c>
      <c r="AI50" s="4">
        <v>1</v>
      </c>
      <c r="AJ50" s="4">
        <v>0.5</v>
      </c>
      <c r="AK50" s="4">
        <v>1</v>
      </c>
      <c r="AL50" s="4">
        <v>1</v>
      </c>
      <c r="AM50" s="4">
        <v>1</v>
      </c>
      <c r="AN50" s="4">
        <v>0.5</v>
      </c>
      <c r="AO50" s="4">
        <v>1</v>
      </c>
      <c r="AP50" s="4">
        <v>1</v>
      </c>
      <c r="AQ50" s="4">
        <v>1</v>
      </c>
      <c r="AR50" s="4">
        <v>1</v>
      </c>
      <c r="AS50" s="4">
        <v>1</v>
      </c>
      <c r="AT50" s="4">
        <f t="shared" si="6"/>
        <v>13</v>
      </c>
      <c r="AU50" s="38">
        <v>0</v>
      </c>
      <c r="AV50" s="16" t="s">
        <v>126</v>
      </c>
      <c r="AW50" s="1" t="s">
        <v>276</v>
      </c>
    </row>
    <row r="51" spans="1:49" ht="58" hidden="1" x14ac:dyDescent="0.35">
      <c r="A51" s="39">
        <v>48</v>
      </c>
      <c r="B51" s="10" t="s">
        <v>151</v>
      </c>
      <c r="C51" s="11" t="s">
        <v>27</v>
      </c>
      <c r="D51" s="11" t="s">
        <v>499</v>
      </c>
      <c r="E51" s="49" t="s">
        <v>586</v>
      </c>
      <c r="F51" s="39">
        <v>1</v>
      </c>
      <c r="G51" s="39">
        <v>1</v>
      </c>
      <c r="H51" s="17"/>
      <c r="I51" s="11"/>
      <c r="J51" s="11"/>
      <c r="K51" s="11" t="s">
        <v>127</v>
      </c>
      <c r="L51" s="10" t="s">
        <v>118</v>
      </c>
      <c r="M51" s="11" t="s">
        <v>14</v>
      </c>
      <c r="N51" s="10" t="s">
        <v>22</v>
      </c>
      <c r="O51" s="39">
        <v>1</v>
      </c>
      <c r="P51" s="39">
        <v>1</v>
      </c>
      <c r="Q51" s="10" t="s">
        <v>427</v>
      </c>
      <c r="R51" s="12">
        <v>5</v>
      </c>
      <c r="S51" s="13">
        <f t="shared" si="7"/>
        <v>4.5045045045045046E-5</v>
      </c>
      <c r="T51" s="14">
        <v>2012</v>
      </c>
      <c r="U51" s="10" t="s">
        <v>23</v>
      </c>
      <c r="V51" s="39">
        <v>0</v>
      </c>
      <c r="W51" s="39">
        <v>2</v>
      </c>
      <c r="X51" s="39">
        <v>0</v>
      </c>
      <c r="Y51" s="39">
        <v>0</v>
      </c>
      <c r="Z51" s="39">
        <v>0</v>
      </c>
      <c r="AA51" s="39">
        <v>0</v>
      </c>
      <c r="AB51" s="39">
        <v>0</v>
      </c>
      <c r="AC51" s="39">
        <v>0</v>
      </c>
      <c r="AD51" s="39">
        <v>0</v>
      </c>
      <c r="AE51" s="10">
        <v>0.5</v>
      </c>
      <c r="AF51" s="10">
        <v>1</v>
      </c>
      <c r="AG51" s="34">
        <v>0.5</v>
      </c>
      <c r="AH51" s="10">
        <v>1</v>
      </c>
      <c r="AI51" s="10">
        <v>1</v>
      </c>
      <c r="AJ51" s="10">
        <v>0.5</v>
      </c>
      <c r="AK51" s="10">
        <v>1</v>
      </c>
      <c r="AL51" s="10">
        <v>1</v>
      </c>
      <c r="AM51" s="10">
        <v>1</v>
      </c>
      <c r="AN51" s="10">
        <v>0.5</v>
      </c>
      <c r="AO51" s="10">
        <v>1</v>
      </c>
      <c r="AP51" s="10">
        <v>1</v>
      </c>
      <c r="AQ51" s="10">
        <v>1</v>
      </c>
      <c r="AR51" s="10">
        <v>1</v>
      </c>
      <c r="AS51" s="10">
        <v>1</v>
      </c>
      <c r="AT51" s="10">
        <f t="shared" si="6"/>
        <v>13</v>
      </c>
      <c r="AU51" s="39">
        <v>0</v>
      </c>
      <c r="AV51" s="15" t="s">
        <v>128</v>
      </c>
      <c r="AW51" s="12" t="s">
        <v>276</v>
      </c>
    </row>
    <row r="52" spans="1:49" ht="72.5" hidden="1" x14ac:dyDescent="0.35">
      <c r="A52" s="39">
        <v>49</v>
      </c>
      <c r="B52" s="10" t="s">
        <v>152</v>
      </c>
      <c r="C52" s="11" t="s">
        <v>27</v>
      </c>
      <c r="D52" s="11" t="s">
        <v>499</v>
      </c>
      <c r="E52" s="11" t="s">
        <v>586</v>
      </c>
      <c r="F52" s="39">
        <v>1</v>
      </c>
      <c r="G52" s="39">
        <v>0.5</v>
      </c>
      <c r="H52" s="17"/>
      <c r="I52" s="11"/>
      <c r="J52" s="11"/>
      <c r="K52" s="11" t="s">
        <v>129</v>
      </c>
      <c r="L52" s="10" t="s">
        <v>118</v>
      </c>
      <c r="M52" s="11" t="s">
        <v>14</v>
      </c>
      <c r="N52" s="10" t="s">
        <v>22</v>
      </c>
      <c r="O52" s="39">
        <v>1</v>
      </c>
      <c r="P52" s="39">
        <v>1</v>
      </c>
      <c r="Q52" s="10" t="s">
        <v>427</v>
      </c>
      <c r="R52" s="12">
        <v>20</v>
      </c>
      <c r="S52" s="13">
        <f t="shared" si="7"/>
        <v>1.8018018018018018E-4</v>
      </c>
      <c r="T52" s="14">
        <v>2012</v>
      </c>
      <c r="U52" s="10" t="s">
        <v>23</v>
      </c>
      <c r="V52" s="39">
        <v>0</v>
      </c>
      <c r="W52" s="39">
        <v>2</v>
      </c>
      <c r="X52" s="39">
        <v>0</v>
      </c>
      <c r="Y52" s="39">
        <v>0</v>
      </c>
      <c r="Z52" s="39">
        <v>0</v>
      </c>
      <c r="AA52" s="39">
        <v>0</v>
      </c>
      <c r="AB52" s="39">
        <v>0</v>
      </c>
      <c r="AC52" s="39">
        <v>0</v>
      </c>
      <c r="AD52" s="39">
        <v>0</v>
      </c>
      <c r="AE52" s="10">
        <v>0.5</v>
      </c>
      <c r="AF52" s="10">
        <v>1</v>
      </c>
      <c r="AG52" s="34">
        <v>0.5</v>
      </c>
      <c r="AH52" s="10">
        <v>1</v>
      </c>
      <c r="AI52" s="10">
        <v>1</v>
      </c>
      <c r="AJ52" s="10">
        <v>0.5</v>
      </c>
      <c r="AK52" s="10">
        <v>1</v>
      </c>
      <c r="AL52" s="10">
        <v>1</v>
      </c>
      <c r="AM52" s="10">
        <v>1</v>
      </c>
      <c r="AN52" s="10">
        <v>0.5</v>
      </c>
      <c r="AO52" s="10">
        <v>1</v>
      </c>
      <c r="AP52" s="10">
        <v>1</v>
      </c>
      <c r="AQ52" s="10">
        <v>1</v>
      </c>
      <c r="AR52" s="10">
        <v>1</v>
      </c>
      <c r="AS52" s="10">
        <v>1</v>
      </c>
      <c r="AT52" s="10">
        <f t="shared" si="6"/>
        <v>13</v>
      </c>
      <c r="AU52" s="39">
        <v>0</v>
      </c>
      <c r="AV52" s="15" t="s">
        <v>130</v>
      </c>
      <c r="AW52" s="12" t="s">
        <v>276</v>
      </c>
    </row>
    <row r="53" spans="1:49" ht="43.5" hidden="1" x14ac:dyDescent="0.35">
      <c r="A53" s="39">
        <v>50</v>
      </c>
      <c r="B53" s="10" t="s">
        <v>153</v>
      </c>
      <c r="C53" s="11" t="s">
        <v>27</v>
      </c>
      <c r="D53" s="11" t="s">
        <v>499</v>
      </c>
      <c r="E53" s="11" t="s">
        <v>498</v>
      </c>
      <c r="F53" s="39">
        <v>1</v>
      </c>
      <c r="G53" s="39">
        <v>1</v>
      </c>
      <c r="H53" s="17"/>
      <c r="I53" s="11"/>
      <c r="J53" s="11"/>
      <c r="K53" s="11" t="s">
        <v>131</v>
      </c>
      <c r="L53" s="12"/>
      <c r="M53" s="11" t="s">
        <v>14</v>
      </c>
      <c r="N53" s="10" t="s">
        <v>22</v>
      </c>
      <c r="O53" s="39">
        <v>1</v>
      </c>
      <c r="P53" s="39">
        <v>1</v>
      </c>
      <c r="Q53" s="10" t="s">
        <v>427</v>
      </c>
      <c r="R53" s="12">
        <v>20</v>
      </c>
      <c r="S53" s="13">
        <f t="shared" si="7"/>
        <v>1.8018018018018018E-4</v>
      </c>
      <c r="T53" s="14">
        <v>2012</v>
      </c>
      <c r="U53" s="10" t="s">
        <v>23</v>
      </c>
      <c r="V53" s="39">
        <v>0</v>
      </c>
      <c r="W53" s="39">
        <v>2</v>
      </c>
      <c r="X53" s="39">
        <v>0</v>
      </c>
      <c r="Y53" s="39">
        <v>0</v>
      </c>
      <c r="Z53" s="39">
        <v>0</v>
      </c>
      <c r="AA53" s="39">
        <v>0</v>
      </c>
      <c r="AB53" s="39">
        <v>0</v>
      </c>
      <c r="AC53" s="39">
        <v>0</v>
      </c>
      <c r="AD53" s="39">
        <v>0</v>
      </c>
      <c r="AE53" s="10">
        <v>0.5</v>
      </c>
      <c r="AF53" s="10">
        <v>1</v>
      </c>
      <c r="AG53" s="34">
        <v>0.5</v>
      </c>
      <c r="AH53" s="10">
        <v>1</v>
      </c>
      <c r="AI53" s="10">
        <v>1</v>
      </c>
      <c r="AJ53" s="10">
        <v>0.5</v>
      </c>
      <c r="AK53" s="10">
        <v>1</v>
      </c>
      <c r="AL53" s="10">
        <v>1</v>
      </c>
      <c r="AM53" s="10">
        <v>1</v>
      </c>
      <c r="AN53" s="10">
        <v>0.5</v>
      </c>
      <c r="AO53" s="10">
        <v>1</v>
      </c>
      <c r="AP53" s="10">
        <v>1</v>
      </c>
      <c r="AQ53" s="10">
        <v>1</v>
      </c>
      <c r="AR53" s="10">
        <v>1</v>
      </c>
      <c r="AS53" s="10">
        <v>1</v>
      </c>
      <c r="AT53" s="10">
        <f t="shared" si="6"/>
        <v>13</v>
      </c>
      <c r="AU53" s="39">
        <v>0</v>
      </c>
      <c r="AV53" s="15" t="s">
        <v>132</v>
      </c>
      <c r="AW53" s="12" t="s">
        <v>276</v>
      </c>
    </row>
    <row r="54" spans="1:49" ht="43.5" hidden="1" x14ac:dyDescent="0.35">
      <c r="A54" s="38">
        <v>51</v>
      </c>
      <c r="B54" s="4" t="s">
        <v>142</v>
      </c>
      <c r="C54" s="3" t="s">
        <v>27</v>
      </c>
      <c r="D54" s="3" t="s">
        <v>499</v>
      </c>
      <c r="E54" s="3" t="s">
        <v>498</v>
      </c>
      <c r="F54" s="38">
        <v>1</v>
      </c>
      <c r="G54" s="38">
        <v>0.5</v>
      </c>
      <c r="H54" s="5"/>
      <c r="I54" s="3"/>
      <c r="J54" s="3"/>
      <c r="K54" s="3" t="s">
        <v>133</v>
      </c>
      <c r="M54" s="3" t="s">
        <v>14</v>
      </c>
      <c r="N54" s="4" t="s">
        <v>22</v>
      </c>
      <c r="O54" s="38">
        <v>1</v>
      </c>
      <c r="P54" s="38">
        <v>1</v>
      </c>
      <c r="Q54" s="4" t="s">
        <v>427</v>
      </c>
      <c r="R54" s="1">
        <v>20</v>
      </c>
      <c r="S54" s="9">
        <f t="shared" si="7"/>
        <v>1.8018018018018018E-4</v>
      </c>
      <c r="T54" s="2">
        <v>2009</v>
      </c>
      <c r="U54" s="4" t="s">
        <v>23</v>
      </c>
      <c r="V54" s="38">
        <v>0</v>
      </c>
      <c r="W54" s="38">
        <v>2</v>
      </c>
      <c r="X54" s="38">
        <v>0</v>
      </c>
      <c r="Y54" s="38">
        <v>0</v>
      </c>
      <c r="Z54" s="38">
        <v>0</v>
      </c>
      <c r="AA54" s="38">
        <v>0</v>
      </c>
      <c r="AB54" s="38">
        <v>0</v>
      </c>
      <c r="AC54" s="38">
        <v>0</v>
      </c>
      <c r="AD54" s="38">
        <v>0</v>
      </c>
      <c r="AE54" s="4">
        <v>0.5</v>
      </c>
      <c r="AF54" s="4">
        <v>1</v>
      </c>
      <c r="AG54" s="33">
        <v>0.5</v>
      </c>
      <c r="AH54" s="4">
        <v>1</v>
      </c>
      <c r="AI54" s="4">
        <v>1</v>
      </c>
      <c r="AJ54" s="4">
        <v>0.5</v>
      </c>
      <c r="AK54" s="4">
        <v>1</v>
      </c>
      <c r="AL54" s="4">
        <v>1</v>
      </c>
      <c r="AM54" s="4">
        <v>1</v>
      </c>
      <c r="AN54" s="4">
        <v>0.5</v>
      </c>
      <c r="AO54" s="4">
        <v>1</v>
      </c>
      <c r="AP54" s="4">
        <v>1</v>
      </c>
      <c r="AQ54" s="4">
        <v>1</v>
      </c>
      <c r="AR54" s="4">
        <v>1</v>
      </c>
      <c r="AS54" s="4">
        <v>1</v>
      </c>
      <c r="AT54" s="4">
        <f>SUM(AE54:AS54)</f>
        <v>13</v>
      </c>
      <c r="AU54" s="38">
        <v>0</v>
      </c>
      <c r="AV54" s="16" t="s">
        <v>134</v>
      </c>
      <c r="AW54" s="1" t="s">
        <v>276</v>
      </c>
    </row>
    <row r="55" spans="1:49" ht="43.5" hidden="1" x14ac:dyDescent="0.35">
      <c r="A55" s="39">
        <v>52</v>
      </c>
      <c r="B55" s="10" t="s">
        <v>143</v>
      </c>
      <c r="C55" s="11" t="s">
        <v>27</v>
      </c>
      <c r="D55" s="11" t="s">
        <v>499</v>
      </c>
      <c r="E55" s="11" t="s">
        <v>498</v>
      </c>
      <c r="F55" s="39">
        <v>1</v>
      </c>
      <c r="G55" s="39">
        <v>0.5</v>
      </c>
      <c r="H55" s="17"/>
      <c r="I55" s="11"/>
      <c r="J55" s="11"/>
      <c r="K55" s="11" t="s">
        <v>135</v>
      </c>
      <c r="L55" s="12"/>
      <c r="M55" s="11" t="s">
        <v>14</v>
      </c>
      <c r="N55" s="10" t="s">
        <v>22</v>
      </c>
      <c r="O55" s="39">
        <v>1</v>
      </c>
      <c r="P55" s="39">
        <v>1</v>
      </c>
      <c r="Q55" s="10" t="s">
        <v>427</v>
      </c>
      <c r="R55" s="12">
        <v>20</v>
      </c>
      <c r="S55" s="13">
        <f t="shared" si="7"/>
        <v>1.8018018018018018E-4</v>
      </c>
      <c r="T55" s="14">
        <v>2006</v>
      </c>
      <c r="U55" s="10" t="s">
        <v>23</v>
      </c>
      <c r="V55" s="39">
        <v>0</v>
      </c>
      <c r="W55" s="39">
        <v>2</v>
      </c>
      <c r="X55" s="39">
        <v>0</v>
      </c>
      <c r="Y55" s="39">
        <v>0</v>
      </c>
      <c r="Z55" s="39">
        <v>0</v>
      </c>
      <c r="AA55" s="39">
        <v>0</v>
      </c>
      <c r="AB55" s="39">
        <v>0</v>
      </c>
      <c r="AC55" s="39">
        <v>0</v>
      </c>
      <c r="AD55" s="39">
        <v>0</v>
      </c>
      <c r="AE55" s="10">
        <v>0.5</v>
      </c>
      <c r="AF55" s="10">
        <v>1</v>
      </c>
      <c r="AG55" s="34">
        <v>0.5</v>
      </c>
      <c r="AH55" s="10">
        <v>1</v>
      </c>
      <c r="AI55" s="10">
        <v>1</v>
      </c>
      <c r="AJ55" s="10">
        <v>0.5</v>
      </c>
      <c r="AK55" s="10">
        <v>1</v>
      </c>
      <c r="AL55" s="10">
        <v>1</v>
      </c>
      <c r="AM55" s="10">
        <v>1</v>
      </c>
      <c r="AN55" s="10">
        <v>0.5</v>
      </c>
      <c r="AO55" s="10">
        <v>1</v>
      </c>
      <c r="AP55" s="10">
        <v>1</v>
      </c>
      <c r="AQ55" s="10">
        <v>1</v>
      </c>
      <c r="AR55" s="10">
        <v>1</v>
      </c>
      <c r="AS55" s="10">
        <v>1</v>
      </c>
      <c r="AT55" s="10">
        <f t="shared" ref="AT55:AT56" si="8">SUM(AE55:AS55)</f>
        <v>13</v>
      </c>
      <c r="AU55" s="39">
        <v>0</v>
      </c>
      <c r="AV55" s="15" t="s">
        <v>136</v>
      </c>
      <c r="AW55" s="12" t="s">
        <v>276</v>
      </c>
    </row>
    <row r="56" spans="1:49" ht="43.5" hidden="1" x14ac:dyDescent="0.35">
      <c r="A56" s="39">
        <v>53</v>
      </c>
      <c r="B56" s="10" t="s">
        <v>144</v>
      </c>
      <c r="C56" s="11" t="s">
        <v>27</v>
      </c>
      <c r="D56" s="11" t="s">
        <v>499</v>
      </c>
      <c r="E56" s="11" t="s">
        <v>501</v>
      </c>
      <c r="F56" s="39">
        <v>1</v>
      </c>
      <c r="G56" s="39">
        <v>1</v>
      </c>
      <c r="H56" s="17"/>
      <c r="I56" s="11"/>
      <c r="J56" s="11"/>
      <c r="K56" s="11" t="s">
        <v>137</v>
      </c>
      <c r="L56" s="12"/>
      <c r="M56" s="11" t="s">
        <v>14</v>
      </c>
      <c r="N56" s="10" t="s">
        <v>22</v>
      </c>
      <c r="O56" s="39">
        <v>1</v>
      </c>
      <c r="P56" s="39">
        <v>1</v>
      </c>
      <c r="Q56" s="10" t="s">
        <v>427</v>
      </c>
      <c r="R56" s="12">
        <v>20</v>
      </c>
      <c r="S56" s="13">
        <f t="shared" si="7"/>
        <v>1.8018018018018018E-4</v>
      </c>
      <c r="T56" s="14">
        <v>2006</v>
      </c>
      <c r="U56" s="10" t="s">
        <v>23</v>
      </c>
      <c r="V56" s="39">
        <v>0</v>
      </c>
      <c r="W56" s="39">
        <v>2</v>
      </c>
      <c r="X56" s="39">
        <v>0</v>
      </c>
      <c r="Y56" s="39">
        <v>0</v>
      </c>
      <c r="Z56" s="39">
        <v>0</v>
      </c>
      <c r="AA56" s="39">
        <v>0</v>
      </c>
      <c r="AB56" s="39">
        <v>0</v>
      </c>
      <c r="AC56" s="39">
        <v>0</v>
      </c>
      <c r="AD56" s="39">
        <v>0</v>
      </c>
      <c r="AE56" s="10">
        <v>0.5</v>
      </c>
      <c r="AF56" s="10">
        <v>1</v>
      </c>
      <c r="AG56" s="34">
        <v>0.5</v>
      </c>
      <c r="AH56" s="10">
        <v>1</v>
      </c>
      <c r="AI56" s="10">
        <v>1</v>
      </c>
      <c r="AJ56" s="10">
        <v>0.5</v>
      </c>
      <c r="AK56" s="10">
        <v>1</v>
      </c>
      <c r="AL56" s="10">
        <v>1</v>
      </c>
      <c r="AM56" s="10">
        <v>1</v>
      </c>
      <c r="AN56" s="10">
        <v>0.5</v>
      </c>
      <c r="AO56" s="10">
        <v>1</v>
      </c>
      <c r="AP56" s="10">
        <v>1</v>
      </c>
      <c r="AQ56" s="10">
        <v>1</v>
      </c>
      <c r="AR56" s="10">
        <v>1</v>
      </c>
      <c r="AS56" s="10">
        <v>1</v>
      </c>
      <c r="AT56" s="10">
        <f t="shared" si="8"/>
        <v>13</v>
      </c>
      <c r="AU56" s="39">
        <v>0</v>
      </c>
      <c r="AV56" s="15" t="s">
        <v>138</v>
      </c>
      <c r="AW56" s="12" t="s">
        <v>276</v>
      </c>
    </row>
    <row r="57" spans="1:49" ht="87" hidden="1" x14ac:dyDescent="0.35">
      <c r="A57" s="38">
        <v>54</v>
      </c>
      <c r="B57" s="4" t="s">
        <v>139</v>
      </c>
      <c r="C57" s="3" t="s">
        <v>27</v>
      </c>
      <c r="D57" s="3" t="s">
        <v>516</v>
      </c>
      <c r="E57" s="3" t="s">
        <v>496</v>
      </c>
      <c r="F57" s="38">
        <v>0</v>
      </c>
      <c r="G57" s="38">
        <v>1</v>
      </c>
      <c r="H57" s="5"/>
      <c r="I57" s="5"/>
      <c r="J57" s="5">
        <v>1</v>
      </c>
      <c r="K57" s="3" t="s">
        <v>140</v>
      </c>
      <c r="M57" s="3" t="s">
        <v>14</v>
      </c>
      <c r="N57" s="4" t="s">
        <v>22</v>
      </c>
      <c r="O57" s="38">
        <v>1</v>
      </c>
      <c r="P57" s="38">
        <v>1</v>
      </c>
      <c r="Q57" s="4" t="s">
        <v>427</v>
      </c>
      <c r="R57" s="1">
        <v>20</v>
      </c>
      <c r="S57" s="9">
        <f t="shared" si="7"/>
        <v>1.8018018018018018E-4</v>
      </c>
      <c r="T57" s="2" t="s">
        <v>49</v>
      </c>
      <c r="U57" s="4" t="s">
        <v>455</v>
      </c>
      <c r="V57" s="38">
        <v>0</v>
      </c>
      <c r="W57" s="38">
        <v>0</v>
      </c>
      <c r="X57" s="38">
        <v>1</v>
      </c>
      <c r="Y57" s="38">
        <v>0</v>
      </c>
      <c r="Z57" s="38">
        <v>0</v>
      </c>
      <c r="AA57" s="38">
        <v>0</v>
      </c>
      <c r="AB57" s="38">
        <v>0</v>
      </c>
      <c r="AC57" s="38">
        <v>0</v>
      </c>
      <c r="AD57" s="38">
        <v>0</v>
      </c>
      <c r="AE57" s="4">
        <v>0.5</v>
      </c>
      <c r="AF57" s="4">
        <v>1</v>
      </c>
      <c r="AG57" s="33">
        <v>0.5</v>
      </c>
      <c r="AH57" s="4">
        <v>1</v>
      </c>
      <c r="AI57" s="4">
        <v>1</v>
      </c>
      <c r="AJ57" s="4">
        <v>1</v>
      </c>
      <c r="AK57" s="4">
        <v>1</v>
      </c>
      <c r="AL57" s="4">
        <v>1</v>
      </c>
      <c r="AM57" s="4">
        <v>1</v>
      </c>
      <c r="AN57" s="4">
        <v>0.5</v>
      </c>
      <c r="AO57" s="4">
        <v>1</v>
      </c>
      <c r="AP57" s="4">
        <v>1</v>
      </c>
      <c r="AQ57" s="4">
        <v>1</v>
      </c>
      <c r="AR57" s="4">
        <v>1</v>
      </c>
      <c r="AS57" s="4">
        <v>1</v>
      </c>
      <c r="AT57" s="4">
        <f t="shared" ref="AT57" si="9">SUM(AE57:AS57)</f>
        <v>13.5</v>
      </c>
      <c r="AU57" s="38">
        <v>1</v>
      </c>
      <c r="AV57" s="16" t="s">
        <v>141</v>
      </c>
    </row>
    <row r="58" spans="1:49" ht="87" hidden="1" x14ac:dyDescent="0.35">
      <c r="A58" s="39">
        <v>55</v>
      </c>
      <c r="B58" s="10" t="s">
        <v>631</v>
      </c>
      <c r="C58" s="12" t="s">
        <v>164</v>
      </c>
      <c r="D58" s="11" t="s">
        <v>502</v>
      </c>
      <c r="E58" s="12" t="s">
        <v>510</v>
      </c>
      <c r="F58" s="39">
        <v>1</v>
      </c>
      <c r="G58" s="39">
        <v>0.5</v>
      </c>
      <c r="H58" s="17" t="s">
        <v>579</v>
      </c>
      <c r="I58" s="14">
        <v>63</v>
      </c>
      <c r="J58" s="14">
        <v>2</v>
      </c>
      <c r="K58" s="11" t="s">
        <v>173</v>
      </c>
      <c r="L58" s="12" t="s">
        <v>165</v>
      </c>
      <c r="M58" s="12">
        <v>3035</v>
      </c>
      <c r="N58" s="10" t="s">
        <v>22</v>
      </c>
      <c r="O58" s="39">
        <v>1</v>
      </c>
      <c r="P58" s="39">
        <v>1</v>
      </c>
      <c r="Q58" s="10" t="s">
        <v>427</v>
      </c>
      <c r="R58" s="12">
        <v>5000</v>
      </c>
      <c r="S58" s="13">
        <f t="shared" ref="S58:S100" si="10">R58/111000</f>
        <v>4.5045045045045043E-2</v>
      </c>
      <c r="T58" s="11" t="s">
        <v>167</v>
      </c>
      <c r="U58" s="25" t="s">
        <v>462</v>
      </c>
      <c r="V58" s="39">
        <v>0</v>
      </c>
      <c r="W58" s="39">
        <v>1</v>
      </c>
      <c r="X58" s="39">
        <v>1</v>
      </c>
      <c r="Y58" s="39">
        <v>1</v>
      </c>
      <c r="Z58" s="39">
        <v>1</v>
      </c>
      <c r="AA58" s="39">
        <v>1</v>
      </c>
      <c r="AB58" s="39">
        <v>1</v>
      </c>
      <c r="AC58" s="39">
        <v>1</v>
      </c>
      <c r="AD58" s="39">
        <v>1</v>
      </c>
      <c r="AE58" s="10">
        <v>0.5</v>
      </c>
      <c r="AF58" s="10">
        <v>1</v>
      </c>
      <c r="AG58" s="10">
        <v>1</v>
      </c>
      <c r="AH58" s="10">
        <v>1</v>
      </c>
      <c r="AI58" s="10">
        <v>1</v>
      </c>
      <c r="AJ58" s="10">
        <v>1</v>
      </c>
      <c r="AK58" s="10">
        <v>1</v>
      </c>
      <c r="AL58" s="10">
        <v>1</v>
      </c>
      <c r="AM58" s="10">
        <v>1</v>
      </c>
      <c r="AN58" s="10">
        <v>1</v>
      </c>
      <c r="AO58" s="10">
        <v>1</v>
      </c>
      <c r="AP58" s="10">
        <v>1</v>
      </c>
      <c r="AQ58" s="10">
        <v>1</v>
      </c>
      <c r="AR58" s="10">
        <v>1</v>
      </c>
      <c r="AS58" s="10">
        <v>1</v>
      </c>
      <c r="AT58" s="10">
        <f t="shared" ref="AT58:AT100" si="11">SUM(AE58:AS58)</f>
        <v>14.5</v>
      </c>
      <c r="AU58" s="39">
        <v>1</v>
      </c>
      <c r="AV58" s="15" t="s">
        <v>175</v>
      </c>
      <c r="AW58" s="12"/>
    </row>
    <row r="59" spans="1:49" ht="101.5" hidden="1" x14ac:dyDescent="0.35">
      <c r="A59" s="39">
        <v>56</v>
      </c>
      <c r="B59" s="10" t="s">
        <v>631</v>
      </c>
      <c r="C59" s="12" t="s">
        <v>164</v>
      </c>
      <c r="D59" s="11" t="s">
        <v>502</v>
      </c>
      <c r="E59" s="12" t="s">
        <v>509</v>
      </c>
      <c r="F59" s="39">
        <v>1</v>
      </c>
      <c r="G59" s="39">
        <v>0.5</v>
      </c>
      <c r="H59" s="17"/>
      <c r="I59" s="14">
        <v>62</v>
      </c>
      <c r="J59" s="14">
        <v>2</v>
      </c>
      <c r="K59" s="11" t="s">
        <v>503</v>
      </c>
      <c r="L59" s="10" t="s">
        <v>166</v>
      </c>
      <c r="M59" s="12">
        <v>3035</v>
      </c>
      <c r="N59" s="10" t="s">
        <v>22</v>
      </c>
      <c r="O59" s="39">
        <v>1</v>
      </c>
      <c r="P59" s="39">
        <v>1</v>
      </c>
      <c r="Q59" s="10" t="s">
        <v>427</v>
      </c>
      <c r="R59" s="12">
        <v>5000</v>
      </c>
      <c r="S59" s="13">
        <f t="shared" si="10"/>
        <v>4.5045045045045043E-2</v>
      </c>
      <c r="T59" s="11" t="s">
        <v>167</v>
      </c>
      <c r="U59" s="10" t="s">
        <v>462</v>
      </c>
      <c r="V59" s="39">
        <v>0</v>
      </c>
      <c r="W59" s="39">
        <v>1</v>
      </c>
      <c r="X59" s="39">
        <v>1</v>
      </c>
      <c r="Y59" s="39">
        <v>1</v>
      </c>
      <c r="Z59" s="39">
        <v>1</v>
      </c>
      <c r="AA59" s="39">
        <v>1</v>
      </c>
      <c r="AB59" s="39">
        <v>1</v>
      </c>
      <c r="AC59" s="39">
        <v>1</v>
      </c>
      <c r="AD59" s="39">
        <v>1</v>
      </c>
      <c r="AE59" s="10">
        <v>0.5</v>
      </c>
      <c r="AF59" s="10">
        <v>1</v>
      </c>
      <c r="AG59" s="10">
        <v>1</v>
      </c>
      <c r="AH59" s="10">
        <v>1</v>
      </c>
      <c r="AI59" s="10">
        <v>1</v>
      </c>
      <c r="AJ59" s="10">
        <v>1</v>
      </c>
      <c r="AK59" s="10">
        <v>1</v>
      </c>
      <c r="AL59" s="10">
        <v>1</v>
      </c>
      <c r="AM59" s="10">
        <v>1</v>
      </c>
      <c r="AN59" s="10">
        <v>1</v>
      </c>
      <c r="AO59" s="10">
        <v>1</v>
      </c>
      <c r="AP59" s="10">
        <v>1</v>
      </c>
      <c r="AQ59" s="10">
        <v>1</v>
      </c>
      <c r="AR59" s="10">
        <v>1</v>
      </c>
      <c r="AS59" s="10">
        <v>1</v>
      </c>
      <c r="AT59" s="10">
        <f t="shared" si="11"/>
        <v>14.5</v>
      </c>
      <c r="AU59" s="39">
        <v>1</v>
      </c>
      <c r="AV59" s="15" t="s">
        <v>175</v>
      </c>
      <c r="AW59" s="12"/>
    </row>
    <row r="60" spans="1:49" ht="43.5" x14ac:dyDescent="0.35">
      <c r="A60" s="38">
        <v>57</v>
      </c>
      <c r="B60" s="4" t="s">
        <v>168</v>
      </c>
      <c r="C60" s="1" t="s">
        <v>164</v>
      </c>
      <c r="D60" s="3" t="s">
        <v>502</v>
      </c>
      <c r="E60" s="1" t="s">
        <v>573</v>
      </c>
      <c r="F60" s="38">
        <v>1</v>
      </c>
      <c r="G60" s="38">
        <v>1</v>
      </c>
      <c r="H60" s="5"/>
      <c r="I60" s="2">
        <v>63</v>
      </c>
      <c r="J60" s="2">
        <v>2</v>
      </c>
      <c r="K60" s="3" t="s">
        <v>170</v>
      </c>
      <c r="L60" s="1" t="s">
        <v>169</v>
      </c>
      <c r="M60" s="1">
        <v>3035</v>
      </c>
      <c r="N60" s="4" t="s">
        <v>22</v>
      </c>
      <c r="O60" s="38">
        <v>1</v>
      </c>
      <c r="P60" s="38">
        <v>1</v>
      </c>
      <c r="Q60" s="4" t="s">
        <v>427</v>
      </c>
      <c r="R60" s="1">
        <v>5000</v>
      </c>
      <c r="S60" s="9">
        <f t="shared" si="10"/>
        <v>4.5045045045045043E-2</v>
      </c>
      <c r="T60" s="1" t="s">
        <v>174</v>
      </c>
      <c r="U60" s="1" t="s">
        <v>640</v>
      </c>
      <c r="V60" s="38">
        <v>0</v>
      </c>
      <c r="W60" s="38">
        <v>0</v>
      </c>
      <c r="X60" s="38">
        <v>2</v>
      </c>
      <c r="Y60" s="38">
        <v>2</v>
      </c>
      <c r="Z60" s="38">
        <v>0</v>
      </c>
      <c r="AA60" s="38">
        <v>2</v>
      </c>
      <c r="AB60" s="38">
        <v>2</v>
      </c>
      <c r="AC60" s="38">
        <v>0</v>
      </c>
      <c r="AD60" s="38">
        <v>2</v>
      </c>
      <c r="AE60" s="4">
        <v>0.5</v>
      </c>
      <c r="AF60" s="4">
        <v>1</v>
      </c>
      <c r="AG60" s="4">
        <v>1</v>
      </c>
      <c r="AH60" s="4">
        <v>1</v>
      </c>
      <c r="AI60" s="4">
        <v>1</v>
      </c>
      <c r="AJ60" s="4">
        <v>1</v>
      </c>
      <c r="AK60" s="4">
        <v>1</v>
      </c>
      <c r="AL60" s="4">
        <v>1</v>
      </c>
      <c r="AM60" s="4">
        <v>1</v>
      </c>
      <c r="AN60" s="4">
        <v>1</v>
      </c>
      <c r="AO60" s="4">
        <v>1</v>
      </c>
      <c r="AP60" s="4">
        <v>1</v>
      </c>
      <c r="AQ60" s="4">
        <v>1</v>
      </c>
      <c r="AR60" s="4">
        <v>1</v>
      </c>
      <c r="AS60" s="4">
        <v>1</v>
      </c>
      <c r="AT60" s="4">
        <f t="shared" si="11"/>
        <v>14.5</v>
      </c>
      <c r="AU60" s="38">
        <v>1</v>
      </c>
      <c r="AV60" s="6" t="s">
        <v>176</v>
      </c>
    </row>
    <row r="61" spans="1:49" ht="43.5" x14ac:dyDescent="0.35">
      <c r="A61" s="39">
        <v>58</v>
      </c>
      <c r="B61" s="10" t="s">
        <v>168</v>
      </c>
      <c r="C61" s="12" t="s">
        <v>164</v>
      </c>
      <c r="D61" s="11" t="s">
        <v>502</v>
      </c>
      <c r="E61" s="12" t="s">
        <v>505</v>
      </c>
      <c r="F61" s="39">
        <v>1</v>
      </c>
      <c r="G61" s="39">
        <v>1</v>
      </c>
      <c r="H61" s="17"/>
      <c r="I61" s="14"/>
      <c r="J61" s="14">
        <v>1</v>
      </c>
      <c r="K61" s="11" t="s">
        <v>171</v>
      </c>
      <c r="L61" s="12" t="s">
        <v>15</v>
      </c>
      <c r="M61" s="12">
        <v>3035</v>
      </c>
      <c r="N61" s="10" t="s">
        <v>22</v>
      </c>
      <c r="O61" s="39">
        <v>1</v>
      </c>
      <c r="P61" s="39">
        <v>1</v>
      </c>
      <c r="Q61" s="10" t="s">
        <v>427</v>
      </c>
      <c r="R61" s="12">
        <v>5000</v>
      </c>
      <c r="S61" s="13">
        <f t="shared" si="10"/>
        <v>4.5045045045045043E-2</v>
      </c>
      <c r="T61" s="12" t="s">
        <v>174</v>
      </c>
      <c r="U61" s="12" t="s">
        <v>640</v>
      </c>
      <c r="V61" s="39">
        <v>0</v>
      </c>
      <c r="W61" s="39">
        <v>0</v>
      </c>
      <c r="X61" s="39">
        <v>2</v>
      </c>
      <c r="Y61" s="39">
        <v>2</v>
      </c>
      <c r="Z61" s="39">
        <v>0</v>
      </c>
      <c r="AA61" s="39">
        <v>2</v>
      </c>
      <c r="AB61" s="39">
        <v>2</v>
      </c>
      <c r="AC61" s="39">
        <v>0</v>
      </c>
      <c r="AD61" s="39">
        <v>2</v>
      </c>
      <c r="AE61" s="10">
        <v>0.5</v>
      </c>
      <c r="AF61" s="10">
        <v>1</v>
      </c>
      <c r="AG61" s="10">
        <v>1</v>
      </c>
      <c r="AH61" s="10">
        <v>1</v>
      </c>
      <c r="AI61" s="10">
        <v>1</v>
      </c>
      <c r="AJ61" s="10">
        <v>1</v>
      </c>
      <c r="AK61" s="10">
        <v>1</v>
      </c>
      <c r="AL61" s="10">
        <v>1</v>
      </c>
      <c r="AM61" s="10">
        <v>1</v>
      </c>
      <c r="AN61" s="10">
        <v>1</v>
      </c>
      <c r="AO61" s="10">
        <v>1</v>
      </c>
      <c r="AP61" s="10">
        <v>1</v>
      </c>
      <c r="AQ61" s="10">
        <v>1</v>
      </c>
      <c r="AR61" s="10">
        <v>1</v>
      </c>
      <c r="AS61" s="10">
        <v>1</v>
      </c>
      <c r="AT61" s="10">
        <f t="shared" si="11"/>
        <v>14.5</v>
      </c>
      <c r="AU61" s="39">
        <v>1</v>
      </c>
      <c r="AV61" s="15" t="s">
        <v>176</v>
      </c>
      <c r="AW61" s="12"/>
    </row>
    <row r="62" spans="1:49" ht="43.5" x14ac:dyDescent="0.35">
      <c r="A62" s="38">
        <v>59</v>
      </c>
      <c r="B62" s="4" t="s">
        <v>168</v>
      </c>
      <c r="C62" s="1" t="s">
        <v>164</v>
      </c>
      <c r="D62" s="3" t="s">
        <v>502</v>
      </c>
      <c r="E62" s="1" t="s">
        <v>574</v>
      </c>
      <c r="F62" s="38">
        <v>1</v>
      </c>
      <c r="G62" s="38">
        <v>1</v>
      </c>
      <c r="H62" s="5"/>
      <c r="I62" s="2">
        <v>62</v>
      </c>
      <c r="J62" s="2">
        <v>2</v>
      </c>
      <c r="K62" s="3" t="s">
        <v>172</v>
      </c>
      <c r="L62" s="1" t="s">
        <v>15</v>
      </c>
      <c r="M62" s="1">
        <v>3035</v>
      </c>
      <c r="N62" s="4" t="s">
        <v>22</v>
      </c>
      <c r="O62" s="38">
        <v>1</v>
      </c>
      <c r="P62" s="38">
        <v>1</v>
      </c>
      <c r="Q62" s="4" t="s">
        <v>427</v>
      </c>
      <c r="R62" s="1">
        <v>5000</v>
      </c>
      <c r="S62" s="9">
        <f t="shared" si="10"/>
        <v>4.5045045045045043E-2</v>
      </c>
      <c r="T62" s="1" t="s">
        <v>174</v>
      </c>
      <c r="U62" s="1" t="s">
        <v>640</v>
      </c>
      <c r="V62" s="38">
        <v>0</v>
      </c>
      <c r="W62" s="38">
        <v>0</v>
      </c>
      <c r="X62" s="38">
        <v>2</v>
      </c>
      <c r="Y62" s="38">
        <v>2</v>
      </c>
      <c r="Z62" s="38">
        <v>0</v>
      </c>
      <c r="AA62" s="38">
        <v>2</v>
      </c>
      <c r="AB62" s="38">
        <v>2</v>
      </c>
      <c r="AC62" s="38">
        <v>0</v>
      </c>
      <c r="AD62" s="38">
        <v>2</v>
      </c>
      <c r="AE62" s="4">
        <v>0.5</v>
      </c>
      <c r="AF62" s="4">
        <v>1</v>
      </c>
      <c r="AG62" s="4">
        <v>1</v>
      </c>
      <c r="AH62" s="4">
        <v>1</v>
      </c>
      <c r="AI62" s="4">
        <v>1</v>
      </c>
      <c r="AJ62" s="4">
        <v>1</v>
      </c>
      <c r="AK62" s="4">
        <v>1</v>
      </c>
      <c r="AL62" s="4">
        <v>1</v>
      </c>
      <c r="AM62" s="4">
        <v>1</v>
      </c>
      <c r="AN62" s="4">
        <v>1</v>
      </c>
      <c r="AO62" s="4">
        <v>1</v>
      </c>
      <c r="AP62" s="4">
        <v>1</v>
      </c>
      <c r="AQ62" s="4">
        <v>1</v>
      </c>
      <c r="AR62" s="4">
        <v>1</v>
      </c>
      <c r="AS62" s="4">
        <v>1</v>
      </c>
      <c r="AT62" s="4">
        <f t="shared" si="11"/>
        <v>14.5</v>
      </c>
      <c r="AU62" s="38">
        <v>1</v>
      </c>
      <c r="AV62" s="6" t="s">
        <v>176</v>
      </c>
    </row>
    <row r="63" spans="1:49" ht="43.5" x14ac:dyDescent="0.35">
      <c r="A63" s="38">
        <v>60</v>
      </c>
      <c r="B63" s="4" t="s">
        <v>178</v>
      </c>
      <c r="C63" s="4" t="s">
        <v>641</v>
      </c>
      <c r="D63" s="3" t="s">
        <v>506</v>
      </c>
      <c r="E63" s="4" t="s">
        <v>507</v>
      </c>
      <c r="F63" s="38">
        <v>1</v>
      </c>
      <c r="G63" s="38">
        <v>1</v>
      </c>
      <c r="H63" s="5"/>
      <c r="I63" s="5"/>
      <c r="J63" s="5">
        <v>1</v>
      </c>
      <c r="K63" s="3" t="s">
        <v>186</v>
      </c>
      <c r="L63" s="4" t="s">
        <v>180</v>
      </c>
      <c r="M63" s="1">
        <v>4326</v>
      </c>
      <c r="N63" s="4" t="s">
        <v>185</v>
      </c>
      <c r="O63" s="38">
        <v>1</v>
      </c>
      <c r="P63" s="38">
        <v>1</v>
      </c>
      <c r="Q63" s="4" t="s">
        <v>427</v>
      </c>
      <c r="R63" s="1">
        <v>50</v>
      </c>
      <c r="S63" s="9">
        <f t="shared" si="10"/>
        <v>4.5045045045045046E-4</v>
      </c>
      <c r="T63" s="5">
        <v>2006</v>
      </c>
      <c r="U63" s="4" t="s">
        <v>23</v>
      </c>
      <c r="V63" s="38">
        <v>0</v>
      </c>
      <c r="W63" s="38">
        <v>2</v>
      </c>
      <c r="X63" s="38">
        <v>0</v>
      </c>
      <c r="Y63" s="38">
        <v>0</v>
      </c>
      <c r="Z63" s="38">
        <v>0</v>
      </c>
      <c r="AA63" s="38">
        <v>0</v>
      </c>
      <c r="AB63" s="38">
        <v>0</v>
      </c>
      <c r="AC63" s="38">
        <v>0</v>
      </c>
      <c r="AD63" s="38">
        <v>0</v>
      </c>
      <c r="AE63" s="4">
        <v>1</v>
      </c>
      <c r="AF63" s="33">
        <v>0.5</v>
      </c>
      <c r="AG63" s="4">
        <v>1</v>
      </c>
      <c r="AH63" s="4">
        <v>1</v>
      </c>
      <c r="AI63" s="4">
        <v>1</v>
      </c>
      <c r="AJ63" s="4">
        <v>1</v>
      </c>
      <c r="AK63" s="4">
        <v>1</v>
      </c>
      <c r="AL63" s="4">
        <v>1</v>
      </c>
      <c r="AM63" s="4">
        <v>1</v>
      </c>
      <c r="AN63" s="4">
        <v>0.5</v>
      </c>
      <c r="AO63" s="4">
        <v>0.5</v>
      </c>
      <c r="AP63" s="33">
        <v>0.5</v>
      </c>
      <c r="AQ63" s="4">
        <v>1</v>
      </c>
      <c r="AR63" s="4">
        <v>0</v>
      </c>
      <c r="AS63" s="4">
        <v>0</v>
      </c>
      <c r="AT63" s="20">
        <f t="shared" si="11"/>
        <v>11</v>
      </c>
      <c r="AU63" s="38">
        <v>1</v>
      </c>
      <c r="AV63" s="6" t="s">
        <v>645</v>
      </c>
    </row>
    <row r="64" spans="1:49" ht="43.5" x14ac:dyDescent="0.35">
      <c r="A64" s="39">
        <v>61</v>
      </c>
      <c r="B64" s="10" t="s">
        <v>178</v>
      </c>
      <c r="C64" s="10" t="s">
        <v>641</v>
      </c>
      <c r="D64" s="11" t="s">
        <v>502</v>
      </c>
      <c r="E64" s="10" t="s">
        <v>513</v>
      </c>
      <c r="F64" s="39">
        <v>1</v>
      </c>
      <c r="G64" s="39">
        <v>1</v>
      </c>
      <c r="H64" s="17"/>
      <c r="I64" s="17"/>
      <c r="J64" s="17">
        <v>1</v>
      </c>
      <c r="K64" s="11" t="s">
        <v>183</v>
      </c>
      <c r="L64" s="12" t="s">
        <v>179</v>
      </c>
      <c r="M64" s="12">
        <v>4326</v>
      </c>
      <c r="N64" s="10" t="s">
        <v>185</v>
      </c>
      <c r="O64" s="39">
        <v>1</v>
      </c>
      <c r="P64" s="39">
        <v>1</v>
      </c>
      <c r="Q64" s="10" t="s">
        <v>427</v>
      </c>
      <c r="R64" s="12">
        <v>50</v>
      </c>
      <c r="S64" s="13">
        <f t="shared" si="10"/>
        <v>4.5045045045045046E-4</v>
      </c>
      <c r="T64" s="17">
        <v>2006</v>
      </c>
      <c r="U64" s="10" t="s">
        <v>23</v>
      </c>
      <c r="V64" s="39">
        <v>0</v>
      </c>
      <c r="W64" s="39">
        <v>2</v>
      </c>
      <c r="X64" s="39">
        <v>0</v>
      </c>
      <c r="Y64" s="39">
        <v>0</v>
      </c>
      <c r="Z64" s="39">
        <v>0</v>
      </c>
      <c r="AA64" s="39">
        <v>0</v>
      </c>
      <c r="AB64" s="39">
        <v>0</v>
      </c>
      <c r="AC64" s="39">
        <v>0</v>
      </c>
      <c r="AD64" s="39">
        <v>0</v>
      </c>
      <c r="AE64" s="10">
        <v>1</v>
      </c>
      <c r="AF64" s="34">
        <v>0.5</v>
      </c>
      <c r="AG64" s="10">
        <v>1</v>
      </c>
      <c r="AH64" s="10">
        <v>1</v>
      </c>
      <c r="AI64" s="10">
        <v>1</v>
      </c>
      <c r="AJ64" s="10">
        <v>1</v>
      </c>
      <c r="AK64" s="10">
        <v>1</v>
      </c>
      <c r="AL64" s="10">
        <v>1</v>
      </c>
      <c r="AM64" s="10">
        <v>1</v>
      </c>
      <c r="AN64" s="10">
        <v>0.5</v>
      </c>
      <c r="AO64" s="10">
        <v>0.5</v>
      </c>
      <c r="AP64" s="34">
        <v>0.5</v>
      </c>
      <c r="AQ64" s="10">
        <v>1</v>
      </c>
      <c r="AR64" s="10">
        <v>0</v>
      </c>
      <c r="AS64" s="10">
        <v>0</v>
      </c>
      <c r="AT64" s="10">
        <f t="shared" si="11"/>
        <v>11</v>
      </c>
      <c r="AU64" s="39">
        <v>1</v>
      </c>
      <c r="AV64" s="15" t="s">
        <v>645</v>
      </c>
      <c r="AW64" s="12"/>
    </row>
    <row r="65" spans="1:49" ht="43.5" x14ac:dyDescent="0.35">
      <c r="A65" s="38">
        <v>62</v>
      </c>
      <c r="B65" s="4" t="s">
        <v>178</v>
      </c>
      <c r="C65" s="4" t="s">
        <v>641</v>
      </c>
      <c r="D65" s="3" t="s">
        <v>502</v>
      </c>
      <c r="E65" s="4" t="s">
        <v>509</v>
      </c>
      <c r="F65" s="38">
        <v>1</v>
      </c>
      <c r="G65" s="38">
        <v>1</v>
      </c>
      <c r="H65" s="5"/>
      <c r="I65" s="5"/>
      <c r="J65" s="5">
        <v>1</v>
      </c>
      <c r="K65" s="3" t="s">
        <v>572</v>
      </c>
      <c r="L65" s="1" t="s">
        <v>578</v>
      </c>
      <c r="M65" s="1">
        <v>4326</v>
      </c>
      <c r="N65" s="4" t="s">
        <v>185</v>
      </c>
      <c r="O65" s="38">
        <v>1</v>
      </c>
      <c r="P65" s="38">
        <v>1</v>
      </c>
      <c r="Q65" s="4" t="s">
        <v>427</v>
      </c>
      <c r="R65" s="1">
        <v>50</v>
      </c>
      <c r="S65" s="9">
        <f t="shared" si="10"/>
        <v>4.5045045045045046E-4</v>
      </c>
      <c r="T65" s="5" t="s">
        <v>181</v>
      </c>
      <c r="U65" s="4" t="s">
        <v>188</v>
      </c>
      <c r="V65" s="38">
        <v>2</v>
      </c>
      <c r="W65" s="38">
        <v>2</v>
      </c>
      <c r="X65" s="38">
        <v>2</v>
      </c>
      <c r="Y65" s="38">
        <v>0</v>
      </c>
      <c r="Z65" s="38">
        <v>2</v>
      </c>
      <c r="AA65" s="38">
        <v>2</v>
      </c>
      <c r="AB65" s="38">
        <v>0</v>
      </c>
      <c r="AC65" s="38">
        <v>2</v>
      </c>
      <c r="AD65" s="38">
        <v>2</v>
      </c>
      <c r="AE65" s="4">
        <v>1</v>
      </c>
      <c r="AF65" s="33">
        <v>0.5</v>
      </c>
      <c r="AG65" s="4">
        <v>1</v>
      </c>
      <c r="AH65" s="4">
        <v>1</v>
      </c>
      <c r="AI65" s="4">
        <v>1</v>
      </c>
      <c r="AJ65" s="4">
        <v>1</v>
      </c>
      <c r="AK65" s="4">
        <v>1</v>
      </c>
      <c r="AL65" s="4">
        <v>1</v>
      </c>
      <c r="AM65" s="4">
        <v>1</v>
      </c>
      <c r="AN65" s="4">
        <v>0.5</v>
      </c>
      <c r="AO65" s="4">
        <v>0.5</v>
      </c>
      <c r="AP65" s="33">
        <v>0.5</v>
      </c>
      <c r="AQ65" s="4">
        <v>1</v>
      </c>
      <c r="AR65" s="4">
        <v>0</v>
      </c>
      <c r="AS65" s="4">
        <v>0</v>
      </c>
      <c r="AT65" s="4">
        <f t="shared" si="11"/>
        <v>11</v>
      </c>
      <c r="AU65" s="38">
        <v>1</v>
      </c>
      <c r="AV65" s="6" t="s">
        <v>645</v>
      </c>
    </row>
    <row r="66" spans="1:49" ht="43.5" x14ac:dyDescent="0.35">
      <c r="A66" s="39">
        <v>63</v>
      </c>
      <c r="B66" s="10" t="s">
        <v>178</v>
      </c>
      <c r="C66" s="10" t="s">
        <v>641</v>
      </c>
      <c r="D66" s="11" t="s">
        <v>502</v>
      </c>
      <c r="E66" s="10" t="s">
        <v>510</v>
      </c>
      <c r="F66" s="39">
        <v>1</v>
      </c>
      <c r="G66" s="39">
        <v>1</v>
      </c>
      <c r="H66" s="17"/>
      <c r="I66" s="17"/>
      <c r="J66" s="17">
        <v>1</v>
      </c>
      <c r="K66" s="11" t="s">
        <v>182</v>
      </c>
      <c r="L66" s="12" t="s">
        <v>169</v>
      </c>
      <c r="M66" s="12">
        <v>4326</v>
      </c>
      <c r="N66" s="10" t="s">
        <v>185</v>
      </c>
      <c r="O66" s="39">
        <v>1</v>
      </c>
      <c r="P66" s="39">
        <v>1</v>
      </c>
      <c r="Q66" s="10" t="s">
        <v>427</v>
      </c>
      <c r="R66" s="12">
        <v>50</v>
      </c>
      <c r="S66" s="13">
        <f t="shared" si="10"/>
        <v>4.5045045045045046E-4</v>
      </c>
      <c r="T66" s="17" t="s">
        <v>181</v>
      </c>
      <c r="U66" s="10" t="s">
        <v>188</v>
      </c>
      <c r="V66" s="39">
        <v>2</v>
      </c>
      <c r="W66" s="39">
        <v>2</v>
      </c>
      <c r="X66" s="39">
        <v>2</v>
      </c>
      <c r="Y66" s="39">
        <v>0</v>
      </c>
      <c r="Z66" s="39">
        <v>2</v>
      </c>
      <c r="AA66" s="39">
        <v>2</v>
      </c>
      <c r="AB66" s="39">
        <v>0</v>
      </c>
      <c r="AC66" s="39">
        <v>2</v>
      </c>
      <c r="AD66" s="39">
        <v>2</v>
      </c>
      <c r="AE66" s="10">
        <v>1</v>
      </c>
      <c r="AF66" s="34">
        <v>0.5</v>
      </c>
      <c r="AG66" s="10">
        <v>1</v>
      </c>
      <c r="AH66" s="10">
        <v>1</v>
      </c>
      <c r="AI66" s="10">
        <v>1</v>
      </c>
      <c r="AJ66" s="10">
        <v>1</v>
      </c>
      <c r="AK66" s="10">
        <v>1</v>
      </c>
      <c r="AL66" s="10">
        <v>1</v>
      </c>
      <c r="AM66" s="10">
        <v>1</v>
      </c>
      <c r="AN66" s="10">
        <v>0.5</v>
      </c>
      <c r="AO66" s="10">
        <v>0.5</v>
      </c>
      <c r="AP66" s="34">
        <v>0.5</v>
      </c>
      <c r="AQ66" s="10">
        <v>1</v>
      </c>
      <c r="AR66" s="10">
        <v>0</v>
      </c>
      <c r="AS66" s="10">
        <v>0</v>
      </c>
      <c r="AT66" s="10">
        <f t="shared" si="11"/>
        <v>11</v>
      </c>
      <c r="AU66" s="39">
        <v>1</v>
      </c>
      <c r="AV66" s="15" t="s">
        <v>645</v>
      </c>
      <c r="AW66" s="12"/>
    </row>
    <row r="67" spans="1:49" ht="43.5" x14ac:dyDescent="0.35">
      <c r="A67" s="38">
        <v>64</v>
      </c>
      <c r="B67" s="4" t="s">
        <v>178</v>
      </c>
      <c r="C67" s="4" t="s">
        <v>641</v>
      </c>
      <c r="D67" s="3" t="s">
        <v>502</v>
      </c>
      <c r="E67" s="4" t="s">
        <v>508</v>
      </c>
      <c r="F67" s="38">
        <v>1</v>
      </c>
      <c r="G67" s="38">
        <v>1</v>
      </c>
      <c r="H67" s="5"/>
      <c r="I67" s="5"/>
      <c r="J67" s="5">
        <v>1</v>
      </c>
      <c r="K67" s="3" t="s">
        <v>184</v>
      </c>
      <c r="L67" s="1" t="s">
        <v>179</v>
      </c>
      <c r="M67" s="1">
        <v>4326</v>
      </c>
      <c r="N67" s="4" t="s">
        <v>185</v>
      </c>
      <c r="O67" s="38">
        <v>1</v>
      </c>
      <c r="P67" s="38">
        <v>1</v>
      </c>
      <c r="Q67" s="4" t="s">
        <v>427</v>
      </c>
      <c r="R67" s="1">
        <v>50</v>
      </c>
      <c r="S67" s="9">
        <f t="shared" si="10"/>
        <v>4.5045045045045046E-4</v>
      </c>
      <c r="T67" s="5">
        <v>2006</v>
      </c>
      <c r="U67" s="4" t="s">
        <v>23</v>
      </c>
      <c r="V67" s="38">
        <v>0</v>
      </c>
      <c r="W67" s="38">
        <v>2</v>
      </c>
      <c r="X67" s="38">
        <v>0</v>
      </c>
      <c r="Y67" s="38">
        <v>0</v>
      </c>
      <c r="Z67" s="38">
        <v>0</v>
      </c>
      <c r="AA67" s="38">
        <v>0</v>
      </c>
      <c r="AB67" s="38">
        <v>0</v>
      </c>
      <c r="AC67" s="38">
        <v>0</v>
      </c>
      <c r="AD67" s="38">
        <v>0</v>
      </c>
      <c r="AE67" s="4">
        <v>1</v>
      </c>
      <c r="AF67" s="33">
        <v>0.5</v>
      </c>
      <c r="AG67" s="4">
        <v>1</v>
      </c>
      <c r="AH67" s="4">
        <v>1</v>
      </c>
      <c r="AI67" s="4">
        <v>1</v>
      </c>
      <c r="AJ67" s="4">
        <v>1</v>
      </c>
      <c r="AK67" s="4">
        <v>1</v>
      </c>
      <c r="AL67" s="4">
        <v>1</v>
      </c>
      <c r="AM67" s="4">
        <v>1</v>
      </c>
      <c r="AN67" s="4">
        <v>0.5</v>
      </c>
      <c r="AO67" s="4">
        <v>0.5</v>
      </c>
      <c r="AP67" s="33">
        <v>0.5</v>
      </c>
      <c r="AQ67" s="4">
        <v>1</v>
      </c>
      <c r="AR67" s="4">
        <v>0</v>
      </c>
      <c r="AS67" s="4">
        <v>0</v>
      </c>
      <c r="AT67" s="4">
        <f t="shared" si="11"/>
        <v>11</v>
      </c>
      <c r="AU67" s="38">
        <v>1</v>
      </c>
      <c r="AV67" s="6" t="s">
        <v>645</v>
      </c>
    </row>
    <row r="68" spans="1:49" ht="43.5" x14ac:dyDescent="0.35">
      <c r="A68" s="39">
        <v>65</v>
      </c>
      <c r="B68" s="10" t="s">
        <v>464</v>
      </c>
      <c r="C68" s="10" t="s">
        <v>641</v>
      </c>
      <c r="D68" s="11" t="s">
        <v>540</v>
      </c>
      <c r="E68" s="10" t="s">
        <v>617</v>
      </c>
      <c r="F68" s="39">
        <v>1</v>
      </c>
      <c r="G68" s="39">
        <v>1</v>
      </c>
      <c r="H68" s="17"/>
      <c r="I68" s="17"/>
      <c r="J68" s="17">
        <v>1</v>
      </c>
      <c r="K68" s="11" t="s">
        <v>610</v>
      </c>
      <c r="L68" s="12" t="s">
        <v>187</v>
      </c>
      <c r="M68" s="12">
        <v>4326</v>
      </c>
      <c r="N68" s="10" t="s">
        <v>185</v>
      </c>
      <c r="O68" s="39">
        <v>1</v>
      </c>
      <c r="P68" s="39">
        <v>1</v>
      </c>
      <c r="Q68" s="10" t="s">
        <v>427</v>
      </c>
      <c r="R68" s="12">
        <v>50</v>
      </c>
      <c r="S68" s="13">
        <f t="shared" si="10"/>
        <v>4.5045045045045046E-4</v>
      </c>
      <c r="T68" s="17" t="s">
        <v>181</v>
      </c>
      <c r="U68" s="10" t="s">
        <v>188</v>
      </c>
      <c r="V68" s="39">
        <v>2</v>
      </c>
      <c r="W68" s="39">
        <v>2</v>
      </c>
      <c r="X68" s="39">
        <v>2</v>
      </c>
      <c r="Y68" s="39">
        <v>0</v>
      </c>
      <c r="Z68" s="39">
        <v>2</v>
      </c>
      <c r="AA68" s="39">
        <v>2</v>
      </c>
      <c r="AB68" s="39">
        <v>0</v>
      </c>
      <c r="AC68" s="39">
        <v>2</v>
      </c>
      <c r="AD68" s="39">
        <v>2</v>
      </c>
      <c r="AE68" s="10">
        <v>1</v>
      </c>
      <c r="AF68" s="34">
        <v>0.5</v>
      </c>
      <c r="AG68" s="10">
        <v>1</v>
      </c>
      <c r="AH68" s="10">
        <v>1</v>
      </c>
      <c r="AI68" s="10">
        <v>1</v>
      </c>
      <c r="AJ68" s="10">
        <v>1</v>
      </c>
      <c r="AK68" s="10">
        <v>1</v>
      </c>
      <c r="AL68" s="10">
        <v>1</v>
      </c>
      <c r="AM68" s="10">
        <v>1</v>
      </c>
      <c r="AN68" s="10">
        <v>0.5</v>
      </c>
      <c r="AO68" s="10">
        <v>0.5</v>
      </c>
      <c r="AP68" s="34">
        <v>0.5</v>
      </c>
      <c r="AQ68" s="10">
        <v>1</v>
      </c>
      <c r="AR68" s="10">
        <v>0</v>
      </c>
      <c r="AS68" s="10">
        <v>0</v>
      </c>
      <c r="AT68" s="10">
        <f t="shared" si="11"/>
        <v>11</v>
      </c>
      <c r="AU68" s="39">
        <v>1</v>
      </c>
      <c r="AV68" s="15" t="s">
        <v>645</v>
      </c>
      <c r="AW68" s="12"/>
    </row>
    <row r="69" spans="1:49" ht="43.5" x14ac:dyDescent="0.35">
      <c r="A69" s="39">
        <v>66</v>
      </c>
      <c r="B69" s="10" t="s">
        <v>464</v>
      </c>
      <c r="C69" s="10" t="s">
        <v>641</v>
      </c>
      <c r="D69" s="11" t="s">
        <v>540</v>
      </c>
      <c r="E69" s="10" t="s">
        <v>630</v>
      </c>
      <c r="F69" s="39">
        <v>1</v>
      </c>
      <c r="G69" s="39">
        <v>1</v>
      </c>
      <c r="H69" s="17"/>
      <c r="I69" s="17"/>
      <c r="J69" s="17">
        <v>1</v>
      </c>
      <c r="K69" s="11" t="s">
        <v>611</v>
      </c>
      <c r="L69" s="12" t="s">
        <v>187</v>
      </c>
      <c r="M69" s="12">
        <v>4326</v>
      </c>
      <c r="N69" s="10" t="s">
        <v>185</v>
      </c>
      <c r="O69" s="39">
        <v>1</v>
      </c>
      <c r="P69" s="39">
        <v>1</v>
      </c>
      <c r="Q69" s="10" t="s">
        <v>427</v>
      </c>
      <c r="R69" s="12">
        <v>50</v>
      </c>
      <c r="S69" s="13">
        <f t="shared" si="10"/>
        <v>4.5045045045045046E-4</v>
      </c>
      <c r="T69" s="17" t="s">
        <v>181</v>
      </c>
      <c r="U69" s="10" t="s">
        <v>188</v>
      </c>
      <c r="V69" s="39">
        <v>2</v>
      </c>
      <c r="W69" s="39">
        <v>2</v>
      </c>
      <c r="X69" s="39">
        <v>2</v>
      </c>
      <c r="Y69" s="39">
        <v>0</v>
      </c>
      <c r="Z69" s="39">
        <v>2</v>
      </c>
      <c r="AA69" s="39">
        <v>2</v>
      </c>
      <c r="AB69" s="39">
        <v>0</v>
      </c>
      <c r="AC69" s="39">
        <v>2</v>
      </c>
      <c r="AD69" s="39">
        <v>2</v>
      </c>
      <c r="AE69" s="10">
        <v>1</v>
      </c>
      <c r="AF69" s="34">
        <v>0.5</v>
      </c>
      <c r="AG69" s="10">
        <v>1</v>
      </c>
      <c r="AH69" s="10">
        <v>1</v>
      </c>
      <c r="AI69" s="10">
        <v>1</v>
      </c>
      <c r="AJ69" s="10">
        <v>1</v>
      </c>
      <c r="AK69" s="10">
        <v>1</v>
      </c>
      <c r="AL69" s="10">
        <v>1</v>
      </c>
      <c r="AM69" s="10">
        <v>1</v>
      </c>
      <c r="AN69" s="10">
        <v>0.5</v>
      </c>
      <c r="AO69" s="10">
        <v>0.5</v>
      </c>
      <c r="AP69" s="34">
        <v>0.5</v>
      </c>
      <c r="AQ69" s="10">
        <v>1</v>
      </c>
      <c r="AR69" s="10">
        <v>0</v>
      </c>
      <c r="AS69" s="10">
        <v>0</v>
      </c>
      <c r="AT69" s="10">
        <f t="shared" si="11"/>
        <v>11</v>
      </c>
      <c r="AU69" s="39">
        <v>1</v>
      </c>
      <c r="AV69" s="15" t="s">
        <v>645</v>
      </c>
      <c r="AW69" s="12"/>
    </row>
    <row r="70" spans="1:49" ht="43.5" x14ac:dyDescent="0.35">
      <c r="A70" s="39">
        <v>67</v>
      </c>
      <c r="B70" s="10" t="s">
        <v>464</v>
      </c>
      <c r="C70" s="10" t="s">
        <v>641</v>
      </c>
      <c r="D70" s="11" t="s">
        <v>540</v>
      </c>
      <c r="E70" s="10" t="s">
        <v>618</v>
      </c>
      <c r="F70" s="39">
        <v>1</v>
      </c>
      <c r="G70" s="39">
        <v>1</v>
      </c>
      <c r="H70" s="17"/>
      <c r="I70" s="17"/>
      <c r="J70" s="17">
        <v>1</v>
      </c>
      <c r="K70" s="11" t="s">
        <v>612</v>
      </c>
      <c r="L70" s="12" t="s">
        <v>187</v>
      </c>
      <c r="M70" s="12">
        <v>4326</v>
      </c>
      <c r="N70" s="10" t="s">
        <v>185</v>
      </c>
      <c r="O70" s="39">
        <v>1</v>
      </c>
      <c r="P70" s="39">
        <v>1</v>
      </c>
      <c r="Q70" s="10" t="s">
        <v>427</v>
      </c>
      <c r="R70" s="12">
        <v>50</v>
      </c>
      <c r="S70" s="13">
        <f t="shared" ref="S70" si="12">R70/111000</f>
        <v>4.5045045045045046E-4</v>
      </c>
      <c r="T70" s="17" t="s">
        <v>181</v>
      </c>
      <c r="U70" s="10" t="s">
        <v>188</v>
      </c>
      <c r="V70" s="39">
        <v>2</v>
      </c>
      <c r="W70" s="39">
        <v>2</v>
      </c>
      <c r="X70" s="39">
        <v>2</v>
      </c>
      <c r="Y70" s="39">
        <v>0</v>
      </c>
      <c r="Z70" s="39">
        <v>2</v>
      </c>
      <c r="AA70" s="39">
        <v>2</v>
      </c>
      <c r="AB70" s="39">
        <v>0</v>
      </c>
      <c r="AC70" s="39">
        <v>2</v>
      </c>
      <c r="AD70" s="39">
        <v>2</v>
      </c>
      <c r="AE70" s="10">
        <v>1</v>
      </c>
      <c r="AF70" s="34">
        <v>0.5</v>
      </c>
      <c r="AG70" s="10">
        <v>1</v>
      </c>
      <c r="AH70" s="10">
        <v>1</v>
      </c>
      <c r="AI70" s="10">
        <v>1</v>
      </c>
      <c r="AJ70" s="10">
        <v>1</v>
      </c>
      <c r="AK70" s="10">
        <v>1</v>
      </c>
      <c r="AL70" s="10">
        <v>1</v>
      </c>
      <c r="AM70" s="10">
        <v>1</v>
      </c>
      <c r="AN70" s="10">
        <v>0.5</v>
      </c>
      <c r="AO70" s="10">
        <v>0.5</v>
      </c>
      <c r="AP70" s="34">
        <v>0.5</v>
      </c>
      <c r="AQ70" s="10">
        <v>1</v>
      </c>
      <c r="AR70" s="10">
        <v>0</v>
      </c>
      <c r="AS70" s="10">
        <v>0</v>
      </c>
      <c r="AT70" s="10">
        <f t="shared" ref="AT70" si="13">SUM(AE70:AS70)</f>
        <v>11</v>
      </c>
      <c r="AU70" s="39">
        <v>1</v>
      </c>
      <c r="AV70" s="15" t="s">
        <v>645</v>
      </c>
      <c r="AW70" s="12"/>
    </row>
    <row r="71" spans="1:49" ht="43.5" x14ac:dyDescent="0.35">
      <c r="A71" s="39">
        <v>68</v>
      </c>
      <c r="B71" s="10" t="s">
        <v>464</v>
      </c>
      <c r="C71" s="10" t="s">
        <v>641</v>
      </c>
      <c r="D71" s="11" t="s">
        <v>540</v>
      </c>
      <c r="E71" s="10" t="s">
        <v>619</v>
      </c>
      <c r="F71" s="39">
        <v>1</v>
      </c>
      <c r="G71" s="39">
        <v>1</v>
      </c>
      <c r="H71" s="17"/>
      <c r="I71" s="17"/>
      <c r="J71" s="17">
        <v>1</v>
      </c>
      <c r="K71" s="11" t="s">
        <v>613</v>
      </c>
      <c r="L71" s="12" t="s">
        <v>187</v>
      </c>
      <c r="M71" s="12">
        <v>4326</v>
      </c>
      <c r="N71" s="10" t="s">
        <v>185</v>
      </c>
      <c r="O71" s="39">
        <v>1</v>
      </c>
      <c r="P71" s="39">
        <v>1</v>
      </c>
      <c r="Q71" s="10" t="s">
        <v>427</v>
      </c>
      <c r="R71" s="12">
        <v>50</v>
      </c>
      <c r="S71" s="13">
        <f t="shared" ref="S71:S73" si="14">R71/111000</f>
        <v>4.5045045045045046E-4</v>
      </c>
      <c r="T71" s="17" t="s">
        <v>181</v>
      </c>
      <c r="U71" s="10" t="s">
        <v>188</v>
      </c>
      <c r="V71" s="39">
        <v>2</v>
      </c>
      <c r="W71" s="39">
        <v>2</v>
      </c>
      <c r="X71" s="39">
        <v>2</v>
      </c>
      <c r="Y71" s="39">
        <v>0</v>
      </c>
      <c r="Z71" s="39">
        <v>2</v>
      </c>
      <c r="AA71" s="39">
        <v>2</v>
      </c>
      <c r="AB71" s="39">
        <v>0</v>
      </c>
      <c r="AC71" s="39">
        <v>2</v>
      </c>
      <c r="AD71" s="39">
        <v>2</v>
      </c>
      <c r="AE71" s="10">
        <v>1</v>
      </c>
      <c r="AF71" s="34">
        <v>0.5</v>
      </c>
      <c r="AG71" s="10">
        <v>1</v>
      </c>
      <c r="AH71" s="10">
        <v>1</v>
      </c>
      <c r="AI71" s="10">
        <v>1</v>
      </c>
      <c r="AJ71" s="10">
        <v>1</v>
      </c>
      <c r="AK71" s="10">
        <v>1</v>
      </c>
      <c r="AL71" s="10">
        <v>1</v>
      </c>
      <c r="AM71" s="10">
        <v>1</v>
      </c>
      <c r="AN71" s="10">
        <v>0.5</v>
      </c>
      <c r="AO71" s="10">
        <v>0.5</v>
      </c>
      <c r="AP71" s="34">
        <v>0.5</v>
      </c>
      <c r="AQ71" s="10">
        <v>1</v>
      </c>
      <c r="AR71" s="10">
        <v>0</v>
      </c>
      <c r="AS71" s="10">
        <v>0</v>
      </c>
      <c r="AT71" s="10">
        <f t="shared" ref="AT71:AT73" si="15">SUM(AE71:AS71)</f>
        <v>11</v>
      </c>
      <c r="AU71" s="39">
        <v>1</v>
      </c>
      <c r="AV71" s="15" t="s">
        <v>645</v>
      </c>
      <c r="AW71" s="12"/>
    </row>
    <row r="72" spans="1:49" ht="43.5" x14ac:dyDescent="0.35">
      <c r="A72" s="39">
        <v>69</v>
      </c>
      <c r="B72" s="10" t="s">
        <v>464</v>
      </c>
      <c r="C72" s="10" t="s">
        <v>641</v>
      </c>
      <c r="D72" s="11" t="s">
        <v>540</v>
      </c>
      <c r="E72" s="10" t="s">
        <v>620</v>
      </c>
      <c r="F72" s="39">
        <v>1</v>
      </c>
      <c r="G72" s="39">
        <v>1</v>
      </c>
      <c r="H72" s="17"/>
      <c r="I72" s="17"/>
      <c r="J72" s="17">
        <v>1</v>
      </c>
      <c r="K72" s="11" t="s">
        <v>614</v>
      </c>
      <c r="L72" s="12" t="s">
        <v>187</v>
      </c>
      <c r="M72" s="12">
        <v>4326</v>
      </c>
      <c r="N72" s="10" t="s">
        <v>185</v>
      </c>
      <c r="O72" s="39">
        <v>1</v>
      </c>
      <c r="P72" s="39">
        <v>1</v>
      </c>
      <c r="Q72" s="10" t="s">
        <v>427</v>
      </c>
      <c r="R72" s="12">
        <v>50</v>
      </c>
      <c r="S72" s="13">
        <f t="shared" si="14"/>
        <v>4.5045045045045046E-4</v>
      </c>
      <c r="T72" s="17" t="s">
        <v>181</v>
      </c>
      <c r="U72" s="10" t="s">
        <v>188</v>
      </c>
      <c r="V72" s="39">
        <v>2</v>
      </c>
      <c r="W72" s="39">
        <v>2</v>
      </c>
      <c r="X72" s="39">
        <v>2</v>
      </c>
      <c r="Y72" s="39">
        <v>0</v>
      </c>
      <c r="Z72" s="39">
        <v>2</v>
      </c>
      <c r="AA72" s="39">
        <v>2</v>
      </c>
      <c r="AB72" s="39">
        <v>0</v>
      </c>
      <c r="AC72" s="39">
        <v>2</v>
      </c>
      <c r="AD72" s="39">
        <v>2</v>
      </c>
      <c r="AE72" s="10">
        <v>1</v>
      </c>
      <c r="AF72" s="34">
        <v>0.5</v>
      </c>
      <c r="AG72" s="10">
        <v>1</v>
      </c>
      <c r="AH72" s="10">
        <v>1</v>
      </c>
      <c r="AI72" s="10">
        <v>1</v>
      </c>
      <c r="AJ72" s="10">
        <v>1</v>
      </c>
      <c r="AK72" s="10">
        <v>1</v>
      </c>
      <c r="AL72" s="10">
        <v>1</v>
      </c>
      <c r="AM72" s="10">
        <v>1</v>
      </c>
      <c r="AN72" s="10">
        <v>0.5</v>
      </c>
      <c r="AO72" s="10">
        <v>0.5</v>
      </c>
      <c r="AP72" s="34">
        <v>0.5</v>
      </c>
      <c r="AQ72" s="10">
        <v>1</v>
      </c>
      <c r="AR72" s="10">
        <v>0</v>
      </c>
      <c r="AS72" s="10">
        <v>0</v>
      </c>
      <c r="AT72" s="10">
        <f t="shared" si="15"/>
        <v>11</v>
      </c>
      <c r="AU72" s="39">
        <v>1</v>
      </c>
      <c r="AV72" s="15" t="s">
        <v>645</v>
      </c>
      <c r="AW72" s="12"/>
    </row>
    <row r="73" spans="1:49" ht="43.5" x14ac:dyDescent="0.35">
      <c r="A73" s="39">
        <v>70</v>
      </c>
      <c r="B73" s="10" t="s">
        <v>464</v>
      </c>
      <c r="C73" s="10" t="s">
        <v>641</v>
      </c>
      <c r="D73" s="11" t="s">
        <v>540</v>
      </c>
      <c r="E73" s="10" t="s">
        <v>621</v>
      </c>
      <c r="F73" s="39">
        <v>1</v>
      </c>
      <c r="G73" s="39">
        <v>1</v>
      </c>
      <c r="H73" s="17"/>
      <c r="I73" s="17"/>
      <c r="J73" s="17">
        <v>1</v>
      </c>
      <c r="K73" s="11" t="s">
        <v>615</v>
      </c>
      <c r="L73" s="12" t="s">
        <v>187</v>
      </c>
      <c r="M73" s="12">
        <v>4326</v>
      </c>
      <c r="N73" s="10" t="s">
        <v>185</v>
      </c>
      <c r="O73" s="39">
        <v>1</v>
      </c>
      <c r="P73" s="39">
        <v>1</v>
      </c>
      <c r="Q73" s="10" t="s">
        <v>427</v>
      </c>
      <c r="R73" s="12">
        <v>50</v>
      </c>
      <c r="S73" s="13">
        <f t="shared" si="14"/>
        <v>4.5045045045045046E-4</v>
      </c>
      <c r="T73" s="17" t="s">
        <v>181</v>
      </c>
      <c r="U73" s="10" t="s">
        <v>188</v>
      </c>
      <c r="V73" s="39">
        <v>2</v>
      </c>
      <c r="W73" s="39">
        <v>2</v>
      </c>
      <c r="X73" s="39">
        <v>2</v>
      </c>
      <c r="Y73" s="39">
        <v>0</v>
      </c>
      <c r="Z73" s="39">
        <v>2</v>
      </c>
      <c r="AA73" s="39">
        <v>2</v>
      </c>
      <c r="AB73" s="39">
        <v>0</v>
      </c>
      <c r="AC73" s="39">
        <v>2</v>
      </c>
      <c r="AD73" s="39">
        <v>2</v>
      </c>
      <c r="AE73" s="10">
        <v>1</v>
      </c>
      <c r="AF73" s="34">
        <v>0.5</v>
      </c>
      <c r="AG73" s="10">
        <v>1</v>
      </c>
      <c r="AH73" s="10">
        <v>1</v>
      </c>
      <c r="AI73" s="10">
        <v>1</v>
      </c>
      <c r="AJ73" s="10">
        <v>1</v>
      </c>
      <c r="AK73" s="10">
        <v>1</v>
      </c>
      <c r="AL73" s="10">
        <v>1</v>
      </c>
      <c r="AM73" s="10">
        <v>1</v>
      </c>
      <c r="AN73" s="10">
        <v>0.5</v>
      </c>
      <c r="AO73" s="10">
        <v>0.5</v>
      </c>
      <c r="AP73" s="34">
        <v>0.5</v>
      </c>
      <c r="AQ73" s="10">
        <v>1</v>
      </c>
      <c r="AR73" s="10">
        <v>0</v>
      </c>
      <c r="AS73" s="10">
        <v>0</v>
      </c>
      <c r="AT73" s="10">
        <f t="shared" si="15"/>
        <v>11</v>
      </c>
      <c r="AU73" s="39">
        <v>1</v>
      </c>
      <c r="AV73" s="15" t="s">
        <v>645</v>
      </c>
      <c r="AW73" s="12"/>
    </row>
    <row r="74" spans="1:49" ht="43.5" x14ac:dyDescent="0.35">
      <c r="A74" s="39">
        <v>71</v>
      </c>
      <c r="B74" s="10" t="s">
        <v>464</v>
      </c>
      <c r="C74" s="10" t="s">
        <v>641</v>
      </c>
      <c r="D74" s="11" t="s">
        <v>540</v>
      </c>
      <c r="E74" s="10" t="s">
        <v>622</v>
      </c>
      <c r="F74" s="39">
        <v>1</v>
      </c>
      <c r="G74" s="39">
        <v>1</v>
      </c>
      <c r="H74" s="17"/>
      <c r="I74" s="17"/>
      <c r="J74" s="17">
        <v>1</v>
      </c>
      <c r="K74" s="11" t="s">
        <v>616</v>
      </c>
      <c r="L74" s="12" t="s">
        <v>187</v>
      </c>
      <c r="M74" s="12">
        <v>4326</v>
      </c>
      <c r="N74" s="10" t="s">
        <v>185</v>
      </c>
      <c r="O74" s="39">
        <v>1</v>
      </c>
      <c r="P74" s="39">
        <v>1</v>
      </c>
      <c r="Q74" s="10" t="s">
        <v>427</v>
      </c>
      <c r="R74" s="12">
        <v>50</v>
      </c>
      <c r="S74" s="13">
        <f t="shared" ref="S74" si="16">R74/111000</f>
        <v>4.5045045045045046E-4</v>
      </c>
      <c r="T74" s="17" t="s">
        <v>181</v>
      </c>
      <c r="U74" s="10" t="s">
        <v>188</v>
      </c>
      <c r="V74" s="39">
        <v>2</v>
      </c>
      <c r="W74" s="39">
        <v>2</v>
      </c>
      <c r="X74" s="39">
        <v>2</v>
      </c>
      <c r="Y74" s="39">
        <v>0</v>
      </c>
      <c r="Z74" s="39">
        <v>2</v>
      </c>
      <c r="AA74" s="39">
        <v>2</v>
      </c>
      <c r="AB74" s="39">
        <v>0</v>
      </c>
      <c r="AC74" s="39">
        <v>2</v>
      </c>
      <c r="AD74" s="39">
        <v>2</v>
      </c>
      <c r="AE74" s="10">
        <v>1</v>
      </c>
      <c r="AF74" s="34">
        <v>0.5</v>
      </c>
      <c r="AG74" s="10">
        <v>1</v>
      </c>
      <c r="AH74" s="10">
        <v>1</v>
      </c>
      <c r="AI74" s="10">
        <v>1</v>
      </c>
      <c r="AJ74" s="10">
        <v>1</v>
      </c>
      <c r="AK74" s="10">
        <v>1</v>
      </c>
      <c r="AL74" s="10">
        <v>1</v>
      </c>
      <c r="AM74" s="10">
        <v>1</v>
      </c>
      <c r="AN74" s="10">
        <v>0.5</v>
      </c>
      <c r="AO74" s="10">
        <v>0.5</v>
      </c>
      <c r="AP74" s="34">
        <v>0.5</v>
      </c>
      <c r="AQ74" s="10">
        <v>1</v>
      </c>
      <c r="AR74" s="10">
        <v>0</v>
      </c>
      <c r="AS74" s="10">
        <v>0</v>
      </c>
      <c r="AT74" s="10">
        <f t="shared" ref="AT74" si="17">SUM(AE74:AS74)</f>
        <v>11</v>
      </c>
      <c r="AU74" s="39">
        <v>1</v>
      </c>
      <c r="AV74" s="15" t="s">
        <v>645</v>
      </c>
      <c r="AW74" s="12"/>
    </row>
    <row r="75" spans="1:49" ht="29" x14ac:dyDescent="0.35">
      <c r="A75" s="38">
        <v>72</v>
      </c>
      <c r="B75" s="4" t="s">
        <v>189</v>
      </c>
      <c r="C75" s="4" t="s">
        <v>190</v>
      </c>
      <c r="D75" s="3" t="s">
        <v>511</v>
      </c>
      <c r="E75" s="4" t="s">
        <v>512</v>
      </c>
      <c r="F75" s="38">
        <v>1</v>
      </c>
      <c r="G75" s="38">
        <v>1</v>
      </c>
      <c r="H75" s="5"/>
      <c r="I75" s="5"/>
      <c r="J75" s="5">
        <v>1</v>
      </c>
      <c r="K75" s="3" t="s">
        <v>590</v>
      </c>
      <c r="L75" s="4" t="s">
        <v>28</v>
      </c>
      <c r="M75" s="1">
        <v>3003</v>
      </c>
      <c r="N75" s="4" t="s">
        <v>185</v>
      </c>
      <c r="O75" s="38">
        <v>1</v>
      </c>
      <c r="P75" s="38">
        <v>1</v>
      </c>
      <c r="Q75" s="4" t="s">
        <v>38</v>
      </c>
      <c r="R75" s="18">
        <v>0.5</v>
      </c>
      <c r="S75" s="9">
        <f t="shared" si="10"/>
        <v>4.5045045045045047E-6</v>
      </c>
      <c r="T75" s="5">
        <v>2006</v>
      </c>
      <c r="U75" s="4" t="s">
        <v>23</v>
      </c>
      <c r="V75" s="38">
        <v>0</v>
      </c>
      <c r="W75" s="38">
        <v>2</v>
      </c>
      <c r="X75" s="38">
        <v>0</v>
      </c>
      <c r="Y75" s="38">
        <v>0</v>
      </c>
      <c r="Z75" s="38">
        <v>0</v>
      </c>
      <c r="AA75" s="38">
        <v>0</v>
      </c>
      <c r="AB75" s="38">
        <v>0</v>
      </c>
      <c r="AC75" s="38">
        <v>0</v>
      </c>
      <c r="AD75" s="38">
        <v>0</v>
      </c>
      <c r="AE75" s="4">
        <v>0.5</v>
      </c>
      <c r="AF75" s="4">
        <v>0.5</v>
      </c>
      <c r="AG75" s="4">
        <v>0.5</v>
      </c>
      <c r="AH75" s="4">
        <v>0.5</v>
      </c>
      <c r="AI75" s="4">
        <v>0.5</v>
      </c>
      <c r="AJ75" s="4">
        <v>1</v>
      </c>
      <c r="AK75" s="4">
        <v>1</v>
      </c>
      <c r="AL75" s="4">
        <v>0</v>
      </c>
      <c r="AM75" s="4">
        <v>0.5</v>
      </c>
      <c r="AN75" s="4">
        <v>0</v>
      </c>
      <c r="AO75" s="4">
        <v>0.5</v>
      </c>
      <c r="AP75" s="4">
        <v>0.5</v>
      </c>
      <c r="AQ75" s="4">
        <v>0</v>
      </c>
      <c r="AR75" s="4">
        <v>0</v>
      </c>
      <c r="AS75" s="4">
        <v>0.5</v>
      </c>
      <c r="AT75" s="4">
        <f t="shared" si="11"/>
        <v>6.5</v>
      </c>
      <c r="AU75" s="38">
        <v>1</v>
      </c>
      <c r="AV75" s="6" t="s">
        <v>191</v>
      </c>
    </row>
    <row r="76" spans="1:49" ht="29" x14ac:dyDescent="0.35">
      <c r="A76" s="38">
        <v>73</v>
      </c>
      <c r="B76" s="4" t="s">
        <v>189</v>
      </c>
      <c r="C76" s="4" t="s">
        <v>190</v>
      </c>
      <c r="D76" s="3" t="s">
        <v>511</v>
      </c>
      <c r="E76" s="4" t="s">
        <v>591</v>
      </c>
      <c r="F76" s="38">
        <v>1</v>
      </c>
      <c r="G76" s="38">
        <v>1</v>
      </c>
      <c r="H76" s="5"/>
      <c r="I76" s="5"/>
      <c r="J76" s="5">
        <v>1</v>
      </c>
      <c r="K76" s="3" t="s">
        <v>589</v>
      </c>
      <c r="L76" s="4" t="s">
        <v>28</v>
      </c>
      <c r="M76" s="1">
        <v>3003</v>
      </c>
      <c r="N76" s="4" t="s">
        <v>185</v>
      </c>
      <c r="O76" s="38">
        <v>1</v>
      </c>
      <c r="P76" s="38">
        <v>1</v>
      </c>
      <c r="Q76" s="4" t="s">
        <v>38</v>
      </c>
      <c r="R76" s="18">
        <v>0.5</v>
      </c>
      <c r="S76" s="9">
        <f t="shared" ref="S76" si="18">R76/111000</f>
        <v>4.5045045045045047E-6</v>
      </c>
      <c r="T76" s="5">
        <v>2006</v>
      </c>
      <c r="U76" s="4" t="s">
        <v>23</v>
      </c>
      <c r="V76" s="38">
        <v>0</v>
      </c>
      <c r="W76" s="38">
        <v>2</v>
      </c>
      <c r="X76" s="38">
        <v>0</v>
      </c>
      <c r="Y76" s="38">
        <v>0</v>
      </c>
      <c r="Z76" s="38">
        <v>0</v>
      </c>
      <c r="AA76" s="38">
        <v>0</v>
      </c>
      <c r="AB76" s="38">
        <v>0</v>
      </c>
      <c r="AC76" s="38">
        <v>0</v>
      </c>
      <c r="AD76" s="38">
        <v>0</v>
      </c>
      <c r="AE76" s="4">
        <v>0.5</v>
      </c>
      <c r="AF76" s="4">
        <v>0.5</v>
      </c>
      <c r="AG76" s="4">
        <v>0.5</v>
      </c>
      <c r="AH76" s="4">
        <v>0.5</v>
      </c>
      <c r="AI76" s="4">
        <v>0.5</v>
      </c>
      <c r="AJ76" s="4">
        <v>1</v>
      </c>
      <c r="AK76" s="4">
        <v>1</v>
      </c>
      <c r="AL76" s="4">
        <v>0</v>
      </c>
      <c r="AM76" s="4">
        <v>0.5</v>
      </c>
      <c r="AN76" s="4">
        <v>0</v>
      </c>
      <c r="AO76" s="4">
        <v>0.5</v>
      </c>
      <c r="AP76" s="4">
        <v>0.5</v>
      </c>
      <c r="AQ76" s="4">
        <v>0</v>
      </c>
      <c r="AR76" s="4">
        <v>0</v>
      </c>
      <c r="AS76" s="4">
        <v>0.5</v>
      </c>
      <c r="AT76" s="4">
        <f t="shared" ref="AT76" si="19">SUM(AE76:AS76)</f>
        <v>6.5</v>
      </c>
      <c r="AU76" s="38">
        <v>1</v>
      </c>
      <c r="AV76" s="6" t="s">
        <v>191</v>
      </c>
    </row>
    <row r="77" spans="1:49" ht="29" x14ac:dyDescent="0.35">
      <c r="A77" s="39">
        <v>74</v>
      </c>
      <c r="B77" s="10" t="s">
        <v>197</v>
      </c>
      <c r="C77" s="10" t="s">
        <v>190</v>
      </c>
      <c r="D77" s="11" t="s">
        <v>506</v>
      </c>
      <c r="E77" s="10" t="s">
        <v>504</v>
      </c>
      <c r="F77" s="39">
        <v>1</v>
      </c>
      <c r="G77" s="39">
        <v>1</v>
      </c>
      <c r="H77" s="17"/>
      <c r="I77" s="17"/>
      <c r="J77" s="17">
        <v>1</v>
      </c>
      <c r="K77" s="11" t="s">
        <v>198</v>
      </c>
      <c r="L77" s="10" t="s">
        <v>28</v>
      </c>
      <c r="M77" s="12">
        <v>3003</v>
      </c>
      <c r="N77" s="10" t="s">
        <v>185</v>
      </c>
      <c r="O77" s="39">
        <v>1</v>
      </c>
      <c r="P77" s="39">
        <v>1</v>
      </c>
      <c r="Q77" s="10" t="s">
        <v>38</v>
      </c>
      <c r="R77" s="23">
        <v>0.5</v>
      </c>
      <c r="S77" s="13">
        <f t="shared" si="10"/>
        <v>4.5045045045045047E-6</v>
      </c>
      <c r="T77" s="17">
        <v>2006</v>
      </c>
      <c r="U77" s="10" t="s">
        <v>23</v>
      </c>
      <c r="V77" s="39">
        <v>0</v>
      </c>
      <c r="W77" s="39">
        <v>2</v>
      </c>
      <c r="X77" s="39">
        <v>0</v>
      </c>
      <c r="Y77" s="39">
        <v>0</v>
      </c>
      <c r="Z77" s="39">
        <v>0</v>
      </c>
      <c r="AA77" s="39">
        <v>0</v>
      </c>
      <c r="AB77" s="39">
        <v>0</v>
      </c>
      <c r="AC77" s="39">
        <v>0</v>
      </c>
      <c r="AD77" s="39">
        <v>0</v>
      </c>
      <c r="AE77" s="10">
        <v>0.5</v>
      </c>
      <c r="AF77" s="10">
        <v>0.5</v>
      </c>
      <c r="AG77" s="10">
        <v>0.5</v>
      </c>
      <c r="AH77" s="10">
        <v>0.5</v>
      </c>
      <c r="AI77" s="10">
        <v>0.5</v>
      </c>
      <c r="AJ77" s="10">
        <v>1</v>
      </c>
      <c r="AK77" s="10">
        <v>1</v>
      </c>
      <c r="AL77" s="10">
        <v>0</v>
      </c>
      <c r="AM77" s="10">
        <v>0.5</v>
      </c>
      <c r="AN77" s="10">
        <v>0</v>
      </c>
      <c r="AO77" s="10">
        <v>0.5</v>
      </c>
      <c r="AP77" s="10">
        <v>0.5</v>
      </c>
      <c r="AQ77" s="10">
        <v>0</v>
      </c>
      <c r="AR77" s="10">
        <v>0</v>
      </c>
      <c r="AS77" s="10">
        <v>0.5</v>
      </c>
      <c r="AT77" s="10">
        <f t="shared" si="11"/>
        <v>6.5</v>
      </c>
      <c r="AU77" s="39">
        <v>1</v>
      </c>
      <c r="AV77" s="15" t="s">
        <v>191</v>
      </c>
      <c r="AW77" s="12"/>
    </row>
    <row r="78" spans="1:49" ht="29" x14ac:dyDescent="0.35">
      <c r="A78" s="38">
        <v>75</v>
      </c>
      <c r="B78" s="4" t="s">
        <v>199</v>
      </c>
      <c r="C78" s="4" t="s">
        <v>190</v>
      </c>
      <c r="D78" s="3" t="s">
        <v>506</v>
      </c>
      <c r="E78" s="4" t="s">
        <v>592</v>
      </c>
      <c r="F78" s="38">
        <v>1</v>
      </c>
      <c r="G78" s="38">
        <v>1</v>
      </c>
      <c r="H78" s="5"/>
      <c r="I78" s="5"/>
      <c r="J78" s="5">
        <v>1</v>
      </c>
      <c r="K78" s="3" t="s">
        <v>594</v>
      </c>
      <c r="L78" s="4" t="s">
        <v>28</v>
      </c>
      <c r="M78" s="1">
        <v>3003</v>
      </c>
      <c r="N78" s="4" t="s">
        <v>185</v>
      </c>
      <c r="O78" s="38">
        <v>1</v>
      </c>
      <c r="P78" s="38">
        <v>1</v>
      </c>
      <c r="Q78" s="4" t="s">
        <v>38</v>
      </c>
      <c r="R78" s="18">
        <v>0.5</v>
      </c>
      <c r="S78" s="9">
        <f t="shared" si="10"/>
        <v>4.5045045045045047E-6</v>
      </c>
      <c r="T78" s="5">
        <v>2006</v>
      </c>
      <c r="U78" s="4" t="s">
        <v>23</v>
      </c>
      <c r="V78" s="38">
        <v>0</v>
      </c>
      <c r="W78" s="38">
        <v>2</v>
      </c>
      <c r="X78" s="38">
        <v>0</v>
      </c>
      <c r="Y78" s="38">
        <v>0</v>
      </c>
      <c r="Z78" s="38">
        <v>0</v>
      </c>
      <c r="AA78" s="38">
        <v>0</v>
      </c>
      <c r="AB78" s="38">
        <v>0</v>
      </c>
      <c r="AC78" s="38">
        <v>0</v>
      </c>
      <c r="AD78" s="38">
        <v>0</v>
      </c>
      <c r="AE78" s="4">
        <v>0.5</v>
      </c>
      <c r="AF78" s="4">
        <v>0.5</v>
      </c>
      <c r="AG78" s="4">
        <v>0.5</v>
      </c>
      <c r="AH78" s="4">
        <v>0.5</v>
      </c>
      <c r="AI78" s="4">
        <v>0.5</v>
      </c>
      <c r="AJ78" s="4">
        <v>1</v>
      </c>
      <c r="AK78" s="4">
        <v>1</v>
      </c>
      <c r="AL78" s="4">
        <v>0</v>
      </c>
      <c r="AM78" s="4">
        <v>0.5</v>
      </c>
      <c r="AN78" s="4">
        <v>0</v>
      </c>
      <c r="AO78" s="4">
        <v>0.5</v>
      </c>
      <c r="AP78" s="4">
        <v>0.5</v>
      </c>
      <c r="AQ78" s="4">
        <v>0</v>
      </c>
      <c r="AR78" s="4">
        <v>0</v>
      </c>
      <c r="AS78" s="4">
        <v>0.5</v>
      </c>
      <c r="AT78" s="4">
        <f t="shared" si="11"/>
        <v>6.5</v>
      </c>
      <c r="AU78" s="38">
        <v>1</v>
      </c>
      <c r="AV78" s="6" t="s">
        <v>191</v>
      </c>
    </row>
    <row r="79" spans="1:49" ht="29" x14ac:dyDescent="0.35">
      <c r="A79" s="38">
        <v>76</v>
      </c>
      <c r="B79" s="4" t="s">
        <v>199</v>
      </c>
      <c r="C79" s="4" t="s">
        <v>190</v>
      </c>
      <c r="D79" s="3" t="s">
        <v>506</v>
      </c>
      <c r="E79" s="4" t="s">
        <v>593</v>
      </c>
      <c r="F79" s="38">
        <v>1</v>
      </c>
      <c r="G79" s="38">
        <v>1</v>
      </c>
      <c r="H79" s="5"/>
      <c r="I79" s="5"/>
      <c r="J79" s="5">
        <v>1</v>
      </c>
      <c r="K79" s="3" t="s">
        <v>595</v>
      </c>
      <c r="L79" s="4" t="s">
        <v>28</v>
      </c>
      <c r="M79" s="1">
        <v>3003</v>
      </c>
      <c r="N79" s="4" t="s">
        <v>185</v>
      </c>
      <c r="O79" s="38">
        <v>1</v>
      </c>
      <c r="P79" s="38">
        <v>1</v>
      </c>
      <c r="Q79" s="4" t="s">
        <v>38</v>
      </c>
      <c r="R79" s="18">
        <v>0.5</v>
      </c>
      <c r="S79" s="9">
        <f t="shared" ref="S79" si="20">R79/111000</f>
        <v>4.5045045045045047E-6</v>
      </c>
      <c r="T79" s="5">
        <v>2006</v>
      </c>
      <c r="U79" s="4" t="s">
        <v>23</v>
      </c>
      <c r="V79" s="38">
        <v>0</v>
      </c>
      <c r="W79" s="38">
        <v>2</v>
      </c>
      <c r="X79" s="38">
        <v>0</v>
      </c>
      <c r="Y79" s="38">
        <v>0</v>
      </c>
      <c r="Z79" s="38">
        <v>0</v>
      </c>
      <c r="AA79" s="38">
        <v>0</v>
      </c>
      <c r="AB79" s="38">
        <v>0</v>
      </c>
      <c r="AC79" s="38">
        <v>0</v>
      </c>
      <c r="AD79" s="38">
        <v>0</v>
      </c>
      <c r="AE79" s="4">
        <v>0.5</v>
      </c>
      <c r="AF79" s="4">
        <v>0.5</v>
      </c>
      <c r="AG79" s="4">
        <v>0.5</v>
      </c>
      <c r="AH79" s="4">
        <v>0.5</v>
      </c>
      <c r="AI79" s="4">
        <v>0.5</v>
      </c>
      <c r="AJ79" s="4">
        <v>1</v>
      </c>
      <c r="AK79" s="4">
        <v>1</v>
      </c>
      <c r="AL79" s="4">
        <v>0</v>
      </c>
      <c r="AM79" s="4">
        <v>0.5</v>
      </c>
      <c r="AN79" s="4">
        <v>0</v>
      </c>
      <c r="AO79" s="4">
        <v>0.5</v>
      </c>
      <c r="AP79" s="4">
        <v>0.5</v>
      </c>
      <c r="AQ79" s="4">
        <v>0</v>
      </c>
      <c r="AR79" s="4">
        <v>0</v>
      </c>
      <c r="AS79" s="4">
        <v>0.5</v>
      </c>
      <c r="AT79" s="4">
        <f t="shared" ref="AT79" si="21">SUM(AE79:AS79)</f>
        <v>6.5</v>
      </c>
      <c r="AU79" s="38">
        <v>1</v>
      </c>
      <c r="AV79" s="6" t="s">
        <v>191</v>
      </c>
    </row>
    <row r="80" spans="1:49" ht="29" x14ac:dyDescent="0.35">
      <c r="A80" s="38">
        <v>77</v>
      </c>
      <c r="B80" s="4" t="s">
        <v>199</v>
      </c>
      <c r="C80" s="4" t="s">
        <v>190</v>
      </c>
      <c r="D80" s="3" t="s">
        <v>506</v>
      </c>
      <c r="E80" s="4" t="s">
        <v>597</v>
      </c>
      <c r="F80" s="38">
        <v>1</v>
      </c>
      <c r="G80" s="38">
        <v>1</v>
      </c>
      <c r="H80" s="5"/>
      <c r="I80" s="5"/>
      <c r="J80" s="5">
        <v>1</v>
      </c>
      <c r="K80" s="3" t="s">
        <v>596</v>
      </c>
      <c r="L80" s="4" t="s">
        <v>28</v>
      </c>
      <c r="M80" s="1">
        <v>3003</v>
      </c>
      <c r="N80" s="4" t="s">
        <v>185</v>
      </c>
      <c r="O80" s="38">
        <v>1</v>
      </c>
      <c r="P80" s="38">
        <v>1</v>
      </c>
      <c r="Q80" s="4" t="s">
        <v>38</v>
      </c>
      <c r="R80" s="18">
        <v>0.5</v>
      </c>
      <c r="S80" s="9">
        <f t="shared" ref="S80" si="22">R80/111000</f>
        <v>4.5045045045045047E-6</v>
      </c>
      <c r="T80" s="5">
        <v>2006</v>
      </c>
      <c r="U80" s="4" t="s">
        <v>23</v>
      </c>
      <c r="V80" s="38">
        <v>0</v>
      </c>
      <c r="W80" s="38">
        <v>2</v>
      </c>
      <c r="X80" s="38">
        <v>0</v>
      </c>
      <c r="Y80" s="38">
        <v>0</v>
      </c>
      <c r="Z80" s="38">
        <v>0</v>
      </c>
      <c r="AA80" s="38">
        <v>0</v>
      </c>
      <c r="AB80" s="38">
        <v>0</v>
      </c>
      <c r="AC80" s="38">
        <v>0</v>
      </c>
      <c r="AD80" s="38">
        <v>0</v>
      </c>
      <c r="AE80" s="4">
        <v>0.5</v>
      </c>
      <c r="AF80" s="4">
        <v>0.5</v>
      </c>
      <c r="AG80" s="4">
        <v>0.5</v>
      </c>
      <c r="AH80" s="4">
        <v>0.5</v>
      </c>
      <c r="AI80" s="4">
        <v>0.5</v>
      </c>
      <c r="AJ80" s="4">
        <v>1</v>
      </c>
      <c r="AK80" s="4">
        <v>1</v>
      </c>
      <c r="AL80" s="4">
        <v>0</v>
      </c>
      <c r="AM80" s="4">
        <v>0.5</v>
      </c>
      <c r="AN80" s="4">
        <v>0</v>
      </c>
      <c r="AO80" s="4">
        <v>0.5</v>
      </c>
      <c r="AP80" s="4">
        <v>0.5</v>
      </c>
      <c r="AQ80" s="4">
        <v>0</v>
      </c>
      <c r="AR80" s="4">
        <v>0</v>
      </c>
      <c r="AS80" s="4">
        <v>0.5</v>
      </c>
      <c r="AT80" s="4">
        <f t="shared" ref="AT80" si="23">SUM(AE80:AS80)</f>
        <v>6.5</v>
      </c>
      <c r="AU80" s="38">
        <v>1</v>
      </c>
      <c r="AV80" s="6" t="s">
        <v>191</v>
      </c>
    </row>
    <row r="81" spans="1:49" ht="29" hidden="1" x14ac:dyDescent="0.35">
      <c r="A81" s="39">
        <v>78</v>
      </c>
      <c r="B81" s="10" t="s">
        <v>202</v>
      </c>
      <c r="C81" s="10" t="s">
        <v>190</v>
      </c>
      <c r="D81" s="11" t="s">
        <v>502</v>
      </c>
      <c r="E81" s="10" t="s">
        <v>510</v>
      </c>
      <c r="F81" s="39">
        <v>1</v>
      </c>
      <c r="G81" s="39">
        <v>0.5</v>
      </c>
      <c r="H81" s="17"/>
      <c r="I81" s="17">
        <v>62</v>
      </c>
      <c r="J81" s="17">
        <v>2</v>
      </c>
      <c r="K81" s="11" t="s">
        <v>182</v>
      </c>
      <c r="L81" s="10" t="s">
        <v>169</v>
      </c>
      <c r="M81" s="12">
        <v>3003</v>
      </c>
      <c r="N81" s="10" t="s">
        <v>185</v>
      </c>
      <c r="O81" s="39">
        <v>1</v>
      </c>
      <c r="P81" s="39">
        <v>1</v>
      </c>
      <c r="Q81" s="10" t="s">
        <v>427</v>
      </c>
      <c r="R81" s="23">
        <v>5</v>
      </c>
      <c r="S81" s="13">
        <f t="shared" si="10"/>
        <v>4.5045045045045046E-5</v>
      </c>
      <c r="T81" s="17" t="s">
        <v>200</v>
      </c>
      <c r="U81" s="10" t="s">
        <v>201</v>
      </c>
      <c r="V81" s="39">
        <v>0</v>
      </c>
      <c r="W81" s="39">
        <v>2</v>
      </c>
      <c r="X81" s="39">
        <v>0</v>
      </c>
      <c r="Y81" s="39">
        <v>0</v>
      </c>
      <c r="Z81" s="39">
        <v>0</v>
      </c>
      <c r="AA81" s="39">
        <v>0</v>
      </c>
      <c r="AB81" s="39">
        <v>0</v>
      </c>
      <c r="AC81" s="39">
        <v>0</v>
      </c>
      <c r="AD81" s="39">
        <v>0</v>
      </c>
      <c r="AE81" s="10">
        <v>0.5</v>
      </c>
      <c r="AF81" s="10">
        <v>0.5</v>
      </c>
      <c r="AG81" s="10">
        <v>0.5</v>
      </c>
      <c r="AH81" s="10">
        <v>0.5</v>
      </c>
      <c r="AI81" s="10">
        <v>0.5</v>
      </c>
      <c r="AJ81" s="10">
        <v>1</v>
      </c>
      <c r="AK81" s="10">
        <v>1</v>
      </c>
      <c r="AL81" s="10">
        <v>0</v>
      </c>
      <c r="AM81" s="10">
        <v>0.5</v>
      </c>
      <c r="AN81" s="10">
        <v>0</v>
      </c>
      <c r="AO81" s="10">
        <v>0.5</v>
      </c>
      <c r="AP81" s="10">
        <v>0.5</v>
      </c>
      <c r="AQ81" s="10">
        <v>0</v>
      </c>
      <c r="AR81" s="10">
        <v>0</v>
      </c>
      <c r="AS81" s="10">
        <v>0.5</v>
      </c>
      <c r="AT81" s="10">
        <f t="shared" si="11"/>
        <v>6.5</v>
      </c>
      <c r="AU81" s="39">
        <v>1</v>
      </c>
      <c r="AV81" s="15" t="s">
        <v>192</v>
      </c>
      <c r="AW81" s="12"/>
    </row>
    <row r="82" spans="1:49" ht="29" hidden="1" x14ac:dyDescent="0.35">
      <c r="A82" s="39">
        <v>79</v>
      </c>
      <c r="B82" s="10" t="s">
        <v>202</v>
      </c>
      <c r="C82" s="10" t="s">
        <v>190</v>
      </c>
      <c r="D82" s="11" t="s">
        <v>502</v>
      </c>
      <c r="E82" s="10" t="s">
        <v>509</v>
      </c>
      <c r="F82" s="39">
        <v>1</v>
      </c>
      <c r="G82" s="39">
        <v>0.5</v>
      </c>
      <c r="H82" s="17"/>
      <c r="I82" s="17">
        <v>63</v>
      </c>
      <c r="J82" s="17">
        <v>2</v>
      </c>
      <c r="K82" s="11" t="s">
        <v>572</v>
      </c>
      <c r="L82" s="10" t="s">
        <v>179</v>
      </c>
      <c r="M82" s="12">
        <v>3003</v>
      </c>
      <c r="N82" s="10" t="s">
        <v>185</v>
      </c>
      <c r="O82" s="39">
        <v>1</v>
      </c>
      <c r="P82" s="39">
        <v>1</v>
      </c>
      <c r="Q82" s="10" t="s">
        <v>427</v>
      </c>
      <c r="R82" s="23">
        <v>5</v>
      </c>
      <c r="S82" s="13">
        <f t="shared" ref="S82" si="24">R82/111000</f>
        <v>4.5045045045045046E-5</v>
      </c>
      <c r="T82" s="17" t="s">
        <v>200</v>
      </c>
      <c r="U82" s="10" t="s">
        <v>201</v>
      </c>
      <c r="V82" s="39">
        <v>0</v>
      </c>
      <c r="W82" s="39">
        <v>2</v>
      </c>
      <c r="X82" s="39">
        <v>0</v>
      </c>
      <c r="Y82" s="39">
        <v>0</v>
      </c>
      <c r="Z82" s="39">
        <v>0</v>
      </c>
      <c r="AA82" s="39">
        <v>0</v>
      </c>
      <c r="AB82" s="39">
        <v>0</v>
      </c>
      <c r="AC82" s="39">
        <v>0</v>
      </c>
      <c r="AD82" s="39">
        <v>0</v>
      </c>
      <c r="AE82" s="10">
        <v>0.5</v>
      </c>
      <c r="AF82" s="10">
        <v>0.5</v>
      </c>
      <c r="AG82" s="10">
        <v>0.5</v>
      </c>
      <c r="AH82" s="10">
        <v>0.5</v>
      </c>
      <c r="AI82" s="10">
        <v>0.5</v>
      </c>
      <c r="AJ82" s="10">
        <v>1</v>
      </c>
      <c r="AK82" s="10">
        <v>1</v>
      </c>
      <c r="AL82" s="10">
        <v>0</v>
      </c>
      <c r="AM82" s="10">
        <v>0.5</v>
      </c>
      <c r="AN82" s="10">
        <v>0</v>
      </c>
      <c r="AO82" s="10">
        <v>0.5</v>
      </c>
      <c r="AP82" s="10">
        <v>0.5</v>
      </c>
      <c r="AQ82" s="10">
        <v>0</v>
      </c>
      <c r="AR82" s="10">
        <v>0</v>
      </c>
      <c r="AS82" s="10">
        <v>0.5</v>
      </c>
      <c r="AT82" s="10">
        <f t="shared" ref="AT82" si="25">SUM(AE82:AS82)</f>
        <v>6.5</v>
      </c>
      <c r="AU82" s="39">
        <v>1</v>
      </c>
      <c r="AV82" s="15" t="s">
        <v>192</v>
      </c>
      <c r="AW82" s="12"/>
    </row>
    <row r="83" spans="1:49" ht="29" hidden="1" x14ac:dyDescent="0.35">
      <c r="A83" s="38">
        <v>80</v>
      </c>
      <c r="B83" s="4" t="s">
        <v>205</v>
      </c>
      <c r="C83" s="4" t="s">
        <v>190</v>
      </c>
      <c r="D83" s="3" t="s">
        <v>502</v>
      </c>
      <c r="E83" s="4" t="s">
        <v>513</v>
      </c>
      <c r="F83" s="38">
        <v>1</v>
      </c>
      <c r="G83" s="38">
        <v>0.5</v>
      </c>
      <c r="H83" s="5"/>
      <c r="I83" s="5">
        <v>61</v>
      </c>
      <c r="J83" s="5">
        <v>2</v>
      </c>
      <c r="K83" s="3" t="s">
        <v>203</v>
      </c>
      <c r="L83" s="4" t="s">
        <v>179</v>
      </c>
      <c r="M83" s="1">
        <v>3003</v>
      </c>
      <c r="N83" s="4" t="s">
        <v>185</v>
      </c>
      <c r="O83" s="38">
        <v>1</v>
      </c>
      <c r="P83" s="38">
        <v>1</v>
      </c>
      <c r="Q83" s="4" t="s">
        <v>38</v>
      </c>
      <c r="R83" s="18">
        <v>5</v>
      </c>
      <c r="S83" s="9">
        <f t="shared" si="10"/>
        <v>4.5045045045045046E-5</v>
      </c>
      <c r="T83" s="5">
        <v>2006</v>
      </c>
      <c r="U83" s="4" t="s">
        <v>23</v>
      </c>
      <c r="V83" s="38">
        <v>0</v>
      </c>
      <c r="W83" s="38">
        <v>2</v>
      </c>
      <c r="X83" s="38">
        <v>0</v>
      </c>
      <c r="Y83" s="38">
        <v>0</v>
      </c>
      <c r="Z83" s="38">
        <v>0</v>
      </c>
      <c r="AA83" s="38">
        <v>0</v>
      </c>
      <c r="AB83" s="38">
        <v>0</v>
      </c>
      <c r="AC83" s="38">
        <v>0</v>
      </c>
      <c r="AD83" s="38">
        <v>0</v>
      </c>
      <c r="AE83" s="4">
        <v>0.5</v>
      </c>
      <c r="AF83" s="4">
        <v>0.5</v>
      </c>
      <c r="AG83" s="4">
        <v>0.5</v>
      </c>
      <c r="AH83" s="4">
        <v>0.5</v>
      </c>
      <c r="AI83" s="4">
        <v>0.5</v>
      </c>
      <c r="AJ83" s="4">
        <v>1</v>
      </c>
      <c r="AK83" s="4">
        <v>1</v>
      </c>
      <c r="AL83" s="4">
        <v>0</v>
      </c>
      <c r="AM83" s="4">
        <v>0.5</v>
      </c>
      <c r="AN83" s="4">
        <v>0</v>
      </c>
      <c r="AO83" s="4">
        <v>0.5</v>
      </c>
      <c r="AP83" s="4">
        <v>0.5</v>
      </c>
      <c r="AQ83" s="4">
        <v>0</v>
      </c>
      <c r="AR83" s="4">
        <v>0</v>
      </c>
      <c r="AS83" s="4">
        <v>0.5</v>
      </c>
      <c r="AT83" s="4">
        <f t="shared" si="11"/>
        <v>6.5</v>
      </c>
      <c r="AU83" s="38">
        <v>1</v>
      </c>
      <c r="AV83" s="6" t="s">
        <v>193</v>
      </c>
    </row>
    <row r="84" spans="1:49" ht="29" hidden="1" x14ac:dyDescent="0.35">
      <c r="A84" s="39">
        <v>81</v>
      </c>
      <c r="B84" s="10" t="s">
        <v>206</v>
      </c>
      <c r="C84" s="10" t="s">
        <v>190</v>
      </c>
      <c r="D84" s="11" t="s">
        <v>502</v>
      </c>
      <c r="E84" s="10" t="s">
        <v>508</v>
      </c>
      <c r="F84" s="39">
        <v>1</v>
      </c>
      <c r="G84" s="39">
        <v>0.5</v>
      </c>
      <c r="H84" s="17"/>
      <c r="I84" s="17">
        <v>64</v>
      </c>
      <c r="J84" s="17">
        <v>2</v>
      </c>
      <c r="K84" s="11" t="s">
        <v>204</v>
      </c>
      <c r="L84" s="10" t="s">
        <v>179</v>
      </c>
      <c r="M84" s="12">
        <v>3003</v>
      </c>
      <c r="N84" s="10" t="s">
        <v>185</v>
      </c>
      <c r="O84" s="39">
        <v>1</v>
      </c>
      <c r="P84" s="39">
        <v>1</v>
      </c>
      <c r="Q84" s="10" t="s">
        <v>38</v>
      </c>
      <c r="R84" s="23">
        <v>5</v>
      </c>
      <c r="S84" s="13">
        <f t="shared" si="10"/>
        <v>4.5045045045045046E-5</v>
      </c>
      <c r="T84" s="17">
        <v>2006</v>
      </c>
      <c r="U84" s="10" t="s">
        <v>23</v>
      </c>
      <c r="V84" s="39">
        <v>0</v>
      </c>
      <c r="W84" s="39">
        <v>2</v>
      </c>
      <c r="X84" s="39">
        <v>0</v>
      </c>
      <c r="Y84" s="39">
        <v>0</v>
      </c>
      <c r="Z84" s="39">
        <v>0</v>
      </c>
      <c r="AA84" s="39">
        <v>0</v>
      </c>
      <c r="AB84" s="39">
        <v>0</v>
      </c>
      <c r="AC84" s="39">
        <v>0</v>
      </c>
      <c r="AD84" s="39">
        <v>0</v>
      </c>
      <c r="AE84" s="10">
        <v>0.5</v>
      </c>
      <c r="AF84" s="10">
        <v>0.5</v>
      </c>
      <c r="AG84" s="10">
        <v>0.5</v>
      </c>
      <c r="AH84" s="10">
        <v>0.5</v>
      </c>
      <c r="AI84" s="10">
        <v>0.5</v>
      </c>
      <c r="AJ84" s="10">
        <v>1</v>
      </c>
      <c r="AK84" s="10">
        <v>1</v>
      </c>
      <c r="AL84" s="10">
        <v>0</v>
      </c>
      <c r="AM84" s="10">
        <v>0.5</v>
      </c>
      <c r="AN84" s="10">
        <v>0</v>
      </c>
      <c r="AO84" s="10">
        <v>0.5</v>
      </c>
      <c r="AP84" s="10">
        <v>0.5</v>
      </c>
      <c r="AQ84" s="10">
        <v>0</v>
      </c>
      <c r="AR84" s="10">
        <v>0</v>
      </c>
      <c r="AS84" s="10">
        <v>0.5</v>
      </c>
      <c r="AT84" s="10">
        <f t="shared" si="11"/>
        <v>6.5</v>
      </c>
      <c r="AU84" s="39">
        <v>1</v>
      </c>
      <c r="AV84" s="15" t="s">
        <v>194</v>
      </c>
      <c r="AW84" s="12"/>
    </row>
    <row r="85" spans="1:49" ht="29" hidden="1" x14ac:dyDescent="0.35">
      <c r="A85" s="38">
        <v>82</v>
      </c>
      <c r="B85" s="4" t="s">
        <v>608</v>
      </c>
      <c r="C85" s="4" t="s">
        <v>190</v>
      </c>
      <c r="D85" s="3" t="s">
        <v>514</v>
      </c>
      <c r="E85" s="4" t="s">
        <v>515</v>
      </c>
      <c r="F85" s="38">
        <v>1</v>
      </c>
      <c r="G85" s="38">
        <v>1</v>
      </c>
      <c r="H85" s="5"/>
      <c r="I85" s="5"/>
      <c r="J85" s="5">
        <v>1</v>
      </c>
      <c r="K85" s="3" t="s">
        <v>209</v>
      </c>
      <c r="L85" s="4" t="s">
        <v>28</v>
      </c>
      <c r="M85" s="1">
        <v>3003</v>
      </c>
      <c r="N85" s="4" t="s">
        <v>185</v>
      </c>
      <c r="O85" s="38">
        <v>0.5</v>
      </c>
      <c r="P85" s="38">
        <v>0.5</v>
      </c>
      <c r="Q85" s="4" t="s">
        <v>38</v>
      </c>
      <c r="R85" s="18">
        <v>0.5</v>
      </c>
      <c r="S85" s="9">
        <f t="shared" si="10"/>
        <v>4.5045045045045047E-6</v>
      </c>
      <c r="T85" s="5">
        <v>2006</v>
      </c>
      <c r="U85" s="4" t="s">
        <v>23</v>
      </c>
      <c r="V85" s="38">
        <v>0</v>
      </c>
      <c r="W85" s="38">
        <v>2</v>
      </c>
      <c r="X85" s="38">
        <v>0</v>
      </c>
      <c r="Y85" s="38">
        <v>0</v>
      </c>
      <c r="Z85" s="38">
        <v>0</v>
      </c>
      <c r="AA85" s="38">
        <v>0</v>
      </c>
      <c r="AB85" s="38">
        <v>0</v>
      </c>
      <c r="AC85" s="38">
        <v>0</v>
      </c>
      <c r="AD85" s="38">
        <v>0</v>
      </c>
      <c r="AE85" s="1">
        <v>0.5</v>
      </c>
      <c r="AF85" s="1">
        <v>0.5</v>
      </c>
      <c r="AG85" s="1">
        <v>0.5</v>
      </c>
      <c r="AH85" s="1">
        <v>0.5</v>
      </c>
      <c r="AI85" s="1">
        <v>0.5</v>
      </c>
      <c r="AJ85" s="1">
        <v>1</v>
      </c>
      <c r="AK85" s="1">
        <v>1</v>
      </c>
      <c r="AL85" s="1">
        <v>0</v>
      </c>
      <c r="AM85" s="1">
        <v>0.5</v>
      </c>
      <c r="AN85" s="1">
        <v>0</v>
      </c>
      <c r="AO85" s="1">
        <v>0.5</v>
      </c>
      <c r="AP85" s="1">
        <v>0.5</v>
      </c>
      <c r="AQ85" s="1">
        <v>0</v>
      </c>
      <c r="AR85" s="1">
        <v>0</v>
      </c>
      <c r="AS85" s="1">
        <v>0.5</v>
      </c>
      <c r="AT85" s="4">
        <f t="shared" si="11"/>
        <v>6.5</v>
      </c>
      <c r="AU85" s="38">
        <v>1</v>
      </c>
      <c r="AV85" s="6" t="s">
        <v>195</v>
      </c>
      <c r="AW85" s="1" t="s">
        <v>207</v>
      </c>
    </row>
    <row r="86" spans="1:49" ht="29" x14ac:dyDescent="0.35">
      <c r="A86" s="39">
        <v>83</v>
      </c>
      <c r="B86" s="10" t="s">
        <v>208</v>
      </c>
      <c r="C86" s="10" t="s">
        <v>190</v>
      </c>
      <c r="D86" s="11" t="s">
        <v>516</v>
      </c>
      <c r="E86" s="10" t="s">
        <v>517</v>
      </c>
      <c r="F86" s="39">
        <v>1</v>
      </c>
      <c r="G86" s="39">
        <v>1</v>
      </c>
      <c r="H86" s="17"/>
      <c r="I86" s="17"/>
      <c r="J86" s="17">
        <v>1</v>
      </c>
      <c r="K86" s="11" t="s">
        <v>211</v>
      </c>
      <c r="L86" s="10" t="s">
        <v>28</v>
      </c>
      <c r="M86" s="12">
        <v>3003</v>
      </c>
      <c r="N86" s="10" t="s">
        <v>185</v>
      </c>
      <c r="O86" s="39">
        <v>1</v>
      </c>
      <c r="P86" s="39">
        <v>0.5</v>
      </c>
      <c r="Q86" s="10" t="s">
        <v>38</v>
      </c>
      <c r="R86" s="23">
        <v>0.5</v>
      </c>
      <c r="S86" s="13">
        <f t="shared" si="10"/>
        <v>4.5045045045045047E-6</v>
      </c>
      <c r="T86" s="17">
        <v>2006</v>
      </c>
      <c r="U86" s="10" t="s">
        <v>23</v>
      </c>
      <c r="V86" s="39">
        <v>0</v>
      </c>
      <c r="W86" s="39">
        <v>2</v>
      </c>
      <c r="X86" s="39">
        <v>0</v>
      </c>
      <c r="Y86" s="39">
        <v>0</v>
      </c>
      <c r="Z86" s="39">
        <v>0</v>
      </c>
      <c r="AA86" s="39">
        <v>0</v>
      </c>
      <c r="AB86" s="39">
        <v>0</v>
      </c>
      <c r="AC86" s="39">
        <v>0</v>
      </c>
      <c r="AD86" s="39">
        <v>0</v>
      </c>
      <c r="AE86" s="10">
        <v>0.5</v>
      </c>
      <c r="AF86" s="10">
        <v>0.5</v>
      </c>
      <c r="AG86" s="10">
        <v>0.5</v>
      </c>
      <c r="AH86" s="10">
        <v>0.5</v>
      </c>
      <c r="AI86" s="10">
        <v>0.5</v>
      </c>
      <c r="AJ86" s="10">
        <v>1</v>
      </c>
      <c r="AK86" s="10">
        <v>1</v>
      </c>
      <c r="AL86" s="10">
        <v>0</v>
      </c>
      <c r="AM86" s="10">
        <v>0.5</v>
      </c>
      <c r="AN86" s="10">
        <v>0</v>
      </c>
      <c r="AO86" s="10">
        <v>0.5</v>
      </c>
      <c r="AP86" s="10">
        <v>0.5</v>
      </c>
      <c r="AQ86" s="10">
        <v>0</v>
      </c>
      <c r="AR86" s="10">
        <v>0</v>
      </c>
      <c r="AS86" s="10">
        <v>0.5</v>
      </c>
      <c r="AT86" s="10">
        <f t="shared" si="11"/>
        <v>6.5</v>
      </c>
      <c r="AU86" s="39">
        <v>1</v>
      </c>
      <c r="AV86" s="15" t="s">
        <v>191</v>
      </c>
      <c r="AW86" s="12"/>
    </row>
    <row r="87" spans="1:49" ht="29" x14ac:dyDescent="0.35">
      <c r="A87" s="39">
        <v>84</v>
      </c>
      <c r="B87" s="10" t="s">
        <v>208</v>
      </c>
      <c r="C87" s="10" t="s">
        <v>190</v>
      </c>
      <c r="D87" s="11" t="s">
        <v>516</v>
      </c>
      <c r="E87" s="10" t="s">
        <v>609</v>
      </c>
      <c r="F87" s="39">
        <v>1</v>
      </c>
      <c r="G87" s="39">
        <v>1</v>
      </c>
      <c r="H87" s="17"/>
      <c r="I87" s="17"/>
      <c r="J87" s="17">
        <v>1</v>
      </c>
      <c r="K87" s="11" t="s">
        <v>211</v>
      </c>
      <c r="L87" s="10" t="s">
        <v>28</v>
      </c>
      <c r="M87" s="12">
        <v>3003</v>
      </c>
      <c r="N87" s="10" t="s">
        <v>185</v>
      </c>
      <c r="O87" s="39">
        <v>1</v>
      </c>
      <c r="P87" s="39">
        <v>0.5</v>
      </c>
      <c r="Q87" s="10" t="s">
        <v>38</v>
      </c>
      <c r="R87" s="23">
        <v>0.5</v>
      </c>
      <c r="S87" s="13">
        <f t="shared" ref="S87" si="26">R87/111000</f>
        <v>4.5045045045045047E-6</v>
      </c>
      <c r="T87" s="17">
        <v>2006</v>
      </c>
      <c r="U87" s="10" t="s">
        <v>23</v>
      </c>
      <c r="V87" s="39">
        <v>0</v>
      </c>
      <c r="W87" s="39">
        <v>2</v>
      </c>
      <c r="X87" s="39">
        <v>0</v>
      </c>
      <c r="Y87" s="39">
        <v>0</v>
      </c>
      <c r="Z87" s="39">
        <v>0</v>
      </c>
      <c r="AA87" s="39">
        <v>0</v>
      </c>
      <c r="AB87" s="39">
        <v>0</v>
      </c>
      <c r="AC87" s="39">
        <v>0</v>
      </c>
      <c r="AD87" s="39">
        <v>0</v>
      </c>
      <c r="AE87" s="10">
        <v>0.5</v>
      </c>
      <c r="AF87" s="10">
        <v>0.5</v>
      </c>
      <c r="AG87" s="10">
        <v>0.5</v>
      </c>
      <c r="AH87" s="10">
        <v>0.5</v>
      </c>
      <c r="AI87" s="10">
        <v>0.5</v>
      </c>
      <c r="AJ87" s="10">
        <v>1</v>
      </c>
      <c r="AK87" s="10">
        <v>1</v>
      </c>
      <c r="AL87" s="10">
        <v>0</v>
      </c>
      <c r="AM87" s="10">
        <v>0.5</v>
      </c>
      <c r="AN87" s="10">
        <v>0</v>
      </c>
      <c r="AO87" s="10">
        <v>0.5</v>
      </c>
      <c r="AP87" s="10">
        <v>0.5</v>
      </c>
      <c r="AQ87" s="10">
        <v>0</v>
      </c>
      <c r="AR87" s="10">
        <v>0</v>
      </c>
      <c r="AS87" s="10">
        <v>0.5</v>
      </c>
      <c r="AT87" s="10">
        <f t="shared" ref="AT87" si="27">SUM(AE87:AS87)</f>
        <v>6.5</v>
      </c>
      <c r="AU87" s="39">
        <v>1</v>
      </c>
      <c r="AV87" s="15" t="s">
        <v>191</v>
      </c>
      <c r="AW87" s="12"/>
    </row>
    <row r="88" spans="1:49" ht="29" hidden="1" x14ac:dyDescent="0.35">
      <c r="A88" s="38">
        <v>85</v>
      </c>
      <c r="B88" s="4" t="s">
        <v>210</v>
      </c>
      <c r="C88" s="4" t="s">
        <v>190</v>
      </c>
      <c r="D88" s="3" t="s">
        <v>506</v>
      </c>
      <c r="E88" s="4" t="s">
        <v>507</v>
      </c>
      <c r="F88" s="38">
        <v>1</v>
      </c>
      <c r="G88" s="38">
        <v>0.5</v>
      </c>
      <c r="H88" s="5"/>
      <c r="I88" s="5">
        <v>60</v>
      </c>
      <c r="J88" s="5">
        <v>1</v>
      </c>
      <c r="K88" s="3" t="s">
        <v>210</v>
      </c>
      <c r="L88" s="4" t="s">
        <v>571</v>
      </c>
      <c r="M88" s="1">
        <v>3003</v>
      </c>
      <c r="N88" s="4" t="s">
        <v>185</v>
      </c>
      <c r="O88" s="38">
        <v>1</v>
      </c>
      <c r="P88" s="38">
        <v>0.5</v>
      </c>
      <c r="Q88" s="4" t="s">
        <v>427</v>
      </c>
      <c r="R88" s="18">
        <v>0.5</v>
      </c>
      <c r="S88" s="9">
        <f t="shared" si="10"/>
        <v>4.5045045045045047E-6</v>
      </c>
      <c r="T88" s="5">
        <v>2006</v>
      </c>
      <c r="U88" s="4" t="s">
        <v>23</v>
      </c>
      <c r="V88" s="38">
        <v>0</v>
      </c>
      <c r="W88" s="38">
        <v>2</v>
      </c>
      <c r="X88" s="38">
        <v>0</v>
      </c>
      <c r="Y88" s="38">
        <v>0</v>
      </c>
      <c r="Z88" s="38">
        <v>0</v>
      </c>
      <c r="AA88" s="38">
        <v>0</v>
      </c>
      <c r="AB88" s="38">
        <v>0</v>
      </c>
      <c r="AC88" s="38">
        <v>0</v>
      </c>
      <c r="AD88" s="38">
        <v>0</v>
      </c>
      <c r="AE88" s="1">
        <v>0.5</v>
      </c>
      <c r="AF88" s="1">
        <v>0.5</v>
      </c>
      <c r="AG88" s="1">
        <v>0.5</v>
      </c>
      <c r="AH88" s="1">
        <v>0.5</v>
      </c>
      <c r="AI88" s="1">
        <v>0.5</v>
      </c>
      <c r="AJ88" s="1">
        <v>1</v>
      </c>
      <c r="AK88" s="1">
        <v>1</v>
      </c>
      <c r="AL88" s="1">
        <v>0</v>
      </c>
      <c r="AM88" s="1">
        <v>0.5</v>
      </c>
      <c r="AN88" s="1">
        <v>0</v>
      </c>
      <c r="AO88" s="1">
        <v>0.5</v>
      </c>
      <c r="AP88" s="1">
        <v>0.5</v>
      </c>
      <c r="AQ88" s="1">
        <v>0</v>
      </c>
      <c r="AR88" s="1">
        <v>0</v>
      </c>
      <c r="AS88" s="1">
        <v>0.5</v>
      </c>
      <c r="AT88" s="4">
        <f t="shared" si="11"/>
        <v>6.5</v>
      </c>
      <c r="AU88" s="38">
        <v>1</v>
      </c>
      <c r="AV88" s="6" t="s">
        <v>196</v>
      </c>
    </row>
    <row r="89" spans="1:49" hidden="1" x14ac:dyDescent="0.35">
      <c r="A89" s="39">
        <v>86</v>
      </c>
      <c r="B89" t="s">
        <v>212</v>
      </c>
      <c r="C89" s="1" t="s">
        <v>10</v>
      </c>
      <c r="D89" s="3" t="s">
        <v>542</v>
      </c>
      <c r="E89" s="1" t="s">
        <v>554</v>
      </c>
      <c r="F89" s="38">
        <v>0</v>
      </c>
      <c r="G89" s="38">
        <v>1</v>
      </c>
      <c r="H89" s="2" t="s">
        <v>623</v>
      </c>
      <c r="J89" s="2">
        <v>1</v>
      </c>
      <c r="K89" t="s">
        <v>343</v>
      </c>
      <c r="M89" s="2" t="s">
        <v>154</v>
      </c>
      <c r="N89" s="1" t="s">
        <v>222</v>
      </c>
      <c r="O89" s="38">
        <v>1</v>
      </c>
      <c r="P89" s="38">
        <v>1</v>
      </c>
      <c r="Q89" s="1" t="s">
        <v>38</v>
      </c>
      <c r="R89" s="18">
        <v>0.5</v>
      </c>
      <c r="S89" s="8">
        <f t="shared" si="10"/>
        <v>4.5045045045045047E-6</v>
      </c>
      <c r="U89" s="4" t="s">
        <v>23</v>
      </c>
      <c r="V89" s="38">
        <v>0</v>
      </c>
      <c r="W89" s="38">
        <v>2</v>
      </c>
      <c r="X89" s="38">
        <v>2</v>
      </c>
      <c r="Y89" s="38">
        <v>0</v>
      </c>
      <c r="Z89" s="38">
        <v>0</v>
      </c>
      <c r="AA89" s="38">
        <v>0</v>
      </c>
      <c r="AB89" s="38">
        <v>0</v>
      </c>
      <c r="AC89" s="38">
        <v>0</v>
      </c>
      <c r="AD89" s="38">
        <v>0</v>
      </c>
      <c r="AE89" s="4">
        <v>0.5</v>
      </c>
      <c r="AF89" s="4">
        <v>0.5</v>
      </c>
      <c r="AG89" s="4">
        <v>0.5</v>
      </c>
      <c r="AH89" s="4">
        <v>1</v>
      </c>
      <c r="AI89" s="4">
        <v>0.5</v>
      </c>
      <c r="AJ89" s="4">
        <v>1</v>
      </c>
      <c r="AK89" s="4">
        <v>1</v>
      </c>
      <c r="AL89" s="4">
        <v>0.5</v>
      </c>
      <c r="AM89" s="4">
        <v>0.5</v>
      </c>
      <c r="AN89" s="4">
        <v>0.5</v>
      </c>
      <c r="AO89" s="4">
        <v>0.5</v>
      </c>
      <c r="AP89" s="4">
        <v>0.5</v>
      </c>
      <c r="AQ89" s="4">
        <v>0.5</v>
      </c>
      <c r="AR89" s="4">
        <v>0.5</v>
      </c>
      <c r="AS89" s="4">
        <v>0.5</v>
      </c>
      <c r="AT89" s="4">
        <f t="shared" si="11"/>
        <v>9</v>
      </c>
      <c r="AU89" s="38">
        <v>1</v>
      </c>
      <c r="AV89" s="6" t="s">
        <v>387</v>
      </c>
      <c r="AW89" s="1" t="s">
        <v>156</v>
      </c>
    </row>
    <row r="90" spans="1:49" ht="72.5" hidden="1" x14ac:dyDescent="0.35">
      <c r="A90" s="42">
        <v>87</v>
      </c>
      <c r="B90" s="25" t="s">
        <v>212</v>
      </c>
      <c r="C90" s="12" t="s">
        <v>10</v>
      </c>
      <c r="D90" s="11" t="s">
        <v>542</v>
      </c>
      <c r="E90" s="12" t="s">
        <v>555</v>
      </c>
      <c r="F90" s="39">
        <v>1</v>
      </c>
      <c r="G90" s="39">
        <v>1</v>
      </c>
      <c r="H90" s="12"/>
      <c r="I90" s="12"/>
      <c r="J90" s="12">
        <v>1</v>
      </c>
      <c r="K90" s="27" t="s">
        <v>346</v>
      </c>
      <c r="L90" s="12"/>
      <c r="M90" s="14" t="s">
        <v>154</v>
      </c>
      <c r="N90" s="12" t="s">
        <v>216</v>
      </c>
      <c r="O90" s="39">
        <v>0.5</v>
      </c>
      <c r="P90" s="39">
        <v>1</v>
      </c>
      <c r="Q90" s="12" t="s">
        <v>428</v>
      </c>
      <c r="R90" s="23">
        <v>0.5</v>
      </c>
      <c r="S90" s="24">
        <f t="shared" si="10"/>
        <v>4.5045045045045047E-6</v>
      </c>
      <c r="T90" s="28" t="s">
        <v>342</v>
      </c>
      <c r="U90" s="10" t="s">
        <v>23</v>
      </c>
      <c r="V90" s="39">
        <v>0</v>
      </c>
      <c r="W90" s="39">
        <v>2</v>
      </c>
      <c r="X90" s="39">
        <v>2</v>
      </c>
      <c r="Y90" s="39">
        <v>0</v>
      </c>
      <c r="Z90" s="39">
        <v>0</v>
      </c>
      <c r="AA90" s="39">
        <v>0</v>
      </c>
      <c r="AB90" s="39">
        <v>0</v>
      </c>
      <c r="AC90" s="39">
        <v>0</v>
      </c>
      <c r="AD90" s="39">
        <v>0</v>
      </c>
      <c r="AE90" s="10">
        <v>0.5</v>
      </c>
      <c r="AF90" s="10">
        <v>0.5</v>
      </c>
      <c r="AG90" s="10">
        <v>0.5</v>
      </c>
      <c r="AH90" s="10">
        <v>1</v>
      </c>
      <c r="AI90" s="10">
        <v>0.5</v>
      </c>
      <c r="AJ90" s="10">
        <v>1</v>
      </c>
      <c r="AK90" s="10">
        <v>1</v>
      </c>
      <c r="AL90" s="10">
        <v>0.5</v>
      </c>
      <c r="AM90" s="10">
        <v>0.5</v>
      </c>
      <c r="AN90" s="10">
        <v>0.5</v>
      </c>
      <c r="AO90" s="10">
        <v>0.5</v>
      </c>
      <c r="AP90" s="10">
        <v>0.5</v>
      </c>
      <c r="AQ90" s="10">
        <v>0.5</v>
      </c>
      <c r="AR90" s="10">
        <v>0.5</v>
      </c>
      <c r="AS90" s="10">
        <v>0.5</v>
      </c>
      <c r="AT90" s="10">
        <f t="shared" si="11"/>
        <v>9</v>
      </c>
      <c r="AU90" s="39">
        <v>1</v>
      </c>
      <c r="AV90" s="15" t="s">
        <v>388</v>
      </c>
      <c r="AW90" s="12" t="s">
        <v>340</v>
      </c>
    </row>
    <row r="91" spans="1:49" hidden="1" x14ac:dyDescent="0.35">
      <c r="A91" s="46">
        <v>88</v>
      </c>
      <c r="B91" t="s">
        <v>213</v>
      </c>
      <c r="C91" s="1" t="s">
        <v>10</v>
      </c>
      <c r="D91" s="3" t="s">
        <v>542</v>
      </c>
      <c r="E91" s="1" t="s">
        <v>556</v>
      </c>
      <c r="F91" s="38">
        <v>0</v>
      </c>
      <c r="G91" s="38">
        <v>1</v>
      </c>
      <c r="H91" s="2" t="s">
        <v>623</v>
      </c>
      <c r="I91" s="1"/>
      <c r="J91" s="1">
        <v>1</v>
      </c>
      <c r="K91" t="s">
        <v>344</v>
      </c>
      <c r="M91" s="2" t="s">
        <v>154</v>
      </c>
      <c r="N91" s="1" t="s">
        <v>222</v>
      </c>
      <c r="O91" s="38">
        <v>0.5</v>
      </c>
      <c r="P91" s="38">
        <v>1</v>
      </c>
      <c r="Q91" s="1" t="s">
        <v>38</v>
      </c>
      <c r="R91" s="18">
        <v>0.5</v>
      </c>
      <c r="S91" s="8">
        <f t="shared" si="10"/>
        <v>4.5045045045045047E-6</v>
      </c>
      <c r="U91" s="4" t="s">
        <v>23</v>
      </c>
      <c r="V91" s="38">
        <v>0</v>
      </c>
      <c r="W91" s="38">
        <v>2</v>
      </c>
      <c r="X91" s="38">
        <v>2</v>
      </c>
      <c r="Y91" s="38">
        <v>0</v>
      </c>
      <c r="Z91" s="38">
        <v>0</v>
      </c>
      <c r="AA91" s="38">
        <v>0</v>
      </c>
      <c r="AB91" s="38">
        <v>0</v>
      </c>
      <c r="AC91" s="38">
        <v>0</v>
      </c>
      <c r="AD91" s="38">
        <v>0</v>
      </c>
      <c r="AE91" s="4">
        <v>0.5</v>
      </c>
      <c r="AF91" s="4">
        <v>0.5</v>
      </c>
      <c r="AG91" s="4">
        <v>0.5</v>
      </c>
      <c r="AH91" s="4">
        <v>1</v>
      </c>
      <c r="AI91" s="4">
        <v>0.5</v>
      </c>
      <c r="AJ91" s="4">
        <v>1</v>
      </c>
      <c r="AK91" s="4">
        <v>1</v>
      </c>
      <c r="AL91" s="4">
        <v>0.5</v>
      </c>
      <c r="AM91" s="4">
        <v>0.5</v>
      </c>
      <c r="AN91" s="4">
        <v>0.5</v>
      </c>
      <c r="AO91" s="4">
        <v>0.5</v>
      </c>
      <c r="AP91" s="4">
        <v>0.5</v>
      </c>
      <c r="AQ91" s="4">
        <v>0.5</v>
      </c>
      <c r="AR91" s="4">
        <v>0.5</v>
      </c>
      <c r="AS91" s="4">
        <v>0.5</v>
      </c>
      <c r="AT91" s="4">
        <f t="shared" si="11"/>
        <v>9</v>
      </c>
      <c r="AU91" s="38">
        <v>1</v>
      </c>
      <c r="AV91" s="16" t="s">
        <v>387</v>
      </c>
    </row>
    <row r="92" spans="1:49" ht="72.5" hidden="1" x14ac:dyDescent="0.35">
      <c r="A92" s="42">
        <v>89</v>
      </c>
      <c r="B92" s="12" t="s">
        <v>213</v>
      </c>
      <c r="C92" s="12" t="s">
        <v>10</v>
      </c>
      <c r="D92" s="11" t="s">
        <v>542</v>
      </c>
      <c r="E92" s="12" t="s">
        <v>557</v>
      </c>
      <c r="F92" s="39">
        <v>1</v>
      </c>
      <c r="G92" s="39">
        <v>1</v>
      </c>
      <c r="H92" s="12"/>
      <c r="I92" s="12"/>
      <c r="J92" s="12">
        <v>1</v>
      </c>
      <c r="K92" s="27" t="s">
        <v>345</v>
      </c>
      <c r="L92" s="12"/>
      <c r="M92" s="14">
        <v>3003</v>
      </c>
      <c r="N92" s="12" t="s">
        <v>216</v>
      </c>
      <c r="O92" s="39">
        <v>0.5</v>
      </c>
      <c r="P92" s="39">
        <v>1</v>
      </c>
      <c r="Q92" s="12" t="s">
        <v>427</v>
      </c>
      <c r="R92" s="26">
        <v>0.21486325690102001</v>
      </c>
      <c r="S92" s="13">
        <f t="shared" si="10"/>
        <v>1.9357050171263064E-6</v>
      </c>
      <c r="T92" s="14" t="s">
        <v>341</v>
      </c>
      <c r="U92" s="10" t="s">
        <v>23</v>
      </c>
      <c r="V92" s="39">
        <v>2</v>
      </c>
      <c r="W92" s="39">
        <v>2</v>
      </c>
      <c r="X92" s="39">
        <v>0</v>
      </c>
      <c r="Y92" s="39">
        <v>0</v>
      </c>
      <c r="Z92" s="39">
        <v>0</v>
      </c>
      <c r="AA92" s="39">
        <v>0</v>
      </c>
      <c r="AB92" s="39">
        <v>0</v>
      </c>
      <c r="AC92" s="39">
        <v>0</v>
      </c>
      <c r="AD92" s="39">
        <v>0</v>
      </c>
      <c r="AE92" s="10">
        <v>0.5</v>
      </c>
      <c r="AF92" s="10">
        <v>0.5</v>
      </c>
      <c r="AG92" s="10">
        <v>0.5</v>
      </c>
      <c r="AH92" s="10">
        <v>1</v>
      </c>
      <c r="AI92" s="10">
        <v>0.5</v>
      </c>
      <c r="AJ92" s="10">
        <v>1</v>
      </c>
      <c r="AK92" s="10">
        <v>1</v>
      </c>
      <c r="AL92" s="10">
        <v>0.5</v>
      </c>
      <c r="AM92" s="10">
        <v>0.5</v>
      </c>
      <c r="AN92" s="10">
        <v>0.5</v>
      </c>
      <c r="AO92" s="10">
        <v>0.5</v>
      </c>
      <c r="AP92" s="10">
        <v>0.5</v>
      </c>
      <c r="AQ92" s="10">
        <v>0.5</v>
      </c>
      <c r="AR92" s="10">
        <v>0.5</v>
      </c>
      <c r="AS92" s="10">
        <v>0.5</v>
      </c>
      <c r="AT92" s="10">
        <f t="shared" si="11"/>
        <v>9</v>
      </c>
      <c r="AU92" s="39">
        <v>1</v>
      </c>
      <c r="AV92" s="15" t="s">
        <v>12</v>
      </c>
      <c r="AW92" s="12" t="s">
        <v>158</v>
      </c>
    </row>
    <row r="93" spans="1:49" ht="29" hidden="1" x14ac:dyDescent="0.35">
      <c r="A93" s="38">
        <v>90</v>
      </c>
      <c r="B93" s="3" t="s">
        <v>221</v>
      </c>
      <c r="C93" s="1" t="s">
        <v>10</v>
      </c>
      <c r="D93" s="3" t="s">
        <v>499</v>
      </c>
      <c r="E93" s="1" t="s">
        <v>559</v>
      </c>
      <c r="F93" s="38">
        <v>0</v>
      </c>
      <c r="G93" s="38">
        <v>1</v>
      </c>
      <c r="H93" s="1"/>
      <c r="I93" s="1"/>
      <c r="J93" s="1">
        <v>1</v>
      </c>
      <c r="K93" s="3" t="s">
        <v>347</v>
      </c>
      <c r="M93" s="2" t="s">
        <v>155</v>
      </c>
      <c r="N93" s="1" t="s">
        <v>222</v>
      </c>
      <c r="O93" s="38">
        <v>1</v>
      </c>
      <c r="P93" s="38">
        <v>1</v>
      </c>
      <c r="Q93" s="1" t="s">
        <v>38</v>
      </c>
      <c r="R93" s="19">
        <v>1</v>
      </c>
      <c r="S93" s="9">
        <f t="shared" si="10"/>
        <v>9.0090090090090095E-6</v>
      </c>
      <c r="T93"/>
      <c r="U93" s="4" t="s">
        <v>23</v>
      </c>
      <c r="V93" s="38">
        <v>2</v>
      </c>
      <c r="W93" s="38">
        <v>0</v>
      </c>
      <c r="X93" s="38">
        <v>0</v>
      </c>
      <c r="Y93" s="38">
        <v>0</v>
      </c>
      <c r="Z93" s="38">
        <v>0</v>
      </c>
      <c r="AA93" s="38">
        <v>0</v>
      </c>
      <c r="AB93" s="38">
        <v>0</v>
      </c>
      <c r="AC93" s="38">
        <v>0</v>
      </c>
      <c r="AD93" s="38">
        <v>0</v>
      </c>
      <c r="AE93" s="4">
        <v>0.5</v>
      </c>
      <c r="AF93" s="4">
        <v>0</v>
      </c>
      <c r="AG93" s="4"/>
      <c r="AH93" s="4"/>
      <c r="AI93" s="4"/>
      <c r="AJ93" s="4"/>
      <c r="AK93" s="4"/>
      <c r="AL93" s="4"/>
      <c r="AM93" s="4"/>
      <c r="AN93" s="4"/>
      <c r="AO93" s="4"/>
      <c r="AP93" s="4"/>
      <c r="AQ93" s="4"/>
      <c r="AR93" s="4"/>
      <c r="AS93" s="4"/>
      <c r="AT93" s="4">
        <f t="shared" si="11"/>
        <v>0.5</v>
      </c>
      <c r="AU93" s="38">
        <v>1</v>
      </c>
      <c r="AV93" s="6" t="s">
        <v>12</v>
      </c>
    </row>
    <row r="94" spans="1:49" ht="29" hidden="1" x14ac:dyDescent="0.35">
      <c r="A94" s="39">
        <v>91</v>
      </c>
      <c r="B94" s="11" t="s">
        <v>221</v>
      </c>
      <c r="C94" s="12" t="s">
        <v>10</v>
      </c>
      <c r="D94" s="11" t="s">
        <v>499</v>
      </c>
      <c r="E94" s="12" t="s">
        <v>518</v>
      </c>
      <c r="F94" s="39">
        <v>1</v>
      </c>
      <c r="G94" s="39">
        <v>1</v>
      </c>
      <c r="H94" s="12"/>
      <c r="I94" s="12"/>
      <c r="J94" s="12">
        <v>1</v>
      </c>
      <c r="K94" s="11" t="s">
        <v>350</v>
      </c>
      <c r="L94" s="12" t="s">
        <v>159</v>
      </c>
      <c r="M94" s="14" t="s">
        <v>155</v>
      </c>
      <c r="N94" s="12" t="s">
        <v>222</v>
      </c>
      <c r="O94" s="39">
        <v>1</v>
      </c>
      <c r="P94" s="39">
        <v>1</v>
      </c>
      <c r="Q94" s="12" t="s">
        <v>427</v>
      </c>
      <c r="R94" s="26">
        <v>1</v>
      </c>
      <c r="S94" s="13">
        <f t="shared" si="10"/>
        <v>9.0090090090090095E-6</v>
      </c>
      <c r="T94" s="12">
        <v>1954</v>
      </c>
      <c r="U94" s="10" t="s">
        <v>23</v>
      </c>
      <c r="V94" s="39">
        <v>2</v>
      </c>
      <c r="W94" s="39">
        <v>0</v>
      </c>
      <c r="X94" s="39">
        <v>0</v>
      </c>
      <c r="Y94" s="39">
        <v>0</v>
      </c>
      <c r="Z94" s="39">
        <v>0</v>
      </c>
      <c r="AA94" s="39">
        <v>0</v>
      </c>
      <c r="AB94" s="39">
        <v>0</v>
      </c>
      <c r="AC94" s="39">
        <v>0</v>
      </c>
      <c r="AD94" s="39">
        <v>0</v>
      </c>
      <c r="AE94" s="10">
        <v>0.5</v>
      </c>
      <c r="AF94" s="10">
        <v>0</v>
      </c>
      <c r="AG94" s="10"/>
      <c r="AH94" s="10"/>
      <c r="AI94" s="10"/>
      <c r="AJ94" s="10"/>
      <c r="AK94" s="10"/>
      <c r="AL94" s="10"/>
      <c r="AM94" s="10"/>
      <c r="AN94" s="10"/>
      <c r="AO94" s="10"/>
      <c r="AP94" s="10"/>
      <c r="AQ94" s="10"/>
      <c r="AR94" s="10"/>
      <c r="AS94" s="10"/>
      <c r="AT94" s="10">
        <f t="shared" si="11"/>
        <v>0.5</v>
      </c>
      <c r="AU94" s="39">
        <v>1</v>
      </c>
      <c r="AV94" s="15" t="s">
        <v>12</v>
      </c>
      <c r="AW94" s="12"/>
    </row>
    <row r="95" spans="1:49" ht="29" hidden="1" x14ac:dyDescent="0.35">
      <c r="A95" s="38">
        <v>92</v>
      </c>
      <c r="B95" s="3" t="s">
        <v>217</v>
      </c>
      <c r="C95" s="1" t="s">
        <v>10</v>
      </c>
      <c r="D95" s="3" t="s">
        <v>499</v>
      </c>
      <c r="E95" s="1" t="s">
        <v>518</v>
      </c>
      <c r="F95" s="38">
        <v>0</v>
      </c>
      <c r="G95" s="38">
        <v>0.5</v>
      </c>
      <c r="H95" s="1"/>
      <c r="I95" s="1"/>
      <c r="J95" s="1">
        <v>2</v>
      </c>
      <c r="K95" s="3" t="s">
        <v>231</v>
      </c>
      <c r="M95" s="2" t="s">
        <v>155</v>
      </c>
      <c r="N95" s="1" t="s">
        <v>222</v>
      </c>
      <c r="O95" s="38">
        <v>1</v>
      </c>
      <c r="P95" s="38">
        <v>1</v>
      </c>
      <c r="Q95" s="1" t="s">
        <v>38</v>
      </c>
      <c r="R95" s="19">
        <v>1</v>
      </c>
      <c r="S95" s="9">
        <f t="shared" si="10"/>
        <v>9.0090090090090095E-6</v>
      </c>
      <c r="T95"/>
      <c r="U95" s="4" t="s">
        <v>23</v>
      </c>
      <c r="V95" s="38">
        <v>2</v>
      </c>
      <c r="W95" s="38">
        <v>0</v>
      </c>
      <c r="X95" s="38">
        <v>0</v>
      </c>
      <c r="Y95" s="38">
        <v>0</v>
      </c>
      <c r="Z95" s="38">
        <v>0</v>
      </c>
      <c r="AA95" s="38">
        <v>0</v>
      </c>
      <c r="AB95" s="38">
        <v>0</v>
      </c>
      <c r="AC95" s="38">
        <v>0</v>
      </c>
      <c r="AD95" s="38">
        <v>0</v>
      </c>
      <c r="AE95" s="4">
        <v>0.5</v>
      </c>
      <c r="AF95" s="4">
        <v>0</v>
      </c>
      <c r="AG95" s="4"/>
      <c r="AH95" s="4"/>
      <c r="AI95" s="4"/>
      <c r="AJ95" s="4"/>
      <c r="AK95" s="4"/>
      <c r="AL95" s="4"/>
      <c r="AM95" s="4"/>
      <c r="AN95" s="4"/>
      <c r="AO95" s="4"/>
      <c r="AP95" s="4"/>
      <c r="AQ95" s="4"/>
      <c r="AR95" s="4"/>
      <c r="AS95" s="4"/>
      <c r="AT95" s="4">
        <f t="shared" si="11"/>
        <v>0.5</v>
      </c>
      <c r="AU95" s="38">
        <v>1</v>
      </c>
      <c r="AV95" s="6" t="s">
        <v>12</v>
      </c>
    </row>
    <row r="96" spans="1:49" ht="29" hidden="1" x14ac:dyDescent="0.35">
      <c r="A96" s="39">
        <v>93</v>
      </c>
      <c r="B96" s="11" t="s">
        <v>217</v>
      </c>
      <c r="C96" s="12" t="s">
        <v>10</v>
      </c>
      <c r="D96" s="11" t="s">
        <v>499</v>
      </c>
      <c r="E96" s="12" t="s">
        <v>518</v>
      </c>
      <c r="F96" s="39">
        <v>1</v>
      </c>
      <c r="G96" s="39">
        <v>0.5</v>
      </c>
      <c r="H96" s="12"/>
      <c r="I96" s="12"/>
      <c r="J96" s="12">
        <v>2</v>
      </c>
      <c r="K96" s="11" t="s">
        <v>351</v>
      </c>
      <c r="L96" s="12" t="s">
        <v>159</v>
      </c>
      <c r="M96" s="14" t="s">
        <v>155</v>
      </c>
      <c r="N96" s="12" t="s">
        <v>222</v>
      </c>
      <c r="O96" s="39">
        <v>1</v>
      </c>
      <c r="P96" s="39">
        <v>0.5</v>
      </c>
      <c r="Q96" s="12" t="s">
        <v>427</v>
      </c>
      <c r="R96" s="26">
        <v>1</v>
      </c>
      <c r="S96" s="13">
        <f t="shared" si="10"/>
        <v>9.0090090090090095E-6</v>
      </c>
      <c r="T96" s="12">
        <v>1978</v>
      </c>
      <c r="U96" s="10" t="s">
        <v>23</v>
      </c>
      <c r="V96" s="39">
        <v>2</v>
      </c>
      <c r="W96" s="39">
        <v>0</v>
      </c>
      <c r="X96" s="39">
        <v>0</v>
      </c>
      <c r="Y96" s="39">
        <v>0</v>
      </c>
      <c r="Z96" s="39">
        <v>0</v>
      </c>
      <c r="AA96" s="39">
        <v>0</v>
      </c>
      <c r="AB96" s="39">
        <v>0</v>
      </c>
      <c r="AC96" s="39">
        <v>0</v>
      </c>
      <c r="AD96" s="39">
        <v>0</v>
      </c>
      <c r="AE96" s="10">
        <v>0.5</v>
      </c>
      <c r="AF96" s="10">
        <v>0</v>
      </c>
      <c r="AG96" s="10"/>
      <c r="AH96" s="10"/>
      <c r="AI96" s="10"/>
      <c r="AJ96" s="10"/>
      <c r="AK96" s="10"/>
      <c r="AL96" s="10"/>
      <c r="AM96" s="10"/>
      <c r="AN96" s="10"/>
      <c r="AO96" s="10"/>
      <c r="AP96" s="10"/>
      <c r="AQ96" s="10"/>
      <c r="AR96" s="10"/>
      <c r="AS96" s="10"/>
      <c r="AT96" s="10">
        <f t="shared" si="11"/>
        <v>0.5</v>
      </c>
      <c r="AU96" s="39">
        <v>1</v>
      </c>
      <c r="AV96" s="15" t="s">
        <v>12</v>
      </c>
      <c r="AW96" s="12"/>
    </row>
    <row r="97" spans="1:49" ht="29" hidden="1" x14ac:dyDescent="0.35">
      <c r="A97" s="38">
        <v>94</v>
      </c>
      <c r="B97" s="3" t="s">
        <v>218</v>
      </c>
      <c r="C97" s="1" t="s">
        <v>10</v>
      </c>
      <c r="D97" s="3" t="s">
        <v>499</v>
      </c>
      <c r="E97" s="1" t="s">
        <v>558</v>
      </c>
      <c r="F97" s="38">
        <v>0</v>
      </c>
      <c r="G97" s="38">
        <v>1</v>
      </c>
      <c r="H97" s="1"/>
      <c r="I97" s="1"/>
      <c r="J97" s="1">
        <v>1</v>
      </c>
      <c r="K97" s="3" t="s">
        <v>348</v>
      </c>
      <c r="M97" s="2" t="s">
        <v>160</v>
      </c>
      <c r="N97" s="1" t="s">
        <v>222</v>
      </c>
      <c r="O97" s="38">
        <v>1</v>
      </c>
      <c r="P97" s="38">
        <v>0.5</v>
      </c>
      <c r="Q97" s="1" t="s">
        <v>38</v>
      </c>
      <c r="R97" s="19">
        <v>1</v>
      </c>
      <c r="S97" s="9">
        <f t="shared" si="10"/>
        <v>9.0090090090090095E-6</v>
      </c>
      <c r="T97"/>
      <c r="U97" s="4" t="s">
        <v>23</v>
      </c>
      <c r="V97" s="38">
        <v>0</v>
      </c>
      <c r="W97" s="38">
        <v>2</v>
      </c>
      <c r="X97" s="38">
        <v>0</v>
      </c>
      <c r="Y97" s="38">
        <v>0</v>
      </c>
      <c r="Z97" s="38">
        <v>0</v>
      </c>
      <c r="AA97" s="38">
        <v>0</v>
      </c>
      <c r="AB97" s="38">
        <v>0</v>
      </c>
      <c r="AC97" s="38">
        <v>0</v>
      </c>
      <c r="AD97" s="38">
        <v>0</v>
      </c>
      <c r="AE97" s="10">
        <v>0.5</v>
      </c>
      <c r="AF97" s="10">
        <v>0</v>
      </c>
      <c r="AT97" s="4">
        <f t="shared" si="11"/>
        <v>0.5</v>
      </c>
      <c r="AU97" s="38">
        <v>1</v>
      </c>
      <c r="AV97" s="6" t="s">
        <v>12</v>
      </c>
    </row>
    <row r="98" spans="1:49" ht="29" hidden="1" x14ac:dyDescent="0.35">
      <c r="A98" s="39">
        <v>95</v>
      </c>
      <c r="B98" s="11" t="s">
        <v>218</v>
      </c>
      <c r="C98" s="12" t="s">
        <v>10</v>
      </c>
      <c r="D98" s="11" t="s">
        <v>499</v>
      </c>
      <c r="E98" s="12" t="s">
        <v>519</v>
      </c>
      <c r="F98" s="39">
        <v>1</v>
      </c>
      <c r="G98" s="39">
        <v>0.5</v>
      </c>
      <c r="H98" s="12"/>
      <c r="I98" s="12"/>
      <c r="J98" s="12">
        <v>2</v>
      </c>
      <c r="K98" s="11" t="s">
        <v>352</v>
      </c>
      <c r="L98" s="12" t="s">
        <v>161</v>
      </c>
      <c r="M98" s="14" t="s">
        <v>160</v>
      </c>
      <c r="N98" s="12" t="s">
        <v>216</v>
      </c>
      <c r="O98" s="39">
        <v>0.5</v>
      </c>
      <c r="P98" s="39">
        <v>0.5</v>
      </c>
      <c r="Q98" s="12" t="s">
        <v>427</v>
      </c>
      <c r="R98" s="26">
        <v>0.2</v>
      </c>
      <c r="S98" s="13">
        <f t="shared" si="10"/>
        <v>1.8018018018018019E-6</v>
      </c>
      <c r="T98" s="12">
        <v>2010</v>
      </c>
      <c r="U98" s="10" t="s">
        <v>23</v>
      </c>
      <c r="V98" s="39">
        <v>0</v>
      </c>
      <c r="W98" s="39">
        <v>2</v>
      </c>
      <c r="X98" s="39">
        <v>0</v>
      </c>
      <c r="Y98" s="39">
        <v>0</v>
      </c>
      <c r="Z98" s="39">
        <v>0</v>
      </c>
      <c r="AA98" s="39">
        <v>0</v>
      </c>
      <c r="AB98" s="39">
        <v>0</v>
      </c>
      <c r="AC98" s="39">
        <v>0</v>
      </c>
      <c r="AD98" s="39">
        <v>0</v>
      </c>
      <c r="AE98" s="10">
        <v>0.5</v>
      </c>
      <c r="AF98" s="10">
        <v>0.5</v>
      </c>
      <c r="AG98" s="10">
        <v>0.5</v>
      </c>
      <c r="AH98" s="10">
        <v>1</v>
      </c>
      <c r="AI98" s="10">
        <v>0.5</v>
      </c>
      <c r="AJ98" s="10">
        <v>1</v>
      </c>
      <c r="AK98" s="10">
        <v>1</v>
      </c>
      <c r="AL98" s="10">
        <v>0.5</v>
      </c>
      <c r="AM98" s="10">
        <v>0.5</v>
      </c>
      <c r="AN98" s="10">
        <v>0.5</v>
      </c>
      <c r="AO98" s="10">
        <v>0.5</v>
      </c>
      <c r="AP98" s="10">
        <v>0.5</v>
      </c>
      <c r="AQ98" s="10">
        <v>0.5</v>
      </c>
      <c r="AR98" s="10">
        <v>0.5</v>
      </c>
      <c r="AS98" s="10">
        <v>0.5</v>
      </c>
      <c r="AT98" s="10">
        <f t="shared" si="11"/>
        <v>9</v>
      </c>
      <c r="AU98" s="39">
        <v>1</v>
      </c>
      <c r="AV98" s="15" t="s">
        <v>389</v>
      </c>
      <c r="AW98" s="12" t="s">
        <v>438</v>
      </c>
    </row>
    <row r="99" spans="1:49" ht="29" hidden="1" x14ac:dyDescent="0.35">
      <c r="A99" s="38">
        <v>96</v>
      </c>
      <c r="B99" s="1" t="s">
        <v>219</v>
      </c>
      <c r="C99" s="1" t="s">
        <v>10</v>
      </c>
      <c r="D99" s="3" t="s">
        <v>499</v>
      </c>
      <c r="E99" s="1" t="s">
        <v>519</v>
      </c>
      <c r="F99" s="38">
        <v>1</v>
      </c>
      <c r="G99" s="38">
        <v>0.5</v>
      </c>
      <c r="H99" s="1"/>
      <c r="I99" s="1"/>
      <c r="J99" s="1">
        <v>2</v>
      </c>
      <c r="K99" s="3" t="s">
        <v>353</v>
      </c>
      <c r="L99" s="1" t="s">
        <v>214</v>
      </c>
      <c r="M99" s="2" t="s">
        <v>160</v>
      </c>
      <c r="N99" s="1" t="s">
        <v>216</v>
      </c>
      <c r="O99" s="38">
        <v>0.5</v>
      </c>
      <c r="P99" s="38">
        <v>1</v>
      </c>
      <c r="Q99" s="1" t="s">
        <v>427</v>
      </c>
      <c r="R99" s="19">
        <v>0.2</v>
      </c>
      <c r="S99" s="9">
        <f t="shared" si="10"/>
        <v>1.8018018018018019E-6</v>
      </c>
      <c r="T99" s="1">
        <v>2012</v>
      </c>
      <c r="U99" s="4" t="s">
        <v>23</v>
      </c>
      <c r="V99" s="38">
        <v>0</v>
      </c>
      <c r="W99" s="38">
        <v>2</v>
      </c>
      <c r="X99" s="38">
        <v>0</v>
      </c>
      <c r="Y99" s="38">
        <v>0</v>
      </c>
      <c r="Z99" s="38">
        <v>0</v>
      </c>
      <c r="AA99" s="38">
        <v>0</v>
      </c>
      <c r="AB99" s="38">
        <v>0</v>
      </c>
      <c r="AC99" s="38">
        <v>0</v>
      </c>
      <c r="AD99" s="38">
        <v>0</v>
      </c>
      <c r="AE99" s="1">
        <v>0.5</v>
      </c>
      <c r="AF99" s="1">
        <v>0.5</v>
      </c>
      <c r="AG99" s="1">
        <v>0.5</v>
      </c>
      <c r="AH99" s="1">
        <v>1</v>
      </c>
      <c r="AI99" s="1">
        <v>0.5</v>
      </c>
      <c r="AJ99" s="1">
        <v>1</v>
      </c>
      <c r="AK99" s="1">
        <v>1</v>
      </c>
      <c r="AL99" s="1">
        <v>0.5</v>
      </c>
      <c r="AM99" s="1">
        <v>0.5</v>
      </c>
      <c r="AN99" s="1">
        <v>0.5</v>
      </c>
      <c r="AO99" s="1">
        <v>0.5</v>
      </c>
      <c r="AP99" s="1">
        <v>0.5</v>
      </c>
      <c r="AQ99" s="1">
        <v>0.5</v>
      </c>
      <c r="AR99" s="1">
        <v>0.5</v>
      </c>
      <c r="AS99" s="1">
        <v>0.5</v>
      </c>
      <c r="AT99" s="4">
        <f t="shared" si="11"/>
        <v>9</v>
      </c>
      <c r="AU99" s="38">
        <v>1</v>
      </c>
      <c r="AV99" s="6" t="s">
        <v>389</v>
      </c>
      <c r="AW99" s="1" t="s">
        <v>439</v>
      </c>
    </row>
    <row r="100" spans="1:49" ht="290" hidden="1" x14ac:dyDescent="0.35">
      <c r="A100" s="39">
        <v>97</v>
      </c>
      <c r="B100" s="12" t="s">
        <v>349</v>
      </c>
      <c r="C100" s="12" t="s">
        <v>10</v>
      </c>
      <c r="D100" s="11" t="s">
        <v>499</v>
      </c>
      <c r="E100" s="12" t="s">
        <v>519</v>
      </c>
      <c r="F100" s="39">
        <v>1</v>
      </c>
      <c r="G100" s="39">
        <v>0.5</v>
      </c>
      <c r="H100" s="12"/>
      <c r="I100" s="12"/>
      <c r="J100" s="12">
        <v>1</v>
      </c>
      <c r="K100" s="11" t="s">
        <v>354</v>
      </c>
      <c r="L100" s="12" t="s">
        <v>214</v>
      </c>
      <c r="M100" s="14" t="s">
        <v>160</v>
      </c>
      <c r="N100" s="12" t="s">
        <v>216</v>
      </c>
      <c r="O100" s="39">
        <v>0.5</v>
      </c>
      <c r="P100" s="39">
        <v>1</v>
      </c>
      <c r="Q100" s="12" t="s">
        <v>427</v>
      </c>
      <c r="R100" s="26">
        <v>0.2</v>
      </c>
      <c r="S100" s="13">
        <f t="shared" si="10"/>
        <v>1.8018018018018019E-6</v>
      </c>
      <c r="T100" s="12">
        <v>2013</v>
      </c>
      <c r="U100" s="10" t="s">
        <v>23</v>
      </c>
      <c r="V100" s="39">
        <v>0</v>
      </c>
      <c r="W100" s="39">
        <v>2</v>
      </c>
      <c r="X100" s="39">
        <v>0</v>
      </c>
      <c r="Y100" s="39">
        <v>0</v>
      </c>
      <c r="Z100" s="39">
        <v>0</v>
      </c>
      <c r="AA100" s="39">
        <v>0</v>
      </c>
      <c r="AB100" s="39">
        <v>0</v>
      </c>
      <c r="AC100" s="39">
        <v>0</v>
      </c>
      <c r="AD100" s="39">
        <v>0</v>
      </c>
      <c r="AE100" s="10">
        <v>0.5</v>
      </c>
      <c r="AF100" s="10">
        <v>0.5</v>
      </c>
      <c r="AG100" s="10">
        <v>0.5</v>
      </c>
      <c r="AH100" s="10">
        <v>1</v>
      </c>
      <c r="AI100" s="10">
        <v>0.5</v>
      </c>
      <c r="AJ100" s="10">
        <v>1</v>
      </c>
      <c r="AK100" s="10">
        <v>1</v>
      </c>
      <c r="AL100" s="10">
        <v>0.5</v>
      </c>
      <c r="AM100" s="10">
        <v>0.5</v>
      </c>
      <c r="AN100" s="10">
        <v>0.5</v>
      </c>
      <c r="AO100" s="10">
        <v>0.5</v>
      </c>
      <c r="AP100" s="10">
        <v>0.5</v>
      </c>
      <c r="AQ100" s="10">
        <v>0.5</v>
      </c>
      <c r="AR100" s="10">
        <v>0.5</v>
      </c>
      <c r="AS100" s="10">
        <v>0.5</v>
      </c>
      <c r="AT100" s="10">
        <f t="shared" si="11"/>
        <v>9</v>
      </c>
      <c r="AU100" s="39">
        <v>1</v>
      </c>
      <c r="AV100" s="15" t="s">
        <v>389</v>
      </c>
      <c r="AW100" s="12" t="s">
        <v>163</v>
      </c>
    </row>
    <row r="101" spans="1:49" ht="29" hidden="1" x14ac:dyDescent="0.35">
      <c r="A101" s="38">
        <v>98</v>
      </c>
      <c r="B101" s="3" t="s">
        <v>220</v>
      </c>
      <c r="C101" s="1" t="s">
        <v>10</v>
      </c>
      <c r="D101" s="3" t="s">
        <v>499</v>
      </c>
      <c r="E101" s="1" t="s">
        <v>518</v>
      </c>
      <c r="F101" s="38">
        <v>1</v>
      </c>
      <c r="G101" s="38">
        <v>0.5</v>
      </c>
      <c r="H101" s="1"/>
      <c r="I101" s="1"/>
      <c r="J101" s="1">
        <v>2</v>
      </c>
      <c r="K101" s="3" t="s">
        <v>3</v>
      </c>
      <c r="L101" s="1" t="s">
        <v>159</v>
      </c>
      <c r="M101" s="2" t="s">
        <v>155</v>
      </c>
      <c r="N101" s="1" t="s">
        <v>222</v>
      </c>
      <c r="O101" s="38">
        <v>1</v>
      </c>
      <c r="P101" s="38">
        <v>1</v>
      </c>
      <c r="Q101" s="1" t="s">
        <v>427</v>
      </c>
      <c r="R101" s="19">
        <v>0.5</v>
      </c>
      <c r="S101" s="9">
        <f t="shared" ref="S101:S125" si="28">R101/111000</f>
        <v>4.5045045045045047E-6</v>
      </c>
      <c r="T101" s="2">
        <v>1975</v>
      </c>
      <c r="U101" s="4" t="s">
        <v>23</v>
      </c>
      <c r="V101" s="38">
        <v>2</v>
      </c>
      <c r="W101" s="38">
        <v>0</v>
      </c>
      <c r="X101" s="38">
        <v>0</v>
      </c>
      <c r="Y101" s="38">
        <v>0</v>
      </c>
      <c r="Z101" s="38">
        <v>0</v>
      </c>
      <c r="AA101" s="38">
        <v>0</v>
      </c>
      <c r="AB101" s="38">
        <v>0</v>
      </c>
      <c r="AC101" s="38">
        <v>0</v>
      </c>
      <c r="AD101" s="38">
        <v>0</v>
      </c>
      <c r="AE101" s="1">
        <v>0.5</v>
      </c>
      <c r="AF101" s="1">
        <v>0</v>
      </c>
      <c r="AT101" s="4">
        <f t="shared" ref="AT101:AT132" si="29">SUM(AE101:AS101)</f>
        <v>0.5</v>
      </c>
      <c r="AU101" s="38">
        <v>0</v>
      </c>
      <c r="AV101" s="16" t="s">
        <v>177</v>
      </c>
      <c r="AW101" s="1" t="s">
        <v>276</v>
      </c>
    </row>
    <row r="102" spans="1:49" ht="29" hidden="1" x14ac:dyDescent="0.35">
      <c r="A102" s="39">
        <v>99</v>
      </c>
      <c r="B102" s="11" t="s">
        <v>362</v>
      </c>
      <c r="C102" s="12" t="s">
        <v>10</v>
      </c>
      <c r="D102" s="11" t="s">
        <v>499</v>
      </c>
      <c r="E102" s="12" t="s">
        <v>518</v>
      </c>
      <c r="F102" s="39">
        <v>1</v>
      </c>
      <c r="G102" s="39">
        <v>0.5</v>
      </c>
      <c r="H102" s="12"/>
      <c r="I102" s="12"/>
      <c r="J102" s="12">
        <v>2</v>
      </c>
      <c r="K102" s="11" t="s">
        <v>3</v>
      </c>
      <c r="L102" s="12" t="s">
        <v>159</v>
      </c>
      <c r="M102" s="14" t="s">
        <v>155</v>
      </c>
      <c r="N102" s="12" t="s">
        <v>223</v>
      </c>
      <c r="O102" s="39">
        <v>1</v>
      </c>
      <c r="P102" s="39">
        <v>1</v>
      </c>
      <c r="Q102" s="12" t="s">
        <v>427</v>
      </c>
      <c r="R102" s="26">
        <v>0.5</v>
      </c>
      <c r="S102" s="13">
        <f t="shared" si="28"/>
        <v>4.5045045045045047E-6</v>
      </c>
      <c r="T102" s="14" t="s">
        <v>355</v>
      </c>
      <c r="U102" s="10" t="s">
        <v>23</v>
      </c>
      <c r="V102" s="39">
        <v>0</v>
      </c>
      <c r="W102" s="39">
        <v>2</v>
      </c>
      <c r="X102" s="39">
        <v>0</v>
      </c>
      <c r="Y102" s="39">
        <v>0</v>
      </c>
      <c r="Z102" s="39">
        <v>0</v>
      </c>
      <c r="AA102" s="39">
        <v>0</v>
      </c>
      <c r="AB102" s="39">
        <v>0</v>
      </c>
      <c r="AC102" s="39">
        <v>0</v>
      </c>
      <c r="AD102" s="39">
        <v>0</v>
      </c>
      <c r="AE102" s="10">
        <v>0.5</v>
      </c>
      <c r="AF102" s="10">
        <v>0</v>
      </c>
      <c r="AG102" s="10"/>
      <c r="AH102" s="10"/>
      <c r="AI102" s="10"/>
      <c r="AJ102" s="10"/>
      <c r="AK102" s="10"/>
      <c r="AL102" s="10"/>
      <c r="AM102" s="10"/>
      <c r="AN102" s="10"/>
      <c r="AO102" s="10"/>
      <c r="AP102" s="10"/>
      <c r="AQ102" s="10"/>
      <c r="AR102" s="10"/>
      <c r="AS102" s="10"/>
      <c r="AT102" s="10">
        <f t="shared" si="29"/>
        <v>0.5</v>
      </c>
      <c r="AU102" s="39">
        <v>0</v>
      </c>
      <c r="AV102" s="15" t="s">
        <v>177</v>
      </c>
      <c r="AW102" s="12" t="s">
        <v>276</v>
      </c>
    </row>
    <row r="103" spans="1:49" ht="43.5" hidden="1" x14ac:dyDescent="0.35">
      <c r="A103" s="38">
        <v>100</v>
      </c>
      <c r="B103" s="3" t="s">
        <v>361</v>
      </c>
      <c r="C103" s="1" t="s">
        <v>10</v>
      </c>
      <c r="D103" s="3" t="s">
        <v>499</v>
      </c>
      <c r="E103" s="1" t="s">
        <v>518</v>
      </c>
      <c r="F103" s="38">
        <v>1</v>
      </c>
      <c r="G103" s="40">
        <v>1</v>
      </c>
      <c r="H103" s="1"/>
      <c r="I103" s="1"/>
      <c r="J103" s="1">
        <v>1</v>
      </c>
      <c r="K103" s="3" t="s">
        <v>215</v>
      </c>
      <c r="L103" s="1" t="s">
        <v>159</v>
      </c>
      <c r="M103" s="2" t="s">
        <v>155</v>
      </c>
      <c r="N103" s="1" t="s">
        <v>216</v>
      </c>
      <c r="O103" s="40">
        <v>0.5</v>
      </c>
      <c r="P103" s="40">
        <v>1</v>
      </c>
      <c r="Q103" s="1" t="s">
        <v>427</v>
      </c>
      <c r="R103" s="19">
        <v>0.5</v>
      </c>
      <c r="S103" s="9">
        <f t="shared" si="28"/>
        <v>4.5045045045045047E-6</v>
      </c>
      <c r="T103" s="2" t="s">
        <v>356</v>
      </c>
      <c r="U103" s="4" t="s">
        <v>23</v>
      </c>
      <c r="V103" s="38">
        <v>0</v>
      </c>
      <c r="W103" s="38">
        <v>2</v>
      </c>
      <c r="X103" s="38">
        <v>0</v>
      </c>
      <c r="Y103" s="38">
        <v>0</v>
      </c>
      <c r="Z103" s="38">
        <v>0</v>
      </c>
      <c r="AA103" s="38">
        <v>0</v>
      </c>
      <c r="AB103" s="38">
        <v>0</v>
      </c>
      <c r="AC103" s="38">
        <v>0</v>
      </c>
      <c r="AD103" s="38">
        <v>0</v>
      </c>
      <c r="AE103" s="1">
        <v>0.5</v>
      </c>
      <c r="AF103" s="1">
        <v>0</v>
      </c>
      <c r="AT103" s="4">
        <f t="shared" si="29"/>
        <v>0.5</v>
      </c>
      <c r="AU103" s="38">
        <v>0</v>
      </c>
      <c r="AV103" s="16" t="s">
        <v>177</v>
      </c>
      <c r="AW103" s="1" t="s">
        <v>276</v>
      </c>
    </row>
    <row r="104" spans="1:49" ht="29" hidden="1" x14ac:dyDescent="0.35">
      <c r="A104" s="39">
        <v>101</v>
      </c>
      <c r="B104" s="11" t="s">
        <v>360</v>
      </c>
      <c r="C104" s="12" t="s">
        <v>10</v>
      </c>
      <c r="D104" s="11" t="s">
        <v>499</v>
      </c>
      <c r="E104" s="12" t="s">
        <v>518</v>
      </c>
      <c r="F104" s="42">
        <v>1</v>
      </c>
      <c r="G104" s="42">
        <v>0.5</v>
      </c>
      <c r="H104" s="12"/>
      <c r="I104" s="12"/>
      <c r="J104" s="12">
        <v>2</v>
      </c>
      <c r="K104" s="11" t="s">
        <v>215</v>
      </c>
      <c r="L104" s="12" t="s">
        <v>159</v>
      </c>
      <c r="M104" s="14" t="s">
        <v>155</v>
      </c>
      <c r="N104" s="12" t="s">
        <v>216</v>
      </c>
      <c r="O104" s="42">
        <v>0.5</v>
      </c>
      <c r="P104" s="42">
        <v>1</v>
      </c>
      <c r="Q104" s="12" t="s">
        <v>427</v>
      </c>
      <c r="R104" s="26">
        <v>0.5</v>
      </c>
      <c r="S104" s="13">
        <f t="shared" si="28"/>
        <v>4.5045045045045047E-6</v>
      </c>
      <c r="T104" s="14">
        <v>2005</v>
      </c>
      <c r="U104" s="10" t="s">
        <v>23</v>
      </c>
      <c r="V104" s="39">
        <v>0</v>
      </c>
      <c r="W104" s="39">
        <v>2</v>
      </c>
      <c r="X104" s="39">
        <v>0</v>
      </c>
      <c r="Y104" s="39">
        <v>0</v>
      </c>
      <c r="Z104" s="39">
        <v>0</v>
      </c>
      <c r="AA104" s="39">
        <v>0</v>
      </c>
      <c r="AB104" s="39">
        <v>0</v>
      </c>
      <c r="AC104" s="39">
        <v>0</v>
      </c>
      <c r="AD104" s="39">
        <v>0</v>
      </c>
      <c r="AE104" s="10">
        <v>0.5</v>
      </c>
      <c r="AF104" s="10">
        <v>0</v>
      </c>
      <c r="AG104" s="10"/>
      <c r="AH104" s="10"/>
      <c r="AI104" s="10"/>
      <c r="AJ104" s="10"/>
      <c r="AK104" s="10"/>
      <c r="AL104" s="10"/>
      <c r="AM104" s="10"/>
      <c r="AN104" s="10"/>
      <c r="AO104" s="10"/>
      <c r="AP104" s="10"/>
      <c r="AQ104" s="10"/>
      <c r="AR104" s="10"/>
      <c r="AS104" s="10"/>
      <c r="AT104" s="10">
        <f t="shared" si="29"/>
        <v>0.5</v>
      </c>
      <c r="AU104" s="42">
        <v>0</v>
      </c>
      <c r="AV104" s="15" t="s">
        <v>177</v>
      </c>
      <c r="AW104" s="12" t="s">
        <v>276</v>
      </c>
    </row>
    <row r="105" spans="1:49" ht="43.5" hidden="1" x14ac:dyDescent="0.35">
      <c r="A105" s="38">
        <v>102</v>
      </c>
      <c r="B105" s="3" t="s">
        <v>359</v>
      </c>
      <c r="C105" s="1" t="s">
        <v>10</v>
      </c>
      <c r="D105" s="3" t="s">
        <v>499</v>
      </c>
      <c r="E105" s="1" t="s">
        <v>519</v>
      </c>
      <c r="F105" s="38">
        <v>1</v>
      </c>
      <c r="G105" s="38">
        <v>1</v>
      </c>
      <c r="H105" s="1"/>
      <c r="I105" s="1"/>
      <c r="J105" s="1">
        <v>2</v>
      </c>
      <c r="K105" s="3" t="s">
        <v>215</v>
      </c>
      <c r="L105" s="1" t="s">
        <v>161</v>
      </c>
      <c r="M105" s="2" t="s">
        <v>155</v>
      </c>
      <c r="N105" s="1" t="s">
        <v>216</v>
      </c>
      <c r="O105" s="38">
        <v>1</v>
      </c>
      <c r="P105" s="38">
        <v>1</v>
      </c>
      <c r="Q105" s="1" t="s">
        <v>427</v>
      </c>
      <c r="R105" s="19">
        <v>0.5</v>
      </c>
      <c r="S105" s="9">
        <f t="shared" si="28"/>
        <v>4.5045045045045047E-6</v>
      </c>
      <c r="T105" s="2" t="s">
        <v>357</v>
      </c>
      <c r="U105" s="4" t="s">
        <v>23</v>
      </c>
      <c r="V105" s="38">
        <v>0</v>
      </c>
      <c r="W105" s="38">
        <v>2</v>
      </c>
      <c r="X105" s="38">
        <v>0</v>
      </c>
      <c r="Y105" s="38">
        <v>0</v>
      </c>
      <c r="Z105" s="38">
        <v>0</v>
      </c>
      <c r="AA105" s="38">
        <v>0</v>
      </c>
      <c r="AB105" s="38">
        <v>0</v>
      </c>
      <c r="AC105" s="38">
        <v>0</v>
      </c>
      <c r="AD105" s="38">
        <v>0</v>
      </c>
      <c r="AE105" s="1">
        <v>0.5</v>
      </c>
      <c r="AF105" s="1">
        <v>0</v>
      </c>
      <c r="AT105" s="4">
        <f t="shared" si="29"/>
        <v>0.5</v>
      </c>
      <c r="AU105" s="38">
        <v>0</v>
      </c>
      <c r="AV105" s="16" t="s">
        <v>177</v>
      </c>
      <c r="AW105" s="1" t="s">
        <v>276</v>
      </c>
    </row>
    <row r="106" spans="1:49" ht="86.5" hidden="1" customHeight="1" x14ac:dyDescent="0.35">
      <c r="A106" s="39">
        <v>103</v>
      </c>
      <c r="B106" s="11" t="s">
        <v>358</v>
      </c>
      <c r="C106" s="12" t="s">
        <v>10</v>
      </c>
      <c r="D106" s="11" t="s">
        <v>499</v>
      </c>
      <c r="E106" s="12" t="s">
        <v>520</v>
      </c>
      <c r="F106" s="39">
        <v>1</v>
      </c>
      <c r="G106" s="39">
        <v>1</v>
      </c>
      <c r="H106" s="12"/>
      <c r="I106" s="12"/>
      <c r="J106" s="12">
        <v>1</v>
      </c>
      <c r="K106" s="11" t="s">
        <v>3</v>
      </c>
      <c r="L106" s="10" t="s">
        <v>226</v>
      </c>
      <c r="M106" s="14" t="s">
        <v>155</v>
      </c>
      <c r="N106" s="12" t="s">
        <v>216</v>
      </c>
      <c r="O106" s="39">
        <v>1</v>
      </c>
      <c r="P106" s="39">
        <v>1</v>
      </c>
      <c r="Q106" s="12" t="s">
        <v>427</v>
      </c>
      <c r="R106" s="26">
        <v>0.5</v>
      </c>
      <c r="S106" s="13">
        <f t="shared" si="28"/>
        <v>4.5045045045045047E-6</v>
      </c>
      <c r="T106" s="14" t="s">
        <v>363</v>
      </c>
      <c r="U106" s="10" t="s">
        <v>23</v>
      </c>
      <c r="V106" s="39">
        <v>0</v>
      </c>
      <c r="W106" s="39">
        <v>2</v>
      </c>
      <c r="X106" s="39">
        <v>0</v>
      </c>
      <c r="Y106" s="39">
        <v>0</v>
      </c>
      <c r="Z106" s="39">
        <v>0</v>
      </c>
      <c r="AA106" s="39">
        <v>0</v>
      </c>
      <c r="AB106" s="39">
        <v>0</v>
      </c>
      <c r="AC106" s="39">
        <v>0</v>
      </c>
      <c r="AD106" s="39">
        <v>0</v>
      </c>
      <c r="AE106" s="10">
        <v>0.5</v>
      </c>
      <c r="AF106" s="10">
        <v>0</v>
      </c>
      <c r="AG106" s="10"/>
      <c r="AH106" s="10"/>
      <c r="AI106" s="10"/>
      <c r="AJ106" s="10"/>
      <c r="AK106" s="10"/>
      <c r="AL106" s="10"/>
      <c r="AM106" s="10"/>
      <c r="AN106" s="10"/>
      <c r="AO106" s="10"/>
      <c r="AP106" s="10"/>
      <c r="AQ106" s="10"/>
      <c r="AR106" s="10"/>
      <c r="AS106" s="10"/>
      <c r="AT106" s="10">
        <f t="shared" si="29"/>
        <v>0.5</v>
      </c>
      <c r="AU106" s="39">
        <v>0</v>
      </c>
      <c r="AV106" s="15" t="s">
        <v>177</v>
      </c>
      <c r="AW106" s="12" t="s">
        <v>276</v>
      </c>
    </row>
    <row r="107" spans="1:49" ht="86.5" hidden="1" customHeight="1" x14ac:dyDescent="0.35">
      <c r="A107" s="38">
        <v>104</v>
      </c>
      <c r="B107" s="3" t="s">
        <v>224</v>
      </c>
      <c r="C107" s="1" t="s">
        <v>10</v>
      </c>
      <c r="D107" s="3" t="s">
        <v>499</v>
      </c>
      <c r="E107" s="1" t="s">
        <v>520</v>
      </c>
      <c r="F107" s="38">
        <v>1</v>
      </c>
      <c r="G107" s="38">
        <v>0.5</v>
      </c>
      <c r="H107" s="1"/>
      <c r="I107" s="1"/>
      <c r="J107" s="1">
        <v>1</v>
      </c>
      <c r="K107" s="3" t="s">
        <v>3</v>
      </c>
      <c r="L107" s="4" t="s">
        <v>226</v>
      </c>
      <c r="M107" s="2" t="s">
        <v>155</v>
      </c>
      <c r="N107" s="1" t="s">
        <v>216</v>
      </c>
      <c r="O107" s="38">
        <v>1</v>
      </c>
      <c r="P107" s="38">
        <v>1</v>
      </c>
      <c r="Q107" s="1" t="s">
        <v>427</v>
      </c>
      <c r="R107" s="19">
        <v>0.5</v>
      </c>
      <c r="S107" s="9">
        <f t="shared" si="28"/>
        <v>4.5045045045045047E-6</v>
      </c>
      <c r="T107" s="2">
        <v>2013</v>
      </c>
      <c r="U107" s="4" t="s">
        <v>23</v>
      </c>
      <c r="V107" s="38">
        <v>0</v>
      </c>
      <c r="W107" s="38">
        <v>2</v>
      </c>
      <c r="X107" s="38">
        <v>0</v>
      </c>
      <c r="Y107" s="38">
        <v>0</v>
      </c>
      <c r="Z107" s="38">
        <v>0</v>
      </c>
      <c r="AA107" s="38">
        <v>0</v>
      </c>
      <c r="AB107" s="38">
        <v>0</v>
      </c>
      <c r="AC107" s="38">
        <v>0</v>
      </c>
      <c r="AD107" s="38">
        <v>0</v>
      </c>
      <c r="AE107" s="1">
        <v>0.5</v>
      </c>
      <c r="AF107" s="1">
        <v>0</v>
      </c>
      <c r="AT107" s="4">
        <f t="shared" si="29"/>
        <v>0.5</v>
      </c>
      <c r="AU107" s="38">
        <v>0</v>
      </c>
      <c r="AV107" s="16" t="s">
        <v>177</v>
      </c>
      <c r="AW107" s="1" t="s">
        <v>276</v>
      </c>
    </row>
    <row r="108" spans="1:49" ht="86.5" hidden="1" customHeight="1" x14ac:dyDescent="0.35">
      <c r="A108" s="39">
        <v>105</v>
      </c>
      <c r="B108" s="11" t="s">
        <v>227</v>
      </c>
      <c r="C108" s="12" t="s">
        <v>10</v>
      </c>
      <c r="D108" s="11" t="s">
        <v>499</v>
      </c>
      <c r="E108" s="12" t="s">
        <v>520</v>
      </c>
      <c r="F108" s="39">
        <v>1</v>
      </c>
      <c r="G108" s="39">
        <v>0.5</v>
      </c>
      <c r="H108" s="12"/>
      <c r="I108" s="12"/>
      <c r="J108" s="12">
        <v>1</v>
      </c>
      <c r="K108" s="11" t="s">
        <v>3</v>
      </c>
      <c r="L108" s="10" t="s">
        <v>225</v>
      </c>
      <c r="M108" s="14" t="s">
        <v>155</v>
      </c>
      <c r="N108" s="12" t="s">
        <v>222</v>
      </c>
      <c r="O108" s="39">
        <v>1</v>
      </c>
      <c r="P108" s="39">
        <v>1</v>
      </c>
      <c r="Q108" s="12" t="s">
        <v>427</v>
      </c>
      <c r="R108" s="26">
        <v>0.2</v>
      </c>
      <c r="S108" s="13">
        <f t="shared" si="28"/>
        <v>1.8018018018018019E-6</v>
      </c>
      <c r="T108" s="14">
        <v>2016</v>
      </c>
      <c r="U108" s="10" t="s">
        <v>23</v>
      </c>
      <c r="V108" s="39">
        <v>0</v>
      </c>
      <c r="W108" s="39">
        <v>0</v>
      </c>
      <c r="X108" s="39">
        <v>2</v>
      </c>
      <c r="Y108" s="39">
        <v>0</v>
      </c>
      <c r="Z108" s="39">
        <v>0</v>
      </c>
      <c r="AA108" s="39">
        <v>0</v>
      </c>
      <c r="AB108" s="39">
        <v>0</v>
      </c>
      <c r="AC108" s="39">
        <v>0</v>
      </c>
      <c r="AD108" s="39">
        <v>0</v>
      </c>
      <c r="AE108" s="10">
        <v>0.5</v>
      </c>
      <c r="AF108" s="10">
        <v>0</v>
      </c>
      <c r="AG108" s="10"/>
      <c r="AH108" s="10"/>
      <c r="AI108" s="10"/>
      <c r="AJ108" s="10"/>
      <c r="AK108" s="10"/>
      <c r="AL108" s="10"/>
      <c r="AM108" s="10"/>
      <c r="AN108" s="10"/>
      <c r="AO108" s="10"/>
      <c r="AP108" s="10"/>
      <c r="AQ108" s="10"/>
      <c r="AR108" s="10"/>
      <c r="AS108" s="10"/>
      <c r="AT108" s="10">
        <f t="shared" si="29"/>
        <v>0.5</v>
      </c>
      <c r="AU108" s="39">
        <v>0</v>
      </c>
      <c r="AV108" s="15" t="s">
        <v>177</v>
      </c>
      <c r="AW108" s="12" t="s">
        <v>276</v>
      </c>
    </row>
    <row r="109" spans="1:49" ht="86.5" hidden="1" customHeight="1" x14ac:dyDescent="0.35">
      <c r="A109" s="38">
        <v>106</v>
      </c>
      <c r="B109" s="3" t="s">
        <v>228</v>
      </c>
      <c r="C109" s="1" t="s">
        <v>10</v>
      </c>
      <c r="D109" s="3" t="s">
        <v>499</v>
      </c>
      <c r="E109" s="1" t="s">
        <v>520</v>
      </c>
      <c r="F109" s="38">
        <v>1</v>
      </c>
      <c r="G109" s="38">
        <v>0.5</v>
      </c>
      <c r="H109" s="1"/>
      <c r="I109" s="1"/>
      <c r="J109" s="1">
        <v>1</v>
      </c>
      <c r="K109" s="3" t="s">
        <v>3</v>
      </c>
      <c r="L109" s="4" t="s">
        <v>229</v>
      </c>
      <c r="M109" s="2" t="s">
        <v>155</v>
      </c>
      <c r="N109" s="1" t="s">
        <v>222</v>
      </c>
      <c r="O109" s="38">
        <v>1</v>
      </c>
      <c r="P109" s="38">
        <v>1</v>
      </c>
      <c r="Q109" s="1" t="s">
        <v>427</v>
      </c>
      <c r="R109" s="19">
        <v>0.2</v>
      </c>
      <c r="S109" s="9">
        <f t="shared" si="28"/>
        <v>1.8018018018018019E-6</v>
      </c>
      <c r="T109" s="2">
        <v>2019</v>
      </c>
      <c r="U109" s="4" t="s">
        <v>23</v>
      </c>
      <c r="V109" s="38">
        <v>0</v>
      </c>
      <c r="W109" s="38">
        <v>0</v>
      </c>
      <c r="X109" s="38">
        <v>2</v>
      </c>
      <c r="Y109" s="38">
        <v>0</v>
      </c>
      <c r="Z109" s="38">
        <v>0</v>
      </c>
      <c r="AA109" s="38">
        <v>0</v>
      </c>
      <c r="AB109" s="38">
        <v>0</v>
      </c>
      <c r="AC109" s="38">
        <v>0</v>
      </c>
      <c r="AD109" s="38">
        <v>0</v>
      </c>
      <c r="AE109" s="1">
        <v>0.5</v>
      </c>
      <c r="AF109" s="1">
        <v>0</v>
      </c>
      <c r="AT109" s="4">
        <f t="shared" si="29"/>
        <v>0.5</v>
      </c>
      <c r="AU109" s="38">
        <v>0</v>
      </c>
      <c r="AV109" s="16" t="s">
        <v>177</v>
      </c>
      <c r="AW109" s="1" t="s">
        <v>276</v>
      </c>
    </row>
    <row r="110" spans="1:49" ht="86.5" hidden="1" customHeight="1" x14ac:dyDescent="0.35">
      <c r="A110" s="39">
        <v>107</v>
      </c>
      <c r="B110" s="11" t="s">
        <v>230</v>
      </c>
      <c r="C110" s="12" t="s">
        <v>10</v>
      </c>
      <c r="D110" s="11" t="s">
        <v>499</v>
      </c>
      <c r="E110" s="12" t="s">
        <v>520</v>
      </c>
      <c r="F110" s="39">
        <v>1</v>
      </c>
      <c r="G110" s="39">
        <v>1</v>
      </c>
      <c r="H110" s="12"/>
      <c r="I110" s="12"/>
      <c r="J110" s="12">
        <v>1</v>
      </c>
      <c r="K110" s="11" t="s">
        <v>3</v>
      </c>
      <c r="L110" s="10" t="s">
        <v>229</v>
      </c>
      <c r="M110" s="14" t="s">
        <v>155</v>
      </c>
      <c r="N110" s="12" t="s">
        <v>222</v>
      </c>
      <c r="O110" s="39">
        <v>1</v>
      </c>
      <c r="P110" s="39">
        <v>1</v>
      </c>
      <c r="Q110" s="12" t="s">
        <v>427</v>
      </c>
      <c r="R110" s="26">
        <v>0.2</v>
      </c>
      <c r="S110" s="13">
        <f t="shared" si="28"/>
        <v>1.8018018018018019E-6</v>
      </c>
      <c r="T110" s="14">
        <v>2021</v>
      </c>
      <c r="U110" s="10" t="s">
        <v>23</v>
      </c>
      <c r="V110" s="39">
        <v>0</v>
      </c>
      <c r="W110" s="39">
        <v>0</v>
      </c>
      <c r="X110" s="39">
        <v>2</v>
      </c>
      <c r="Y110" s="39">
        <v>0</v>
      </c>
      <c r="Z110" s="39">
        <v>0</v>
      </c>
      <c r="AA110" s="39">
        <v>0</v>
      </c>
      <c r="AB110" s="39">
        <v>0</v>
      </c>
      <c r="AC110" s="39">
        <v>0</v>
      </c>
      <c r="AD110" s="39">
        <v>0</v>
      </c>
      <c r="AE110" s="10">
        <v>1</v>
      </c>
      <c r="AF110" s="10">
        <v>0.5</v>
      </c>
      <c r="AG110" s="10">
        <v>1</v>
      </c>
      <c r="AH110" s="10">
        <v>1</v>
      </c>
      <c r="AI110" s="10">
        <v>0.5</v>
      </c>
      <c r="AJ110" s="10">
        <v>1</v>
      </c>
      <c r="AK110" s="10">
        <v>0.5</v>
      </c>
      <c r="AL110" s="10">
        <v>0.5</v>
      </c>
      <c r="AM110" s="10">
        <v>0.5</v>
      </c>
      <c r="AN110" s="10">
        <v>0.5</v>
      </c>
      <c r="AO110" s="10">
        <v>0.5</v>
      </c>
      <c r="AP110" s="10">
        <v>0.5</v>
      </c>
      <c r="AQ110" s="10">
        <v>0.5</v>
      </c>
      <c r="AR110" s="10">
        <v>0.5</v>
      </c>
      <c r="AS110" s="10">
        <v>0.5</v>
      </c>
      <c r="AT110" s="10">
        <f t="shared" si="29"/>
        <v>9.5</v>
      </c>
      <c r="AU110" s="39">
        <v>0</v>
      </c>
      <c r="AV110" s="15" t="s">
        <v>588</v>
      </c>
      <c r="AW110" s="12" t="s">
        <v>276</v>
      </c>
    </row>
    <row r="111" spans="1:49" ht="101.5" x14ac:dyDescent="0.35">
      <c r="A111" s="38">
        <v>108</v>
      </c>
      <c r="B111" s="4" t="s">
        <v>232</v>
      </c>
      <c r="C111" s="1" t="s">
        <v>10</v>
      </c>
      <c r="D111" s="3" t="s">
        <v>506</v>
      </c>
      <c r="E111" s="1" t="s">
        <v>524</v>
      </c>
      <c r="F111" s="38">
        <v>1</v>
      </c>
      <c r="G111" s="38">
        <v>1</v>
      </c>
      <c r="J111" s="2">
        <v>1</v>
      </c>
      <c r="K111" s="4" t="s">
        <v>255</v>
      </c>
      <c r="L111" s="1" t="s">
        <v>235</v>
      </c>
      <c r="M111" s="2">
        <v>3003</v>
      </c>
      <c r="N111" s="1" t="s">
        <v>222</v>
      </c>
      <c r="O111" s="38">
        <v>1</v>
      </c>
      <c r="P111" s="38">
        <v>1</v>
      </c>
      <c r="Q111" s="1" t="s">
        <v>38</v>
      </c>
      <c r="R111" s="18">
        <v>0.5</v>
      </c>
      <c r="S111" s="8">
        <f t="shared" si="28"/>
        <v>4.5045045045045047E-6</v>
      </c>
      <c r="T111" s="1">
        <v>2017</v>
      </c>
      <c r="U111" s="4" t="s">
        <v>23</v>
      </c>
      <c r="V111" s="38">
        <v>0</v>
      </c>
      <c r="W111" s="38">
        <v>0</v>
      </c>
      <c r="X111" s="38">
        <v>2</v>
      </c>
      <c r="Y111" s="38">
        <v>0</v>
      </c>
      <c r="Z111" s="38">
        <v>0</v>
      </c>
      <c r="AA111" s="38">
        <v>0</v>
      </c>
      <c r="AB111" s="38">
        <v>0</v>
      </c>
      <c r="AC111" s="38">
        <v>0</v>
      </c>
      <c r="AD111" s="38">
        <v>0</v>
      </c>
      <c r="AE111" s="4">
        <v>0.5</v>
      </c>
      <c r="AF111" s="4">
        <v>0.5</v>
      </c>
      <c r="AG111" s="4">
        <v>0.5</v>
      </c>
      <c r="AH111" s="4">
        <v>1</v>
      </c>
      <c r="AI111" s="4">
        <v>0.5</v>
      </c>
      <c r="AJ111" s="4">
        <v>1</v>
      </c>
      <c r="AK111" s="4">
        <v>1</v>
      </c>
      <c r="AL111" s="4">
        <v>0.5</v>
      </c>
      <c r="AM111" s="4">
        <v>0.5</v>
      </c>
      <c r="AN111" s="4">
        <v>0.5</v>
      </c>
      <c r="AO111" s="4">
        <v>0.5</v>
      </c>
      <c r="AP111" s="4">
        <v>0.5</v>
      </c>
      <c r="AQ111" s="4">
        <v>0.5</v>
      </c>
      <c r="AR111" s="4">
        <v>0.5</v>
      </c>
      <c r="AS111" s="4">
        <v>0.5</v>
      </c>
      <c r="AT111" s="4">
        <f t="shared" si="29"/>
        <v>9</v>
      </c>
      <c r="AU111" s="38">
        <v>1</v>
      </c>
      <c r="AV111" s="6" t="s">
        <v>390</v>
      </c>
    </row>
    <row r="112" spans="1:49" ht="43.5" x14ac:dyDescent="0.35">
      <c r="A112" s="39">
        <v>109</v>
      </c>
      <c r="B112" s="10" t="s">
        <v>246</v>
      </c>
      <c r="C112" s="12" t="s">
        <v>10</v>
      </c>
      <c r="D112" s="11" t="s">
        <v>506</v>
      </c>
      <c r="E112" s="12" t="s">
        <v>624</v>
      </c>
      <c r="F112" s="39">
        <v>1</v>
      </c>
      <c r="G112" s="39">
        <v>1</v>
      </c>
      <c r="H112" s="14"/>
      <c r="I112" s="14"/>
      <c r="J112" s="14">
        <v>1</v>
      </c>
      <c r="K112" s="10" t="s">
        <v>245</v>
      </c>
      <c r="L112" s="12" t="s">
        <v>236</v>
      </c>
      <c r="M112" s="14">
        <v>3003</v>
      </c>
      <c r="N112" s="12" t="s">
        <v>222</v>
      </c>
      <c r="O112" s="39">
        <v>1</v>
      </c>
      <c r="P112" s="39">
        <v>1</v>
      </c>
      <c r="Q112" s="12" t="s">
        <v>38</v>
      </c>
      <c r="R112" s="23">
        <v>0.5</v>
      </c>
      <c r="S112" s="24">
        <f t="shared" si="28"/>
        <v>4.5045045045045047E-6</v>
      </c>
      <c r="T112" s="12">
        <v>2017</v>
      </c>
      <c r="U112" s="10" t="s">
        <v>23</v>
      </c>
      <c r="V112" s="39">
        <v>0</v>
      </c>
      <c r="W112" s="39">
        <v>0</v>
      </c>
      <c r="X112" s="39">
        <v>2</v>
      </c>
      <c r="Y112" s="39">
        <v>0</v>
      </c>
      <c r="Z112" s="39">
        <v>0</v>
      </c>
      <c r="AA112" s="39">
        <v>0</v>
      </c>
      <c r="AB112" s="39">
        <v>0</v>
      </c>
      <c r="AC112" s="39">
        <v>0</v>
      </c>
      <c r="AD112" s="39">
        <v>0</v>
      </c>
      <c r="AE112" s="10">
        <v>0.5</v>
      </c>
      <c r="AF112" s="10">
        <v>0.5</v>
      </c>
      <c r="AG112" s="10">
        <v>0.5</v>
      </c>
      <c r="AH112" s="10">
        <v>1</v>
      </c>
      <c r="AI112" s="10">
        <v>0.5</v>
      </c>
      <c r="AJ112" s="10">
        <v>1</v>
      </c>
      <c r="AK112" s="10">
        <v>1</v>
      </c>
      <c r="AL112" s="10">
        <v>0.5</v>
      </c>
      <c r="AM112" s="10">
        <v>0.5</v>
      </c>
      <c r="AN112" s="10">
        <v>0.5</v>
      </c>
      <c r="AO112" s="10">
        <v>0.5</v>
      </c>
      <c r="AP112" s="10">
        <v>0.5</v>
      </c>
      <c r="AQ112" s="10">
        <v>0.5</v>
      </c>
      <c r="AR112" s="10">
        <v>0.5</v>
      </c>
      <c r="AS112" s="10">
        <v>0.5</v>
      </c>
      <c r="AT112" s="10">
        <f t="shared" si="29"/>
        <v>9</v>
      </c>
      <c r="AU112" s="39">
        <v>1</v>
      </c>
      <c r="AV112" s="15" t="s">
        <v>390</v>
      </c>
      <c r="AW112" s="12"/>
    </row>
    <row r="113" spans="1:49" ht="43.5" x14ac:dyDescent="0.35">
      <c r="A113" s="38">
        <v>110</v>
      </c>
      <c r="B113" s="4" t="s">
        <v>247</v>
      </c>
      <c r="C113" s="1" t="s">
        <v>10</v>
      </c>
      <c r="D113" s="3" t="s">
        <v>506</v>
      </c>
      <c r="E113" s="1" t="s">
        <v>521</v>
      </c>
      <c r="F113" s="38">
        <v>1</v>
      </c>
      <c r="G113" s="38">
        <v>1</v>
      </c>
      <c r="J113" s="2">
        <v>1</v>
      </c>
      <c r="K113" s="4" t="s">
        <v>244</v>
      </c>
      <c r="L113" s="1" t="s">
        <v>237</v>
      </c>
      <c r="M113" s="2">
        <v>3003</v>
      </c>
      <c r="N113" s="1" t="s">
        <v>222</v>
      </c>
      <c r="O113" s="38">
        <v>1</v>
      </c>
      <c r="P113" s="38">
        <v>1</v>
      </c>
      <c r="Q113" s="1" t="s">
        <v>38</v>
      </c>
      <c r="R113" s="18">
        <v>0.5</v>
      </c>
      <c r="S113" s="8">
        <f t="shared" si="28"/>
        <v>4.5045045045045047E-6</v>
      </c>
      <c r="T113" s="1">
        <v>2017</v>
      </c>
      <c r="U113" s="4" t="s">
        <v>23</v>
      </c>
      <c r="V113" s="38">
        <v>0</v>
      </c>
      <c r="W113" s="38">
        <v>0</v>
      </c>
      <c r="X113" s="38">
        <v>2</v>
      </c>
      <c r="Y113" s="38">
        <v>0</v>
      </c>
      <c r="Z113" s="38">
        <v>0</v>
      </c>
      <c r="AA113" s="38">
        <v>0</v>
      </c>
      <c r="AB113" s="38">
        <v>0</v>
      </c>
      <c r="AC113" s="38">
        <v>0</v>
      </c>
      <c r="AD113" s="38">
        <v>0</v>
      </c>
      <c r="AE113" s="4">
        <v>0.5</v>
      </c>
      <c r="AF113" s="4">
        <v>0.5</v>
      </c>
      <c r="AG113" s="4">
        <v>0.5</v>
      </c>
      <c r="AH113" s="4">
        <v>1</v>
      </c>
      <c r="AI113" s="4">
        <v>0.5</v>
      </c>
      <c r="AJ113" s="4">
        <v>1</v>
      </c>
      <c r="AK113" s="4">
        <v>1</v>
      </c>
      <c r="AL113" s="4">
        <v>0.5</v>
      </c>
      <c r="AM113" s="4">
        <v>0.5</v>
      </c>
      <c r="AN113" s="4">
        <v>0.5</v>
      </c>
      <c r="AO113" s="4">
        <v>0.5</v>
      </c>
      <c r="AP113" s="4">
        <v>0.5</v>
      </c>
      <c r="AQ113" s="4">
        <v>0.5</v>
      </c>
      <c r="AR113" s="4">
        <v>0.5</v>
      </c>
      <c r="AS113" s="4">
        <v>0.5</v>
      </c>
      <c r="AT113" s="4">
        <f t="shared" si="29"/>
        <v>9</v>
      </c>
      <c r="AU113" s="38">
        <v>1</v>
      </c>
      <c r="AV113" s="6" t="s">
        <v>390</v>
      </c>
    </row>
    <row r="114" spans="1:49" ht="43.5" x14ac:dyDescent="0.35">
      <c r="A114" s="39">
        <v>111</v>
      </c>
      <c r="B114" s="10" t="s">
        <v>248</v>
      </c>
      <c r="C114" s="12" t="s">
        <v>10</v>
      </c>
      <c r="D114" s="11" t="s">
        <v>506</v>
      </c>
      <c r="E114" s="12" t="s">
        <v>522</v>
      </c>
      <c r="F114" s="39">
        <v>1</v>
      </c>
      <c r="G114" s="39">
        <v>1</v>
      </c>
      <c r="H114" s="14"/>
      <c r="I114" s="14"/>
      <c r="J114" s="14">
        <v>1</v>
      </c>
      <c r="K114" s="10" t="s">
        <v>256</v>
      </c>
      <c r="L114" s="12" t="s">
        <v>237</v>
      </c>
      <c r="M114" s="14">
        <v>3003</v>
      </c>
      <c r="N114" s="12" t="s">
        <v>222</v>
      </c>
      <c r="O114" s="39">
        <v>1</v>
      </c>
      <c r="P114" s="39">
        <v>0.5</v>
      </c>
      <c r="Q114" s="12" t="s">
        <v>38</v>
      </c>
      <c r="R114" s="23">
        <v>0.5</v>
      </c>
      <c r="S114" s="24">
        <f t="shared" si="28"/>
        <v>4.5045045045045047E-6</v>
      </c>
      <c r="T114" s="12">
        <v>2017</v>
      </c>
      <c r="U114" s="10" t="s">
        <v>23</v>
      </c>
      <c r="V114" s="39">
        <v>0</v>
      </c>
      <c r="W114" s="39">
        <v>0</v>
      </c>
      <c r="X114" s="39">
        <v>2</v>
      </c>
      <c r="Y114" s="39">
        <v>0</v>
      </c>
      <c r="Z114" s="39">
        <v>0</v>
      </c>
      <c r="AA114" s="39">
        <v>0</v>
      </c>
      <c r="AB114" s="39">
        <v>0</v>
      </c>
      <c r="AC114" s="39">
        <v>0</v>
      </c>
      <c r="AD114" s="39">
        <v>0</v>
      </c>
      <c r="AE114" s="10">
        <v>0.5</v>
      </c>
      <c r="AF114" s="10">
        <v>0.5</v>
      </c>
      <c r="AG114" s="10">
        <v>0.5</v>
      </c>
      <c r="AH114" s="10">
        <v>1</v>
      </c>
      <c r="AI114" s="10">
        <v>0.5</v>
      </c>
      <c r="AJ114" s="10">
        <v>1</v>
      </c>
      <c r="AK114" s="10">
        <v>1</v>
      </c>
      <c r="AL114" s="10">
        <v>0.5</v>
      </c>
      <c r="AM114" s="10">
        <v>0.5</v>
      </c>
      <c r="AN114" s="10">
        <v>0.5</v>
      </c>
      <c r="AO114" s="10">
        <v>0.5</v>
      </c>
      <c r="AP114" s="10">
        <v>0.5</v>
      </c>
      <c r="AQ114" s="10">
        <v>0.5</v>
      </c>
      <c r="AR114" s="10">
        <v>0.5</v>
      </c>
      <c r="AS114" s="10">
        <v>0.5</v>
      </c>
      <c r="AT114" s="10">
        <f t="shared" si="29"/>
        <v>9</v>
      </c>
      <c r="AU114" s="39">
        <v>1</v>
      </c>
      <c r="AV114" s="15" t="s">
        <v>390</v>
      </c>
      <c r="AW114" s="12"/>
    </row>
    <row r="115" spans="1:49" ht="43.5" x14ac:dyDescent="0.35">
      <c r="A115" s="38">
        <v>112</v>
      </c>
      <c r="B115" s="4" t="s">
        <v>249</v>
      </c>
      <c r="C115" s="1" t="s">
        <v>10</v>
      </c>
      <c r="D115" s="3" t="s">
        <v>506</v>
      </c>
      <c r="E115" s="1" t="s">
        <v>523</v>
      </c>
      <c r="F115" s="38">
        <v>1</v>
      </c>
      <c r="G115" s="38">
        <v>1</v>
      </c>
      <c r="J115" s="2">
        <v>1</v>
      </c>
      <c r="K115" s="4" t="s">
        <v>642</v>
      </c>
      <c r="L115" s="1" t="s">
        <v>235</v>
      </c>
      <c r="M115" s="2">
        <v>3003</v>
      </c>
      <c r="N115" s="1" t="s">
        <v>222</v>
      </c>
      <c r="O115" s="38">
        <v>1</v>
      </c>
      <c r="P115" s="38">
        <v>0.5</v>
      </c>
      <c r="Q115" s="1" t="s">
        <v>38</v>
      </c>
      <c r="R115" s="18">
        <v>0.5</v>
      </c>
      <c r="S115" s="8">
        <f t="shared" si="28"/>
        <v>4.5045045045045047E-6</v>
      </c>
      <c r="T115" s="1">
        <v>2017</v>
      </c>
      <c r="U115" s="4" t="s">
        <v>23</v>
      </c>
      <c r="V115" s="38">
        <v>0</v>
      </c>
      <c r="W115" s="38">
        <v>0</v>
      </c>
      <c r="X115" s="38">
        <v>2</v>
      </c>
      <c r="Y115" s="38">
        <v>0</v>
      </c>
      <c r="Z115" s="38">
        <v>0</v>
      </c>
      <c r="AA115" s="38">
        <v>0</v>
      </c>
      <c r="AB115" s="38">
        <v>0</v>
      </c>
      <c r="AC115" s="38">
        <v>0</v>
      </c>
      <c r="AD115" s="38">
        <v>0</v>
      </c>
      <c r="AE115" s="1">
        <v>0.5</v>
      </c>
      <c r="AF115" s="1">
        <v>0.5</v>
      </c>
      <c r="AG115" s="1">
        <v>0.5</v>
      </c>
      <c r="AH115" s="1">
        <v>1</v>
      </c>
      <c r="AI115" s="1">
        <v>0.5</v>
      </c>
      <c r="AJ115" s="1">
        <v>1</v>
      </c>
      <c r="AK115" s="1">
        <v>1</v>
      </c>
      <c r="AL115" s="1">
        <v>0.5</v>
      </c>
      <c r="AM115" s="1">
        <v>0.5</v>
      </c>
      <c r="AN115" s="1">
        <v>0.5</v>
      </c>
      <c r="AO115" s="1">
        <v>0.5</v>
      </c>
      <c r="AP115" s="1">
        <v>0.5</v>
      </c>
      <c r="AQ115" s="1">
        <v>0.5</v>
      </c>
      <c r="AR115" s="1">
        <v>0.5</v>
      </c>
      <c r="AS115" s="1">
        <v>0.5</v>
      </c>
      <c r="AT115" s="4">
        <f t="shared" si="29"/>
        <v>9</v>
      </c>
      <c r="AU115" s="38">
        <v>1</v>
      </c>
      <c r="AV115" s="6" t="s">
        <v>390</v>
      </c>
    </row>
    <row r="116" spans="1:49" ht="43.5" x14ac:dyDescent="0.35">
      <c r="A116" s="39">
        <v>113</v>
      </c>
      <c r="B116" s="10" t="s">
        <v>250</v>
      </c>
      <c r="C116" s="12" t="s">
        <v>10</v>
      </c>
      <c r="D116" s="11" t="s">
        <v>506</v>
      </c>
      <c r="E116" s="12" t="s">
        <v>525</v>
      </c>
      <c r="F116" s="39">
        <v>1</v>
      </c>
      <c r="G116" s="39">
        <v>1</v>
      </c>
      <c r="H116" s="12"/>
      <c r="I116" s="12"/>
      <c r="J116" s="12">
        <v>1</v>
      </c>
      <c r="K116" s="10" t="s">
        <v>257</v>
      </c>
      <c r="L116" s="12" t="s">
        <v>233</v>
      </c>
      <c r="M116" s="14">
        <v>3003</v>
      </c>
      <c r="N116" s="12" t="s">
        <v>222</v>
      </c>
      <c r="O116" s="39">
        <v>1</v>
      </c>
      <c r="P116" s="39">
        <v>0.5</v>
      </c>
      <c r="Q116" s="12" t="s">
        <v>38</v>
      </c>
      <c r="R116" s="23">
        <v>0.5</v>
      </c>
      <c r="S116" s="24">
        <f t="shared" si="28"/>
        <v>4.5045045045045047E-6</v>
      </c>
      <c r="T116" s="12">
        <v>2017</v>
      </c>
      <c r="U116" s="10" t="s">
        <v>23</v>
      </c>
      <c r="V116" s="39">
        <v>0</v>
      </c>
      <c r="W116" s="39">
        <v>0</v>
      </c>
      <c r="X116" s="39">
        <v>2</v>
      </c>
      <c r="Y116" s="39">
        <v>0</v>
      </c>
      <c r="Z116" s="39">
        <v>0</v>
      </c>
      <c r="AA116" s="39">
        <v>0</v>
      </c>
      <c r="AB116" s="39">
        <v>0</v>
      </c>
      <c r="AC116" s="39">
        <v>0</v>
      </c>
      <c r="AD116" s="39">
        <v>0</v>
      </c>
      <c r="AE116" s="10">
        <v>0.5</v>
      </c>
      <c r="AF116" s="10">
        <v>0.5</v>
      </c>
      <c r="AG116" s="10">
        <v>0.5</v>
      </c>
      <c r="AH116" s="10">
        <v>1</v>
      </c>
      <c r="AI116" s="10">
        <v>0.5</v>
      </c>
      <c r="AJ116" s="10">
        <v>1</v>
      </c>
      <c r="AK116" s="10">
        <v>1</v>
      </c>
      <c r="AL116" s="10">
        <v>0.5</v>
      </c>
      <c r="AM116" s="10">
        <v>0.5</v>
      </c>
      <c r="AN116" s="10">
        <v>0.5</v>
      </c>
      <c r="AO116" s="10">
        <v>0.5</v>
      </c>
      <c r="AP116" s="10">
        <v>0.5</v>
      </c>
      <c r="AQ116" s="10">
        <v>0.5</v>
      </c>
      <c r="AR116" s="10">
        <v>0.5</v>
      </c>
      <c r="AS116" s="10">
        <v>0.5</v>
      </c>
      <c r="AT116" s="10">
        <f t="shared" si="29"/>
        <v>9</v>
      </c>
      <c r="AU116" s="39">
        <v>1</v>
      </c>
      <c r="AV116" s="15" t="s">
        <v>390</v>
      </c>
      <c r="AW116" s="12"/>
    </row>
    <row r="117" spans="1:49" ht="43.5" x14ac:dyDescent="0.35">
      <c r="A117" s="38">
        <v>114</v>
      </c>
      <c r="B117" s="4" t="s">
        <v>251</v>
      </c>
      <c r="C117" s="1" t="s">
        <v>10</v>
      </c>
      <c r="D117" s="3" t="s">
        <v>506</v>
      </c>
      <c r="E117" s="1" t="s">
        <v>526</v>
      </c>
      <c r="F117" s="38">
        <v>1</v>
      </c>
      <c r="G117" s="38">
        <v>1</v>
      </c>
      <c r="H117" s="1"/>
      <c r="I117" s="1"/>
      <c r="J117" s="1">
        <v>1</v>
      </c>
      <c r="K117" s="3" t="s">
        <v>643</v>
      </c>
      <c r="L117" s="1" t="s">
        <v>233</v>
      </c>
      <c r="M117" s="2">
        <v>3003</v>
      </c>
      <c r="N117" s="1" t="s">
        <v>222</v>
      </c>
      <c r="O117" s="38">
        <v>1</v>
      </c>
      <c r="P117" s="38">
        <v>1</v>
      </c>
      <c r="Q117" s="1" t="s">
        <v>38</v>
      </c>
      <c r="R117" s="18">
        <v>0.5</v>
      </c>
      <c r="S117" s="8">
        <f t="shared" si="28"/>
        <v>4.5045045045045047E-6</v>
      </c>
      <c r="T117" s="1">
        <v>2017</v>
      </c>
      <c r="U117" s="4" t="s">
        <v>23</v>
      </c>
      <c r="V117" s="38">
        <v>0</v>
      </c>
      <c r="W117" s="38">
        <v>0</v>
      </c>
      <c r="X117" s="38">
        <v>2</v>
      </c>
      <c r="Y117" s="38">
        <v>0</v>
      </c>
      <c r="Z117" s="38">
        <v>0</v>
      </c>
      <c r="AA117" s="38">
        <v>0</v>
      </c>
      <c r="AB117" s="38">
        <v>0</v>
      </c>
      <c r="AC117" s="38">
        <v>0</v>
      </c>
      <c r="AD117" s="38">
        <v>0</v>
      </c>
      <c r="AE117" s="1">
        <v>0.5</v>
      </c>
      <c r="AF117" s="1">
        <v>0.5</v>
      </c>
      <c r="AG117" s="1">
        <v>0.5</v>
      </c>
      <c r="AH117" s="1">
        <v>1</v>
      </c>
      <c r="AI117" s="1">
        <v>0.5</v>
      </c>
      <c r="AJ117" s="1">
        <v>1</v>
      </c>
      <c r="AK117" s="1">
        <v>1</v>
      </c>
      <c r="AL117" s="1">
        <v>0.5</v>
      </c>
      <c r="AM117" s="1">
        <v>0.5</v>
      </c>
      <c r="AN117" s="1">
        <v>0.5</v>
      </c>
      <c r="AO117" s="1">
        <v>0.5</v>
      </c>
      <c r="AP117" s="1">
        <v>0.5</v>
      </c>
      <c r="AQ117" s="1">
        <v>0.5</v>
      </c>
      <c r="AR117" s="1">
        <v>0.5</v>
      </c>
      <c r="AS117" s="1">
        <v>0.5</v>
      </c>
      <c r="AT117" s="4">
        <f t="shared" si="29"/>
        <v>9</v>
      </c>
      <c r="AU117" s="38">
        <v>1</v>
      </c>
      <c r="AV117" s="6" t="s">
        <v>390</v>
      </c>
    </row>
    <row r="118" spans="1:49" ht="43.5" x14ac:dyDescent="0.35">
      <c r="A118" s="39">
        <v>115</v>
      </c>
      <c r="B118" s="10" t="s">
        <v>252</v>
      </c>
      <c r="C118" s="12" t="s">
        <v>10</v>
      </c>
      <c r="D118" s="11" t="s">
        <v>506</v>
      </c>
      <c r="E118" s="12" t="s">
        <v>527</v>
      </c>
      <c r="F118" s="39">
        <v>1</v>
      </c>
      <c r="G118" s="39">
        <v>1</v>
      </c>
      <c r="H118" s="12"/>
      <c r="I118" s="12"/>
      <c r="J118" s="12">
        <v>1</v>
      </c>
      <c r="K118" s="10" t="s">
        <v>258</v>
      </c>
      <c r="L118" s="12" t="s">
        <v>235</v>
      </c>
      <c r="M118" s="14">
        <v>3003</v>
      </c>
      <c r="N118" s="12" t="s">
        <v>222</v>
      </c>
      <c r="O118" s="39">
        <v>1</v>
      </c>
      <c r="P118" s="39">
        <v>1</v>
      </c>
      <c r="Q118" s="12" t="s">
        <v>38</v>
      </c>
      <c r="R118" s="23">
        <v>0.5</v>
      </c>
      <c r="S118" s="24">
        <f t="shared" si="28"/>
        <v>4.5045045045045047E-6</v>
      </c>
      <c r="T118" s="12">
        <v>2017</v>
      </c>
      <c r="U118" s="10" t="s">
        <v>23</v>
      </c>
      <c r="V118" s="39">
        <v>0</v>
      </c>
      <c r="W118" s="39">
        <v>0</v>
      </c>
      <c r="X118" s="39">
        <v>2</v>
      </c>
      <c r="Y118" s="39">
        <v>0</v>
      </c>
      <c r="Z118" s="39">
        <v>0</v>
      </c>
      <c r="AA118" s="39">
        <v>0</v>
      </c>
      <c r="AB118" s="39">
        <v>0</v>
      </c>
      <c r="AC118" s="39">
        <v>0</v>
      </c>
      <c r="AD118" s="39">
        <v>0</v>
      </c>
      <c r="AE118" s="10">
        <v>0.5</v>
      </c>
      <c r="AF118" s="10">
        <v>0.5</v>
      </c>
      <c r="AG118" s="10">
        <v>0.5</v>
      </c>
      <c r="AH118" s="10">
        <v>1</v>
      </c>
      <c r="AI118" s="10">
        <v>0.5</v>
      </c>
      <c r="AJ118" s="10">
        <v>1</v>
      </c>
      <c r="AK118" s="10">
        <v>1</v>
      </c>
      <c r="AL118" s="10">
        <v>0.5</v>
      </c>
      <c r="AM118" s="10">
        <v>0.5</v>
      </c>
      <c r="AN118" s="10">
        <v>0.5</v>
      </c>
      <c r="AO118" s="10">
        <v>0.5</v>
      </c>
      <c r="AP118" s="10">
        <v>0.5</v>
      </c>
      <c r="AQ118" s="10">
        <v>0.5</v>
      </c>
      <c r="AR118" s="10">
        <v>0.5</v>
      </c>
      <c r="AS118" s="10">
        <v>0.5</v>
      </c>
      <c r="AT118" s="10">
        <f t="shared" si="29"/>
        <v>9</v>
      </c>
      <c r="AU118" s="39">
        <v>1</v>
      </c>
      <c r="AV118" s="15" t="s">
        <v>390</v>
      </c>
      <c r="AW118" s="12"/>
    </row>
    <row r="119" spans="1:49" ht="43.5" x14ac:dyDescent="0.35">
      <c r="A119" s="38">
        <v>116</v>
      </c>
      <c r="B119" s="4" t="s">
        <v>261</v>
      </c>
      <c r="C119" s="1" t="s">
        <v>10</v>
      </c>
      <c r="D119" s="3" t="s">
        <v>506</v>
      </c>
      <c r="E119" s="1" t="s">
        <v>646</v>
      </c>
      <c r="F119" s="38">
        <v>1</v>
      </c>
      <c r="G119" s="38">
        <v>1</v>
      </c>
      <c r="J119" s="2">
        <v>1</v>
      </c>
      <c r="K119" s="4" t="s">
        <v>264</v>
      </c>
      <c r="L119" s="1" t="s">
        <v>235</v>
      </c>
      <c r="M119" s="2">
        <v>3003</v>
      </c>
      <c r="N119" s="1" t="s">
        <v>222</v>
      </c>
      <c r="O119" s="38">
        <v>1</v>
      </c>
      <c r="P119" s="38">
        <v>1</v>
      </c>
      <c r="Q119" s="1" t="s">
        <v>38</v>
      </c>
      <c r="R119" s="18">
        <v>0.5</v>
      </c>
      <c r="S119" s="8">
        <f t="shared" si="28"/>
        <v>4.5045045045045047E-6</v>
      </c>
      <c r="T119" s="1">
        <v>2017</v>
      </c>
      <c r="U119" s="4" t="s">
        <v>23</v>
      </c>
      <c r="V119" s="38">
        <v>0</v>
      </c>
      <c r="W119" s="38">
        <v>0</v>
      </c>
      <c r="X119" s="38">
        <v>2</v>
      </c>
      <c r="Y119" s="38">
        <v>0</v>
      </c>
      <c r="Z119" s="38">
        <v>0</v>
      </c>
      <c r="AA119" s="38">
        <v>0</v>
      </c>
      <c r="AB119" s="38">
        <v>0</v>
      </c>
      <c r="AC119" s="38">
        <v>0</v>
      </c>
      <c r="AD119" s="38">
        <v>0</v>
      </c>
      <c r="AE119" s="1">
        <v>0.5</v>
      </c>
      <c r="AF119" s="1">
        <v>0.5</v>
      </c>
      <c r="AG119" s="1">
        <v>0.5</v>
      </c>
      <c r="AH119" s="1">
        <v>1</v>
      </c>
      <c r="AI119" s="1">
        <v>0.5</v>
      </c>
      <c r="AJ119" s="1">
        <v>1</v>
      </c>
      <c r="AK119" s="1">
        <v>1</v>
      </c>
      <c r="AL119" s="1">
        <v>0.5</v>
      </c>
      <c r="AM119" s="1">
        <v>0.5</v>
      </c>
      <c r="AN119" s="1">
        <v>0.5</v>
      </c>
      <c r="AO119" s="1">
        <v>0.5</v>
      </c>
      <c r="AP119" s="1">
        <v>0.5</v>
      </c>
      <c r="AQ119" s="1">
        <v>0.5</v>
      </c>
      <c r="AR119" s="1">
        <v>0.5</v>
      </c>
      <c r="AS119" s="1">
        <v>0.5</v>
      </c>
      <c r="AT119" s="4">
        <f t="shared" si="29"/>
        <v>9</v>
      </c>
      <c r="AU119" s="38">
        <v>1</v>
      </c>
      <c r="AV119" s="6" t="s">
        <v>390</v>
      </c>
    </row>
    <row r="120" spans="1:49" ht="58" x14ac:dyDescent="0.35">
      <c r="A120" s="39">
        <v>117</v>
      </c>
      <c r="B120" s="10" t="s">
        <v>262</v>
      </c>
      <c r="C120" s="12" t="s">
        <v>10</v>
      </c>
      <c r="D120" s="11" t="s">
        <v>506</v>
      </c>
      <c r="E120" s="12" t="s">
        <v>528</v>
      </c>
      <c r="F120" s="39">
        <v>1</v>
      </c>
      <c r="G120" s="39">
        <v>1</v>
      </c>
      <c r="H120" s="14"/>
      <c r="I120" s="14"/>
      <c r="J120" s="14">
        <v>1</v>
      </c>
      <c r="K120" s="10" t="s">
        <v>265</v>
      </c>
      <c r="L120" s="12" t="s">
        <v>234</v>
      </c>
      <c r="M120" s="14">
        <v>3003</v>
      </c>
      <c r="N120" s="12" t="s">
        <v>222</v>
      </c>
      <c r="O120" s="39">
        <v>1</v>
      </c>
      <c r="P120" s="39">
        <v>1</v>
      </c>
      <c r="Q120" s="12" t="s">
        <v>38</v>
      </c>
      <c r="R120" s="23">
        <v>0.5</v>
      </c>
      <c r="S120" s="24">
        <f t="shared" si="28"/>
        <v>4.5045045045045047E-6</v>
      </c>
      <c r="T120" s="12">
        <v>2017</v>
      </c>
      <c r="U120" s="10" t="s">
        <v>23</v>
      </c>
      <c r="V120" s="39">
        <v>0</v>
      </c>
      <c r="W120" s="39">
        <v>0</v>
      </c>
      <c r="X120" s="39">
        <v>2</v>
      </c>
      <c r="Y120" s="39">
        <v>0</v>
      </c>
      <c r="Z120" s="39">
        <v>0</v>
      </c>
      <c r="AA120" s="39">
        <v>0</v>
      </c>
      <c r="AB120" s="39">
        <v>0</v>
      </c>
      <c r="AC120" s="39">
        <v>0</v>
      </c>
      <c r="AD120" s="39">
        <v>0</v>
      </c>
      <c r="AE120" s="10">
        <v>0.5</v>
      </c>
      <c r="AF120" s="10">
        <v>0.5</v>
      </c>
      <c r="AG120" s="10">
        <v>0.5</v>
      </c>
      <c r="AH120" s="10">
        <v>1</v>
      </c>
      <c r="AI120" s="10">
        <v>0.5</v>
      </c>
      <c r="AJ120" s="10">
        <v>1</v>
      </c>
      <c r="AK120" s="10">
        <v>1</v>
      </c>
      <c r="AL120" s="10">
        <v>0.5</v>
      </c>
      <c r="AM120" s="10">
        <v>0.5</v>
      </c>
      <c r="AN120" s="10">
        <v>0.5</v>
      </c>
      <c r="AO120" s="10">
        <v>0.5</v>
      </c>
      <c r="AP120" s="10">
        <v>0.5</v>
      </c>
      <c r="AQ120" s="10">
        <v>0.5</v>
      </c>
      <c r="AR120" s="10">
        <v>0.5</v>
      </c>
      <c r="AS120" s="10">
        <v>0.5</v>
      </c>
      <c r="AT120" s="10">
        <f t="shared" si="29"/>
        <v>9</v>
      </c>
      <c r="AU120" s="39">
        <v>1</v>
      </c>
      <c r="AV120" s="15" t="s">
        <v>390</v>
      </c>
      <c r="AW120" s="12"/>
    </row>
    <row r="121" spans="1:49" ht="58" x14ac:dyDescent="0.35">
      <c r="A121" s="38">
        <v>118</v>
      </c>
      <c r="B121" s="4" t="s">
        <v>263</v>
      </c>
      <c r="C121" s="1" t="s">
        <v>10</v>
      </c>
      <c r="D121" s="3" t="s">
        <v>506</v>
      </c>
      <c r="E121" s="1" t="s">
        <v>529</v>
      </c>
      <c r="F121" s="38">
        <v>1</v>
      </c>
      <c r="G121" s="40">
        <v>1</v>
      </c>
      <c r="J121" s="2">
        <v>1</v>
      </c>
      <c r="K121" s="4" t="s">
        <v>266</v>
      </c>
      <c r="L121" s="1" t="s">
        <v>237</v>
      </c>
      <c r="M121" s="2">
        <v>3003</v>
      </c>
      <c r="N121" s="1" t="s">
        <v>222</v>
      </c>
      <c r="O121" s="40">
        <v>1</v>
      </c>
      <c r="P121" s="40">
        <v>1</v>
      </c>
      <c r="Q121" s="1" t="s">
        <v>38</v>
      </c>
      <c r="R121" s="18">
        <v>0.5</v>
      </c>
      <c r="S121" s="8">
        <f t="shared" si="28"/>
        <v>4.5045045045045047E-6</v>
      </c>
      <c r="T121" s="1">
        <v>2017</v>
      </c>
      <c r="U121" s="4" t="s">
        <v>23</v>
      </c>
      <c r="V121" s="38">
        <v>0</v>
      </c>
      <c r="W121" s="38">
        <v>0</v>
      </c>
      <c r="X121" s="38">
        <v>2</v>
      </c>
      <c r="Y121" s="38">
        <v>0</v>
      </c>
      <c r="Z121" s="38">
        <v>0</v>
      </c>
      <c r="AA121" s="38">
        <v>0</v>
      </c>
      <c r="AB121" s="38">
        <v>0</v>
      </c>
      <c r="AC121" s="38">
        <v>0</v>
      </c>
      <c r="AD121" s="38">
        <v>0</v>
      </c>
      <c r="AE121" s="1">
        <v>0.5</v>
      </c>
      <c r="AF121" s="1">
        <v>0.5</v>
      </c>
      <c r="AG121" s="1">
        <v>0.5</v>
      </c>
      <c r="AH121" s="1">
        <v>1</v>
      </c>
      <c r="AI121" s="1">
        <v>0.5</v>
      </c>
      <c r="AJ121" s="1">
        <v>1</v>
      </c>
      <c r="AK121" s="1">
        <v>1</v>
      </c>
      <c r="AL121" s="1">
        <v>0.5</v>
      </c>
      <c r="AM121" s="1">
        <v>0.5</v>
      </c>
      <c r="AN121" s="1">
        <v>0.5</v>
      </c>
      <c r="AO121" s="1">
        <v>0.5</v>
      </c>
      <c r="AP121" s="1">
        <v>0.5</v>
      </c>
      <c r="AQ121" s="1">
        <v>0.5</v>
      </c>
      <c r="AR121" s="1">
        <v>0.5</v>
      </c>
      <c r="AS121" s="1">
        <v>0.5</v>
      </c>
      <c r="AT121" s="4">
        <f t="shared" si="29"/>
        <v>9</v>
      </c>
      <c r="AU121" s="38">
        <v>1</v>
      </c>
      <c r="AV121" s="6" t="s">
        <v>390</v>
      </c>
    </row>
    <row r="122" spans="1:49" s="7" customFormat="1" ht="43.5" x14ac:dyDescent="0.35">
      <c r="A122" s="39">
        <v>119</v>
      </c>
      <c r="B122" s="10" t="s">
        <v>253</v>
      </c>
      <c r="C122" s="12" t="s">
        <v>10</v>
      </c>
      <c r="D122" s="11" t="s">
        <v>506</v>
      </c>
      <c r="E122" s="12" t="s">
        <v>530</v>
      </c>
      <c r="F122" s="42">
        <v>1</v>
      </c>
      <c r="G122" s="42">
        <v>1</v>
      </c>
      <c r="H122" s="14"/>
      <c r="I122" s="14"/>
      <c r="J122" s="14">
        <v>1</v>
      </c>
      <c r="K122" s="10" t="s">
        <v>259</v>
      </c>
      <c r="L122" s="12" t="s">
        <v>235</v>
      </c>
      <c r="M122" s="14">
        <v>3003</v>
      </c>
      <c r="N122" s="12" t="s">
        <v>222</v>
      </c>
      <c r="O122" s="42">
        <v>1</v>
      </c>
      <c r="P122" s="42">
        <v>1</v>
      </c>
      <c r="Q122" s="12" t="s">
        <v>38</v>
      </c>
      <c r="R122" s="23">
        <v>0.5</v>
      </c>
      <c r="S122" s="24">
        <f t="shared" si="28"/>
        <v>4.5045045045045047E-6</v>
      </c>
      <c r="T122" s="12">
        <v>2017</v>
      </c>
      <c r="U122" s="10" t="s">
        <v>23</v>
      </c>
      <c r="V122" s="39">
        <v>0</v>
      </c>
      <c r="W122" s="39">
        <v>0</v>
      </c>
      <c r="X122" s="39">
        <v>2</v>
      </c>
      <c r="Y122" s="39">
        <v>0</v>
      </c>
      <c r="Z122" s="39">
        <v>0</v>
      </c>
      <c r="AA122" s="39">
        <v>0</v>
      </c>
      <c r="AB122" s="39">
        <v>0</v>
      </c>
      <c r="AC122" s="39">
        <v>0</v>
      </c>
      <c r="AD122" s="39">
        <v>0</v>
      </c>
      <c r="AE122" s="10">
        <v>0.5</v>
      </c>
      <c r="AF122" s="10">
        <v>0.5</v>
      </c>
      <c r="AG122" s="10">
        <v>0.5</v>
      </c>
      <c r="AH122" s="10">
        <v>1</v>
      </c>
      <c r="AI122" s="10">
        <v>0.5</v>
      </c>
      <c r="AJ122" s="10">
        <v>1</v>
      </c>
      <c r="AK122" s="10">
        <v>1</v>
      </c>
      <c r="AL122" s="10">
        <v>0.5</v>
      </c>
      <c r="AM122" s="10">
        <v>0.5</v>
      </c>
      <c r="AN122" s="10">
        <v>0.5</v>
      </c>
      <c r="AO122" s="10">
        <v>0.5</v>
      </c>
      <c r="AP122" s="10">
        <v>0.5</v>
      </c>
      <c r="AQ122" s="10">
        <v>0.5</v>
      </c>
      <c r="AR122" s="10">
        <v>0.5</v>
      </c>
      <c r="AS122" s="10">
        <v>0.5</v>
      </c>
      <c r="AT122" s="10">
        <f t="shared" si="29"/>
        <v>9</v>
      </c>
      <c r="AU122" s="42">
        <v>1</v>
      </c>
      <c r="AV122" s="15" t="s">
        <v>390</v>
      </c>
      <c r="AW122" s="12"/>
    </row>
    <row r="123" spans="1:49" s="7" customFormat="1" ht="43.5" x14ac:dyDescent="0.35">
      <c r="A123" s="38">
        <v>120</v>
      </c>
      <c r="B123" s="4" t="s">
        <v>254</v>
      </c>
      <c r="C123" s="1" t="s">
        <v>10</v>
      </c>
      <c r="D123" s="3" t="s">
        <v>506</v>
      </c>
      <c r="E123" s="1" t="s">
        <v>531</v>
      </c>
      <c r="F123" s="38">
        <v>1</v>
      </c>
      <c r="G123" s="38">
        <v>1</v>
      </c>
      <c r="H123" s="2"/>
      <c r="I123" s="2"/>
      <c r="J123" s="2">
        <v>1</v>
      </c>
      <c r="K123" s="4" t="s">
        <v>260</v>
      </c>
      <c r="L123" s="1" t="s">
        <v>235</v>
      </c>
      <c r="M123" s="2">
        <v>3003</v>
      </c>
      <c r="N123" s="1" t="s">
        <v>222</v>
      </c>
      <c r="O123" s="38">
        <v>1</v>
      </c>
      <c r="P123" s="38">
        <v>1</v>
      </c>
      <c r="Q123" s="1" t="s">
        <v>38</v>
      </c>
      <c r="R123" s="18">
        <v>0.5</v>
      </c>
      <c r="S123" s="8">
        <f t="shared" si="28"/>
        <v>4.5045045045045047E-6</v>
      </c>
      <c r="T123" s="1">
        <v>2017</v>
      </c>
      <c r="U123" s="4" t="s">
        <v>23</v>
      </c>
      <c r="V123" s="38">
        <v>0</v>
      </c>
      <c r="W123" s="38">
        <v>0</v>
      </c>
      <c r="X123" s="38">
        <v>2</v>
      </c>
      <c r="Y123" s="38">
        <v>0</v>
      </c>
      <c r="Z123" s="38">
        <v>0</v>
      </c>
      <c r="AA123" s="38">
        <v>0</v>
      </c>
      <c r="AB123" s="38">
        <v>0</v>
      </c>
      <c r="AC123" s="38">
        <v>0</v>
      </c>
      <c r="AD123" s="38">
        <v>0</v>
      </c>
      <c r="AE123" s="1">
        <v>0.5</v>
      </c>
      <c r="AF123" s="1">
        <v>0.5</v>
      </c>
      <c r="AG123" s="1">
        <v>0.5</v>
      </c>
      <c r="AH123" s="1">
        <v>1</v>
      </c>
      <c r="AI123" s="1">
        <v>0.5</v>
      </c>
      <c r="AJ123" s="1">
        <v>1</v>
      </c>
      <c r="AK123" s="1">
        <v>1</v>
      </c>
      <c r="AL123" s="1">
        <v>0.5</v>
      </c>
      <c r="AM123" s="1">
        <v>0.5</v>
      </c>
      <c r="AN123" s="1">
        <v>0.5</v>
      </c>
      <c r="AO123" s="1">
        <v>0.5</v>
      </c>
      <c r="AP123" s="1">
        <v>0.5</v>
      </c>
      <c r="AQ123" s="1">
        <v>0.5</v>
      </c>
      <c r="AR123" s="1">
        <v>0.5</v>
      </c>
      <c r="AS123" s="1">
        <v>0.5</v>
      </c>
      <c r="AT123" s="4">
        <f t="shared" si="29"/>
        <v>9</v>
      </c>
      <c r="AU123" s="38">
        <v>1</v>
      </c>
      <c r="AV123" s="6" t="s">
        <v>390</v>
      </c>
      <c r="AW123" s="1"/>
    </row>
    <row r="124" spans="1:49" ht="409.5" hidden="1" x14ac:dyDescent="0.35">
      <c r="A124" s="39">
        <v>121</v>
      </c>
      <c r="B124" s="10" t="s">
        <v>239</v>
      </c>
      <c r="C124" s="12" t="s">
        <v>10</v>
      </c>
      <c r="D124" s="11" t="s">
        <v>532</v>
      </c>
      <c r="E124" s="12" t="s">
        <v>533</v>
      </c>
      <c r="F124" s="39">
        <v>1</v>
      </c>
      <c r="G124" s="39">
        <v>1</v>
      </c>
      <c r="H124" s="12" t="s">
        <v>584</v>
      </c>
      <c r="I124" s="12"/>
      <c r="J124" s="12"/>
      <c r="K124" s="27" t="s">
        <v>365</v>
      </c>
      <c r="L124" s="12" t="s">
        <v>238</v>
      </c>
      <c r="M124" s="14">
        <v>3003</v>
      </c>
      <c r="N124" s="12" t="s">
        <v>216</v>
      </c>
      <c r="O124" s="39">
        <v>0.5</v>
      </c>
      <c r="P124" s="39">
        <v>1</v>
      </c>
      <c r="Q124" s="12" t="s">
        <v>427</v>
      </c>
      <c r="R124" s="23">
        <v>1</v>
      </c>
      <c r="S124" s="24">
        <f t="shared" si="28"/>
        <v>9.0090090090090095E-6</v>
      </c>
      <c r="T124" s="12">
        <v>2006</v>
      </c>
      <c r="U124" s="10" t="s">
        <v>23</v>
      </c>
      <c r="V124" s="39">
        <v>0</v>
      </c>
      <c r="W124" s="39">
        <v>2</v>
      </c>
      <c r="X124" s="39">
        <v>0</v>
      </c>
      <c r="Y124" s="39">
        <v>0</v>
      </c>
      <c r="Z124" s="39">
        <v>0</v>
      </c>
      <c r="AA124" s="39">
        <v>0</v>
      </c>
      <c r="AB124" s="39">
        <v>0</v>
      </c>
      <c r="AC124" s="39">
        <v>0</v>
      </c>
      <c r="AD124" s="39">
        <v>0</v>
      </c>
      <c r="AE124" s="10">
        <v>0.5</v>
      </c>
      <c r="AF124" s="10">
        <v>0.5</v>
      </c>
      <c r="AG124" s="10">
        <v>0.5</v>
      </c>
      <c r="AH124" s="10">
        <v>1</v>
      </c>
      <c r="AI124" s="10">
        <v>0.5</v>
      </c>
      <c r="AJ124" s="10">
        <v>1</v>
      </c>
      <c r="AK124" s="10">
        <v>1</v>
      </c>
      <c r="AL124" s="10">
        <v>0.5</v>
      </c>
      <c r="AM124" s="10">
        <v>0.5</v>
      </c>
      <c r="AN124" s="10">
        <v>0.5</v>
      </c>
      <c r="AO124" s="10">
        <v>0.5</v>
      </c>
      <c r="AP124" s="10">
        <v>0.5</v>
      </c>
      <c r="AQ124" s="10">
        <v>0.5</v>
      </c>
      <c r="AR124" s="10">
        <v>0.5</v>
      </c>
      <c r="AS124" s="10">
        <v>0.5</v>
      </c>
      <c r="AT124" s="10">
        <f t="shared" si="29"/>
        <v>9</v>
      </c>
      <c r="AU124" s="39">
        <v>1</v>
      </c>
      <c r="AV124" s="15" t="s">
        <v>391</v>
      </c>
      <c r="AW124" s="12" t="s">
        <v>364</v>
      </c>
    </row>
    <row r="125" spans="1:49" ht="409.5" hidden="1" x14ac:dyDescent="0.35">
      <c r="A125" s="38">
        <v>122</v>
      </c>
      <c r="B125" s="4" t="s">
        <v>240</v>
      </c>
      <c r="C125" s="1" t="s">
        <v>10</v>
      </c>
      <c r="D125" s="3" t="s">
        <v>532</v>
      </c>
      <c r="E125" s="1" t="s">
        <v>534</v>
      </c>
      <c r="F125" s="38">
        <v>1</v>
      </c>
      <c r="G125" s="38">
        <v>1</v>
      </c>
      <c r="H125" s="1" t="s">
        <v>584</v>
      </c>
      <c r="I125" s="1"/>
      <c r="J125" s="1"/>
      <c r="K125" s="29" t="s">
        <v>366</v>
      </c>
      <c r="L125" s="1" t="s">
        <v>238</v>
      </c>
      <c r="M125" s="2">
        <v>3003</v>
      </c>
      <c r="N125" s="1" t="s">
        <v>216</v>
      </c>
      <c r="O125" s="38">
        <v>0.5</v>
      </c>
      <c r="P125" s="38">
        <v>1</v>
      </c>
      <c r="Q125" s="1" t="s">
        <v>427</v>
      </c>
      <c r="R125" s="18">
        <v>1</v>
      </c>
      <c r="S125" s="8">
        <f t="shared" si="28"/>
        <v>9.0090090090090095E-6</v>
      </c>
      <c r="T125" s="1">
        <v>2006</v>
      </c>
      <c r="U125" s="4" t="s">
        <v>23</v>
      </c>
      <c r="V125" s="38">
        <v>0</v>
      </c>
      <c r="W125" s="38">
        <v>2</v>
      </c>
      <c r="X125" s="38">
        <v>0</v>
      </c>
      <c r="Y125" s="38">
        <v>0</v>
      </c>
      <c r="Z125" s="38">
        <v>0</v>
      </c>
      <c r="AA125" s="38">
        <v>0</v>
      </c>
      <c r="AB125" s="38">
        <v>0</v>
      </c>
      <c r="AC125" s="38">
        <v>0</v>
      </c>
      <c r="AD125" s="38">
        <v>0</v>
      </c>
      <c r="AE125" s="1">
        <v>0.5</v>
      </c>
      <c r="AF125" s="1">
        <v>0.5</v>
      </c>
      <c r="AG125" s="1">
        <v>0.5</v>
      </c>
      <c r="AH125" s="1">
        <v>1</v>
      </c>
      <c r="AI125" s="1">
        <v>0.5</v>
      </c>
      <c r="AJ125" s="1">
        <v>1</v>
      </c>
      <c r="AK125" s="1">
        <v>1</v>
      </c>
      <c r="AL125" s="1">
        <v>0.5</v>
      </c>
      <c r="AM125" s="1">
        <v>0.5</v>
      </c>
      <c r="AN125" s="1">
        <v>0.5</v>
      </c>
      <c r="AO125" s="1">
        <v>0.5</v>
      </c>
      <c r="AP125" s="1">
        <v>0.5</v>
      </c>
      <c r="AQ125" s="1">
        <v>0.5</v>
      </c>
      <c r="AR125" s="1">
        <v>0.5</v>
      </c>
      <c r="AS125" s="1">
        <v>0.5</v>
      </c>
      <c r="AT125" s="4">
        <f t="shared" si="29"/>
        <v>9</v>
      </c>
      <c r="AU125" s="38">
        <v>1</v>
      </c>
      <c r="AV125" s="16" t="s">
        <v>391</v>
      </c>
      <c r="AW125" s="1" t="s">
        <v>364</v>
      </c>
    </row>
    <row r="126" spans="1:49" ht="145" hidden="1" x14ac:dyDescent="0.35">
      <c r="A126" s="39">
        <v>123</v>
      </c>
      <c r="B126" s="10" t="s">
        <v>239</v>
      </c>
      <c r="C126" s="12" t="s">
        <v>10</v>
      </c>
      <c r="D126" s="11" t="s">
        <v>532</v>
      </c>
      <c r="E126" s="12" t="s">
        <v>533</v>
      </c>
      <c r="F126" s="39">
        <v>1</v>
      </c>
      <c r="G126" s="39">
        <v>1</v>
      </c>
      <c r="H126" s="12"/>
      <c r="I126" s="12"/>
      <c r="J126" s="12"/>
      <c r="K126" s="27" t="s">
        <v>369</v>
      </c>
      <c r="L126" s="12" t="s">
        <v>238</v>
      </c>
      <c r="M126" s="14">
        <v>3003</v>
      </c>
      <c r="N126" s="12" t="s">
        <v>216</v>
      </c>
      <c r="O126" s="39">
        <v>0.5</v>
      </c>
      <c r="P126" s="39">
        <v>1</v>
      </c>
      <c r="Q126" s="12" t="s">
        <v>427</v>
      </c>
      <c r="R126" s="30" t="s">
        <v>368</v>
      </c>
      <c r="S126" s="21" t="s">
        <v>367</v>
      </c>
      <c r="T126" s="12">
        <v>2008</v>
      </c>
      <c r="U126" s="10" t="s">
        <v>23</v>
      </c>
      <c r="V126" s="39">
        <v>0</v>
      </c>
      <c r="W126" s="39">
        <v>2</v>
      </c>
      <c r="X126" s="39">
        <v>0</v>
      </c>
      <c r="Y126" s="39">
        <v>0</v>
      </c>
      <c r="Z126" s="39">
        <v>0</v>
      </c>
      <c r="AA126" s="39">
        <v>0</v>
      </c>
      <c r="AB126" s="39">
        <v>0</v>
      </c>
      <c r="AC126" s="39">
        <v>0</v>
      </c>
      <c r="AD126" s="39">
        <v>0</v>
      </c>
      <c r="AE126" s="10">
        <v>0.5</v>
      </c>
      <c r="AF126" s="10">
        <v>0.5</v>
      </c>
      <c r="AG126" s="10">
        <v>0.5</v>
      </c>
      <c r="AH126" s="10">
        <v>1</v>
      </c>
      <c r="AI126" s="10">
        <v>0.5</v>
      </c>
      <c r="AJ126" s="10">
        <v>1</v>
      </c>
      <c r="AK126" s="10">
        <v>1</v>
      </c>
      <c r="AL126" s="10">
        <v>0.5</v>
      </c>
      <c r="AM126" s="10">
        <v>0.5</v>
      </c>
      <c r="AN126" s="10">
        <v>0.5</v>
      </c>
      <c r="AO126" s="10">
        <v>0.5</v>
      </c>
      <c r="AP126" s="10">
        <v>0.5</v>
      </c>
      <c r="AQ126" s="10">
        <v>0.5</v>
      </c>
      <c r="AR126" s="10">
        <v>0.5</v>
      </c>
      <c r="AS126" s="10">
        <v>0.5</v>
      </c>
      <c r="AT126" s="10">
        <f t="shared" si="29"/>
        <v>9</v>
      </c>
      <c r="AU126" s="39">
        <v>1</v>
      </c>
      <c r="AV126" s="15" t="s">
        <v>391</v>
      </c>
      <c r="AW126" s="12" t="s">
        <v>373</v>
      </c>
    </row>
    <row r="127" spans="1:49" ht="145" hidden="1" x14ac:dyDescent="0.35">
      <c r="A127" s="38">
        <v>124</v>
      </c>
      <c r="B127" s="4" t="s">
        <v>240</v>
      </c>
      <c r="C127" s="1" t="s">
        <v>10</v>
      </c>
      <c r="D127" s="3" t="s">
        <v>532</v>
      </c>
      <c r="E127" s="1" t="s">
        <v>534</v>
      </c>
      <c r="F127" s="38">
        <v>1</v>
      </c>
      <c r="G127" s="38">
        <v>1</v>
      </c>
      <c r="H127" s="1" t="s">
        <v>584</v>
      </c>
      <c r="I127" s="1"/>
      <c r="J127" s="1"/>
      <c r="K127" s="29" t="s">
        <v>370</v>
      </c>
      <c r="L127" s="1" t="s">
        <v>238</v>
      </c>
      <c r="M127" s="2">
        <v>3003</v>
      </c>
      <c r="N127" s="1" t="s">
        <v>216</v>
      </c>
      <c r="O127" s="38">
        <v>0.5</v>
      </c>
      <c r="P127" s="38">
        <v>1</v>
      </c>
      <c r="Q127" s="1" t="s">
        <v>427</v>
      </c>
      <c r="R127" s="31" t="s">
        <v>368</v>
      </c>
      <c r="S127" s="22" t="s">
        <v>367</v>
      </c>
      <c r="T127" s="1">
        <v>2008</v>
      </c>
      <c r="U127" s="4" t="s">
        <v>23</v>
      </c>
      <c r="V127" s="38">
        <v>0</v>
      </c>
      <c r="W127" s="38">
        <v>2</v>
      </c>
      <c r="X127" s="38">
        <v>0</v>
      </c>
      <c r="Y127" s="38">
        <v>0</v>
      </c>
      <c r="Z127" s="38">
        <v>0</v>
      </c>
      <c r="AA127" s="38">
        <v>0</v>
      </c>
      <c r="AB127" s="38">
        <v>0</v>
      </c>
      <c r="AC127" s="38">
        <v>0</v>
      </c>
      <c r="AD127" s="38">
        <v>0</v>
      </c>
      <c r="AE127" s="1">
        <v>0.5</v>
      </c>
      <c r="AF127" s="1">
        <v>0.5</v>
      </c>
      <c r="AG127" s="1">
        <v>0.5</v>
      </c>
      <c r="AH127" s="1">
        <v>1</v>
      </c>
      <c r="AI127" s="1">
        <v>0.5</v>
      </c>
      <c r="AJ127" s="1">
        <v>1</v>
      </c>
      <c r="AK127" s="1">
        <v>1</v>
      </c>
      <c r="AL127" s="1">
        <v>0.5</v>
      </c>
      <c r="AM127" s="1">
        <v>0.5</v>
      </c>
      <c r="AN127" s="1">
        <v>0.5</v>
      </c>
      <c r="AO127" s="1">
        <v>0.5</v>
      </c>
      <c r="AP127" s="1">
        <v>0.5</v>
      </c>
      <c r="AQ127" s="1">
        <v>0.5</v>
      </c>
      <c r="AR127" s="1">
        <v>0.5</v>
      </c>
      <c r="AS127" s="1">
        <v>0.5</v>
      </c>
      <c r="AT127" s="4">
        <f t="shared" si="29"/>
        <v>9</v>
      </c>
      <c r="AU127" s="38">
        <v>1</v>
      </c>
      <c r="AV127" s="16" t="s">
        <v>391</v>
      </c>
      <c r="AW127" s="1" t="s">
        <v>373</v>
      </c>
    </row>
    <row r="128" spans="1:49" ht="188.5" hidden="1" x14ac:dyDescent="0.35">
      <c r="A128" s="39">
        <v>125</v>
      </c>
      <c r="B128" s="10" t="s">
        <v>239</v>
      </c>
      <c r="C128" s="12" t="s">
        <v>10</v>
      </c>
      <c r="D128" s="11" t="s">
        <v>532</v>
      </c>
      <c r="E128" s="12" t="s">
        <v>533</v>
      </c>
      <c r="F128" s="39">
        <v>1</v>
      </c>
      <c r="G128" s="39">
        <v>1</v>
      </c>
      <c r="H128" s="12" t="s">
        <v>584</v>
      </c>
      <c r="I128" s="12"/>
      <c r="J128" s="12"/>
      <c r="K128" s="11" t="s">
        <v>371</v>
      </c>
      <c r="L128" s="12" t="s">
        <v>238</v>
      </c>
      <c r="M128" s="14">
        <v>3003</v>
      </c>
      <c r="N128" s="12" t="s">
        <v>216</v>
      </c>
      <c r="O128" s="39">
        <v>0.5</v>
      </c>
      <c r="P128" s="39">
        <v>1</v>
      </c>
      <c r="Q128" s="12" t="s">
        <v>427</v>
      </c>
      <c r="R128" s="23">
        <v>1</v>
      </c>
      <c r="S128" s="24">
        <f t="shared" ref="S128:S152" si="30">R128/111000</f>
        <v>9.0090090090090095E-6</v>
      </c>
      <c r="T128" s="12">
        <v>2010</v>
      </c>
      <c r="U128" s="10" t="s">
        <v>23</v>
      </c>
      <c r="V128" s="39">
        <v>0</v>
      </c>
      <c r="W128" s="39">
        <v>2</v>
      </c>
      <c r="X128" s="39">
        <v>0</v>
      </c>
      <c r="Y128" s="39">
        <v>0</v>
      </c>
      <c r="Z128" s="39">
        <v>0</v>
      </c>
      <c r="AA128" s="39">
        <v>0</v>
      </c>
      <c r="AB128" s="39">
        <v>0</v>
      </c>
      <c r="AC128" s="39">
        <v>0</v>
      </c>
      <c r="AD128" s="39">
        <v>0</v>
      </c>
      <c r="AE128" s="10">
        <v>0.5</v>
      </c>
      <c r="AF128" s="10">
        <v>0.5</v>
      </c>
      <c r="AG128" s="10">
        <v>0.5</v>
      </c>
      <c r="AH128" s="10">
        <v>1</v>
      </c>
      <c r="AI128" s="10">
        <v>0.5</v>
      </c>
      <c r="AJ128" s="10">
        <v>1</v>
      </c>
      <c r="AK128" s="10">
        <v>1</v>
      </c>
      <c r="AL128" s="10">
        <v>0.5</v>
      </c>
      <c r="AM128" s="10">
        <v>0.5</v>
      </c>
      <c r="AN128" s="10">
        <v>0.5</v>
      </c>
      <c r="AO128" s="10">
        <v>0.5</v>
      </c>
      <c r="AP128" s="10">
        <v>0.5</v>
      </c>
      <c r="AQ128" s="10">
        <v>0.5</v>
      </c>
      <c r="AR128" s="10">
        <v>0.5</v>
      </c>
      <c r="AS128" s="10">
        <v>0.5</v>
      </c>
      <c r="AT128" s="10">
        <f t="shared" si="29"/>
        <v>9</v>
      </c>
      <c r="AU128" s="39">
        <v>1</v>
      </c>
      <c r="AV128" s="15" t="s">
        <v>391</v>
      </c>
      <c r="AW128" s="12" t="s">
        <v>157</v>
      </c>
    </row>
    <row r="129" spans="1:49" ht="188.5" hidden="1" x14ac:dyDescent="0.35">
      <c r="A129" s="38">
        <v>126</v>
      </c>
      <c r="B129" s="4" t="s">
        <v>240</v>
      </c>
      <c r="C129" s="1" t="s">
        <v>10</v>
      </c>
      <c r="D129" s="3" t="s">
        <v>532</v>
      </c>
      <c r="E129" s="1" t="s">
        <v>534</v>
      </c>
      <c r="F129" s="38">
        <v>1</v>
      </c>
      <c r="G129" s="38">
        <v>1</v>
      </c>
      <c r="H129" s="1" t="s">
        <v>584</v>
      </c>
      <c r="I129" s="1"/>
      <c r="J129" s="1"/>
      <c r="K129" s="3" t="s">
        <v>372</v>
      </c>
      <c r="L129" s="1" t="s">
        <v>238</v>
      </c>
      <c r="M129" s="2">
        <v>3003</v>
      </c>
      <c r="N129" s="1" t="s">
        <v>216</v>
      </c>
      <c r="O129" s="38">
        <v>0.5</v>
      </c>
      <c r="P129" s="38">
        <v>1</v>
      </c>
      <c r="Q129" s="1" t="s">
        <v>427</v>
      </c>
      <c r="R129" s="18">
        <v>1</v>
      </c>
      <c r="S129" s="8">
        <f t="shared" si="30"/>
        <v>9.0090090090090095E-6</v>
      </c>
      <c r="T129" s="1">
        <v>2010</v>
      </c>
      <c r="U129" s="4" t="s">
        <v>23</v>
      </c>
      <c r="V129" s="38">
        <v>0</v>
      </c>
      <c r="W129" s="38">
        <v>2</v>
      </c>
      <c r="X129" s="38">
        <v>0</v>
      </c>
      <c r="Y129" s="38">
        <v>0</v>
      </c>
      <c r="Z129" s="38">
        <v>0</v>
      </c>
      <c r="AA129" s="38">
        <v>0</v>
      </c>
      <c r="AB129" s="38">
        <v>0</v>
      </c>
      <c r="AC129" s="38">
        <v>0</v>
      </c>
      <c r="AD129" s="38">
        <v>0</v>
      </c>
      <c r="AE129" s="1">
        <v>0.5</v>
      </c>
      <c r="AF129" s="1">
        <v>0.5</v>
      </c>
      <c r="AG129" s="1">
        <v>0.5</v>
      </c>
      <c r="AH129" s="1">
        <v>1</v>
      </c>
      <c r="AI129" s="1">
        <v>0.5</v>
      </c>
      <c r="AJ129" s="1">
        <v>1</v>
      </c>
      <c r="AK129" s="1">
        <v>1</v>
      </c>
      <c r="AL129" s="1">
        <v>0.5</v>
      </c>
      <c r="AM129" s="1">
        <v>0.5</v>
      </c>
      <c r="AN129" s="1">
        <v>0.5</v>
      </c>
      <c r="AO129" s="1">
        <v>0.5</v>
      </c>
      <c r="AP129" s="1">
        <v>0.5</v>
      </c>
      <c r="AQ129" s="1">
        <v>0.5</v>
      </c>
      <c r="AR129" s="1">
        <v>0.5</v>
      </c>
      <c r="AS129" s="1">
        <v>0.5</v>
      </c>
      <c r="AT129" s="4">
        <f t="shared" si="29"/>
        <v>9</v>
      </c>
      <c r="AU129" s="38">
        <v>1</v>
      </c>
      <c r="AV129" s="16" t="s">
        <v>391</v>
      </c>
      <c r="AW129" s="1" t="s">
        <v>157</v>
      </c>
    </row>
    <row r="130" spans="1:49" ht="43.5" hidden="1" x14ac:dyDescent="0.35">
      <c r="A130" s="39">
        <v>127</v>
      </c>
      <c r="B130" s="10" t="s">
        <v>239</v>
      </c>
      <c r="C130" s="12" t="s">
        <v>10</v>
      </c>
      <c r="D130" s="11" t="s">
        <v>532</v>
      </c>
      <c r="E130" s="12" t="s">
        <v>533</v>
      </c>
      <c r="F130" s="39">
        <v>1</v>
      </c>
      <c r="G130" s="39">
        <v>1</v>
      </c>
      <c r="H130" s="12" t="s">
        <v>584</v>
      </c>
      <c r="I130" s="12"/>
      <c r="J130" s="12"/>
      <c r="K130" s="11" t="s">
        <v>374</v>
      </c>
      <c r="L130" s="12" t="s">
        <v>238</v>
      </c>
      <c r="M130" s="14">
        <v>3003</v>
      </c>
      <c r="N130" s="12" t="s">
        <v>216</v>
      </c>
      <c r="O130" s="39">
        <v>0.5</v>
      </c>
      <c r="P130" s="39">
        <v>1</v>
      </c>
      <c r="Q130" s="12" t="s">
        <v>427</v>
      </c>
      <c r="R130" s="23">
        <v>1</v>
      </c>
      <c r="S130" s="24">
        <f t="shared" si="30"/>
        <v>9.0090090090090095E-6</v>
      </c>
      <c r="T130" s="12">
        <v>2012</v>
      </c>
      <c r="U130" s="10" t="s">
        <v>23</v>
      </c>
      <c r="V130" s="39">
        <v>0</v>
      </c>
      <c r="W130" s="39">
        <v>2</v>
      </c>
      <c r="X130" s="39">
        <v>0</v>
      </c>
      <c r="Y130" s="39">
        <v>0</v>
      </c>
      <c r="Z130" s="39">
        <v>0</v>
      </c>
      <c r="AA130" s="39">
        <v>0</v>
      </c>
      <c r="AB130" s="39">
        <v>0</v>
      </c>
      <c r="AC130" s="39">
        <v>0</v>
      </c>
      <c r="AD130" s="39">
        <v>0</v>
      </c>
      <c r="AE130" s="10">
        <v>0.5</v>
      </c>
      <c r="AF130" s="10">
        <v>0.5</v>
      </c>
      <c r="AG130" s="10">
        <v>0.5</v>
      </c>
      <c r="AH130" s="10">
        <v>1</v>
      </c>
      <c r="AI130" s="10">
        <v>0.5</v>
      </c>
      <c r="AJ130" s="10">
        <v>1</v>
      </c>
      <c r="AK130" s="10">
        <v>1</v>
      </c>
      <c r="AL130" s="10">
        <v>0.5</v>
      </c>
      <c r="AM130" s="10">
        <v>0.5</v>
      </c>
      <c r="AN130" s="10">
        <v>0.5</v>
      </c>
      <c r="AO130" s="10">
        <v>0.5</v>
      </c>
      <c r="AP130" s="10">
        <v>0.5</v>
      </c>
      <c r="AQ130" s="10">
        <v>0.5</v>
      </c>
      <c r="AR130" s="10">
        <v>0.5</v>
      </c>
      <c r="AS130" s="10">
        <v>0.5</v>
      </c>
      <c r="AT130" s="10">
        <f t="shared" si="29"/>
        <v>9</v>
      </c>
      <c r="AU130" s="39">
        <v>1</v>
      </c>
      <c r="AV130" s="15" t="s">
        <v>391</v>
      </c>
      <c r="AW130" s="12" t="s">
        <v>162</v>
      </c>
    </row>
    <row r="131" spans="1:49" ht="43.5" hidden="1" x14ac:dyDescent="0.35">
      <c r="A131" s="38">
        <v>128</v>
      </c>
      <c r="B131" s="4" t="s">
        <v>240</v>
      </c>
      <c r="C131" s="1" t="s">
        <v>10</v>
      </c>
      <c r="D131" s="3" t="s">
        <v>532</v>
      </c>
      <c r="E131" s="1" t="s">
        <v>534</v>
      </c>
      <c r="F131" s="38">
        <v>1</v>
      </c>
      <c r="G131" s="38">
        <v>1</v>
      </c>
      <c r="H131" s="1" t="s">
        <v>584</v>
      </c>
      <c r="I131" s="1"/>
      <c r="J131" s="1"/>
      <c r="K131" s="3" t="s">
        <v>375</v>
      </c>
      <c r="L131" s="1" t="s">
        <v>238</v>
      </c>
      <c r="M131" s="2">
        <v>3003</v>
      </c>
      <c r="N131" s="1" t="s">
        <v>216</v>
      </c>
      <c r="O131" s="38">
        <v>0.5</v>
      </c>
      <c r="P131" s="38">
        <v>1</v>
      </c>
      <c r="Q131" s="1" t="s">
        <v>427</v>
      </c>
      <c r="R131" s="18">
        <v>1</v>
      </c>
      <c r="S131" s="8">
        <f t="shared" si="30"/>
        <v>9.0090090090090095E-6</v>
      </c>
      <c r="T131" s="1">
        <v>2012</v>
      </c>
      <c r="U131" s="4" t="s">
        <v>23</v>
      </c>
      <c r="V131" s="38">
        <v>0</v>
      </c>
      <c r="W131" s="38">
        <v>2</v>
      </c>
      <c r="X131" s="38">
        <v>0</v>
      </c>
      <c r="Y131" s="38">
        <v>0</v>
      </c>
      <c r="Z131" s="38">
        <v>0</v>
      </c>
      <c r="AA131" s="38">
        <v>0</v>
      </c>
      <c r="AB131" s="38">
        <v>0</v>
      </c>
      <c r="AC131" s="38">
        <v>0</v>
      </c>
      <c r="AD131" s="38">
        <v>0</v>
      </c>
      <c r="AE131" s="1">
        <v>0.5</v>
      </c>
      <c r="AF131" s="1">
        <v>0.5</v>
      </c>
      <c r="AG131" s="1">
        <v>0.5</v>
      </c>
      <c r="AH131" s="1">
        <v>1</v>
      </c>
      <c r="AI131" s="1">
        <v>0.5</v>
      </c>
      <c r="AJ131" s="1">
        <v>1</v>
      </c>
      <c r="AK131" s="1">
        <v>1</v>
      </c>
      <c r="AL131" s="1">
        <v>0.5</v>
      </c>
      <c r="AM131" s="1">
        <v>0.5</v>
      </c>
      <c r="AN131" s="1">
        <v>0.5</v>
      </c>
      <c r="AO131" s="1">
        <v>0.5</v>
      </c>
      <c r="AP131" s="1">
        <v>0.5</v>
      </c>
      <c r="AQ131" s="1">
        <v>0.5</v>
      </c>
      <c r="AR131" s="1">
        <v>0.5</v>
      </c>
      <c r="AS131" s="1">
        <v>0.5</v>
      </c>
      <c r="AT131" s="4">
        <f t="shared" si="29"/>
        <v>9</v>
      </c>
      <c r="AU131" s="38">
        <v>1</v>
      </c>
      <c r="AV131" s="16" t="s">
        <v>391</v>
      </c>
      <c r="AW131" s="1" t="s">
        <v>162</v>
      </c>
    </row>
    <row r="132" spans="1:49" ht="58" x14ac:dyDescent="0.35">
      <c r="A132" s="39">
        <v>129</v>
      </c>
      <c r="B132" s="10" t="s">
        <v>242</v>
      </c>
      <c r="C132" s="12" t="s">
        <v>10</v>
      </c>
      <c r="D132" s="11" t="s">
        <v>532</v>
      </c>
      <c r="E132" s="12" t="s">
        <v>535</v>
      </c>
      <c r="F132" s="39">
        <v>1</v>
      </c>
      <c r="G132" s="39">
        <v>1</v>
      </c>
      <c r="H132" s="14"/>
      <c r="I132" s="14"/>
      <c r="J132" s="14">
        <v>1</v>
      </c>
      <c r="K132" s="11" t="s">
        <v>267</v>
      </c>
      <c r="L132" s="12" t="s">
        <v>238</v>
      </c>
      <c r="M132" s="14">
        <v>3003</v>
      </c>
      <c r="N132" s="12" t="s">
        <v>222</v>
      </c>
      <c r="O132" s="39">
        <v>1</v>
      </c>
      <c r="P132" s="39">
        <v>1</v>
      </c>
      <c r="Q132" s="12" t="s">
        <v>427</v>
      </c>
      <c r="R132" s="23">
        <v>10</v>
      </c>
      <c r="S132" s="24">
        <f t="shared" si="30"/>
        <v>9.0090090090090091E-5</v>
      </c>
      <c r="T132" s="14" t="s">
        <v>243</v>
      </c>
      <c r="U132" s="10" t="s">
        <v>23</v>
      </c>
      <c r="V132" s="39">
        <v>0</v>
      </c>
      <c r="W132" s="39">
        <v>2</v>
      </c>
      <c r="X132" s="39">
        <v>0</v>
      </c>
      <c r="Y132" s="39">
        <v>0</v>
      </c>
      <c r="Z132" s="39">
        <v>0</v>
      </c>
      <c r="AA132" s="39">
        <v>0</v>
      </c>
      <c r="AB132" s="39">
        <v>0</v>
      </c>
      <c r="AC132" s="39">
        <v>0</v>
      </c>
      <c r="AD132" s="39">
        <v>0</v>
      </c>
      <c r="AE132" s="10">
        <v>0.5</v>
      </c>
      <c r="AF132" s="10">
        <v>0.5</v>
      </c>
      <c r="AG132" s="10">
        <v>0.5</v>
      </c>
      <c r="AH132" s="10">
        <v>1</v>
      </c>
      <c r="AI132" s="10">
        <v>0.5</v>
      </c>
      <c r="AJ132" s="10">
        <v>1</v>
      </c>
      <c r="AK132" s="10">
        <v>1</v>
      </c>
      <c r="AL132" s="10">
        <v>0.5</v>
      </c>
      <c r="AM132" s="10">
        <v>0.5</v>
      </c>
      <c r="AN132" s="10">
        <v>0.5</v>
      </c>
      <c r="AO132" s="10">
        <v>0.5</v>
      </c>
      <c r="AP132" s="10">
        <v>0.5</v>
      </c>
      <c r="AQ132" s="10">
        <v>0.5</v>
      </c>
      <c r="AR132" s="10">
        <v>0.5</v>
      </c>
      <c r="AS132" s="10">
        <v>0.5</v>
      </c>
      <c r="AT132" s="10">
        <f t="shared" si="29"/>
        <v>9</v>
      </c>
      <c r="AU132" s="39">
        <v>1</v>
      </c>
      <c r="AV132" s="15" t="s">
        <v>392</v>
      </c>
      <c r="AW132" s="12"/>
    </row>
    <row r="133" spans="1:49" ht="58" x14ac:dyDescent="0.35">
      <c r="A133" s="38">
        <v>130</v>
      </c>
      <c r="B133" s="4" t="s">
        <v>241</v>
      </c>
      <c r="C133" s="1" t="s">
        <v>10</v>
      </c>
      <c r="D133" s="3" t="s">
        <v>532</v>
      </c>
      <c r="E133" s="1" t="s">
        <v>536</v>
      </c>
      <c r="F133" s="38">
        <v>1</v>
      </c>
      <c r="G133" s="38">
        <v>1</v>
      </c>
      <c r="J133" s="2">
        <v>1</v>
      </c>
      <c r="K133" s="3" t="s">
        <v>268</v>
      </c>
      <c r="L133" s="1" t="s">
        <v>238</v>
      </c>
      <c r="M133" s="2">
        <v>3003</v>
      </c>
      <c r="N133" s="1" t="s">
        <v>222</v>
      </c>
      <c r="O133" s="38">
        <v>1</v>
      </c>
      <c r="P133" s="38">
        <v>1</v>
      </c>
      <c r="Q133" s="1" t="s">
        <v>427</v>
      </c>
      <c r="R133" s="18">
        <v>10</v>
      </c>
      <c r="S133" s="8">
        <f t="shared" si="30"/>
        <v>9.0090090090090091E-5</v>
      </c>
      <c r="T133" s="2" t="s">
        <v>243</v>
      </c>
      <c r="U133" s="4" t="s">
        <v>23</v>
      </c>
      <c r="V133" s="38">
        <v>0</v>
      </c>
      <c r="W133" s="38">
        <v>2</v>
      </c>
      <c r="X133" s="38">
        <v>0</v>
      </c>
      <c r="Y133" s="38">
        <v>0</v>
      </c>
      <c r="Z133" s="38">
        <v>0</v>
      </c>
      <c r="AA133" s="38">
        <v>0</v>
      </c>
      <c r="AB133" s="38">
        <v>0</v>
      </c>
      <c r="AC133" s="38">
        <v>0</v>
      </c>
      <c r="AD133" s="38">
        <v>0</v>
      </c>
      <c r="AE133" s="1">
        <v>0.5</v>
      </c>
      <c r="AF133" s="1">
        <v>0.5</v>
      </c>
      <c r="AG133" s="1">
        <v>0.5</v>
      </c>
      <c r="AH133" s="1">
        <v>1</v>
      </c>
      <c r="AI133" s="1">
        <v>0.5</v>
      </c>
      <c r="AJ133" s="1">
        <v>1</v>
      </c>
      <c r="AK133" s="1">
        <v>1</v>
      </c>
      <c r="AL133" s="1">
        <v>0.5</v>
      </c>
      <c r="AM133" s="1">
        <v>0.5</v>
      </c>
      <c r="AN133" s="1">
        <v>0.5</v>
      </c>
      <c r="AO133" s="1">
        <v>0.5</v>
      </c>
      <c r="AP133" s="1">
        <v>0.5</v>
      </c>
      <c r="AQ133" s="1">
        <v>0.5</v>
      </c>
      <c r="AR133" s="1">
        <v>0.5</v>
      </c>
      <c r="AS133" s="1">
        <v>0.5</v>
      </c>
      <c r="AT133" s="4">
        <f t="shared" ref="AT133:AT152" si="31">SUM(AE133:AS133)</f>
        <v>9</v>
      </c>
      <c r="AU133" s="38">
        <v>1</v>
      </c>
      <c r="AV133" s="16" t="s">
        <v>392</v>
      </c>
    </row>
    <row r="134" spans="1:49" x14ac:dyDescent="0.35">
      <c r="A134" s="38">
        <v>131</v>
      </c>
      <c r="B134" s="4" t="s">
        <v>272</v>
      </c>
      <c r="C134" s="1" t="s">
        <v>10</v>
      </c>
      <c r="D134" s="3" t="s">
        <v>511</v>
      </c>
      <c r="E134" s="1" t="s">
        <v>537</v>
      </c>
      <c r="F134" s="38">
        <v>1</v>
      </c>
      <c r="G134" s="38">
        <v>1</v>
      </c>
      <c r="J134" s="2">
        <v>1</v>
      </c>
      <c r="K134" s="3" t="s">
        <v>273</v>
      </c>
      <c r="M134" s="2">
        <v>3003</v>
      </c>
      <c r="N134" s="1" t="s">
        <v>222</v>
      </c>
      <c r="O134" s="38">
        <v>1</v>
      </c>
      <c r="P134" s="38">
        <v>1</v>
      </c>
      <c r="Q134" s="1" t="s">
        <v>38</v>
      </c>
      <c r="R134" s="18">
        <v>0.5</v>
      </c>
      <c r="S134" s="8">
        <f t="shared" si="30"/>
        <v>4.5045045045045047E-6</v>
      </c>
      <c r="T134" s="1">
        <v>2013</v>
      </c>
      <c r="U134" s="2"/>
      <c r="V134" s="38">
        <v>0</v>
      </c>
      <c r="W134" s="38">
        <v>2</v>
      </c>
      <c r="X134" s="38">
        <v>0</v>
      </c>
      <c r="Y134" s="38">
        <v>0</v>
      </c>
      <c r="Z134" s="38">
        <v>0</v>
      </c>
      <c r="AA134" s="38">
        <v>0</v>
      </c>
      <c r="AB134" s="38">
        <v>0</v>
      </c>
      <c r="AC134" s="38">
        <v>0</v>
      </c>
      <c r="AD134" s="38">
        <v>0</v>
      </c>
      <c r="AE134" s="4">
        <v>0.5</v>
      </c>
      <c r="AF134" s="4">
        <v>0.5</v>
      </c>
      <c r="AG134" s="4">
        <v>0.5</v>
      </c>
      <c r="AH134" s="4">
        <v>1</v>
      </c>
      <c r="AI134" s="4">
        <v>0.5</v>
      </c>
      <c r="AJ134" s="4">
        <v>1</v>
      </c>
      <c r="AK134" s="4">
        <v>1</v>
      </c>
      <c r="AL134" s="4">
        <v>0.5</v>
      </c>
      <c r="AM134" s="4">
        <v>0.5</v>
      </c>
      <c r="AN134" s="4">
        <v>0.5</v>
      </c>
      <c r="AO134" s="4">
        <v>0.5</v>
      </c>
      <c r="AP134" s="4">
        <v>0.5</v>
      </c>
      <c r="AQ134" s="4">
        <v>0.5</v>
      </c>
      <c r="AR134" s="4">
        <v>0.5</v>
      </c>
      <c r="AS134" s="4">
        <v>0.5</v>
      </c>
      <c r="AT134" s="4">
        <f t="shared" si="31"/>
        <v>9</v>
      </c>
      <c r="AU134" s="38">
        <v>1</v>
      </c>
      <c r="AV134" s="6" t="s">
        <v>393</v>
      </c>
    </row>
    <row r="135" spans="1:49" x14ac:dyDescent="0.35">
      <c r="A135" s="39">
        <v>132</v>
      </c>
      <c r="B135" s="10" t="s">
        <v>272</v>
      </c>
      <c r="C135" s="12" t="s">
        <v>10</v>
      </c>
      <c r="D135" s="11" t="s">
        <v>511</v>
      </c>
      <c r="E135" s="12" t="s">
        <v>538</v>
      </c>
      <c r="F135" s="39">
        <v>1</v>
      </c>
      <c r="G135" s="39">
        <v>1</v>
      </c>
      <c r="H135" s="14"/>
      <c r="I135" s="14"/>
      <c r="J135" s="14">
        <v>1</v>
      </c>
      <c r="K135" s="11" t="s">
        <v>274</v>
      </c>
      <c r="L135" s="12"/>
      <c r="M135" s="14">
        <v>3003</v>
      </c>
      <c r="N135" s="12" t="s">
        <v>222</v>
      </c>
      <c r="O135" s="39">
        <v>1</v>
      </c>
      <c r="P135" s="39">
        <v>1</v>
      </c>
      <c r="Q135" s="12" t="s">
        <v>38</v>
      </c>
      <c r="R135" s="23">
        <v>0.5</v>
      </c>
      <c r="S135" s="24">
        <f t="shared" si="30"/>
        <v>4.5045045045045047E-6</v>
      </c>
      <c r="T135" s="12">
        <v>2013</v>
      </c>
      <c r="U135" s="12"/>
      <c r="V135" s="39">
        <v>0</v>
      </c>
      <c r="W135" s="39">
        <v>2</v>
      </c>
      <c r="X135" s="39">
        <v>0</v>
      </c>
      <c r="Y135" s="39">
        <v>0</v>
      </c>
      <c r="Z135" s="39">
        <v>0</v>
      </c>
      <c r="AA135" s="39">
        <v>0</v>
      </c>
      <c r="AB135" s="39">
        <v>0</v>
      </c>
      <c r="AC135" s="39">
        <v>0</v>
      </c>
      <c r="AD135" s="39">
        <v>0</v>
      </c>
      <c r="AE135" s="10">
        <v>0.5</v>
      </c>
      <c r="AF135" s="10">
        <v>0.5</v>
      </c>
      <c r="AG135" s="10">
        <v>0.5</v>
      </c>
      <c r="AH135" s="10">
        <v>1</v>
      </c>
      <c r="AI135" s="10">
        <v>0.5</v>
      </c>
      <c r="AJ135" s="10">
        <v>1</v>
      </c>
      <c r="AK135" s="10">
        <v>1</v>
      </c>
      <c r="AL135" s="10">
        <v>0.5</v>
      </c>
      <c r="AM135" s="10">
        <v>0.5</v>
      </c>
      <c r="AN135" s="10">
        <v>0.5</v>
      </c>
      <c r="AO135" s="10">
        <v>0.5</v>
      </c>
      <c r="AP135" s="10">
        <v>0.5</v>
      </c>
      <c r="AQ135" s="10">
        <v>0.5</v>
      </c>
      <c r="AR135" s="10">
        <v>0.5</v>
      </c>
      <c r="AS135" s="10">
        <v>0.5</v>
      </c>
      <c r="AT135" s="10">
        <f t="shared" si="31"/>
        <v>9</v>
      </c>
      <c r="AU135" s="39">
        <v>1</v>
      </c>
      <c r="AV135" s="15" t="s">
        <v>393</v>
      </c>
      <c r="AW135" s="12"/>
    </row>
    <row r="136" spans="1:49" x14ac:dyDescent="0.35">
      <c r="A136" s="38">
        <v>133</v>
      </c>
      <c r="B136" s="4" t="s">
        <v>272</v>
      </c>
      <c r="C136" s="1" t="s">
        <v>10</v>
      </c>
      <c r="D136" s="3" t="s">
        <v>511</v>
      </c>
      <c r="E136" s="1" t="s">
        <v>539</v>
      </c>
      <c r="F136" s="38">
        <v>1</v>
      </c>
      <c r="G136" s="38">
        <v>1</v>
      </c>
      <c r="J136" s="2">
        <v>1</v>
      </c>
      <c r="K136" s="3" t="s">
        <v>271</v>
      </c>
      <c r="M136" s="2">
        <v>3003</v>
      </c>
      <c r="N136" s="1" t="s">
        <v>222</v>
      </c>
      <c r="O136" s="38">
        <v>1</v>
      </c>
      <c r="P136" s="38">
        <v>1</v>
      </c>
      <c r="Q136" s="1" t="s">
        <v>38</v>
      </c>
      <c r="R136" s="18">
        <v>0.5</v>
      </c>
      <c r="S136" s="8">
        <f t="shared" si="30"/>
        <v>4.5045045045045047E-6</v>
      </c>
      <c r="T136" s="1">
        <v>2013</v>
      </c>
      <c r="V136" s="38">
        <v>0</v>
      </c>
      <c r="W136" s="38">
        <v>2</v>
      </c>
      <c r="X136" s="38">
        <v>0</v>
      </c>
      <c r="Y136" s="38">
        <v>0</v>
      </c>
      <c r="Z136" s="38">
        <v>0</v>
      </c>
      <c r="AA136" s="38">
        <v>0</v>
      </c>
      <c r="AB136" s="38">
        <v>0</v>
      </c>
      <c r="AC136" s="38">
        <v>0</v>
      </c>
      <c r="AD136" s="38">
        <v>0</v>
      </c>
      <c r="AE136" s="4">
        <v>0.5</v>
      </c>
      <c r="AF136" s="4">
        <v>0.5</v>
      </c>
      <c r="AG136" s="4">
        <v>0.5</v>
      </c>
      <c r="AH136" s="4">
        <v>1</v>
      </c>
      <c r="AI136" s="4">
        <v>0.5</v>
      </c>
      <c r="AJ136" s="4">
        <v>1</v>
      </c>
      <c r="AK136" s="4">
        <v>1</v>
      </c>
      <c r="AL136" s="4">
        <v>0.5</v>
      </c>
      <c r="AM136" s="4">
        <v>0.5</v>
      </c>
      <c r="AN136" s="4">
        <v>0.5</v>
      </c>
      <c r="AO136" s="4">
        <v>0.5</v>
      </c>
      <c r="AP136" s="4">
        <v>0.5</v>
      </c>
      <c r="AQ136" s="4">
        <v>0.5</v>
      </c>
      <c r="AR136" s="4">
        <v>0.5</v>
      </c>
      <c r="AS136" s="4">
        <v>0.5</v>
      </c>
      <c r="AT136" s="4">
        <f t="shared" si="31"/>
        <v>9</v>
      </c>
      <c r="AU136" s="38">
        <v>1</v>
      </c>
      <c r="AV136" s="6" t="s">
        <v>393</v>
      </c>
    </row>
    <row r="137" spans="1:49" ht="72.5" x14ac:dyDescent="0.35">
      <c r="A137" s="39">
        <v>134</v>
      </c>
      <c r="B137" s="10" t="s">
        <v>269</v>
      </c>
      <c r="C137" s="12" t="s">
        <v>10</v>
      </c>
      <c r="D137" s="11" t="s">
        <v>540</v>
      </c>
      <c r="E137" s="12" t="s">
        <v>560</v>
      </c>
      <c r="F137" s="39">
        <v>1</v>
      </c>
      <c r="G137" s="39">
        <v>1</v>
      </c>
      <c r="H137" s="14"/>
      <c r="I137" s="14"/>
      <c r="J137" s="14">
        <v>1</v>
      </c>
      <c r="K137" s="11" t="s">
        <v>270</v>
      </c>
      <c r="L137" s="12" t="s">
        <v>277</v>
      </c>
      <c r="M137" s="14">
        <v>3003</v>
      </c>
      <c r="N137" s="12" t="s">
        <v>222</v>
      </c>
      <c r="O137" s="39">
        <v>1</v>
      </c>
      <c r="P137" s="39">
        <v>0.5</v>
      </c>
      <c r="Q137" s="12" t="s">
        <v>38</v>
      </c>
      <c r="R137" s="23">
        <v>0.5</v>
      </c>
      <c r="S137" s="24">
        <f t="shared" si="30"/>
        <v>4.5045045045045047E-6</v>
      </c>
      <c r="T137" s="12">
        <v>2017</v>
      </c>
      <c r="U137" s="12"/>
      <c r="V137" s="39">
        <v>0</v>
      </c>
      <c r="W137" s="39">
        <v>0</v>
      </c>
      <c r="X137" s="39">
        <v>2</v>
      </c>
      <c r="Y137" s="39">
        <v>0</v>
      </c>
      <c r="Z137" s="39">
        <v>0</v>
      </c>
      <c r="AA137" s="39">
        <v>0</v>
      </c>
      <c r="AB137" s="39">
        <v>0</v>
      </c>
      <c r="AC137" s="39">
        <v>0</v>
      </c>
      <c r="AD137" s="39">
        <v>0</v>
      </c>
      <c r="AE137" s="10">
        <v>0.5</v>
      </c>
      <c r="AF137" s="10">
        <v>0.5</v>
      </c>
      <c r="AG137" s="10">
        <v>0.5</v>
      </c>
      <c r="AH137" s="10">
        <v>1</v>
      </c>
      <c r="AI137" s="10">
        <v>0.5</v>
      </c>
      <c r="AJ137" s="10">
        <v>1</v>
      </c>
      <c r="AK137" s="10">
        <v>1</v>
      </c>
      <c r="AL137" s="10">
        <v>0.5</v>
      </c>
      <c r="AM137" s="10">
        <v>0.5</v>
      </c>
      <c r="AN137" s="10">
        <v>0.5</v>
      </c>
      <c r="AO137" s="10">
        <v>0.5</v>
      </c>
      <c r="AP137" s="10">
        <v>0.5</v>
      </c>
      <c r="AQ137" s="10">
        <v>0.5</v>
      </c>
      <c r="AR137" s="10">
        <v>0.5</v>
      </c>
      <c r="AS137" s="10">
        <v>0.5</v>
      </c>
      <c r="AT137" s="10">
        <f t="shared" si="31"/>
        <v>9</v>
      </c>
      <c r="AU137" s="39">
        <v>1</v>
      </c>
      <c r="AV137" s="15" t="s">
        <v>411</v>
      </c>
      <c r="AW137" s="12"/>
    </row>
    <row r="138" spans="1:49" hidden="1" x14ac:dyDescent="0.35">
      <c r="A138" s="38">
        <v>135</v>
      </c>
      <c r="B138" s="4" t="s">
        <v>275</v>
      </c>
      <c r="C138" s="1" t="s">
        <v>10</v>
      </c>
      <c r="D138" s="3" t="s">
        <v>540</v>
      </c>
      <c r="E138" s="1" t="s">
        <v>561</v>
      </c>
      <c r="F138" s="38">
        <v>1</v>
      </c>
      <c r="G138" s="38">
        <v>1</v>
      </c>
      <c r="H138" s="1"/>
      <c r="I138" s="1"/>
      <c r="J138" s="1"/>
      <c r="K138" s="3" t="s">
        <v>377</v>
      </c>
      <c r="M138" s="2">
        <v>3003</v>
      </c>
      <c r="N138" s="1" t="s">
        <v>222</v>
      </c>
      <c r="O138" s="38">
        <v>1</v>
      </c>
      <c r="P138" s="38">
        <v>0.5</v>
      </c>
      <c r="Q138" s="1" t="s">
        <v>38</v>
      </c>
      <c r="R138" s="18">
        <v>0.5</v>
      </c>
      <c r="S138" s="8">
        <f t="shared" si="30"/>
        <v>4.5045045045045047E-6</v>
      </c>
      <c r="T138" s="1">
        <v>2009</v>
      </c>
      <c r="U138" s="2" t="s">
        <v>376</v>
      </c>
      <c r="V138" s="38">
        <v>0</v>
      </c>
      <c r="W138" s="38">
        <v>2</v>
      </c>
      <c r="X138" s="38">
        <v>0</v>
      </c>
      <c r="Y138" s="38">
        <v>0</v>
      </c>
      <c r="Z138" s="38">
        <v>0</v>
      </c>
      <c r="AA138" s="38">
        <v>0</v>
      </c>
      <c r="AB138" s="38">
        <v>0</v>
      </c>
      <c r="AC138" s="38">
        <v>0</v>
      </c>
      <c r="AD138" s="38">
        <v>0</v>
      </c>
      <c r="AE138" s="1">
        <v>0.5</v>
      </c>
      <c r="AF138" s="1">
        <v>0</v>
      </c>
      <c r="AT138" s="4">
        <f t="shared" si="31"/>
        <v>0.5</v>
      </c>
      <c r="AU138" s="38">
        <v>0</v>
      </c>
      <c r="AV138" s="6" t="s">
        <v>412</v>
      </c>
      <c r="AW138" s="1" t="s">
        <v>276</v>
      </c>
    </row>
    <row r="139" spans="1:49" s="3" customFormat="1" hidden="1" x14ac:dyDescent="0.35">
      <c r="A139" s="39">
        <v>136</v>
      </c>
      <c r="B139" s="10" t="s">
        <v>275</v>
      </c>
      <c r="C139" s="12" t="s">
        <v>10</v>
      </c>
      <c r="D139" s="11" t="s">
        <v>540</v>
      </c>
      <c r="E139" s="12" t="s">
        <v>562</v>
      </c>
      <c r="F139" s="39">
        <v>1</v>
      </c>
      <c r="G139" s="39">
        <v>1</v>
      </c>
      <c r="H139" s="12"/>
      <c r="I139" s="12"/>
      <c r="J139" s="12"/>
      <c r="K139" s="11" t="s">
        <v>378</v>
      </c>
      <c r="L139" s="12"/>
      <c r="M139" s="14">
        <v>3003</v>
      </c>
      <c r="N139" s="12" t="s">
        <v>222</v>
      </c>
      <c r="O139" s="39">
        <v>0.5</v>
      </c>
      <c r="P139" s="39">
        <v>0.5</v>
      </c>
      <c r="Q139" s="12" t="s">
        <v>38</v>
      </c>
      <c r="R139" s="23">
        <v>0.5</v>
      </c>
      <c r="S139" s="24">
        <f t="shared" si="30"/>
        <v>4.5045045045045047E-6</v>
      </c>
      <c r="T139" s="12">
        <v>2009</v>
      </c>
      <c r="U139" s="14" t="s">
        <v>376</v>
      </c>
      <c r="V139" s="39">
        <v>0</v>
      </c>
      <c r="W139" s="39">
        <v>2</v>
      </c>
      <c r="X139" s="39">
        <v>0</v>
      </c>
      <c r="Y139" s="39">
        <v>0</v>
      </c>
      <c r="Z139" s="39">
        <v>0</v>
      </c>
      <c r="AA139" s="39">
        <v>0</v>
      </c>
      <c r="AB139" s="39">
        <v>0</v>
      </c>
      <c r="AC139" s="39">
        <v>0</v>
      </c>
      <c r="AD139" s="39">
        <v>0</v>
      </c>
      <c r="AE139" s="10">
        <v>0.5</v>
      </c>
      <c r="AF139" s="10">
        <v>0</v>
      </c>
      <c r="AG139" s="10"/>
      <c r="AH139" s="10"/>
      <c r="AI139" s="10"/>
      <c r="AJ139" s="10"/>
      <c r="AK139" s="10"/>
      <c r="AL139" s="10"/>
      <c r="AM139" s="10"/>
      <c r="AN139" s="10"/>
      <c r="AO139" s="10"/>
      <c r="AP139" s="10"/>
      <c r="AQ139" s="10"/>
      <c r="AR139" s="10"/>
      <c r="AS139" s="10"/>
      <c r="AT139" s="10">
        <f t="shared" si="31"/>
        <v>0.5</v>
      </c>
      <c r="AU139" s="39">
        <v>0</v>
      </c>
      <c r="AV139" s="15" t="s">
        <v>412</v>
      </c>
      <c r="AW139" s="12" t="s">
        <v>276</v>
      </c>
    </row>
    <row r="140" spans="1:49" s="3" customFormat="1" hidden="1" x14ac:dyDescent="0.35">
      <c r="A140" s="38">
        <v>137</v>
      </c>
      <c r="B140" s="4" t="s">
        <v>275</v>
      </c>
      <c r="C140" s="1" t="s">
        <v>10</v>
      </c>
      <c r="D140" s="3" t="s">
        <v>540</v>
      </c>
      <c r="E140" s="1" t="s">
        <v>563</v>
      </c>
      <c r="F140" s="38">
        <v>1</v>
      </c>
      <c r="G140" s="38">
        <v>1</v>
      </c>
      <c r="H140" s="1"/>
      <c r="I140" s="1"/>
      <c r="J140" s="1"/>
      <c r="K140" s="3" t="s">
        <v>379</v>
      </c>
      <c r="L140" s="1"/>
      <c r="M140" s="2">
        <v>3003</v>
      </c>
      <c r="N140" s="1" t="s">
        <v>222</v>
      </c>
      <c r="O140" s="38">
        <v>0.5</v>
      </c>
      <c r="P140" s="38">
        <v>1</v>
      </c>
      <c r="Q140" s="1" t="s">
        <v>38</v>
      </c>
      <c r="R140" s="18">
        <v>0.5</v>
      </c>
      <c r="S140" s="8">
        <f t="shared" si="30"/>
        <v>4.5045045045045047E-6</v>
      </c>
      <c r="T140" s="1">
        <v>2009</v>
      </c>
      <c r="U140" s="2" t="s">
        <v>376</v>
      </c>
      <c r="V140" s="38">
        <v>0</v>
      </c>
      <c r="W140" s="38">
        <v>2</v>
      </c>
      <c r="X140" s="38">
        <v>0</v>
      </c>
      <c r="Y140" s="38">
        <v>0</v>
      </c>
      <c r="Z140" s="38">
        <v>0</v>
      </c>
      <c r="AA140" s="38">
        <v>0</v>
      </c>
      <c r="AB140" s="38">
        <v>0</v>
      </c>
      <c r="AC140" s="38">
        <v>0</v>
      </c>
      <c r="AD140" s="38">
        <v>0</v>
      </c>
      <c r="AE140" s="1">
        <v>0.5</v>
      </c>
      <c r="AF140" s="1">
        <v>0</v>
      </c>
      <c r="AG140" s="1"/>
      <c r="AH140" s="1"/>
      <c r="AI140" s="1"/>
      <c r="AJ140" s="1"/>
      <c r="AK140" s="1"/>
      <c r="AL140" s="1"/>
      <c r="AM140" s="1"/>
      <c r="AN140" s="1"/>
      <c r="AO140" s="1"/>
      <c r="AP140" s="1"/>
      <c r="AQ140" s="1"/>
      <c r="AR140" s="1"/>
      <c r="AS140" s="1"/>
      <c r="AT140" s="4">
        <f t="shared" si="31"/>
        <v>0.5</v>
      </c>
      <c r="AU140" s="38">
        <v>0</v>
      </c>
      <c r="AV140" s="6" t="s">
        <v>412</v>
      </c>
      <c r="AW140" s="1" t="s">
        <v>276</v>
      </c>
    </row>
    <row r="141" spans="1:49" s="3" customFormat="1" hidden="1" x14ac:dyDescent="0.35">
      <c r="A141" s="39">
        <v>138</v>
      </c>
      <c r="B141" s="10" t="s">
        <v>275</v>
      </c>
      <c r="C141" s="12" t="s">
        <v>10</v>
      </c>
      <c r="D141" s="11" t="s">
        <v>540</v>
      </c>
      <c r="E141" s="12" t="s">
        <v>564</v>
      </c>
      <c r="F141" s="39">
        <v>1</v>
      </c>
      <c r="G141" s="39">
        <v>1</v>
      </c>
      <c r="H141" s="12"/>
      <c r="I141" s="12"/>
      <c r="J141" s="12"/>
      <c r="K141" s="11" t="s">
        <v>380</v>
      </c>
      <c r="L141" s="12"/>
      <c r="M141" s="14">
        <v>3003</v>
      </c>
      <c r="N141" s="12" t="s">
        <v>222</v>
      </c>
      <c r="O141" s="39">
        <v>0.5</v>
      </c>
      <c r="P141" s="39">
        <v>1</v>
      </c>
      <c r="Q141" s="12" t="s">
        <v>38</v>
      </c>
      <c r="R141" s="23">
        <v>0.5</v>
      </c>
      <c r="S141" s="24">
        <f t="shared" si="30"/>
        <v>4.5045045045045047E-6</v>
      </c>
      <c r="T141" s="12">
        <v>2009</v>
      </c>
      <c r="U141" s="14" t="s">
        <v>376</v>
      </c>
      <c r="V141" s="39">
        <v>0</v>
      </c>
      <c r="W141" s="39">
        <v>2</v>
      </c>
      <c r="X141" s="39">
        <v>0</v>
      </c>
      <c r="Y141" s="39">
        <v>0</v>
      </c>
      <c r="Z141" s="39">
        <v>0</v>
      </c>
      <c r="AA141" s="39">
        <v>0</v>
      </c>
      <c r="AB141" s="39">
        <v>0</v>
      </c>
      <c r="AC141" s="39">
        <v>0</v>
      </c>
      <c r="AD141" s="39">
        <v>0</v>
      </c>
      <c r="AE141" s="10">
        <v>0.5</v>
      </c>
      <c r="AF141" s="10">
        <v>0</v>
      </c>
      <c r="AG141" s="10"/>
      <c r="AH141" s="10"/>
      <c r="AI141" s="10"/>
      <c r="AJ141" s="10"/>
      <c r="AK141" s="10"/>
      <c r="AL141" s="10"/>
      <c r="AM141" s="10"/>
      <c r="AN141" s="10"/>
      <c r="AO141" s="10"/>
      <c r="AP141" s="10"/>
      <c r="AQ141" s="10"/>
      <c r="AR141" s="10"/>
      <c r="AS141" s="10"/>
      <c r="AT141" s="10">
        <f t="shared" si="31"/>
        <v>0.5</v>
      </c>
      <c r="AU141" s="39">
        <v>0</v>
      </c>
      <c r="AV141" s="15" t="s">
        <v>412</v>
      </c>
      <c r="AW141" s="12" t="s">
        <v>276</v>
      </c>
    </row>
    <row r="142" spans="1:49" s="3" customFormat="1" hidden="1" x14ac:dyDescent="0.35">
      <c r="A142" s="38">
        <v>139</v>
      </c>
      <c r="B142" s="4" t="s">
        <v>275</v>
      </c>
      <c r="C142" s="1" t="s">
        <v>10</v>
      </c>
      <c r="D142" s="3" t="s">
        <v>540</v>
      </c>
      <c r="E142" s="1" t="s">
        <v>565</v>
      </c>
      <c r="F142" s="38">
        <v>1</v>
      </c>
      <c r="G142" s="38">
        <v>1</v>
      </c>
      <c r="H142" s="1"/>
      <c r="I142" s="1"/>
      <c r="J142" s="1"/>
      <c r="K142" s="3" t="s">
        <v>381</v>
      </c>
      <c r="L142" s="1"/>
      <c r="M142" s="2">
        <v>3003</v>
      </c>
      <c r="N142" s="1" t="s">
        <v>222</v>
      </c>
      <c r="O142" s="38">
        <v>1</v>
      </c>
      <c r="P142" s="38">
        <v>1</v>
      </c>
      <c r="Q142" s="1" t="s">
        <v>38</v>
      </c>
      <c r="R142" s="18">
        <v>0.5</v>
      </c>
      <c r="S142" s="8">
        <f t="shared" si="30"/>
        <v>4.5045045045045047E-6</v>
      </c>
      <c r="T142" s="1">
        <v>2009</v>
      </c>
      <c r="U142" s="2" t="s">
        <v>376</v>
      </c>
      <c r="V142" s="38">
        <v>0</v>
      </c>
      <c r="W142" s="38">
        <v>2</v>
      </c>
      <c r="X142" s="38">
        <v>0</v>
      </c>
      <c r="Y142" s="38">
        <v>0</v>
      </c>
      <c r="Z142" s="38">
        <v>0</v>
      </c>
      <c r="AA142" s="38">
        <v>0</v>
      </c>
      <c r="AB142" s="38">
        <v>0</v>
      </c>
      <c r="AC142" s="38">
        <v>0</v>
      </c>
      <c r="AD142" s="38">
        <v>0</v>
      </c>
      <c r="AE142" s="1">
        <v>0.5</v>
      </c>
      <c r="AF142" s="1">
        <v>0</v>
      </c>
      <c r="AG142" s="1"/>
      <c r="AH142" s="1"/>
      <c r="AI142" s="1"/>
      <c r="AJ142" s="1"/>
      <c r="AK142" s="1"/>
      <c r="AL142" s="1"/>
      <c r="AM142" s="1"/>
      <c r="AN142" s="1"/>
      <c r="AO142" s="1"/>
      <c r="AP142" s="1"/>
      <c r="AQ142" s="1"/>
      <c r="AR142" s="1"/>
      <c r="AS142" s="1"/>
      <c r="AT142" s="4">
        <f t="shared" si="31"/>
        <v>0.5</v>
      </c>
      <c r="AU142" s="38">
        <v>0</v>
      </c>
      <c r="AV142" s="6" t="s">
        <v>412</v>
      </c>
      <c r="AW142" s="1" t="s">
        <v>276</v>
      </c>
    </row>
    <row r="143" spans="1:49" s="3" customFormat="1" hidden="1" x14ac:dyDescent="0.35">
      <c r="A143" s="39">
        <v>140</v>
      </c>
      <c r="B143" s="10" t="s">
        <v>275</v>
      </c>
      <c r="C143" s="12" t="s">
        <v>10</v>
      </c>
      <c r="D143" s="11" t="s">
        <v>540</v>
      </c>
      <c r="E143" s="12" t="s">
        <v>566</v>
      </c>
      <c r="F143" s="39">
        <v>1</v>
      </c>
      <c r="G143" s="39">
        <v>1</v>
      </c>
      <c r="H143" s="12"/>
      <c r="I143" s="12"/>
      <c r="J143" s="12"/>
      <c r="K143" s="11" t="s">
        <v>382</v>
      </c>
      <c r="L143" s="12"/>
      <c r="M143" s="14">
        <v>3003</v>
      </c>
      <c r="N143" s="12" t="s">
        <v>222</v>
      </c>
      <c r="O143" s="39">
        <v>1</v>
      </c>
      <c r="P143" s="39">
        <v>1</v>
      </c>
      <c r="Q143" s="12" t="s">
        <v>38</v>
      </c>
      <c r="R143" s="23">
        <v>0.5</v>
      </c>
      <c r="S143" s="24">
        <f t="shared" si="30"/>
        <v>4.5045045045045047E-6</v>
      </c>
      <c r="T143" s="12">
        <v>2009</v>
      </c>
      <c r="U143" s="14" t="s">
        <v>376</v>
      </c>
      <c r="V143" s="39">
        <v>0</v>
      </c>
      <c r="W143" s="39">
        <v>2</v>
      </c>
      <c r="X143" s="39">
        <v>0</v>
      </c>
      <c r="Y143" s="39">
        <v>0</v>
      </c>
      <c r="Z143" s="39">
        <v>0</v>
      </c>
      <c r="AA143" s="39">
        <v>0</v>
      </c>
      <c r="AB143" s="39">
        <v>0</v>
      </c>
      <c r="AC143" s="39">
        <v>0</v>
      </c>
      <c r="AD143" s="39">
        <v>0</v>
      </c>
      <c r="AE143" s="10">
        <v>0.5</v>
      </c>
      <c r="AF143" s="10">
        <v>0</v>
      </c>
      <c r="AG143" s="10"/>
      <c r="AH143" s="10"/>
      <c r="AI143" s="10"/>
      <c r="AJ143" s="10"/>
      <c r="AK143" s="10"/>
      <c r="AL143" s="10"/>
      <c r="AM143" s="10"/>
      <c r="AN143" s="10"/>
      <c r="AO143" s="10"/>
      <c r="AP143" s="10"/>
      <c r="AQ143" s="10"/>
      <c r="AR143" s="10"/>
      <c r="AS143" s="10"/>
      <c r="AT143" s="10">
        <f t="shared" si="31"/>
        <v>0.5</v>
      </c>
      <c r="AU143" s="39">
        <v>0</v>
      </c>
      <c r="AV143" s="15" t="s">
        <v>412</v>
      </c>
      <c r="AW143" s="12" t="s">
        <v>276</v>
      </c>
    </row>
    <row r="144" spans="1:49" s="3" customFormat="1" hidden="1" x14ac:dyDescent="0.35">
      <c r="A144" s="38">
        <v>141</v>
      </c>
      <c r="B144" s="4" t="s">
        <v>275</v>
      </c>
      <c r="C144" s="1" t="s">
        <v>10</v>
      </c>
      <c r="D144" s="3" t="s">
        <v>540</v>
      </c>
      <c r="E144" s="1" t="s">
        <v>567</v>
      </c>
      <c r="F144" s="38">
        <v>1</v>
      </c>
      <c r="G144" s="40">
        <v>1</v>
      </c>
      <c r="H144" s="1"/>
      <c r="I144" s="1"/>
      <c r="J144" s="1"/>
      <c r="K144" s="3" t="s">
        <v>383</v>
      </c>
      <c r="L144" s="1"/>
      <c r="M144" s="2">
        <v>3003</v>
      </c>
      <c r="N144" s="1" t="s">
        <v>222</v>
      </c>
      <c r="O144" s="40">
        <v>1</v>
      </c>
      <c r="P144" s="40">
        <v>1</v>
      </c>
      <c r="Q144" s="1" t="s">
        <v>38</v>
      </c>
      <c r="R144" s="18">
        <v>0.5</v>
      </c>
      <c r="S144" s="8">
        <f t="shared" si="30"/>
        <v>4.5045045045045047E-6</v>
      </c>
      <c r="T144" s="1">
        <v>2009</v>
      </c>
      <c r="U144" s="2" t="s">
        <v>376</v>
      </c>
      <c r="V144" s="38">
        <v>0</v>
      </c>
      <c r="W144" s="38">
        <v>2</v>
      </c>
      <c r="X144" s="38">
        <v>0</v>
      </c>
      <c r="Y144" s="38">
        <v>0</v>
      </c>
      <c r="Z144" s="38">
        <v>0</v>
      </c>
      <c r="AA144" s="38">
        <v>0</v>
      </c>
      <c r="AB144" s="38">
        <v>0</v>
      </c>
      <c r="AC144" s="38">
        <v>0</v>
      </c>
      <c r="AD144" s="38">
        <v>0</v>
      </c>
      <c r="AE144" s="1">
        <v>0.5</v>
      </c>
      <c r="AF144" s="1">
        <v>0</v>
      </c>
      <c r="AG144" s="1"/>
      <c r="AH144" s="1"/>
      <c r="AI144" s="1"/>
      <c r="AJ144" s="1"/>
      <c r="AK144" s="1"/>
      <c r="AL144" s="1"/>
      <c r="AM144" s="1"/>
      <c r="AN144" s="1"/>
      <c r="AO144" s="1"/>
      <c r="AP144" s="1"/>
      <c r="AQ144" s="1"/>
      <c r="AR144" s="1"/>
      <c r="AS144" s="1"/>
      <c r="AT144" s="4">
        <f t="shared" si="31"/>
        <v>0.5</v>
      </c>
      <c r="AU144" s="38">
        <v>0</v>
      </c>
      <c r="AV144" s="6" t="s">
        <v>412</v>
      </c>
      <c r="AW144" s="1" t="s">
        <v>276</v>
      </c>
    </row>
    <row r="145" spans="1:53" s="3" customFormat="1" hidden="1" x14ac:dyDescent="0.35">
      <c r="A145" s="39">
        <v>142</v>
      </c>
      <c r="B145" s="10" t="s">
        <v>275</v>
      </c>
      <c r="C145" s="12" t="s">
        <v>10</v>
      </c>
      <c r="D145" s="11" t="s">
        <v>540</v>
      </c>
      <c r="E145" s="12" t="s">
        <v>568</v>
      </c>
      <c r="F145" s="42">
        <v>1</v>
      </c>
      <c r="G145" s="42">
        <v>1</v>
      </c>
      <c r="H145" s="12"/>
      <c r="I145" s="12"/>
      <c r="J145" s="12"/>
      <c r="K145" s="11" t="s">
        <v>384</v>
      </c>
      <c r="L145" s="12"/>
      <c r="M145" s="14">
        <v>3003</v>
      </c>
      <c r="N145" s="12" t="s">
        <v>222</v>
      </c>
      <c r="O145" s="42">
        <v>1</v>
      </c>
      <c r="P145" s="42">
        <v>1</v>
      </c>
      <c r="Q145" s="12" t="s">
        <v>38</v>
      </c>
      <c r="R145" s="23">
        <v>0.5</v>
      </c>
      <c r="S145" s="24">
        <f t="shared" si="30"/>
        <v>4.5045045045045047E-6</v>
      </c>
      <c r="T145" s="12">
        <v>2009</v>
      </c>
      <c r="U145" s="14" t="s">
        <v>376</v>
      </c>
      <c r="V145" s="39">
        <v>0</v>
      </c>
      <c r="W145" s="39">
        <v>2</v>
      </c>
      <c r="X145" s="39">
        <v>0</v>
      </c>
      <c r="Y145" s="39">
        <v>0</v>
      </c>
      <c r="Z145" s="39">
        <v>0</v>
      </c>
      <c r="AA145" s="39">
        <v>0</v>
      </c>
      <c r="AB145" s="39">
        <v>0</v>
      </c>
      <c r="AC145" s="39">
        <v>0</v>
      </c>
      <c r="AD145" s="39">
        <v>0</v>
      </c>
      <c r="AE145" s="10">
        <v>0.5</v>
      </c>
      <c r="AF145" s="10">
        <v>0</v>
      </c>
      <c r="AG145" s="10"/>
      <c r="AH145" s="10"/>
      <c r="AI145" s="10"/>
      <c r="AJ145" s="10"/>
      <c r="AK145" s="10"/>
      <c r="AL145" s="10"/>
      <c r="AM145" s="10"/>
      <c r="AN145" s="10"/>
      <c r="AO145" s="10"/>
      <c r="AP145" s="10"/>
      <c r="AQ145" s="10"/>
      <c r="AR145" s="10"/>
      <c r="AS145" s="10"/>
      <c r="AT145" s="10">
        <f t="shared" si="31"/>
        <v>0.5</v>
      </c>
      <c r="AU145" s="42">
        <v>0</v>
      </c>
      <c r="AV145" s="15" t="s">
        <v>412</v>
      </c>
      <c r="AW145" s="12" t="s">
        <v>276</v>
      </c>
    </row>
    <row r="146" spans="1:53" s="3" customFormat="1" hidden="1" x14ac:dyDescent="0.35">
      <c r="A146" s="38">
        <v>143</v>
      </c>
      <c r="B146" s="4" t="s">
        <v>275</v>
      </c>
      <c r="C146" s="1" t="s">
        <v>10</v>
      </c>
      <c r="D146" s="3" t="s">
        <v>540</v>
      </c>
      <c r="E146" s="1" t="s">
        <v>569</v>
      </c>
      <c r="F146" s="38">
        <v>1</v>
      </c>
      <c r="G146" s="38">
        <v>1</v>
      </c>
      <c r="H146" s="1"/>
      <c r="I146" s="1"/>
      <c r="J146" s="1"/>
      <c r="K146" s="3" t="s">
        <v>385</v>
      </c>
      <c r="L146" s="1"/>
      <c r="M146" s="2">
        <v>3003</v>
      </c>
      <c r="N146" s="1" t="s">
        <v>222</v>
      </c>
      <c r="O146" s="38">
        <v>1</v>
      </c>
      <c r="P146" s="38">
        <v>1</v>
      </c>
      <c r="Q146" s="1" t="s">
        <v>38</v>
      </c>
      <c r="R146" s="18">
        <v>0.5</v>
      </c>
      <c r="S146" s="8">
        <f t="shared" si="30"/>
        <v>4.5045045045045047E-6</v>
      </c>
      <c r="T146" s="1">
        <v>2009</v>
      </c>
      <c r="U146" s="2" t="s">
        <v>376</v>
      </c>
      <c r="V146" s="38">
        <v>0</v>
      </c>
      <c r="W146" s="38">
        <v>2</v>
      </c>
      <c r="X146" s="38">
        <v>0</v>
      </c>
      <c r="Y146" s="38">
        <v>0</v>
      </c>
      <c r="Z146" s="38">
        <v>0</v>
      </c>
      <c r="AA146" s="38">
        <v>0</v>
      </c>
      <c r="AB146" s="38">
        <v>0</v>
      </c>
      <c r="AC146" s="38">
        <v>0</v>
      </c>
      <c r="AD146" s="38">
        <v>0</v>
      </c>
      <c r="AE146" s="1">
        <v>0.5</v>
      </c>
      <c r="AF146" s="1">
        <v>0</v>
      </c>
      <c r="AG146" s="1"/>
      <c r="AH146" s="1"/>
      <c r="AI146" s="1"/>
      <c r="AJ146" s="1"/>
      <c r="AK146" s="1"/>
      <c r="AL146" s="1"/>
      <c r="AM146" s="1"/>
      <c r="AN146" s="1"/>
      <c r="AO146" s="1"/>
      <c r="AP146" s="1"/>
      <c r="AQ146" s="1"/>
      <c r="AR146" s="1"/>
      <c r="AS146" s="1"/>
      <c r="AT146" s="4">
        <f t="shared" si="31"/>
        <v>0.5</v>
      </c>
      <c r="AU146" s="38">
        <v>0</v>
      </c>
      <c r="AV146" s="6" t="s">
        <v>412</v>
      </c>
      <c r="AW146" s="1" t="s">
        <v>276</v>
      </c>
    </row>
    <row r="147" spans="1:53" s="3" customFormat="1" hidden="1" x14ac:dyDescent="0.35">
      <c r="A147" s="39">
        <v>144</v>
      </c>
      <c r="B147" s="10" t="s">
        <v>275</v>
      </c>
      <c r="C147" s="12" t="s">
        <v>10</v>
      </c>
      <c r="D147" s="11" t="s">
        <v>540</v>
      </c>
      <c r="E147" s="12" t="s">
        <v>570</v>
      </c>
      <c r="F147" s="39">
        <v>1</v>
      </c>
      <c r="G147" s="39">
        <v>1</v>
      </c>
      <c r="H147" s="12"/>
      <c r="I147" s="12"/>
      <c r="J147" s="12"/>
      <c r="K147" s="11" t="s">
        <v>386</v>
      </c>
      <c r="L147" s="12"/>
      <c r="M147" s="14">
        <v>3003</v>
      </c>
      <c r="N147" s="12" t="s">
        <v>222</v>
      </c>
      <c r="O147" s="39">
        <v>1</v>
      </c>
      <c r="P147" s="39">
        <v>1</v>
      </c>
      <c r="Q147" s="12" t="s">
        <v>38</v>
      </c>
      <c r="R147" s="23">
        <v>0.5</v>
      </c>
      <c r="S147" s="24">
        <f t="shared" si="30"/>
        <v>4.5045045045045047E-6</v>
      </c>
      <c r="T147" s="12">
        <v>2009</v>
      </c>
      <c r="U147" s="14" t="s">
        <v>376</v>
      </c>
      <c r="V147" s="39">
        <v>0</v>
      </c>
      <c r="W147" s="39">
        <v>2</v>
      </c>
      <c r="X147" s="39">
        <v>0</v>
      </c>
      <c r="Y147" s="39">
        <v>0</v>
      </c>
      <c r="Z147" s="39">
        <v>0</v>
      </c>
      <c r="AA147" s="39">
        <v>0</v>
      </c>
      <c r="AB147" s="39">
        <v>0</v>
      </c>
      <c r="AC147" s="39">
        <v>0</v>
      </c>
      <c r="AD147" s="39">
        <v>0</v>
      </c>
      <c r="AE147" s="10">
        <v>0.5</v>
      </c>
      <c r="AF147" s="10">
        <v>0</v>
      </c>
      <c r="AG147" s="10"/>
      <c r="AH147" s="10"/>
      <c r="AI147" s="10"/>
      <c r="AJ147" s="10"/>
      <c r="AK147" s="10"/>
      <c r="AL147" s="10"/>
      <c r="AM147" s="10"/>
      <c r="AN147" s="10"/>
      <c r="AO147" s="10"/>
      <c r="AP147" s="10"/>
      <c r="AQ147" s="10"/>
      <c r="AR147" s="10"/>
      <c r="AS147" s="10"/>
      <c r="AT147" s="10">
        <f t="shared" si="31"/>
        <v>0.5</v>
      </c>
      <c r="AU147" s="39">
        <v>0</v>
      </c>
      <c r="AV147" s="15" t="s">
        <v>412</v>
      </c>
      <c r="AW147" s="12" t="s">
        <v>276</v>
      </c>
    </row>
    <row r="148" spans="1:53" s="3" customFormat="1" ht="93.5" customHeight="1" x14ac:dyDescent="0.35">
      <c r="A148" s="38">
        <v>145</v>
      </c>
      <c r="B148" s="4" t="s">
        <v>287</v>
      </c>
      <c r="C148" s="1" t="s">
        <v>10</v>
      </c>
      <c r="D148" s="3" t="s">
        <v>541</v>
      </c>
      <c r="E148" s="1" t="s">
        <v>625</v>
      </c>
      <c r="F148" s="38">
        <v>1</v>
      </c>
      <c r="G148" s="38">
        <v>1</v>
      </c>
      <c r="H148" s="2"/>
      <c r="I148" s="2"/>
      <c r="J148" s="2">
        <v>1</v>
      </c>
      <c r="K148" s="3" t="s">
        <v>278</v>
      </c>
      <c r="L148" s="1" t="s">
        <v>277</v>
      </c>
      <c r="M148" s="2">
        <v>3003</v>
      </c>
      <c r="N148" s="1" t="s">
        <v>222</v>
      </c>
      <c r="O148" s="38">
        <v>1</v>
      </c>
      <c r="P148" s="38">
        <v>1</v>
      </c>
      <c r="Q148" s="1" t="s">
        <v>38</v>
      </c>
      <c r="R148" s="18">
        <v>1.25</v>
      </c>
      <c r="S148" s="8">
        <f t="shared" si="30"/>
        <v>1.1261261261261261E-5</v>
      </c>
      <c r="T148" s="1">
        <v>1978</v>
      </c>
      <c r="U148" s="4" t="s">
        <v>23</v>
      </c>
      <c r="V148" s="38">
        <v>2</v>
      </c>
      <c r="W148" s="38">
        <v>0</v>
      </c>
      <c r="X148" s="38">
        <v>0</v>
      </c>
      <c r="Y148" s="38">
        <v>0</v>
      </c>
      <c r="Z148" s="38">
        <v>0</v>
      </c>
      <c r="AA148" s="38">
        <v>0</v>
      </c>
      <c r="AB148" s="38">
        <v>0</v>
      </c>
      <c r="AC148" s="38">
        <v>0</v>
      </c>
      <c r="AD148" s="38">
        <v>0</v>
      </c>
      <c r="AE148" s="4">
        <v>0.5</v>
      </c>
      <c r="AF148" s="4">
        <v>0.5</v>
      </c>
      <c r="AG148" s="4">
        <v>0.5</v>
      </c>
      <c r="AH148" s="4">
        <v>1</v>
      </c>
      <c r="AI148" s="4">
        <v>0.5</v>
      </c>
      <c r="AJ148" s="4">
        <v>1</v>
      </c>
      <c r="AK148" s="4">
        <v>1</v>
      </c>
      <c r="AL148" s="4">
        <v>0.5</v>
      </c>
      <c r="AM148" s="4">
        <v>0.5</v>
      </c>
      <c r="AN148" s="4">
        <v>0.5</v>
      </c>
      <c r="AO148" s="4">
        <v>0.5</v>
      </c>
      <c r="AP148" s="4">
        <v>0.5</v>
      </c>
      <c r="AQ148" s="4">
        <v>0.5</v>
      </c>
      <c r="AR148" s="4">
        <v>0.5</v>
      </c>
      <c r="AS148" s="4">
        <v>0.5</v>
      </c>
      <c r="AT148" s="4">
        <f t="shared" si="31"/>
        <v>9</v>
      </c>
      <c r="AU148" s="38">
        <v>1</v>
      </c>
      <c r="AV148" s="6" t="s">
        <v>394</v>
      </c>
      <c r="AW148" s="1"/>
    </row>
    <row r="149" spans="1:53" s="3" customFormat="1" ht="58" x14ac:dyDescent="0.35">
      <c r="A149" s="39">
        <v>146</v>
      </c>
      <c r="B149" s="10" t="s">
        <v>600</v>
      </c>
      <c r="C149" s="12" t="s">
        <v>10</v>
      </c>
      <c r="D149" s="11" t="s">
        <v>541</v>
      </c>
      <c r="E149" s="12" t="s">
        <v>541</v>
      </c>
      <c r="F149" s="39">
        <v>1</v>
      </c>
      <c r="G149" s="39">
        <v>1</v>
      </c>
      <c r="H149" s="14"/>
      <c r="I149" s="14"/>
      <c r="J149" s="14">
        <v>1</v>
      </c>
      <c r="K149" s="11" t="s">
        <v>626</v>
      </c>
      <c r="L149" s="12" t="s">
        <v>277</v>
      </c>
      <c r="M149" s="14">
        <v>3003</v>
      </c>
      <c r="N149" s="12" t="s">
        <v>222</v>
      </c>
      <c r="O149" s="39">
        <v>1</v>
      </c>
      <c r="P149" s="39">
        <v>1</v>
      </c>
      <c r="Q149" s="12" t="s">
        <v>38</v>
      </c>
      <c r="R149" s="23">
        <v>0.5</v>
      </c>
      <c r="S149" s="24">
        <f t="shared" ref="S149" si="32">R149/111000</f>
        <v>4.5045045045045047E-6</v>
      </c>
      <c r="T149" s="17" t="s">
        <v>599</v>
      </c>
      <c r="U149" s="10" t="s">
        <v>23</v>
      </c>
      <c r="V149" s="39">
        <v>0</v>
      </c>
      <c r="W149" s="39">
        <v>2</v>
      </c>
      <c r="X149" s="39">
        <v>2</v>
      </c>
      <c r="Y149" s="39">
        <v>0</v>
      </c>
      <c r="Z149" s="39">
        <v>0</v>
      </c>
      <c r="AA149" s="39">
        <v>0</v>
      </c>
      <c r="AB149" s="39">
        <v>0</v>
      </c>
      <c r="AC149" s="39">
        <v>0</v>
      </c>
      <c r="AD149" s="39">
        <v>0</v>
      </c>
      <c r="AE149" s="10">
        <v>0.5</v>
      </c>
      <c r="AF149" s="10">
        <v>0.5</v>
      </c>
      <c r="AG149" s="10">
        <v>0.5</v>
      </c>
      <c r="AH149" s="10">
        <v>1</v>
      </c>
      <c r="AI149" s="10">
        <v>0.5</v>
      </c>
      <c r="AJ149" s="10">
        <v>1</v>
      </c>
      <c r="AK149" s="10">
        <v>1</v>
      </c>
      <c r="AL149" s="10">
        <v>0.5</v>
      </c>
      <c r="AM149" s="10">
        <v>0.5</v>
      </c>
      <c r="AN149" s="10">
        <v>0.5</v>
      </c>
      <c r="AO149" s="10">
        <v>0.5</v>
      </c>
      <c r="AP149" s="10">
        <v>0.5</v>
      </c>
      <c r="AQ149" s="10">
        <v>0.5</v>
      </c>
      <c r="AR149" s="10">
        <v>0.5</v>
      </c>
      <c r="AS149" s="10">
        <v>0.5</v>
      </c>
      <c r="AT149" s="10">
        <f t="shared" ref="AT149" si="33">SUM(AE149:AS149)</f>
        <v>9</v>
      </c>
      <c r="AU149" s="39">
        <v>1</v>
      </c>
      <c r="AV149" s="15" t="s">
        <v>394</v>
      </c>
      <c r="AW149" s="12"/>
    </row>
    <row r="150" spans="1:53" s="3" customFormat="1" ht="58" x14ac:dyDescent="0.35">
      <c r="A150" s="39">
        <v>147</v>
      </c>
      <c r="B150" s="10" t="s">
        <v>600</v>
      </c>
      <c r="C150" s="12" t="s">
        <v>10</v>
      </c>
      <c r="D150" s="11" t="s">
        <v>541</v>
      </c>
      <c r="E150" s="12" t="s">
        <v>575</v>
      </c>
      <c r="F150" s="39">
        <v>1</v>
      </c>
      <c r="G150" s="39">
        <v>1</v>
      </c>
      <c r="H150" s="14"/>
      <c r="I150" s="14"/>
      <c r="J150" s="14">
        <v>1</v>
      </c>
      <c r="K150" s="11" t="s">
        <v>626</v>
      </c>
      <c r="L150" s="12" t="s">
        <v>277</v>
      </c>
      <c r="M150" s="14">
        <v>3003</v>
      </c>
      <c r="N150" s="12" t="s">
        <v>222</v>
      </c>
      <c r="O150" s="39">
        <v>1</v>
      </c>
      <c r="P150" s="39">
        <v>1</v>
      </c>
      <c r="Q150" s="12" t="s">
        <v>38</v>
      </c>
      <c r="R150" s="23">
        <v>0.5</v>
      </c>
      <c r="S150" s="24">
        <f t="shared" si="30"/>
        <v>4.5045045045045047E-6</v>
      </c>
      <c r="T150" s="17" t="s">
        <v>599</v>
      </c>
      <c r="U150" s="10" t="s">
        <v>23</v>
      </c>
      <c r="V150" s="39">
        <v>0</v>
      </c>
      <c r="W150" s="39">
        <v>2</v>
      </c>
      <c r="X150" s="39">
        <v>2</v>
      </c>
      <c r="Y150" s="39">
        <v>0</v>
      </c>
      <c r="Z150" s="39">
        <v>0</v>
      </c>
      <c r="AA150" s="39">
        <v>0</v>
      </c>
      <c r="AB150" s="39">
        <v>0</v>
      </c>
      <c r="AC150" s="39">
        <v>0</v>
      </c>
      <c r="AD150" s="39">
        <v>0</v>
      </c>
      <c r="AE150" s="10">
        <v>0.5</v>
      </c>
      <c r="AF150" s="10">
        <v>0.5</v>
      </c>
      <c r="AG150" s="10">
        <v>0.5</v>
      </c>
      <c r="AH150" s="10">
        <v>1</v>
      </c>
      <c r="AI150" s="10">
        <v>0.5</v>
      </c>
      <c r="AJ150" s="10">
        <v>1</v>
      </c>
      <c r="AK150" s="10">
        <v>1</v>
      </c>
      <c r="AL150" s="10">
        <v>0.5</v>
      </c>
      <c r="AM150" s="10">
        <v>0.5</v>
      </c>
      <c r="AN150" s="10">
        <v>0.5</v>
      </c>
      <c r="AO150" s="10">
        <v>0.5</v>
      </c>
      <c r="AP150" s="10">
        <v>0.5</v>
      </c>
      <c r="AQ150" s="10">
        <v>0.5</v>
      </c>
      <c r="AR150" s="10">
        <v>0.5</v>
      </c>
      <c r="AS150" s="10">
        <v>0.5</v>
      </c>
      <c r="AT150" s="10">
        <f t="shared" si="31"/>
        <v>9</v>
      </c>
      <c r="AU150" s="39">
        <v>1</v>
      </c>
      <c r="AV150" s="15" t="s">
        <v>394</v>
      </c>
      <c r="AW150" s="12"/>
    </row>
    <row r="151" spans="1:53" s="3" customFormat="1" ht="58" hidden="1" x14ac:dyDescent="0.35">
      <c r="A151" s="38">
        <v>148</v>
      </c>
      <c r="B151" s="4" t="s">
        <v>279</v>
      </c>
      <c r="C151" s="1" t="s">
        <v>280</v>
      </c>
      <c r="D151" s="3" t="s">
        <v>502</v>
      </c>
      <c r="E151" s="1" t="s">
        <v>509</v>
      </c>
      <c r="F151" s="38">
        <v>1</v>
      </c>
      <c r="G151" s="38">
        <v>0.5</v>
      </c>
      <c r="H151" s="5" t="s">
        <v>581</v>
      </c>
      <c r="I151" s="2">
        <v>62</v>
      </c>
      <c r="J151" s="2">
        <v>2</v>
      </c>
      <c r="K151" s="3" t="s">
        <v>440</v>
      </c>
      <c r="L151" s="1" t="s">
        <v>179</v>
      </c>
      <c r="M151" s="2">
        <v>4326</v>
      </c>
      <c r="N151" s="1" t="s">
        <v>222</v>
      </c>
      <c r="O151" s="38">
        <v>1</v>
      </c>
      <c r="P151" s="38">
        <v>1</v>
      </c>
      <c r="Q151" s="1" t="s">
        <v>427</v>
      </c>
      <c r="R151" s="20">
        <v>1000</v>
      </c>
      <c r="S151" s="8">
        <f t="shared" si="30"/>
        <v>9.0090090090090089E-3</v>
      </c>
      <c r="T151" s="2" t="s">
        <v>282</v>
      </c>
      <c r="U151" s="4" t="s">
        <v>463</v>
      </c>
      <c r="V151" s="38">
        <v>0</v>
      </c>
      <c r="W151" s="38">
        <v>1</v>
      </c>
      <c r="X151" s="38">
        <v>0</v>
      </c>
      <c r="Y151" s="38">
        <v>0</v>
      </c>
      <c r="Z151" s="38">
        <v>0</v>
      </c>
      <c r="AA151" s="38">
        <v>0</v>
      </c>
      <c r="AB151" s="38">
        <v>0</v>
      </c>
      <c r="AC151" s="38">
        <v>0</v>
      </c>
      <c r="AD151" s="38">
        <v>0</v>
      </c>
      <c r="AE151" s="4">
        <v>0.5</v>
      </c>
      <c r="AF151" s="4">
        <v>1</v>
      </c>
      <c r="AG151" s="33">
        <v>0.5</v>
      </c>
      <c r="AH151" s="4">
        <v>1</v>
      </c>
      <c r="AI151" s="4">
        <v>0.5</v>
      </c>
      <c r="AJ151" s="4">
        <v>1</v>
      </c>
      <c r="AK151" s="4">
        <v>1</v>
      </c>
      <c r="AL151" s="33">
        <v>0.5</v>
      </c>
      <c r="AM151" s="4">
        <v>1</v>
      </c>
      <c r="AN151" s="4">
        <v>1</v>
      </c>
      <c r="AO151" s="4">
        <v>1</v>
      </c>
      <c r="AP151" s="4">
        <v>1</v>
      </c>
      <c r="AQ151" s="4">
        <v>1</v>
      </c>
      <c r="AR151" s="4">
        <v>0.5</v>
      </c>
      <c r="AS151" s="4">
        <v>1</v>
      </c>
      <c r="AT151" s="4">
        <f t="shared" si="31"/>
        <v>12.5</v>
      </c>
      <c r="AU151" s="38">
        <v>1</v>
      </c>
      <c r="AV151" s="6" t="s">
        <v>283</v>
      </c>
      <c r="AW151" s="1"/>
    </row>
    <row r="152" spans="1:53" s="3" customFormat="1" ht="72.5" hidden="1" x14ac:dyDescent="0.35">
      <c r="A152" s="39">
        <v>149</v>
      </c>
      <c r="B152" s="10" t="s">
        <v>281</v>
      </c>
      <c r="C152" s="12" t="s">
        <v>280</v>
      </c>
      <c r="D152" s="11" t="s">
        <v>502</v>
      </c>
      <c r="E152" s="12" t="s">
        <v>510</v>
      </c>
      <c r="F152" s="39">
        <v>1</v>
      </c>
      <c r="G152" s="39">
        <v>0.5</v>
      </c>
      <c r="H152" s="17" t="s">
        <v>580</v>
      </c>
      <c r="I152" s="14">
        <v>63</v>
      </c>
      <c r="J152" s="14">
        <v>2</v>
      </c>
      <c r="K152" s="11" t="s">
        <v>441</v>
      </c>
      <c r="L152" s="12" t="s">
        <v>169</v>
      </c>
      <c r="M152" s="14">
        <v>4326</v>
      </c>
      <c r="N152" s="12" t="s">
        <v>222</v>
      </c>
      <c r="O152" s="39">
        <v>1</v>
      </c>
      <c r="P152" s="39">
        <v>1</v>
      </c>
      <c r="Q152" s="12" t="s">
        <v>427</v>
      </c>
      <c r="R152" s="32">
        <v>1000</v>
      </c>
      <c r="S152" s="24">
        <f t="shared" si="30"/>
        <v>9.0090090090090089E-3</v>
      </c>
      <c r="T152" s="14" t="s">
        <v>282</v>
      </c>
      <c r="U152" s="10" t="s">
        <v>463</v>
      </c>
      <c r="V152" s="39">
        <v>0</v>
      </c>
      <c r="W152" s="39">
        <v>1</v>
      </c>
      <c r="X152" s="39">
        <v>0</v>
      </c>
      <c r="Y152" s="39">
        <v>0</v>
      </c>
      <c r="Z152" s="39">
        <v>0</v>
      </c>
      <c r="AA152" s="39">
        <v>0</v>
      </c>
      <c r="AB152" s="39">
        <v>0</v>
      </c>
      <c r="AC152" s="39">
        <v>0</v>
      </c>
      <c r="AD152" s="39">
        <v>0</v>
      </c>
      <c r="AE152" s="10">
        <v>0.5</v>
      </c>
      <c r="AF152" s="10">
        <v>1</v>
      </c>
      <c r="AG152" s="10">
        <v>0.5</v>
      </c>
      <c r="AH152" s="10">
        <v>1</v>
      </c>
      <c r="AI152" s="10">
        <v>0.5</v>
      </c>
      <c r="AJ152" s="10">
        <v>1</v>
      </c>
      <c r="AK152" s="10">
        <v>1</v>
      </c>
      <c r="AL152" s="10">
        <v>0.5</v>
      </c>
      <c r="AM152" s="10">
        <v>1</v>
      </c>
      <c r="AN152" s="10">
        <v>1</v>
      </c>
      <c r="AO152" s="10">
        <v>1</v>
      </c>
      <c r="AP152" s="10">
        <v>1</v>
      </c>
      <c r="AQ152" s="10">
        <v>1</v>
      </c>
      <c r="AR152" s="10">
        <v>0.5</v>
      </c>
      <c r="AS152" s="10">
        <v>1</v>
      </c>
      <c r="AT152" s="10">
        <f t="shared" si="31"/>
        <v>12.5</v>
      </c>
      <c r="AU152" s="39">
        <v>1</v>
      </c>
      <c r="AV152" s="15" t="s">
        <v>284</v>
      </c>
      <c r="AW152" s="12"/>
    </row>
    <row r="153" spans="1:53" s="3" customFormat="1" ht="203" x14ac:dyDescent="0.35">
      <c r="A153" s="38">
        <v>150</v>
      </c>
      <c r="B153" s="4" t="s">
        <v>598</v>
      </c>
      <c r="C153" s="1" t="s">
        <v>285</v>
      </c>
      <c r="D153" s="3" t="s">
        <v>541</v>
      </c>
      <c r="E153" s="1" t="s">
        <v>628</v>
      </c>
      <c r="F153" s="38">
        <v>1</v>
      </c>
      <c r="G153" s="38">
        <v>1</v>
      </c>
      <c r="H153" s="2"/>
      <c r="I153" s="2"/>
      <c r="J153" s="2">
        <v>1</v>
      </c>
      <c r="K153" s="3" t="s">
        <v>286</v>
      </c>
      <c r="L153" s="1" t="s">
        <v>277</v>
      </c>
      <c r="M153" s="2">
        <v>3003</v>
      </c>
      <c r="N153" s="1" t="s">
        <v>607</v>
      </c>
      <c r="O153" s="38">
        <v>1</v>
      </c>
      <c r="P153" s="38">
        <v>0.5</v>
      </c>
      <c r="Q153" s="1" t="s">
        <v>38</v>
      </c>
      <c r="R153" s="18">
        <v>0.5</v>
      </c>
      <c r="S153" s="8">
        <f t="shared" ref="S153" si="34">R153/111000</f>
        <v>4.5045045045045047E-6</v>
      </c>
      <c r="T153" s="5" t="s">
        <v>627</v>
      </c>
      <c r="U153" s="4" t="s">
        <v>23</v>
      </c>
      <c r="V153" s="38">
        <v>0</v>
      </c>
      <c r="W153" s="38">
        <v>0</v>
      </c>
      <c r="X153" s="38">
        <v>2</v>
      </c>
      <c r="Y153" s="38">
        <v>0</v>
      </c>
      <c r="Z153" s="38">
        <v>0</v>
      </c>
      <c r="AA153" s="38">
        <v>0</v>
      </c>
      <c r="AB153" s="38">
        <v>0</v>
      </c>
      <c r="AC153" s="38">
        <v>0</v>
      </c>
      <c r="AD153" s="38">
        <v>0</v>
      </c>
      <c r="AE153" s="4">
        <v>0.5</v>
      </c>
      <c r="AF153" s="4">
        <v>0.5</v>
      </c>
      <c r="AG153" s="4">
        <v>0.5</v>
      </c>
      <c r="AH153" s="4">
        <v>1</v>
      </c>
      <c r="AI153" s="4">
        <v>0.5</v>
      </c>
      <c r="AJ153" s="4">
        <v>1</v>
      </c>
      <c r="AK153" s="4">
        <v>1</v>
      </c>
      <c r="AL153" s="4">
        <v>0.5</v>
      </c>
      <c r="AM153" s="4">
        <v>0.5</v>
      </c>
      <c r="AN153" s="4">
        <v>0.5</v>
      </c>
      <c r="AO153" s="4">
        <v>0.5</v>
      </c>
      <c r="AP153" s="4">
        <v>0.5</v>
      </c>
      <c r="AQ153" s="4">
        <v>0.5</v>
      </c>
      <c r="AR153" s="4">
        <v>0</v>
      </c>
      <c r="AS153" s="4">
        <v>0.5</v>
      </c>
      <c r="AT153" s="4">
        <f t="shared" ref="AT153" si="35">SUM(AE153:AS153)</f>
        <v>8.5</v>
      </c>
      <c r="AU153" s="38">
        <v>1</v>
      </c>
      <c r="AV153" s="6" t="s">
        <v>606</v>
      </c>
      <c r="AW153" s="1"/>
      <c r="BA153" s="50"/>
    </row>
    <row r="154" spans="1:53" s="3" customFormat="1" ht="203" x14ac:dyDescent="0.35">
      <c r="A154" s="38">
        <v>151</v>
      </c>
      <c r="B154" s="4" t="s">
        <v>598</v>
      </c>
      <c r="C154" s="1" t="s">
        <v>285</v>
      </c>
      <c r="D154" s="3" t="s">
        <v>541</v>
      </c>
      <c r="E154" s="1" t="s">
        <v>629</v>
      </c>
      <c r="F154" s="38">
        <v>1</v>
      </c>
      <c r="G154" s="38">
        <v>1</v>
      </c>
      <c r="H154" s="2"/>
      <c r="I154" s="2"/>
      <c r="J154" s="2">
        <v>1</v>
      </c>
      <c r="K154" s="3" t="s">
        <v>286</v>
      </c>
      <c r="L154" s="1" t="s">
        <v>277</v>
      </c>
      <c r="M154" s="2">
        <v>3003</v>
      </c>
      <c r="N154" s="1" t="s">
        <v>607</v>
      </c>
      <c r="O154" s="38">
        <v>1</v>
      </c>
      <c r="P154" s="38">
        <v>0.5</v>
      </c>
      <c r="Q154" s="1" t="s">
        <v>38</v>
      </c>
      <c r="R154" s="18">
        <v>0.5</v>
      </c>
      <c r="S154" s="8">
        <f t="shared" ref="S154" si="36">R154/111000</f>
        <v>4.5045045045045047E-6</v>
      </c>
      <c r="T154" s="5" t="s">
        <v>627</v>
      </c>
      <c r="U154" s="4" t="s">
        <v>23</v>
      </c>
      <c r="V154" s="38">
        <v>0</v>
      </c>
      <c r="W154" s="38">
        <v>0</v>
      </c>
      <c r="X154" s="38">
        <v>2</v>
      </c>
      <c r="Y154" s="38">
        <v>0</v>
      </c>
      <c r="Z154" s="38">
        <v>0</v>
      </c>
      <c r="AA154" s="38">
        <v>0</v>
      </c>
      <c r="AB154" s="38">
        <v>0</v>
      </c>
      <c r="AC154" s="38">
        <v>0</v>
      </c>
      <c r="AD154" s="38">
        <v>0</v>
      </c>
      <c r="AE154" s="4">
        <v>0.5</v>
      </c>
      <c r="AF154" s="4">
        <v>0.5</v>
      </c>
      <c r="AG154" s="4">
        <v>0.5</v>
      </c>
      <c r="AH154" s="4">
        <v>1</v>
      </c>
      <c r="AI154" s="4">
        <v>0.5</v>
      </c>
      <c r="AJ154" s="4">
        <v>1</v>
      </c>
      <c r="AK154" s="4">
        <v>1</v>
      </c>
      <c r="AL154" s="4">
        <v>0.5</v>
      </c>
      <c r="AM154" s="4">
        <v>0.5</v>
      </c>
      <c r="AN154" s="4">
        <v>0.5</v>
      </c>
      <c r="AO154" s="4">
        <v>0.5</v>
      </c>
      <c r="AP154" s="4">
        <v>0.5</v>
      </c>
      <c r="AQ154" s="4">
        <v>0.5</v>
      </c>
      <c r="AR154" s="4">
        <v>0</v>
      </c>
      <c r="AS154" s="4">
        <v>0.5</v>
      </c>
      <c r="AT154" s="4">
        <f t="shared" ref="AT154" si="37">SUM(AE154:AS154)</f>
        <v>8.5</v>
      </c>
      <c r="AU154" s="38">
        <v>1</v>
      </c>
      <c r="AV154" s="6" t="s">
        <v>606</v>
      </c>
      <c r="AW154" s="1"/>
      <c r="BA154" s="50"/>
    </row>
  </sheetData>
  <autoFilter ref="B3:AW154" xr:uid="{AA81DCEC-11CF-4F08-8553-BD16497C60C9}">
    <filterColumn colId="4">
      <filters>
        <filter val="1"/>
      </filters>
    </filterColumn>
    <filterColumn colId="5">
      <filters>
        <filter val="1"/>
      </filters>
    </filterColumn>
    <filterColumn colId="13">
      <filters>
        <filter val="1"/>
      </filters>
    </filterColumn>
    <filterColumn colId="44">
      <filters>
        <filter val="11"/>
        <filter val="12.5"/>
        <filter val="13.5"/>
        <filter val="14.5"/>
        <filter val="6.5"/>
        <filter val="8.5"/>
        <filter val="9"/>
      </filters>
    </filterColumn>
    <filterColumn colId="45">
      <filters>
        <filter val="1"/>
      </filters>
    </filterColumn>
  </autoFilter>
  <mergeCells count="33">
    <mergeCell ref="AW1:AW3"/>
    <mergeCell ref="D1:D3"/>
    <mergeCell ref="B1:B3"/>
    <mergeCell ref="C1:C3"/>
    <mergeCell ref="K1:L1"/>
    <mergeCell ref="M1:S1"/>
    <mergeCell ref="U2:U3"/>
    <mergeCell ref="AM2:AO2"/>
    <mergeCell ref="AP2:AS2"/>
    <mergeCell ref="AT2:AT3"/>
    <mergeCell ref="AU1:AU3"/>
    <mergeCell ref="AE1:AT1"/>
    <mergeCell ref="AV1:AV3"/>
    <mergeCell ref="R2:R3"/>
    <mergeCell ref="O2:P2"/>
    <mergeCell ref="AE2:AH2"/>
    <mergeCell ref="A1:A3"/>
    <mergeCell ref="E1:E3"/>
    <mergeCell ref="H1:H3"/>
    <mergeCell ref="Q2:Q3"/>
    <mergeCell ref="F1:F3"/>
    <mergeCell ref="J1:J3"/>
    <mergeCell ref="G1:G3"/>
    <mergeCell ref="I1:I3"/>
    <mergeCell ref="K2:K3"/>
    <mergeCell ref="L2:L3"/>
    <mergeCell ref="M2:M3"/>
    <mergeCell ref="N2:N3"/>
    <mergeCell ref="AI2:AL2"/>
    <mergeCell ref="V2:AD2"/>
    <mergeCell ref="T1:AD1"/>
    <mergeCell ref="S2:S3"/>
    <mergeCell ref="T2:T3"/>
  </mergeCells>
  <conditionalFormatting sqref="F4:F68 F88:F148 F75:F86 F150:F153">
    <cfRule type="iconSet" priority="244">
      <iconSet iconSet="3Symbols" showValue="0">
        <cfvo type="percent" val="0"/>
        <cfvo type="num" val="0.5"/>
        <cfvo type="num" val="1"/>
      </iconSet>
    </cfRule>
  </conditionalFormatting>
  <conditionalFormatting sqref="F69">
    <cfRule type="iconSet" priority="37">
      <iconSet iconSet="3Symbols" showValue="0">
        <cfvo type="percent" val="0"/>
        <cfvo type="num" val="0.5"/>
        <cfvo type="num" val="1"/>
      </iconSet>
    </cfRule>
  </conditionalFormatting>
  <conditionalFormatting sqref="F70">
    <cfRule type="iconSet" priority="57">
      <iconSet iconSet="3Symbols" showValue="0">
        <cfvo type="percent" val="0"/>
        <cfvo type="num" val="0.5"/>
        <cfvo type="num" val="1"/>
      </iconSet>
    </cfRule>
  </conditionalFormatting>
  <conditionalFormatting sqref="F71">
    <cfRule type="iconSet" priority="62">
      <iconSet iconSet="3Symbols" showValue="0">
        <cfvo type="percent" val="0"/>
        <cfvo type="num" val="0.5"/>
        <cfvo type="num" val="1"/>
      </iconSet>
    </cfRule>
  </conditionalFormatting>
  <conditionalFormatting sqref="F72">
    <cfRule type="iconSet" priority="52">
      <iconSet iconSet="3Symbols" showValue="0">
        <cfvo type="percent" val="0"/>
        <cfvo type="num" val="0.5"/>
        <cfvo type="num" val="1"/>
      </iconSet>
    </cfRule>
  </conditionalFormatting>
  <conditionalFormatting sqref="F73">
    <cfRule type="iconSet" priority="42">
      <iconSet iconSet="3Symbols" showValue="0">
        <cfvo type="percent" val="0"/>
        <cfvo type="num" val="0.5"/>
        <cfvo type="num" val="1"/>
      </iconSet>
    </cfRule>
  </conditionalFormatting>
  <conditionalFormatting sqref="F74">
    <cfRule type="iconSet" priority="47">
      <iconSet iconSet="3Symbols" showValue="0">
        <cfvo type="percent" val="0"/>
        <cfvo type="num" val="0.5"/>
        <cfvo type="num" val="1"/>
      </iconSet>
    </cfRule>
  </conditionalFormatting>
  <conditionalFormatting sqref="F87">
    <cfRule type="iconSet" priority="67">
      <iconSet iconSet="3Symbols" showValue="0">
        <cfvo type="percent" val="0"/>
        <cfvo type="num" val="0.5"/>
        <cfvo type="num" val="1"/>
      </iconSet>
    </cfRule>
  </conditionalFormatting>
  <conditionalFormatting sqref="F149">
    <cfRule type="iconSet" priority="32">
      <iconSet iconSet="3Symbols" showValue="0">
        <cfvo type="percent" val="0"/>
        <cfvo type="num" val="0.5"/>
        <cfvo type="num" val="1"/>
      </iconSet>
    </cfRule>
  </conditionalFormatting>
  <conditionalFormatting sqref="F154">
    <cfRule type="iconSet" priority="26">
      <iconSet iconSet="3Symbols" showValue="0">
        <cfvo type="percent" val="0"/>
        <cfvo type="num" val="0.5"/>
        <cfvo type="num" val="1"/>
      </iconSet>
    </cfRule>
  </conditionalFormatting>
  <conditionalFormatting sqref="G4:G57">
    <cfRule type="iconSet" priority="22">
      <iconSet iconSet="5Quarters" showValue="0">
        <cfvo type="percent" val="0"/>
        <cfvo type="num" val="0"/>
        <cfvo type="num" val="0.5"/>
        <cfvo type="num" val="0.75"/>
        <cfvo type="num" val="1"/>
      </iconSet>
    </cfRule>
  </conditionalFormatting>
  <conditionalFormatting sqref="G58:G62">
    <cfRule type="iconSet" priority="21">
      <iconSet iconSet="5Quarters" showValue="0">
        <cfvo type="percent" val="0"/>
        <cfvo type="num" val="0"/>
        <cfvo type="num" val="0.5"/>
        <cfvo type="num" val="0.75"/>
        <cfvo type="num" val="1"/>
      </iconSet>
    </cfRule>
  </conditionalFormatting>
  <conditionalFormatting sqref="G63:G68">
    <cfRule type="iconSet" priority="20">
      <iconSet iconSet="5Quarters" showValue="0">
        <cfvo type="percent" val="0"/>
        <cfvo type="num" val="0"/>
        <cfvo type="num" val="0.5"/>
        <cfvo type="num" val="0.75"/>
        <cfvo type="num" val="1"/>
      </iconSet>
    </cfRule>
  </conditionalFormatting>
  <conditionalFormatting sqref="G69">
    <cfRule type="iconSet" priority="3">
      <iconSet iconSet="5Quarters" showValue="0">
        <cfvo type="percent" val="0"/>
        <cfvo type="num" val="0"/>
        <cfvo type="num" val="0.5"/>
        <cfvo type="num" val="0.75"/>
        <cfvo type="num" val="1"/>
      </iconSet>
    </cfRule>
  </conditionalFormatting>
  <conditionalFormatting sqref="G70">
    <cfRule type="iconSet" priority="7">
      <iconSet iconSet="5Quarters" showValue="0">
        <cfvo type="percent" val="0"/>
        <cfvo type="num" val="0"/>
        <cfvo type="num" val="0.5"/>
        <cfvo type="num" val="0.75"/>
        <cfvo type="num" val="1"/>
      </iconSet>
    </cfRule>
  </conditionalFormatting>
  <conditionalFormatting sqref="G71">
    <cfRule type="iconSet" priority="8">
      <iconSet iconSet="5Quarters" showValue="0">
        <cfvo type="percent" val="0"/>
        <cfvo type="num" val="0"/>
        <cfvo type="num" val="0.5"/>
        <cfvo type="num" val="0.75"/>
        <cfvo type="num" val="1"/>
      </iconSet>
    </cfRule>
  </conditionalFormatting>
  <conditionalFormatting sqref="G72">
    <cfRule type="iconSet" priority="6">
      <iconSet iconSet="5Quarters" showValue="0">
        <cfvo type="percent" val="0"/>
        <cfvo type="num" val="0"/>
        <cfvo type="num" val="0.5"/>
        <cfvo type="num" val="0.75"/>
        <cfvo type="num" val="1"/>
      </iconSet>
    </cfRule>
  </conditionalFormatting>
  <conditionalFormatting sqref="G73">
    <cfRule type="iconSet" priority="4">
      <iconSet iconSet="5Quarters" showValue="0">
        <cfvo type="percent" val="0"/>
        <cfvo type="num" val="0"/>
        <cfvo type="num" val="0.5"/>
        <cfvo type="num" val="0.75"/>
        <cfvo type="num" val="1"/>
      </iconSet>
    </cfRule>
  </conditionalFormatting>
  <conditionalFormatting sqref="G74">
    <cfRule type="iconSet" priority="5">
      <iconSet iconSet="5Quarters" showValue="0">
        <cfvo type="percent" val="0"/>
        <cfvo type="num" val="0"/>
        <cfvo type="num" val="0.5"/>
        <cfvo type="num" val="0.75"/>
        <cfvo type="num" val="1"/>
      </iconSet>
    </cfRule>
  </conditionalFormatting>
  <conditionalFormatting sqref="G75 G77:G78 G81 G83:G86 G88">
    <cfRule type="iconSet" priority="19">
      <iconSet iconSet="5Quarters" showValue="0">
        <cfvo type="percent" val="0"/>
        <cfvo type="num" val="0"/>
        <cfvo type="num" val="0.5"/>
        <cfvo type="num" val="0.75"/>
        <cfvo type="num" val="1"/>
      </iconSet>
    </cfRule>
  </conditionalFormatting>
  <conditionalFormatting sqref="G76">
    <cfRule type="iconSet" priority="13">
      <iconSet iconSet="5Quarters" showValue="0">
        <cfvo type="percent" val="0"/>
        <cfvo type="num" val="0"/>
        <cfvo type="num" val="0.5"/>
        <cfvo type="num" val="0.75"/>
        <cfvo type="num" val="1"/>
      </iconSet>
    </cfRule>
  </conditionalFormatting>
  <conditionalFormatting sqref="G79">
    <cfRule type="iconSet" priority="12">
      <iconSet iconSet="5Quarters" showValue="0">
        <cfvo type="percent" val="0"/>
        <cfvo type="num" val="0"/>
        <cfvo type="num" val="0.5"/>
        <cfvo type="num" val="0.75"/>
        <cfvo type="num" val="1"/>
      </iconSet>
    </cfRule>
  </conditionalFormatting>
  <conditionalFormatting sqref="G80">
    <cfRule type="iconSet" priority="11">
      <iconSet iconSet="5Quarters" showValue="0">
        <cfvo type="percent" val="0"/>
        <cfvo type="num" val="0"/>
        <cfvo type="num" val="0.5"/>
        <cfvo type="num" val="0.75"/>
        <cfvo type="num" val="1"/>
      </iconSet>
    </cfRule>
  </conditionalFormatting>
  <conditionalFormatting sqref="G82">
    <cfRule type="iconSet" priority="10">
      <iconSet iconSet="5Quarters" showValue="0">
        <cfvo type="percent" val="0"/>
        <cfvo type="num" val="0"/>
        <cfvo type="num" val="0.5"/>
        <cfvo type="num" val="0.75"/>
        <cfvo type="num" val="1"/>
      </iconSet>
    </cfRule>
  </conditionalFormatting>
  <conditionalFormatting sqref="G87">
    <cfRule type="iconSet" priority="9">
      <iconSet iconSet="5Quarters" showValue="0">
        <cfvo type="percent" val="0"/>
        <cfvo type="num" val="0"/>
        <cfvo type="num" val="0.5"/>
        <cfvo type="num" val="0.75"/>
        <cfvo type="num" val="1"/>
      </iconSet>
    </cfRule>
  </conditionalFormatting>
  <conditionalFormatting sqref="G89:G92">
    <cfRule type="iconSet" priority="18">
      <iconSet iconSet="5Quarters" showValue="0">
        <cfvo type="percent" val="0"/>
        <cfvo type="num" val="0"/>
        <cfvo type="num" val="0.5"/>
        <cfvo type="num" val="0.75"/>
        <cfvo type="num" val="1"/>
      </iconSet>
    </cfRule>
  </conditionalFormatting>
  <conditionalFormatting sqref="G93:G110">
    <cfRule type="iconSet" priority="17">
      <iconSet iconSet="5Quarters" showValue="0">
        <cfvo type="percent" val="0"/>
        <cfvo type="num" val="0"/>
        <cfvo type="num" val="0.5"/>
        <cfvo type="num" val="0.75"/>
        <cfvo type="num" val="1"/>
      </iconSet>
    </cfRule>
  </conditionalFormatting>
  <conditionalFormatting sqref="G111:G133">
    <cfRule type="iconSet" priority="16">
      <iconSet iconSet="5Quarters" showValue="0">
        <cfvo type="percent" val="0"/>
        <cfvo type="num" val="0"/>
        <cfvo type="num" val="0.5"/>
        <cfvo type="num" val="0.75"/>
        <cfvo type="num" val="1"/>
      </iconSet>
    </cfRule>
  </conditionalFormatting>
  <conditionalFormatting sqref="G134:G147">
    <cfRule type="iconSet" priority="15">
      <iconSet iconSet="5Quarters" showValue="0">
        <cfvo type="percent" val="0"/>
        <cfvo type="num" val="0"/>
        <cfvo type="num" val="0.5"/>
        <cfvo type="num" val="0.75"/>
        <cfvo type="num" val="1"/>
      </iconSet>
    </cfRule>
  </conditionalFormatting>
  <conditionalFormatting sqref="G148 G150">
    <cfRule type="iconSet" priority="23">
      <iconSet iconSet="5Quarters" showValue="0">
        <cfvo type="percent" val="0"/>
        <cfvo type="num" val="0"/>
        <cfvo type="num" val="0.5"/>
        <cfvo type="num" val="0.75"/>
        <cfvo type="num" val="1"/>
      </iconSet>
    </cfRule>
  </conditionalFormatting>
  <conditionalFormatting sqref="G149">
    <cfRule type="iconSet" priority="2">
      <iconSet iconSet="5Quarters" showValue="0">
        <cfvo type="percent" val="0"/>
        <cfvo type="num" val="0"/>
        <cfvo type="num" val="0.5"/>
        <cfvo type="num" val="0.75"/>
        <cfvo type="num" val="1"/>
      </iconSet>
    </cfRule>
  </conditionalFormatting>
  <conditionalFormatting sqref="G151:G152">
    <cfRule type="iconSet" priority="254">
      <iconSet iconSet="5Quarters" showValue="0">
        <cfvo type="percent" val="0"/>
        <cfvo type="num" val="0"/>
        <cfvo type="num" val="0.5"/>
        <cfvo type="num" val="0.75"/>
        <cfvo type="num" val="1"/>
      </iconSet>
    </cfRule>
  </conditionalFormatting>
  <conditionalFormatting sqref="G153">
    <cfRule type="iconSet" priority="24">
      <iconSet iconSet="5Quarters" showValue="0">
        <cfvo type="percent" val="0"/>
        <cfvo type="num" val="0"/>
        <cfvo type="num" val="0.5"/>
        <cfvo type="num" val="0.75"/>
        <cfvo type="num" val="1"/>
      </iconSet>
    </cfRule>
  </conditionalFormatting>
  <conditionalFormatting sqref="G154">
    <cfRule type="iconSet" priority="1">
      <iconSet iconSet="5Quarters" showValue="0">
        <cfvo type="percent" val="0"/>
        <cfvo type="num" val="0"/>
        <cfvo type="num" val="0.5"/>
        <cfvo type="num" val="0.75"/>
        <cfvo type="num" val="1"/>
      </iconSet>
    </cfRule>
  </conditionalFormatting>
  <conditionalFormatting sqref="O4:P57">
    <cfRule type="iconSet" priority="151">
      <iconSet iconSet="5Quarters" showValue="0">
        <cfvo type="percent" val="0"/>
        <cfvo type="num" val="0"/>
        <cfvo type="num" val="0.5"/>
        <cfvo type="num" val="0.75"/>
        <cfvo type="num" val="1"/>
      </iconSet>
    </cfRule>
  </conditionalFormatting>
  <conditionalFormatting sqref="O58:P62">
    <cfRule type="iconSet" priority="145">
      <iconSet iconSet="5Quarters" showValue="0">
        <cfvo type="percent" val="0"/>
        <cfvo type="num" val="0"/>
        <cfvo type="num" val="0.5"/>
        <cfvo type="num" val="0.75"/>
        <cfvo type="num" val="1"/>
      </iconSet>
    </cfRule>
  </conditionalFormatting>
  <conditionalFormatting sqref="O63:P68">
    <cfRule type="iconSet" priority="140">
      <iconSet iconSet="5Quarters" showValue="0">
        <cfvo type="percent" val="0"/>
        <cfvo type="num" val="0"/>
        <cfvo type="num" val="0.5"/>
        <cfvo type="num" val="0.75"/>
        <cfvo type="num" val="1"/>
      </iconSet>
    </cfRule>
  </conditionalFormatting>
  <conditionalFormatting sqref="O69:P69">
    <cfRule type="iconSet" priority="35">
      <iconSet iconSet="5Quarters" showValue="0">
        <cfvo type="percent" val="0"/>
        <cfvo type="num" val="0"/>
        <cfvo type="num" val="0.5"/>
        <cfvo type="num" val="0.75"/>
        <cfvo type="num" val="1"/>
      </iconSet>
    </cfRule>
  </conditionalFormatting>
  <conditionalFormatting sqref="O70:P70">
    <cfRule type="iconSet" priority="55">
      <iconSet iconSet="5Quarters" showValue="0">
        <cfvo type="percent" val="0"/>
        <cfvo type="num" val="0"/>
        <cfvo type="num" val="0.5"/>
        <cfvo type="num" val="0.75"/>
        <cfvo type="num" val="1"/>
      </iconSet>
    </cfRule>
  </conditionalFormatting>
  <conditionalFormatting sqref="O71:P71">
    <cfRule type="iconSet" priority="60">
      <iconSet iconSet="5Quarters" showValue="0">
        <cfvo type="percent" val="0"/>
        <cfvo type="num" val="0"/>
        <cfvo type="num" val="0.5"/>
        <cfvo type="num" val="0.75"/>
        <cfvo type="num" val="1"/>
      </iconSet>
    </cfRule>
  </conditionalFormatting>
  <conditionalFormatting sqref="O72:P72">
    <cfRule type="iconSet" priority="50">
      <iconSet iconSet="5Quarters" showValue="0">
        <cfvo type="percent" val="0"/>
        <cfvo type="num" val="0"/>
        <cfvo type="num" val="0.5"/>
        <cfvo type="num" val="0.75"/>
        <cfvo type="num" val="1"/>
      </iconSet>
    </cfRule>
  </conditionalFormatting>
  <conditionalFormatting sqref="O73:P73">
    <cfRule type="iconSet" priority="40">
      <iconSet iconSet="5Quarters" showValue="0">
        <cfvo type="percent" val="0"/>
        <cfvo type="num" val="0"/>
        <cfvo type="num" val="0.5"/>
        <cfvo type="num" val="0.75"/>
        <cfvo type="num" val="1"/>
      </iconSet>
    </cfRule>
  </conditionalFormatting>
  <conditionalFormatting sqref="O74:P74">
    <cfRule type="iconSet" priority="45">
      <iconSet iconSet="5Quarters" showValue="0">
        <cfvo type="percent" val="0"/>
        <cfvo type="num" val="0"/>
        <cfvo type="num" val="0.5"/>
        <cfvo type="num" val="0.75"/>
        <cfvo type="num" val="1"/>
      </iconSet>
    </cfRule>
  </conditionalFormatting>
  <conditionalFormatting sqref="O75:P75 O77:P78 O81:P81 O83:P86 O88:P88">
    <cfRule type="iconSet" priority="136">
      <iconSet iconSet="5Quarters" showValue="0">
        <cfvo type="percent" val="0"/>
        <cfvo type="num" val="0"/>
        <cfvo type="num" val="0.5"/>
        <cfvo type="num" val="0.75"/>
        <cfvo type="num" val="1"/>
      </iconSet>
    </cfRule>
  </conditionalFormatting>
  <conditionalFormatting sqref="O76:P76">
    <cfRule type="iconSet" priority="83">
      <iconSet iconSet="5Quarters" showValue="0">
        <cfvo type="percent" val="0"/>
        <cfvo type="num" val="0"/>
        <cfvo type="num" val="0.5"/>
        <cfvo type="num" val="0.75"/>
        <cfvo type="num" val="1"/>
      </iconSet>
    </cfRule>
  </conditionalFormatting>
  <conditionalFormatting sqref="O79:P79">
    <cfRule type="iconSet" priority="79">
      <iconSet iconSet="5Quarters" showValue="0">
        <cfvo type="percent" val="0"/>
        <cfvo type="num" val="0"/>
        <cfvo type="num" val="0.5"/>
        <cfvo type="num" val="0.75"/>
        <cfvo type="num" val="1"/>
      </iconSet>
    </cfRule>
  </conditionalFormatting>
  <conditionalFormatting sqref="O80:P80">
    <cfRule type="iconSet" priority="75">
      <iconSet iconSet="5Quarters" showValue="0">
        <cfvo type="percent" val="0"/>
        <cfvo type="num" val="0"/>
        <cfvo type="num" val="0.5"/>
        <cfvo type="num" val="0.75"/>
        <cfvo type="num" val="1"/>
      </iconSet>
    </cfRule>
  </conditionalFormatting>
  <conditionalFormatting sqref="O82:P82">
    <cfRule type="iconSet" priority="71">
      <iconSet iconSet="5Quarters" showValue="0">
        <cfvo type="percent" val="0"/>
        <cfvo type="num" val="0"/>
        <cfvo type="num" val="0.5"/>
        <cfvo type="num" val="0.75"/>
        <cfvo type="num" val="1"/>
      </iconSet>
    </cfRule>
  </conditionalFormatting>
  <conditionalFormatting sqref="O87:P87">
    <cfRule type="iconSet" priority="65">
      <iconSet iconSet="5Quarters" showValue="0">
        <cfvo type="percent" val="0"/>
        <cfvo type="num" val="0"/>
        <cfvo type="num" val="0.5"/>
        <cfvo type="num" val="0.75"/>
        <cfvo type="num" val="1"/>
      </iconSet>
    </cfRule>
  </conditionalFormatting>
  <conditionalFormatting sqref="O89:P92">
    <cfRule type="iconSet" priority="134">
      <iconSet iconSet="5Quarters" showValue="0">
        <cfvo type="percent" val="0"/>
        <cfvo type="num" val="0"/>
        <cfvo type="num" val="0.5"/>
        <cfvo type="num" val="0.75"/>
        <cfvo type="num" val="1"/>
      </iconSet>
    </cfRule>
  </conditionalFormatting>
  <conditionalFormatting sqref="O93:P110">
    <cfRule type="iconSet" priority="121">
      <iconSet iconSet="5Quarters" showValue="0">
        <cfvo type="percent" val="0"/>
        <cfvo type="num" val="0"/>
        <cfvo type="num" val="0.5"/>
        <cfvo type="num" val="0.75"/>
        <cfvo type="num" val="1"/>
      </iconSet>
    </cfRule>
  </conditionalFormatting>
  <conditionalFormatting sqref="O111:P133">
    <cfRule type="iconSet" priority="104">
      <iconSet iconSet="5Quarters" showValue="0">
        <cfvo type="percent" val="0"/>
        <cfvo type="num" val="0"/>
        <cfvo type="num" val="0.5"/>
        <cfvo type="num" val="0.75"/>
        <cfvo type="num" val="1"/>
      </iconSet>
    </cfRule>
  </conditionalFormatting>
  <conditionalFormatting sqref="O134:P147">
    <cfRule type="iconSet" priority="101">
      <iconSet iconSet="5Quarters" showValue="0">
        <cfvo type="percent" val="0"/>
        <cfvo type="num" val="0"/>
        <cfvo type="num" val="0.5"/>
        <cfvo type="num" val="0.75"/>
        <cfvo type="num" val="1"/>
      </iconSet>
    </cfRule>
  </conditionalFormatting>
  <conditionalFormatting sqref="O148:P148 O150:P150">
    <cfRule type="iconSet" priority="235">
      <iconSet iconSet="5Quarters" showValue="0">
        <cfvo type="percent" val="0"/>
        <cfvo type="num" val="0"/>
        <cfvo type="num" val="0.5"/>
        <cfvo type="num" val="0.75"/>
        <cfvo type="num" val="1"/>
      </iconSet>
    </cfRule>
  </conditionalFormatting>
  <conditionalFormatting sqref="O149:P149">
    <cfRule type="iconSet" priority="30">
      <iconSet iconSet="5Quarters" showValue="0">
        <cfvo type="percent" val="0"/>
        <cfvo type="num" val="0"/>
        <cfvo type="num" val="0.5"/>
        <cfvo type="num" val="0.75"/>
        <cfvo type="num" val="1"/>
      </iconSet>
    </cfRule>
  </conditionalFormatting>
  <conditionalFormatting sqref="O151:P152">
    <cfRule type="iconSet" priority="243">
      <iconSet iconSet="5Quarters" showValue="0">
        <cfvo type="percent" val="0"/>
        <cfvo type="num" val="0"/>
        <cfvo type="num" val="0.5"/>
        <cfvo type="num" val="0.75"/>
        <cfvo type="num" val="1"/>
      </iconSet>
    </cfRule>
  </conditionalFormatting>
  <conditionalFormatting sqref="O153:P153">
    <cfRule type="iconSet" priority="238">
      <iconSet iconSet="5Quarters" showValue="0">
        <cfvo type="percent" val="0"/>
        <cfvo type="num" val="0"/>
        <cfvo type="num" val="0.5"/>
        <cfvo type="num" val="0.75"/>
        <cfvo type="num" val="1"/>
      </iconSet>
    </cfRule>
  </conditionalFormatting>
  <conditionalFormatting sqref="O154:P154">
    <cfRule type="iconSet" priority="25">
      <iconSet iconSet="5Quarters" showValue="0">
        <cfvo type="percent" val="0"/>
        <cfvo type="num" val="0"/>
        <cfvo type="num" val="0.5"/>
        <cfvo type="num" val="0.75"/>
        <cfvo type="num" val="1"/>
      </iconSet>
    </cfRule>
  </conditionalFormatting>
  <conditionalFormatting sqref="AU4:AU68 AU88:AU148 AU75:AU86 AU150:AU153">
    <cfRule type="iconSet" priority="249">
      <iconSet iconSet="3Symbols" showValue="0">
        <cfvo type="percent" val="0"/>
        <cfvo type="num" val="0.5"/>
        <cfvo type="num" val="1"/>
      </iconSet>
    </cfRule>
  </conditionalFormatting>
  <conditionalFormatting sqref="AU69">
    <cfRule type="iconSet" priority="38">
      <iconSet iconSet="3Symbols" showValue="0">
        <cfvo type="percent" val="0"/>
        <cfvo type="num" val="0.5"/>
        <cfvo type="num" val="1"/>
      </iconSet>
    </cfRule>
  </conditionalFormatting>
  <conditionalFormatting sqref="AU70">
    <cfRule type="iconSet" priority="58">
      <iconSet iconSet="3Symbols" showValue="0">
        <cfvo type="percent" val="0"/>
        <cfvo type="num" val="0.5"/>
        <cfvo type="num" val="1"/>
      </iconSet>
    </cfRule>
  </conditionalFormatting>
  <conditionalFormatting sqref="AU71">
    <cfRule type="iconSet" priority="63">
      <iconSet iconSet="3Symbols" showValue="0">
        <cfvo type="percent" val="0"/>
        <cfvo type="num" val="0.5"/>
        <cfvo type="num" val="1"/>
      </iconSet>
    </cfRule>
  </conditionalFormatting>
  <conditionalFormatting sqref="AU72">
    <cfRule type="iconSet" priority="53">
      <iconSet iconSet="3Symbols" showValue="0">
        <cfvo type="percent" val="0"/>
        <cfvo type="num" val="0.5"/>
        <cfvo type="num" val="1"/>
      </iconSet>
    </cfRule>
  </conditionalFormatting>
  <conditionalFormatting sqref="AU73">
    <cfRule type="iconSet" priority="43">
      <iconSet iconSet="3Symbols" showValue="0">
        <cfvo type="percent" val="0"/>
        <cfvo type="num" val="0.5"/>
        <cfvo type="num" val="1"/>
      </iconSet>
    </cfRule>
  </conditionalFormatting>
  <conditionalFormatting sqref="AU74">
    <cfRule type="iconSet" priority="48">
      <iconSet iconSet="3Symbols" showValue="0">
        <cfvo type="percent" val="0"/>
        <cfvo type="num" val="0.5"/>
        <cfvo type="num" val="1"/>
      </iconSet>
    </cfRule>
  </conditionalFormatting>
  <conditionalFormatting sqref="AU87">
    <cfRule type="iconSet" priority="68">
      <iconSet iconSet="3Symbols" showValue="0">
        <cfvo type="percent" val="0"/>
        <cfvo type="num" val="0.5"/>
        <cfvo type="num" val="1"/>
      </iconSet>
    </cfRule>
  </conditionalFormatting>
  <conditionalFormatting sqref="AU149">
    <cfRule type="iconSet" priority="33">
      <iconSet iconSet="3Symbols" showValue="0">
        <cfvo type="percent" val="0"/>
        <cfvo type="num" val="0.5"/>
        <cfvo type="num" val="1"/>
      </iconSet>
    </cfRule>
  </conditionalFormatting>
  <conditionalFormatting sqref="AU154">
    <cfRule type="iconSet" priority="27">
      <iconSet iconSet="3Symbols" showValue="0">
        <cfvo type="percent" val="0"/>
        <cfvo type="num" val="0.5"/>
        <cfvo type="num" val="1"/>
      </iconSet>
    </cfRule>
  </conditionalFormatting>
  <hyperlinks>
    <hyperlink ref="AV4" r:id="rId1" xr:uid="{DAFABB7B-6AA7-4905-A66F-8CC9A1CAA87C}"/>
    <hyperlink ref="AV6" r:id="rId2" display="https://doi.org/10.2909/e3284161-abef-4a2e-a291-cd8ce1cab54e" xr:uid="{4121843D-D9ED-44BA-87D2-7CB5634E3577}"/>
    <hyperlink ref="AV7" r:id="rId3" display="https://doi.org/10.2909/73f0e3eb-ea21-4083-9b49-9c345c766775" xr:uid="{ACCEAEE7-1528-443C-8CE6-1112F8439F79}"/>
    <hyperlink ref="AV8" r:id="rId4" xr:uid="{3471B7BE-CEBF-4F4C-B05C-069E2DD617DC}"/>
    <hyperlink ref="AV9" r:id="rId5" display="https://doi.org/10.2909/7b28d3c1-b363-4579-9141-bdd09d073fd8" xr:uid="{DF4F6F67-0815-4939-A92B-9FF3E099F69D}"/>
    <hyperlink ref="AV11" r:id="rId6" display="https://doi.org/10.2909/59b0620c-7bb4-4c82-b3ce-f16715573137" xr:uid="{6673AACF-A618-4D4D-B788-73EECEE1D805}"/>
    <hyperlink ref="AV12" r:id="rId7" display="https://doi.org/10.2909/486f77da-d605-423e-93a9-680760ab6791" xr:uid="{FCD809AB-C852-4026-BCA4-82010AD03C97}"/>
    <hyperlink ref="AV13" r:id="rId8" display="https://doi.org/10.2909/9723d33f-ac36-49d0-b2c7-80710d377a7d" xr:uid="{74850551-B308-4C68-AACE-B3EC57EBCC36}"/>
    <hyperlink ref="AV14" r:id="rId9" display="https://doi.org/10.2909/60639d5b-9164-4135-ae93-fb4132bb6d83" xr:uid="{1E289EF0-13EA-4FBA-A682-81F04AD2B704}"/>
    <hyperlink ref="AV15" r:id="rId10" xr:uid="{386EFFE4-B33B-44F3-A001-33F43880B8AE}"/>
    <hyperlink ref="AV16" r:id="rId11" display="https://doi.org/10.2909/7992f641-bf77-47b7-b0c1-74fc832b78b1" xr:uid="{F14FB6DB-2E45-4EE7-A1EA-069318E62BA4}"/>
    <hyperlink ref="AV17" r:id="rId12" display="https://doi.org/10.2909/a8e683b1-2f96-45c8-827f-580a79413018" xr:uid="{2E3A0E03-9679-4606-AF4A-20D14D92397D}"/>
    <hyperlink ref="AV18" r:id="rId13" display="https://doi.org/10.2909/205e2db2-4e35-4b1b-bf84-271c4a82248c" xr:uid="{8101014E-F0B4-4631-BD70-92953564E5F2}"/>
    <hyperlink ref="AV19" r:id="rId14" xr:uid="{9B1E0807-768E-4AA5-A161-CA0348D8DF1B}"/>
    <hyperlink ref="AV20" r:id="rId15" display="https://doi.org/10.2909/7d3b6dde-5884-45ee-82b2-611e7b2efd1f" xr:uid="{6EA451C7-94F7-4B2F-95A0-0FC943CFB38C}"/>
    <hyperlink ref="AV21" r:id="rId16" display="https://doi.org/10.2909/2fff6d41-eeb6-430e-8740-090f0d4284a2" xr:uid="{59A0C846-2530-4C61-B389-05E70CAAB71B}"/>
    <hyperlink ref="AV22" r:id="rId17" display="https://doi.org/10.2909/2afca4ec-76e2-4155-b4e6-7460f9f6ae01" xr:uid="{CF00946D-4EF3-45E9-AB8F-D891E82FCECF}"/>
    <hyperlink ref="AV23" r:id="rId18" xr:uid="{4BEB2C1A-C843-4C1A-9832-129970E191B9}"/>
    <hyperlink ref="AV24" r:id="rId19" xr:uid="{18BACFFD-3A9D-4DFD-897B-277F46A3BFF9}"/>
    <hyperlink ref="AV25" r:id="rId20" xr:uid="{D2089EDA-C6A2-4AC0-AEC1-853CC0E62ED4}"/>
    <hyperlink ref="AV26" r:id="rId21" xr:uid="{54EEACF9-A7D7-44E3-A1AD-F830E5797221}"/>
    <hyperlink ref="AV27" r:id="rId22" xr:uid="{F397B65E-B62E-4570-9740-A5CA496AD16C}"/>
    <hyperlink ref="AV28" r:id="rId23" xr:uid="{6704457F-BE7C-448B-88CD-001F516CEF73}"/>
    <hyperlink ref="AV29" r:id="rId24" xr:uid="{F84ACB34-8A92-4A19-A619-6D21E4416792}"/>
    <hyperlink ref="AV30" r:id="rId25" xr:uid="{DCBDF25E-69CB-4643-8274-6599260895BB}"/>
    <hyperlink ref="AV31" r:id="rId26" xr:uid="{D305841B-1DEB-4C6B-BFD4-7C6C3C4426CA}"/>
    <hyperlink ref="AV32" r:id="rId27" xr:uid="{166C68EE-2372-4101-8219-DA34616300FC}"/>
    <hyperlink ref="AV33" r:id="rId28" xr:uid="{8A0C732C-FF03-43F2-BDD7-98FD19DBD242}"/>
    <hyperlink ref="AV34" r:id="rId29" xr:uid="{FCB97CCA-7FCD-4A77-863C-F56AEBC94FDD}"/>
    <hyperlink ref="AV35" r:id="rId30" xr:uid="{85A1F460-7F3E-49BD-9B08-1447359BF21F}"/>
    <hyperlink ref="AV36" r:id="rId31" xr:uid="{1C4FFB20-7EF5-4665-BEFB-AAEDDB16A563}"/>
    <hyperlink ref="AV37" r:id="rId32" xr:uid="{C7B87DA5-CA8E-47B0-9E68-76C53AC09923}"/>
    <hyperlink ref="AV38" r:id="rId33" xr:uid="{EB38E8B8-4A21-4DA2-B929-F4845A6AAB91}"/>
    <hyperlink ref="AV40" r:id="rId34" xr:uid="{25AE5B11-F8D4-41AF-A03F-5551A4A7C772}"/>
    <hyperlink ref="AV41" r:id="rId35" xr:uid="{8504A3A5-3208-433F-8736-E6A4BB7FE003}"/>
    <hyperlink ref="AV39" r:id="rId36" xr:uid="{B08FDEB9-E24F-47ED-B813-D243D4C5BC17}"/>
    <hyperlink ref="AV42" r:id="rId37" xr:uid="{9B9B297C-14F4-4590-A474-35ACC1A6DED8}"/>
    <hyperlink ref="AV43" r:id="rId38" xr:uid="{44D6F8C4-7888-41B6-88F7-53A12514251B}"/>
    <hyperlink ref="AV44" r:id="rId39" xr:uid="{DC3BF270-6DEE-4FC3-9112-5893E3B6AD50}"/>
    <hyperlink ref="AV45" r:id="rId40" xr:uid="{8F2E20A5-8E13-417B-B39E-EC60BDD54F5E}"/>
    <hyperlink ref="AV48" r:id="rId41" xr:uid="{7D6CB173-B0C5-4826-BFDF-E7672E1C14E4}"/>
    <hyperlink ref="AV47" r:id="rId42" xr:uid="{11C10262-E6D1-4DA8-8DAE-B33E94DA902B}"/>
    <hyperlink ref="AV46" r:id="rId43" xr:uid="{7AF295B5-52D5-4A01-819F-D3352594639D}"/>
    <hyperlink ref="AV49" r:id="rId44" xr:uid="{E44EC88D-F6CA-43E8-84CC-33EE2B40B72B}"/>
    <hyperlink ref="AV50" r:id="rId45" xr:uid="{455C2548-9376-4AD7-BC30-AFC9BE64D646}"/>
    <hyperlink ref="AV51" r:id="rId46" xr:uid="{23744A37-AE38-4460-B412-12D678345405}"/>
    <hyperlink ref="AV54" r:id="rId47" xr:uid="{DDFFFA48-9D82-481B-86E1-DF2ABA128052}"/>
    <hyperlink ref="AV55" r:id="rId48" xr:uid="{629B909B-D57C-4659-80D4-0BDEBD72AEA0}"/>
    <hyperlink ref="AV56" r:id="rId49" xr:uid="{3A3C715E-D5D2-48A1-8FBA-7BA117B5ABA3}"/>
    <hyperlink ref="AV57" r:id="rId50" xr:uid="{9CF1D538-D7AC-4ABA-882B-D6B8690B1932}"/>
    <hyperlink ref="AV53" r:id="rId51" xr:uid="{5FA9E93C-2FC9-4FBB-BCDE-3BC24F9CAE46}"/>
    <hyperlink ref="AV52" r:id="rId52" xr:uid="{5BEE47E9-3E92-4B2E-85DC-1575C054DAD4}"/>
    <hyperlink ref="AV10" r:id="rId53" xr:uid="{52FBC8C7-CEC0-422E-BC5A-128A7DE0DE92}"/>
    <hyperlink ref="AV5" r:id="rId54" display="https://doi.org/10.2909/3bf542bd-eebd-4d73-b53c-a0243f2ed862" xr:uid="{8921FE2A-9E4B-4950-AFEF-ECBDC9070B0A}"/>
    <hyperlink ref="AV58" r:id="rId55" location="!/dataset/sis-hydrology-meteorology-derived-projections?tab=overview" xr:uid="{B1412586-545F-44E2-9CD1-3C18F2DAF585}"/>
    <hyperlink ref="AV59" r:id="rId56" location="!/dataset/sis-hydrology-meteorology-derived-projections?tab=overview" xr:uid="{368A69D8-F469-42AC-9ACC-5A70DEED790A}"/>
    <hyperlink ref="AV60" r:id="rId57" location="!/dataset/sis-water-hydrological-change?tab=overview" xr:uid="{4CB6C394-13FB-4FFF-B106-FA920E61C078}"/>
    <hyperlink ref="AV61" r:id="rId58" location="!/dataset/sis-water-hydrological-change?tab=overview" xr:uid="{2DF552DE-C519-4389-9960-7FE5DAEE9BC6}"/>
    <hyperlink ref="AV62" r:id="rId59" location="!/dataset/sis-water-hydrological-change?tab=overview" xr:uid="{C8D35816-DA3B-4B25-9D04-8C33195A98CE}"/>
    <hyperlink ref="AV75" r:id="rId60" xr:uid="{464C574F-4ED0-4096-A804-64083F567A1F}"/>
    <hyperlink ref="AV91:AV92" r:id="rId61" display="https://www502.regione.toscana.it/geoscopio/cartoteca.html" xr:uid="{2F0E17E9-B117-42E3-84E3-FE1FF292AB29}"/>
    <hyperlink ref="AV89" r:id="rId62" xr:uid="{70862AA2-33A2-48DF-8BD1-EEE891DF7174}"/>
    <hyperlink ref="AV91" r:id="rId63" xr:uid="{12861497-B0D2-4B7F-80FC-C3B426506259}"/>
    <hyperlink ref="AV90" r:id="rId64" xr:uid="{1C5AA209-6CB4-44BC-B020-8B9AAEFB4632}"/>
    <hyperlink ref="AV94:AV100" r:id="rId65" display="https://www502.regione.toscana.it/geoscopio/cartoteca.html" xr:uid="{7B242F61-596D-4815-BC64-7C6A60AF2B57}"/>
    <hyperlink ref="AV93" r:id="rId66" xr:uid="{0E193663-6DF1-4097-A7FF-2543C7459EDF}"/>
    <hyperlink ref="AV95" r:id="rId67" xr:uid="{A7AB7BBC-F231-4FFF-8428-3BB67B71A059}"/>
    <hyperlink ref="AV97" r:id="rId68" xr:uid="{94496C4F-E077-4716-B9E7-80B29046569C}"/>
    <hyperlink ref="AV98" r:id="rId69" xr:uid="{FFF05382-104B-430A-B97D-82D18060C666}"/>
    <hyperlink ref="AV99" r:id="rId70" xr:uid="{EC9D8010-4D04-4154-89CC-320E49E5B596}"/>
    <hyperlink ref="AV100" r:id="rId71" xr:uid="{39BAFBA4-A0B5-4AF3-9F9D-946C34BA4295}"/>
    <hyperlink ref="AV94" r:id="rId72" xr:uid="{7AE7D25A-103D-4A27-9986-BAC91C72092B}"/>
    <hyperlink ref="AV111" r:id="rId73" xr:uid="{BC06E0CF-58FF-4759-ADFA-2CBF1C94DE8C}"/>
    <hyperlink ref="AV112" r:id="rId74" xr:uid="{C11BA53E-CBE4-4394-94B3-C7703C443138}"/>
    <hyperlink ref="AV125" r:id="rId75" xr:uid="{503F1FE4-E175-4195-81EF-D61AC0901E07}"/>
    <hyperlink ref="AV126" r:id="rId76" xr:uid="{40D956BE-B826-4C1B-8B55-0466B9469F05}"/>
    <hyperlink ref="AV127" r:id="rId77" xr:uid="{22DB6F55-CFC6-47D8-94EB-E4423DDBEC57}"/>
    <hyperlink ref="AV128:AV131" r:id="rId78" display="https://www502.regione.toscana.it/geoscopio/cartoteca.html" xr:uid="{0B9B3420-796D-4021-B942-1722358C6676}"/>
    <hyperlink ref="AV124" r:id="rId79" xr:uid="{E123498B-C37B-4E22-A8BD-E47A9EBBDAD4}"/>
    <hyperlink ref="AV132:AV133" r:id="rId80" display="https://www502.regione.toscana.it/geoscopio/cartoteca.html" xr:uid="{34F4FD52-78B4-403B-BAD6-A27D035B5C5F}"/>
    <hyperlink ref="AV128" r:id="rId81" xr:uid="{8DE740CD-5E9D-443F-8414-9A976FCE4C5C}"/>
    <hyperlink ref="AV132" r:id="rId82" xr:uid="{76EAC006-4AEB-4AD0-A01E-8E7AF390160F}"/>
    <hyperlink ref="AV133" r:id="rId83" xr:uid="{B69C5BFA-8F48-4A7B-8E73-ABA9D37659A8}"/>
    <hyperlink ref="AV131" r:id="rId84" xr:uid="{EDBCEFC7-A1FE-498D-B5E8-D362CD06A158}"/>
    <hyperlink ref="AV134" r:id="rId85" xr:uid="{4211C2FC-28AB-427C-ACE8-D4A525B95592}"/>
    <hyperlink ref="AV135" r:id="rId86" xr:uid="{0BC68CF9-6DF7-4258-A698-BE79218BD8A9}"/>
    <hyperlink ref="AV136" r:id="rId87" xr:uid="{C8BCEFC9-424D-4403-9C85-753B2E8531D6}"/>
    <hyperlink ref="AV138" r:id="rId88" xr:uid="{F1CAC6A6-7293-4951-9D3D-ABE67BD2F980}"/>
    <hyperlink ref="AV139:AV147" r:id="rId89" display="https://www502.regione.toscana.it/geoscopio/arprot.html" xr:uid="{76491B4A-C4DC-445E-AA51-527D8EC43410}"/>
    <hyperlink ref="AV151" r:id="rId90" xr:uid="{F0727031-3C0F-4328-A9E3-CC484E05C342}"/>
    <hyperlink ref="AV152" r:id="rId91" xr:uid="{2A37A9DF-F5D0-4518-B7C6-274B1ED25AB2}"/>
    <hyperlink ref="AV153" r:id="rId92" display="https://dati.toscana.it/dataset/artea-piano-colturale-grafico-2016/resource/c717df16-9eb8-4d33-98c5-748bbb1a6f66" xr:uid="{8F732D17-D793-41D9-9AD2-B5C7039429B5}"/>
    <hyperlink ref="AV110" r:id="rId93" location="/metadata/r_toscan:763cc2f1-b018-4461-b1a5-92ac14aea897" xr:uid="{23B5B564-879B-4252-8A22-52F72A8BC7AC}"/>
    <hyperlink ref="AV76" r:id="rId94" xr:uid="{C7BF0A11-52FD-4749-9AEB-E1D4BDF6B9BB}"/>
    <hyperlink ref="AV82" r:id="rId95" display="https://www.appenninosettentrionale.it/itc/?page_id=9532" xr:uid="{77972AB4-3354-440F-A07B-E3A01A132289}"/>
    <hyperlink ref="AV149" r:id="rId96" xr:uid="{8C295888-40A3-4C0A-A514-225C14E1BE7C}"/>
    <hyperlink ref="AV150" r:id="rId97" xr:uid="{3F7B73B3-41F5-4FD5-9F5D-782113A6828E}"/>
    <hyperlink ref="AV154" r:id="rId98" display="https://dati.toscana.it/dataset/artea-piano-colturale-grafico-2016/resource/c717df16-9eb8-4d33-98c5-748bbb1a6f66" xr:uid="{8715A589-7411-43FE-9AB6-C4EA09D47399}"/>
    <hyperlink ref="AV78:AV80" r:id="rId99" display="https://www.appenninosettentrionale.it/itc/?page_id=9532" xr:uid="{36194834-497E-4074-953A-4DB7D3D2D6E6}"/>
    <hyperlink ref="AV113" r:id="rId100" xr:uid="{1EE01136-A965-407D-804E-42BA163D614D}"/>
    <hyperlink ref="AV115" r:id="rId101" xr:uid="{1D01DBEE-58CE-4968-9235-0CC686E80AD8}"/>
    <hyperlink ref="AV117" r:id="rId102" xr:uid="{55CBABE7-4273-42BA-AD63-3038D218F9CF}"/>
    <hyperlink ref="AV119" r:id="rId103" xr:uid="{BC3B9B98-1FD0-464E-AE0C-7145A867526A}"/>
    <hyperlink ref="AV121" r:id="rId104" xr:uid="{817C4FC2-470F-4EFC-9BF0-F537D850CFD4}"/>
    <hyperlink ref="AV123" r:id="rId105" xr:uid="{BBCF5E3C-7A51-4387-AE59-A2DB7E240BDE}"/>
    <hyperlink ref="AV114" r:id="rId106" xr:uid="{F4830CF8-4F9E-4F6A-BBB0-DE816CE5563C}"/>
    <hyperlink ref="AV116" r:id="rId107" xr:uid="{B51984F1-5302-4FBA-A11F-81972B55F88F}"/>
    <hyperlink ref="AV118" r:id="rId108" xr:uid="{5914293B-4EC5-4D52-A4F9-E2DECD9B1DB5}"/>
    <hyperlink ref="AV120" r:id="rId109" xr:uid="{F5B9D7EC-197B-492E-8532-D3C0A82E4869}"/>
    <hyperlink ref="AV122" r:id="rId110" xr:uid="{D37FAFC1-474C-4D29-A7E8-B4CC1399382D}"/>
    <hyperlink ref="AV137" r:id="rId111" display="https://www502.regione.toscana.it/geoscopio/arprot.html" xr:uid="{4011EFB4-0A25-464A-8354-231A5376B9B8}"/>
    <hyperlink ref="AV148" r:id="rId112" xr:uid="{1D566895-2A48-4380-A095-CBCFD0217DB6}"/>
    <hyperlink ref="AV77" r:id="rId113" xr:uid="{4804F267-8D19-4F3D-84FD-A56877D969AE}"/>
    <hyperlink ref="AV87" r:id="rId114" xr:uid="{C8B0E8B1-A1AE-447E-8549-A89CFDC92D02}"/>
    <hyperlink ref="AV86" r:id="rId115" xr:uid="{2A47ACF5-060B-4500-9E1C-F6F4B625BBF2}"/>
    <hyperlink ref="AV63" r:id="rId116" xr:uid="{0361C92D-EE2A-45C5-BF18-DA4E817D2125}"/>
    <hyperlink ref="AV65" r:id="rId117" xr:uid="{4D69AA9B-CDFE-48EB-B17C-77F91BEC6475}"/>
    <hyperlink ref="AV67" r:id="rId118" xr:uid="{184737FE-130A-424C-9909-1AB8C9DF90C0}"/>
    <hyperlink ref="AV64" r:id="rId119" xr:uid="{E7C2ECAD-8101-4D3F-AA7E-48DEA938D508}"/>
    <hyperlink ref="AV66" r:id="rId120" xr:uid="{9E60EFF3-0B55-4A32-AEED-8AD8A7703E84}"/>
    <hyperlink ref="AV68:AV74" r:id="rId121" display="https://doi.org/10.5281/zenodo.8380273 " xr:uid="{06B8B3BB-0F36-4AAF-BE1A-0502807BAEAF}"/>
  </hyperlinks>
  <pageMargins left="0.70866141732283472" right="0.70866141732283472" top="0.74803149606299213" bottom="0.74803149606299213" header="0.31496062992125984" footer="0.31496062992125984"/>
  <pageSetup paperSize="8" scale="28" fitToHeight="0" orientation="landscape" r:id="rId122"/>
  <rowBreaks count="1" manualBreakCount="1">
    <brk id="32" max="16383" man="1"/>
  </rowBreaks>
  <legacyDrawing r:id="rId123"/>
  <extLst>
    <ext xmlns:x14="http://schemas.microsoft.com/office/spreadsheetml/2009/9/main" uri="{78C0D931-6437-407d-A8EE-F0AAD7539E65}">
      <x14:conditionalFormattings>
        <x14:conditionalFormatting xmlns:xm="http://schemas.microsoft.com/office/excel/2006/main">
          <x14:cfRule type="iconSet" priority="256" id="{BA002F18-50FD-4DC3-BBFF-A3B4756BD69E}">
            <x14:iconSet iconSet="4TrafficLights" showValue="0" custom="1">
              <x14:cfvo type="percent">
                <xm:f>0</xm:f>
              </x14:cfvo>
              <x14:cfvo type="num">
                <xm:f>1</xm:f>
              </x14:cfvo>
              <x14:cfvo type="num">
                <xm:f>2</xm:f>
              </x14:cfvo>
              <x14:cfvo type="num">
                <xm:f>3</xm:f>
              </x14:cfvo>
              <x14:cfIcon iconSet="5Quarters" iconId="0"/>
              <x14:cfIcon iconSet="3TrafficLights1" iconId="2"/>
              <x14:cfIcon iconSet="3TrafficLights1" iconId="1"/>
              <x14:cfIcon iconSet="3TrafficLights1" iconId="0"/>
            </x14:iconSet>
          </x14:cfRule>
          <xm:sqref>V4:AD154</xm:sqref>
        </x14:conditionalFormatting>
        <x14:conditionalFormatting xmlns:xm="http://schemas.microsoft.com/office/excel/2006/main">
          <x14:cfRule type="iconSet" priority="148" id="{3F8BAFE0-1604-4178-A415-CA0D1413C035}">
            <x14:iconSet iconSet="3Symbols" custom="1">
              <x14:cfvo type="percent">
                <xm:f>0</xm:f>
              </x14:cfvo>
              <x14:cfvo type="num">
                <xm:f>6.5</xm:f>
              </x14:cfvo>
              <x14:cfvo type="num">
                <xm:f>11</xm:f>
              </x14:cfvo>
              <x14:cfIcon iconSet="3Symbols" iconId="0"/>
              <x14:cfIcon iconSet="3Symbols" iconId="1"/>
              <x14:cfIcon iconSet="3Symbols" iconId="2"/>
            </x14:iconSet>
          </x14:cfRule>
          <xm:sqref>AT4:AT57</xm:sqref>
        </x14:conditionalFormatting>
        <x14:conditionalFormatting xmlns:xm="http://schemas.microsoft.com/office/excel/2006/main">
          <x14:cfRule type="iconSet" priority="147" id="{3D12D82C-FF4B-4E89-A7EB-1A9C8E71EE9E}">
            <x14:iconSet iconSet="3Symbols" custom="1">
              <x14:cfvo type="percent">
                <xm:f>0</xm:f>
              </x14:cfvo>
              <x14:cfvo type="num">
                <xm:f>6.5</xm:f>
              </x14:cfvo>
              <x14:cfvo type="num">
                <xm:f>11</xm:f>
              </x14:cfvo>
              <x14:cfIcon iconSet="3Symbols" iconId="0"/>
              <x14:cfIcon iconSet="3Symbols" iconId="1"/>
              <x14:cfIcon iconSet="3Symbols" iconId="2"/>
            </x14:iconSet>
          </x14:cfRule>
          <xm:sqref>AT58:AT62</xm:sqref>
        </x14:conditionalFormatting>
        <x14:conditionalFormatting xmlns:xm="http://schemas.microsoft.com/office/excel/2006/main">
          <x14:cfRule type="iconSet" priority="143" id="{EB44258C-12BB-483A-B1C2-9983759E0203}">
            <x14:iconSet iconSet="3Symbols" custom="1">
              <x14:cfvo type="percent">
                <xm:f>0</xm:f>
              </x14:cfvo>
              <x14:cfvo type="num">
                <xm:f>6.5</xm:f>
              </x14:cfvo>
              <x14:cfvo type="num">
                <xm:f>11</xm:f>
              </x14:cfvo>
              <x14:cfIcon iconSet="3Symbols" iconId="0"/>
              <x14:cfIcon iconSet="3Symbols" iconId="1"/>
              <x14:cfIcon iconSet="3Symbols" iconId="2"/>
            </x14:iconSet>
          </x14:cfRule>
          <xm:sqref>AT63:AT68</xm:sqref>
        </x14:conditionalFormatting>
        <x14:conditionalFormatting xmlns:xm="http://schemas.microsoft.com/office/excel/2006/main">
          <x14:cfRule type="iconSet" priority="36" id="{C94331F8-F1E9-407F-BBCE-753F5ABB69DB}">
            <x14:iconSet iconSet="3Symbols" custom="1">
              <x14:cfvo type="percent">
                <xm:f>0</xm:f>
              </x14:cfvo>
              <x14:cfvo type="num">
                <xm:f>6.5</xm:f>
              </x14:cfvo>
              <x14:cfvo type="num">
                <xm:f>11</xm:f>
              </x14:cfvo>
              <x14:cfIcon iconSet="3Symbols" iconId="0"/>
              <x14:cfIcon iconSet="3Symbols" iconId="1"/>
              <x14:cfIcon iconSet="3Symbols" iconId="2"/>
            </x14:iconSet>
          </x14:cfRule>
          <xm:sqref>AT69</xm:sqref>
        </x14:conditionalFormatting>
        <x14:conditionalFormatting xmlns:xm="http://schemas.microsoft.com/office/excel/2006/main">
          <x14:cfRule type="iconSet" priority="56" id="{681745CB-EAD7-4029-9831-05126B56BD65}">
            <x14:iconSet iconSet="3Symbols" custom="1">
              <x14:cfvo type="percent">
                <xm:f>0</xm:f>
              </x14:cfvo>
              <x14:cfvo type="num">
                <xm:f>6.5</xm:f>
              </x14:cfvo>
              <x14:cfvo type="num">
                <xm:f>11</xm:f>
              </x14:cfvo>
              <x14:cfIcon iconSet="3Symbols" iconId="0"/>
              <x14:cfIcon iconSet="3Symbols" iconId="1"/>
              <x14:cfIcon iconSet="3Symbols" iconId="2"/>
            </x14:iconSet>
          </x14:cfRule>
          <xm:sqref>AT70</xm:sqref>
        </x14:conditionalFormatting>
        <x14:conditionalFormatting xmlns:xm="http://schemas.microsoft.com/office/excel/2006/main">
          <x14:cfRule type="iconSet" priority="61" id="{387DBD82-5049-41A3-926B-4337D7466FF6}">
            <x14:iconSet iconSet="3Symbols" custom="1">
              <x14:cfvo type="percent">
                <xm:f>0</xm:f>
              </x14:cfvo>
              <x14:cfvo type="num">
                <xm:f>6.5</xm:f>
              </x14:cfvo>
              <x14:cfvo type="num">
                <xm:f>11</xm:f>
              </x14:cfvo>
              <x14:cfIcon iconSet="3Symbols" iconId="0"/>
              <x14:cfIcon iconSet="3Symbols" iconId="1"/>
              <x14:cfIcon iconSet="3Symbols" iconId="2"/>
            </x14:iconSet>
          </x14:cfRule>
          <xm:sqref>AT71</xm:sqref>
        </x14:conditionalFormatting>
        <x14:conditionalFormatting xmlns:xm="http://schemas.microsoft.com/office/excel/2006/main">
          <x14:cfRule type="iconSet" priority="51" id="{9F9E8964-0414-48CF-8F3F-B97B5FBD9FFC}">
            <x14:iconSet iconSet="3Symbols" custom="1">
              <x14:cfvo type="percent">
                <xm:f>0</xm:f>
              </x14:cfvo>
              <x14:cfvo type="num">
                <xm:f>6.5</xm:f>
              </x14:cfvo>
              <x14:cfvo type="num">
                <xm:f>11</xm:f>
              </x14:cfvo>
              <x14:cfIcon iconSet="3Symbols" iconId="0"/>
              <x14:cfIcon iconSet="3Symbols" iconId="1"/>
              <x14:cfIcon iconSet="3Symbols" iconId="2"/>
            </x14:iconSet>
          </x14:cfRule>
          <xm:sqref>AT72</xm:sqref>
        </x14:conditionalFormatting>
        <x14:conditionalFormatting xmlns:xm="http://schemas.microsoft.com/office/excel/2006/main">
          <x14:cfRule type="iconSet" priority="41" id="{363A054E-F0B4-41D7-BDF1-B33EDCA0A198}">
            <x14:iconSet iconSet="3Symbols" custom="1">
              <x14:cfvo type="percent">
                <xm:f>0</xm:f>
              </x14:cfvo>
              <x14:cfvo type="num">
                <xm:f>6.5</xm:f>
              </x14:cfvo>
              <x14:cfvo type="num">
                <xm:f>11</xm:f>
              </x14:cfvo>
              <x14:cfIcon iconSet="3Symbols" iconId="0"/>
              <x14:cfIcon iconSet="3Symbols" iconId="1"/>
              <x14:cfIcon iconSet="3Symbols" iconId="2"/>
            </x14:iconSet>
          </x14:cfRule>
          <xm:sqref>AT73</xm:sqref>
        </x14:conditionalFormatting>
        <x14:conditionalFormatting xmlns:xm="http://schemas.microsoft.com/office/excel/2006/main">
          <x14:cfRule type="iconSet" priority="46" id="{6E8E4A21-9068-43A0-823B-63453B92F3BE}">
            <x14:iconSet iconSet="3Symbols" custom="1">
              <x14:cfvo type="percent">
                <xm:f>0</xm:f>
              </x14:cfvo>
              <x14:cfvo type="num">
                <xm:f>6.5</xm:f>
              </x14:cfvo>
              <x14:cfvo type="num">
                <xm:f>11</xm:f>
              </x14:cfvo>
              <x14:cfIcon iconSet="3Symbols" iconId="0"/>
              <x14:cfIcon iconSet="3Symbols" iconId="1"/>
              <x14:cfIcon iconSet="3Symbols" iconId="2"/>
            </x14:iconSet>
          </x14:cfRule>
          <xm:sqref>AT74</xm:sqref>
        </x14:conditionalFormatting>
        <x14:conditionalFormatting xmlns:xm="http://schemas.microsoft.com/office/excel/2006/main">
          <x14:cfRule type="iconSet" priority="139" id="{C291210C-B35B-464E-BA03-B87F2AEE730F}">
            <x14:iconSet iconSet="3Symbols" custom="1">
              <x14:cfvo type="percent">
                <xm:f>0</xm:f>
              </x14:cfvo>
              <x14:cfvo type="num">
                <xm:f>6.5</xm:f>
              </x14:cfvo>
              <x14:cfvo type="num">
                <xm:f>11.5</xm:f>
              </x14:cfvo>
              <x14:cfIcon iconSet="3Symbols" iconId="0"/>
              <x14:cfIcon iconSet="3Symbols" iconId="1"/>
              <x14:cfIcon iconSet="3Symbols" iconId="2"/>
            </x14:iconSet>
          </x14:cfRule>
          <xm:sqref>AT75 AT77:AT78 AT81 AT83:AT86 AT88</xm:sqref>
        </x14:conditionalFormatting>
        <x14:conditionalFormatting xmlns:xm="http://schemas.microsoft.com/office/excel/2006/main">
          <x14:cfRule type="iconSet" priority="86" id="{B3D0CC98-CF0D-41CB-9FBA-636FC6457BC2}">
            <x14:iconSet iconSet="3Symbols" custom="1">
              <x14:cfvo type="percent">
                <xm:f>0</xm:f>
              </x14:cfvo>
              <x14:cfvo type="num">
                <xm:f>6.5</xm:f>
              </x14:cfvo>
              <x14:cfvo type="num">
                <xm:f>11.5</xm:f>
              </x14:cfvo>
              <x14:cfIcon iconSet="3Symbols" iconId="0"/>
              <x14:cfIcon iconSet="3Symbols" iconId="1"/>
              <x14:cfIcon iconSet="3Symbols" iconId="2"/>
            </x14:iconSet>
          </x14:cfRule>
          <xm:sqref>AT76</xm:sqref>
        </x14:conditionalFormatting>
        <x14:conditionalFormatting xmlns:xm="http://schemas.microsoft.com/office/excel/2006/main">
          <x14:cfRule type="iconSet" priority="82" id="{1D5D48DE-19E4-4A92-84F6-F98533677CD3}">
            <x14:iconSet iconSet="3Symbols" custom="1">
              <x14:cfvo type="percent">
                <xm:f>0</xm:f>
              </x14:cfvo>
              <x14:cfvo type="num">
                <xm:f>6.5</xm:f>
              </x14:cfvo>
              <x14:cfvo type="num">
                <xm:f>11.5</xm:f>
              </x14:cfvo>
              <x14:cfIcon iconSet="3Symbols" iconId="0"/>
              <x14:cfIcon iconSet="3Symbols" iconId="1"/>
              <x14:cfIcon iconSet="3Symbols" iconId="2"/>
            </x14:iconSet>
          </x14:cfRule>
          <xm:sqref>AT79</xm:sqref>
        </x14:conditionalFormatting>
        <x14:conditionalFormatting xmlns:xm="http://schemas.microsoft.com/office/excel/2006/main">
          <x14:cfRule type="iconSet" priority="78" id="{B34BABF2-4B70-47D9-AC00-AD663B7C1113}">
            <x14:iconSet iconSet="3Symbols" custom="1">
              <x14:cfvo type="percent">
                <xm:f>0</xm:f>
              </x14:cfvo>
              <x14:cfvo type="num">
                <xm:f>6.5</xm:f>
              </x14:cfvo>
              <x14:cfvo type="num">
                <xm:f>11.5</xm:f>
              </x14:cfvo>
              <x14:cfIcon iconSet="3Symbols" iconId="0"/>
              <x14:cfIcon iconSet="3Symbols" iconId="1"/>
              <x14:cfIcon iconSet="3Symbols" iconId="2"/>
            </x14:iconSet>
          </x14:cfRule>
          <xm:sqref>AT80</xm:sqref>
        </x14:conditionalFormatting>
        <x14:conditionalFormatting xmlns:xm="http://schemas.microsoft.com/office/excel/2006/main">
          <x14:cfRule type="iconSet" priority="74" id="{D0FC3BC2-E865-4F83-AB26-A88675524503}">
            <x14:iconSet iconSet="3Symbols" custom="1">
              <x14:cfvo type="percent">
                <xm:f>0</xm:f>
              </x14:cfvo>
              <x14:cfvo type="num">
                <xm:f>6.5</xm:f>
              </x14:cfvo>
              <x14:cfvo type="num">
                <xm:f>11.5</xm:f>
              </x14:cfvo>
              <x14:cfIcon iconSet="3Symbols" iconId="0"/>
              <x14:cfIcon iconSet="3Symbols" iconId="1"/>
              <x14:cfIcon iconSet="3Symbols" iconId="2"/>
            </x14:iconSet>
          </x14:cfRule>
          <xm:sqref>AT82</xm:sqref>
        </x14:conditionalFormatting>
        <x14:conditionalFormatting xmlns:xm="http://schemas.microsoft.com/office/excel/2006/main">
          <x14:cfRule type="iconSet" priority="66" id="{5E3BFE33-46F8-4AD0-BACE-1AC1FA638B55}">
            <x14:iconSet iconSet="3Symbols" custom="1">
              <x14:cfvo type="percent">
                <xm:f>0</xm:f>
              </x14:cfvo>
              <x14:cfvo type="num">
                <xm:f>6.5</xm:f>
              </x14:cfvo>
              <x14:cfvo type="num">
                <xm:f>11.5</xm:f>
              </x14:cfvo>
              <x14:cfIcon iconSet="3Symbols" iconId="0"/>
              <x14:cfIcon iconSet="3Symbols" iconId="1"/>
              <x14:cfIcon iconSet="3Symbols" iconId="2"/>
            </x14:iconSet>
          </x14:cfRule>
          <xm:sqref>AT87</xm:sqref>
        </x14:conditionalFormatting>
        <x14:conditionalFormatting xmlns:xm="http://schemas.microsoft.com/office/excel/2006/main">
          <x14:cfRule type="iconSet" priority="135" id="{1364CEDA-04EB-4FA7-A7B1-BA439029D93F}">
            <x14:iconSet iconSet="3Symbols" custom="1">
              <x14:cfvo type="percent">
                <xm:f>0</xm:f>
              </x14:cfvo>
              <x14:cfvo type="num">
                <xm:f>6.5</xm:f>
              </x14:cfvo>
              <x14:cfvo type="num">
                <xm:f>11</xm:f>
              </x14:cfvo>
              <x14:cfIcon iconSet="3Symbols" iconId="0"/>
              <x14:cfIcon iconSet="3Symbols" iconId="1"/>
              <x14:cfIcon iconSet="3Symbols" iconId="2"/>
            </x14:iconSet>
          </x14:cfRule>
          <xm:sqref>AT89:AT92</xm:sqref>
        </x14:conditionalFormatting>
        <x14:conditionalFormatting xmlns:xm="http://schemas.microsoft.com/office/excel/2006/main">
          <x14:cfRule type="iconSet" priority="122" id="{6CF3C403-5DDF-4B62-A49E-FBD5A81EC744}">
            <x14:iconSet iconSet="3Symbols" custom="1">
              <x14:cfvo type="percent">
                <xm:f>0</xm:f>
              </x14:cfvo>
              <x14:cfvo type="num">
                <xm:f>5.5</xm:f>
              </x14:cfvo>
              <x14:cfvo type="num">
                <xm:f>10.5</xm:f>
              </x14:cfvo>
              <x14:cfIcon iconSet="3Symbols" iconId="0"/>
              <x14:cfIcon iconSet="3Symbols" iconId="1"/>
              <x14:cfIcon iconSet="3Symbols" iconId="2"/>
            </x14:iconSet>
          </x14:cfRule>
          <xm:sqref>AT93</xm:sqref>
        </x14:conditionalFormatting>
        <x14:conditionalFormatting xmlns:xm="http://schemas.microsoft.com/office/excel/2006/main">
          <x14:cfRule type="iconSet" priority="123" id="{8051CCB5-FC4A-41E8-9699-EF6B6BA7D104}">
            <x14:iconSet iconSet="3Symbols" custom="1">
              <x14:cfvo type="percent">
                <xm:f>0</xm:f>
              </x14:cfvo>
              <x14:cfvo type="num">
                <xm:f>5.5</xm:f>
              </x14:cfvo>
              <x14:cfvo type="num">
                <xm:f>10.5</xm:f>
              </x14:cfvo>
              <x14:cfIcon iconSet="3Symbols" iconId="0"/>
              <x14:cfIcon iconSet="3Symbols" iconId="1"/>
              <x14:cfIcon iconSet="3Symbols" iconId="2"/>
            </x14:iconSet>
          </x14:cfRule>
          <xm:sqref>AT94:AT97</xm:sqref>
        </x14:conditionalFormatting>
        <x14:conditionalFormatting xmlns:xm="http://schemas.microsoft.com/office/excel/2006/main">
          <x14:cfRule type="iconSet" priority="124" id="{48A0BB01-E3AF-4A46-8993-0384BB8F67EA}">
            <x14:iconSet iconSet="3Symbols" custom="1">
              <x14:cfvo type="percent">
                <xm:f>0</xm:f>
              </x14:cfvo>
              <x14:cfvo type="num">
                <xm:f>5.5</xm:f>
              </x14:cfvo>
              <x14:cfvo type="num">
                <xm:f>10.5</xm:f>
              </x14:cfvo>
              <x14:cfIcon iconSet="3Symbols" iconId="0"/>
              <x14:cfIcon iconSet="3Symbols" iconId="1"/>
              <x14:cfIcon iconSet="3Symbols" iconId="2"/>
            </x14:iconSet>
          </x14:cfRule>
          <xm:sqref>AT98</xm:sqref>
        </x14:conditionalFormatting>
        <x14:conditionalFormatting xmlns:xm="http://schemas.microsoft.com/office/excel/2006/main">
          <x14:cfRule type="iconSet" priority="125" id="{B88C28F2-872C-43CD-9F72-CA424A0D09C7}">
            <x14:iconSet iconSet="3Symbols" custom="1">
              <x14:cfvo type="percent">
                <xm:f>0</xm:f>
              </x14:cfvo>
              <x14:cfvo type="num">
                <xm:f>5.5</xm:f>
              </x14:cfvo>
              <x14:cfvo type="num">
                <xm:f>10.5</xm:f>
              </x14:cfvo>
              <x14:cfIcon iconSet="3Symbols" iconId="0"/>
              <x14:cfIcon iconSet="3Symbols" iconId="1"/>
              <x14:cfIcon iconSet="3Symbols" iconId="2"/>
            </x14:iconSet>
          </x14:cfRule>
          <xm:sqref>AT99</xm:sqref>
        </x14:conditionalFormatting>
        <x14:conditionalFormatting xmlns:xm="http://schemas.microsoft.com/office/excel/2006/main">
          <x14:cfRule type="iconSet" priority="126" id="{453DD3C3-0227-4508-8396-A39F06E6890F}">
            <x14:iconSet iconSet="3Symbols" custom="1">
              <x14:cfvo type="percent">
                <xm:f>0</xm:f>
              </x14:cfvo>
              <x14:cfvo type="num">
                <xm:f>5.5</xm:f>
              </x14:cfvo>
              <x14:cfvo type="num">
                <xm:f>10.5</xm:f>
              </x14:cfvo>
              <x14:cfIcon iconSet="3Symbols" iconId="0"/>
              <x14:cfIcon iconSet="3Symbols" iconId="1"/>
              <x14:cfIcon iconSet="3Symbols" iconId="2"/>
            </x14:iconSet>
          </x14:cfRule>
          <xm:sqref>AT100</xm:sqref>
        </x14:conditionalFormatting>
        <x14:conditionalFormatting xmlns:xm="http://schemas.microsoft.com/office/excel/2006/main">
          <x14:cfRule type="iconSet" priority="127" id="{4D2F7745-2BFD-4223-BB92-40D157ED74E7}">
            <x14:iconSet iconSet="3Symbols" custom="1">
              <x14:cfvo type="percent">
                <xm:f>0</xm:f>
              </x14:cfvo>
              <x14:cfvo type="num">
                <xm:f>5.5</xm:f>
              </x14:cfvo>
              <x14:cfvo type="num">
                <xm:f>10.5</xm:f>
              </x14:cfvo>
              <x14:cfIcon iconSet="3Symbols" iconId="0"/>
              <x14:cfIcon iconSet="3Symbols" iconId="1"/>
              <x14:cfIcon iconSet="3Symbols" iconId="2"/>
            </x14:iconSet>
          </x14:cfRule>
          <xm:sqref>AT101</xm:sqref>
        </x14:conditionalFormatting>
        <x14:conditionalFormatting xmlns:xm="http://schemas.microsoft.com/office/excel/2006/main">
          <x14:cfRule type="iconSet" priority="128" id="{E4F705D4-6CB3-4E06-B9B3-A8D23F52CF3B}">
            <x14:iconSet iconSet="3Symbols" custom="1">
              <x14:cfvo type="percent">
                <xm:f>0</xm:f>
              </x14:cfvo>
              <x14:cfvo type="num">
                <xm:f>5.5</xm:f>
              </x14:cfvo>
              <x14:cfvo type="num">
                <xm:f>10.5</xm:f>
              </x14:cfvo>
              <x14:cfIcon iconSet="3Symbols" iconId="0"/>
              <x14:cfIcon iconSet="3Symbols" iconId="1"/>
              <x14:cfIcon iconSet="3Symbols" iconId="2"/>
            </x14:iconSet>
          </x14:cfRule>
          <xm:sqref>AT102</xm:sqref>
        </x14:conditionalFormatting>
        <x14:conditionalFormatting xmlns:xm="http://schemas.microsoft.com/office/excel/2006/main">
          <x14:cfRule type="iconSet" priority="129" id="{A94A84D9-360E-4281-B559-233C13BB31C4}">
            <x14:iconSet iconSet="3Symbols" custom="1">
              <x14:cfvo type="percent">
                <xm:f>0</xm:f>
              </x14:cfvo>
              <x14:cfvo type="num">
                <xm:f>5.5</xm:f>
              </x14:cfvo>
              <x14:cfvo type="num">
                <xm:f>10.5</xm:f>
              </x14:cfvo>
              <x14:cfIcon iconSet="3Symbols" iconId="0"/>
              <x14:cfIcon iconSet="3Symbols" iconId="1"/>
              <x14:cfIcon iconSet="3Symbols" iconId="2"/>
            </x14:iconSet>
          </x14:cfRule>
          <xm:sqref>AT103</xm:sqref>
        </x14:conditionalFormatting>
        <x14:conditionalFormatting xmlns:xm="http://schemas.microsoft.com/office/excel/2006/main">
          <x14:cfRule type="iconSet" priority="130" id="{081E37C6-DEC6-4DD6-8C70-09A72EC4AD8A}">
            <x14:iconSet iconSet="3Symbols" custom="1">
              <x14:cfvo type="percent">
                <xm:f>0</xm:f>
              </x14:cfvo>
              <x14:cfvo type="num">
                <xm:f>5.5</xm:f>
              </x14:cfvo>
              <x14:cfvo type="num">
                <xm:f>10.5</xm:f>
              </x14:cfvo>
              <x14:cfIcon iconSet="3Symbols" iconId="0"/>
              <x14:cfIcon iconSet="3Symbols" iconId="1"/>
              <x14:cfIcon iconSet="3Symbols" iconId="2"/>
            </x14:iconSet>
          </x14:cfRule>
          <xm:sqref>AT104</xm:sqref>
        </x14:conditionalFormatting>
        <x14:conditionalFormatting xmlns:xm="http://schemas.microsoft.com/office/excel/2006/main">
          <x14:cfRule type="iconSet" priority="131" id="{DD2BB05B-E788-4CBD-BF45-4E6B76410E81}">
            <x14:iconSet iconSet="3Symbols" custom="1">
              <x14:cfvo type="percent">
                <xm:f>0</xm:f>
              </x14:cfvo>
              <x14:cfvo type="num">
                <xm:f>6.5</xm:f>
              </x14:cfvo>
              <x14:cfvo type="num">
                <xm:f>11</xm:f>
              </x14:cfvo>
              <x14:cfIcon iconSet="3Symbols" iconId="0"/>
              <x14:cfIcon iconSet="3Symbols" iconId="1"/>
              <x14:cfIcon iconSet="3Symbols" iconId="2"/>
            </x14:iconSet>
          </x14:cfRule>
          <xm:sqref>AT105:AT110</xm:sqref>
        </x14:conditionalFormatting>
        <x14:conditionalFormatting xmlns:xm="http://schemas.microsoft.com/office/excel/2006/main">
          <x14:cfRule type="iconSet" priority="106" id="{A0FADB9B-4611-433E-B487-6076CA96CEEF}">
            <x14:iconSet iconSet="3Symbols" custom="1">
              <x14:cfvo type="percent">
                <xm:f>0</xm:f>
              </x14:cfvo>
              <x14:cfvo type="num">
                <xm:f>6.5</xm:f>
              </x14:cfvo>
              <x14:cfvo type="num">
                <xm:f>11</xm:f>
              </x14:cfvo>
              <x14:cfIcon iconSet="3Symbols" iconId="0"/>
              <x14:cfIcon iconSet="3Symbols" iconId="1"/>
              <x14:cfIcon iconSet="3Symbols" iconId="2"/>
            </x14:iconSet>
          </x14:cfRule>
          <xm:sqref>AT111:AT133</xm:sqref>
        </x14:conditionalFormatting>
        <x14:conditionalFormatting xmlns:xm="http://schemas.microsoft.com/office/excel/2006/main">
          <x14:cfRule type="iconSet" priority="102" id="{43F25ECC-AE20-4F42-9803-4EF48E434253}">
            <x14:iconSet iconSet="3Symbols" custom="1">
              <x14:cfvo type="percent">
                <xm:f>0</xm:f>
              </x14:cfvo>
              <x14:cfvo type="num">
                <xm:f>6.5</xm:f>
              </x14:cfvo>
              <x14:cfvo type="num">
                <xm:f>11</xm:f>
              </x14:cfvo>
              <x14:cfIcon iconSet="3Symbols" iconId="0"/>
              <x14:cfIcon iconSet="3Symbols" iconId="1"/>
              <x14:cfIcon iconSet="3Symbols" iconId="2"/>
            </x14:iconSet>
          </x14:cfRule>
          <xm:sqref>AT134:AT147</xm:sqref>
        </x14:conditionalFormatting>
        <x14:conditionalFormatting xmlns:xm="http://schemas.microsoft.com/office/excel/2006/main">
          <x14:cfRule type="iconSet" priority="236" id="{A9C57F7E-FF32-4F29-A2DE-DA38B85E5EF1}">
            <x14:iconSet iconSet="3Symbols" custom="1">
              <x14:cfvo type="percent">
                <xm:f>0</xm:f>
              </x14:cfvo>
              <x14:cfvo type="num">
                <xm:f>6.5</xm:f>
              </x14:cfvo>
              <x14:cfvo type="num">
                <xm:f>11</xm:f>
              </x14:cfvo>
              <x14:cfIcon iconSet="3Symbols" iconId="0"/>
              <x14:cfIcon iconSet="3Symbols" iconId="1"/>
              <x14:cfIcon iconSet="3Symbols" iconId="2"/>
            </x14:iconSet>
          </x14:cfRule>
          <xm:sqref>AT148 AT150</xm:sqref>
        </x14:conditionalFormatting>
        <x14:conditionalFormatting xmlns:xm="http://schemas.microsoft.com/office/excel/2006/main">
          <x14:cfRule type="iconSet" priority="31" id="{D922E0C2-F16F-45E0-94E1-25EFFB8287B5}">
            <x14:iconSet iconSet="3Symbols" custom="1">
              <x14:cfvo type="percent">
                <xm:f>0</xm:f>
              </x14:cfvo>
              <x14:cfvo type="num">
                <xm:f>6.5</xm:f>
              </x14:cfvo>
              <x14:cfvo type="num">
                <xm:f>11</xm:f>
              </x14:cfvo>
              <x14:cfIcon iconSet="3Symbols" iconId="0"/>
              <x14:cfIcon iconSet="3Symbols" iconId="1"/>
              <x14:cfIcon iconSet="3Symbols" iconId="2"/>
            </x14:iconSet>
          </x14:cfRule>
          <xm:sqref>AT149</xm:sqref>
        </x14:conditionalFormatting>
        <x14:conditionalFormatting xmlns:xm="http://schemas.microsoft.com/office/excel/2006/main">
          <x14:cfRule type="iconSet" priority="255" id="{F89B11A6-7AD0-46F3-A73E-1612E0158DB2}">
            <x14:iconSet iconSet="3Symbols" custom="1">
              <x14:cfvo type="percent">
                <xm:f>0</xm:f>
              </x14:cfvo>
              <x14:cfvo type="num">
                <xm:f>6.5</xm:f>
              </x14:cfvo>
              <x14:cfvo type="num">
                <xm:f>11</xm:f>
              </x14:cfvo>
              <x14:cfIcon iconSet="3Symbols" iconId="0"/>
              <x14:cfIcon iconSet="3Symbols" iconId="1"/>
              <x14:cfIcon iconSet="3Symbols" iconId="2"/>
            </x14:iconSet>
          </x14:cfRule>
          <xm:sqref>AT151:AT152</xm:sqref>
        </x14:conditionalFormatting>
        <x14:conditionalFormatting xmlns:xm="http://schemas.microsoft.com/office/excel/2006/main">
          <x14:cfRule type="iconSet" priority="241" id="{3DE99D11-F885-4736-BE00-A4A93284A1AC}">
            <x14:iconSet iconSet="3Symbols" custom="1">
              <x14:cfvo type="percent">
                <xm:f>0</xm:f>
              </x14:cfvo>
              <x14:cfvo type="num">
                <xm:f>6.5</xm:f>
              </x14:cfvo>
              <x14:cfvo type="num">
                <xm:f>11</xm:f>
              </x14:cfvo>
              <x14:cfIcon iconSet="3Symbols" iconId="0"/>
              <x14:cfIcon iconSet="3Symbols" iconId="1"/>
              <x14:cfIcon iconSet="3Symbols" iconId="2"/>
            </x14:iconSet>
          </x14:cfRule>
          <xm:sqref>AT153</xm:sqref>
        </x14:conditionalFormatting>
        <x14:conditionalFormatting xmlns:xm="http://schemas.microsoft.com/office/excel/2006/main">
          <x14:cfRule type="iconSet" priority="28" id="{7E36BC10-BBAC-474D-95E1-1A084BEF7B79}">
            <x14:iconSet iconSet="3Symbols" custom="1">
              <x14:cfvo type="percent">
                <xm:f>0</xm:f>
              </x14:cfvo>
              <x14:cfvo type="num">
                <xm:f>6.5</xm:f>
              </x14:cfvo>
              <x14:cfvo type="num">
                <xm:f>11</xm:f>
              </x14:cfvo>
              <x14:cfIcon iconSet="3Symbols" iconId="0"/>
              <x14:cfIcon iconSet="3Symbols" iconId="1"/>
              <x14:cfIcon iconSet="3Symbols" iconId="2"/>
            </x14:iconSet>
          </x14:cfRule>
          <xm:sqref>AT154</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613CE761EE0AA44ADDF959AC0F5F7AD" ma:contentTypeVersion="2" ma:contentTypeDescription="Creare un nuovo documento." ma:contentTypeScope="" ma:versionID="2b4ef9f780995ef0aed77fad06c78a51">
  <xsd:schema xmlns:xsd="http://www.w3.org/2001/XMLSchema" xmlns:xs="http://www.w3.org/2001/XMLSchema" xmlns:p="http://schemas.microsoft.com/office/2006/metadata/properties" xmlns:ns3="89912443-0301-483b-89a3-9680f9b47dc2" targetNamespace="http://schemas.microsoft.com/office/2006/metadata/properties" ma:root="true" ma:fieldsID="64aee904b2cded3124ea9ac08d784209" ns3:_="">
    <xsd:import namespace="89912443-0301-483b-89a3-9680f9b47dc2"/>
    <xsd:element name="properties">
      <xsd:complexType>
        <xsd:sequence>
          <xsd:element name="documentManagement">
            <xsd:complexType>
              <xsd:all>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912443-0301-483b-89a3-9680f9b47d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049150-C501-4C27-A0CF-D50CF8F84635}">
  <ds:schemaRefs>
    <ds:schemaRef ds:uri="http://schemas.microsoft.com/sharepoint/v3/contenttype/forms"/>
  </ds:schemaRefs>
</ds:datastoreItem>
</file>

<file path=customXml/itemProps2.xml><?xml version="1.0" encoding="utf-8"?>
<ds:datastoreItem xmlns:ds="http://schemas.openxmlformats.org/officeDocument/2006/customXml" ds:itemID="{A891E721-91A0-4238-9485-99A7581EFD88}">
  <ds:schemaRefs>
    <ds:schemaRef ds:uri="http://schemas.openxmlformats.org/package/2006/metadata/core-properties"/>
    <ds:schemaRef ds:uri="http://purl.org/dc/terms/"/>
    <ds:schemaRef ds:uri="http://purl.org/dc/elements/1.1/"/>
    <ds:schemaRef ds:uri="http://schemas.microsoft.com/office/2006/documentManagement/types"/>
    <ds:schemaRef ds:uri="http://schemas.microsoft.com/office/2006/metadata/properties"/>
    <ds:schemaRef ds:uri="http://purl.org/dc/dcmitype/"/>
    <ds:schemaRef ds:uri="http://schemas.microsoft.com/office/infopath/2007/PartnerControls"/>
    <ds:schemaRef ds:uri="89912443-0301-483b-89a3-9680f9b47dc2"/>
    <ds:schemaRef ds:uri="http://www.w3.org/XML/1998/namespace"/>
  </ds:schemaRefs>
</ds:datastoreItem>
</file>

<file path=customXml/itemProps3.xml><?xml version="1.0" encoding="utf-8"?>
<ds:datastoreItem xmlns:ds="http://schemas.openxmlformats.org/officeDocument/2006/customXml" ds:itemID="{C15C8319-C944-4224-ACD7-2F2731B053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912443-0301-483b-89a3-9680f9b47d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Legend</vt:lpstr>
      <vt:lpstr>summary_filter</vt:lpstr>
      <vt:lpstr>summary_filter!Area_stampa</vt:lpstr>
      <vt:lpstr>summary_filter!Titoli_stampa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dc:creator>
  <cp:lastModifiedBy>Gian Luca Vannini</cp:lastModifiedBy>
  <cp:lastPrinted>2024-02-06T11:32:45Z</cp:lastPrinted>
  <dcterms:created xsi:type="dcterms:W3CDTF">2021-11-05T12:26:00Z</dcterms:created>
  <dcterms:modified xsi:type="dcterms:W3CDTF">2024-05-22T13:31:43Z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0x0101007613CE761EE0AA44ADDF959AC0F5F7AD</vt:lpwstr>
  </property>
</Properties>
</file>